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filestore.soton.ac.uk\users\uccaalh\mydocuments\5 Papers\NiCoMo3N PND\Said Figs\"/>
    </mc:Choice>
  </mc:AlternateContent>
  <bookViews>
    <workbookView xWindow="0" yWindow="0" windowWidth="15330" windowHeight="4650" activeTab="1"/>
  </bookViews>
  <sheets>
    <sheet name="2. NiCoMoN SL" sheetId="24" r:id="rId1"/>
    <sheet name="2. NiMoN-SL " sheetId="33" r:id="rId2"/>
  </sheets>
  <calcPr calcId="162913"/>
</workbook>
</file>

<file path=xl/calcChain.xml><?xml version="1.0" encoding="utf-8"?>
<calcChain xmlns="http://schemas.openxmlformats.org/spreadsheetml/2006/main">
  <c r="T1076" i="33" l="1"/>
  <c r="P1076" i="33"/>
  <c r="O1076" i="33"/>
  <c r="N1076" i="33"/>
  <c r="T1075" i="33"/>
  <c r="P1075" i="33"/>
  <c r="R1075" i="33" s="1"/>
  <c r="O1075" i="33"/>
  <c r="N1075" i="33"/>
  <c r="T1074" i="33"/>
  <c r="P1074" i="33"/>
  <c r="O1074" i="33"/>
  <c r="N1074" i="33"/>
  <c r="T1073" i="33"/>
  <c r="R1073" i="33"/>
  <c r="P1073" i="33"/>
  <c r="O1073" i="33"/>
  <c r="N1073" i="33"/>
  <c r="T1072" i="33"/>
  <c r="P1072" i="33"/>
  <c r="O1072" i="33"/>
  <c r="N1072" i="33"/>
  <c r="T1071" i="33"/>
  <c r="P1071" i="33"/>
  <c r="O1071" i="33"/>
  <c r="N1071" i="33"/>
  <c r="T1070" i="33"/>
  <c r="P1070" i="33"/>
  <c r="O1070" i="33"/>
  <c r="N1070" i="33"/>
  <c r="T1069" i="33"/>
  <c r="P1069" i="33"/>
  <c r="O1069" i="33"/>
  <c r="N1069" i="33"/>
  <c r="T1068" i="33"/>
  <c r="P1068" i="33"/>
  <c r="O1068" i="33"/>
  <c r="R1068" i="33" s="1"/>
  <c r="N1068" i="33"/>
  <c r="T1067" i="33"/>
  <c r="P1067" i="33"/>
  <c r="O1067" i="33"/>
  <c r="N1067" i="33"/>
  <c r="T1066" i="33"/>
  <c r="P1066" i="33"/>
  <c r="O1066" i="33"/>
  <c r="N1066" i="33"/>
  <c r="T1065" i="33"/>
  <c r="P1065" i="33"/>
  <c r="O1065" i="33"/>
  <c r="N1065" i="33"/>
  <c r="T1064" i="33"/>
  <c r="P1064" i="33"/>
  <c r="O1064" i="33"/>
  <c r="R1064" i="33" s="1"/>
  <c r="N1064" i="33"/>
  <c r="T1063" i="33"/>
  <c r="P1063" i="33"/>
  <c r="O1063" i="33"/>
  <c r="R1063" i="33" s="1"/>
  <c r="N1063" i="33"/>
  <c r="T1062" i="33"/>
  <c r="P1062" i="33"/>
  <c r="O1062" i="33"/>
  <c r="R1062" i="33" s="1"/>
  <c r="N1062" i="33"/>
  <c r="T1061" i="33"/>
  <c r="P1061" i="33"/>
  <c r="O1061" i="33"/>
  <c r="N1061" i="33"/>
  <c r="T1060" i="33"/>
  <c r="P1060" i="33"/>
  <c r="O1060" i="33"/>
  <c r="R1060" i="33" s="1"/>
  <c r="N1060" i="33"/>
  <c r="T1059" i="33"/>
  <c r="P1059" i="33"/>
  <c r="O1059" i="33"/>
  <c r="N1059" i="33"/>
  <c r="T1058" i="33"/>
  <c r="P1058" i="33"/>
  <c r="O1058" i="33"/>
  <c r="N1058" i="33"/>
  <c r="T1057" i="33"/>
  <c r="P1057" i="33"/>
  <c r="R1057" i="33" s="1"/>
  <c r="O1057" i="33"/>
  <c r="N1057" i="33"/>
  <c r="T1056" i="33"/>
  <c r="P1056" i="33"/>
  <c r="O1056" i="33"/>
  <c r="N1056" i="33"/>
  <c r="T1055" i="33"/>
  <c r="P1055" i="33"/>
  <c r="O1055" i="33"/>
  <c r="N1055" i="33"/>
  <c r="T1054" i="33"/>
  <c r="P1054" i="33"/>
  <c r="O1054" i="33"/>
  <c r="N1054" i="33"/>
  <c r="T1053" i="33"/>
  <c r="P1053" i="33"/>
  <c r="O1053" i="33"/>
  <c r="N1053" i="33"/>
  <c r="T1052" i="33"/>
  <c r="R1052" i="33"/>
  <c r="P1052" i="33"/>
  <c r="O1052" i="33"/>
  <c r="N1052" i="33"/>
  <c r="T1051" i="33"/>
  <c r="P1051" i="33"/>
  <c r="O1051" i="33"/>
  <c r="N1051" i="33"/>
  <c r="T1050" i="33"/>
  <c r="P1050" i="33"/>
  <c r="O1050" i="33"/>
  <c r="N1050" i="33"/>
  <c r="T1049" i="33"/>
  <c r="P1049" i="33"/>
  <c r="O1049" i="33"/>
  <c r="N1049" i="33"/>
  <c r="T1048" i="33"/>
  <c r="P1048" i="33"/>
  <c r="O1048" i="33"/>
  <c r="R1048" i="33" s="1"/>
  <c r="N1048" i="33"/>
  <c r="T1047" i="33"/>
  <c r="P1047" i="33"/>
  <c r="O1047" i="33"/>
  <c r="R1047" i="33" s="1"/>
  <c r="N1047" i="33"/>
  <c r="T1046" i="33"/>
  <c r="P1046" i="33"/>
  <c r="O1046" i="33"/>
  <c r="R1046" i="33" s="1"/>
  <c r="N1046" i="33"/>
  <c r="T1045" i="33"/>
  <c r="P1045" i="33"/>
  <c r="O1045" i="33"/>
  <c r="N1045" i="33"/>
  <c r="T1044" i="33"/>
  <c r="P1044" i="33"/>
  <c r="O1044" i="33"/>
  <c r="R1044" i="33" s="1"/>
  <c r="N1044" i="33"/>
  <c r="T1043" i="33"/>
  <c r="P1043" i="33"/>
  <c r="O1043" i="33"/>
  <c r="N1043" i="33"/>
  <c r="T1042" i="33"/>
  <c r="P1042" i="33"/>
  <c r="O1042" i="33"/>
  <c r="N1042" i="33"/>
  <c r="T1041" i="33"/>
  <c r="P1041" i="33"/>
  <c r="O1041" i="33"/>
  <c r="R1041" i="33" s="1"/>
  <c r="N1041" i="33"/>
  <c r="T1040" i="33"/>
  <c r="P1040" i="33"/>
  <c r="O1040" i="33"/>
  <c r="R1040" i="33" s="1"/>
  <c r="N1040" i="33"/>
  <c r="T1039" i="33"/>
  <c r="P1039" i="33"/>
  <c r="O1039" i="33"/>
  <c r="N1039" i="33"/>
  <c r="T1038" i="33"/>
  <c r="P1038" i="33"/>
  <c r="O1038" i="33"/>
  <c r="R1038" i="33" s="1"/>
  <c r="N1038" i="33"/>
  <c r="T1037" i="33"/>
  <c r="P1037" i="33"/>
  <c r="O1037" i="33"/>
  <c r="N1037" i="33"/>
  <c r="T1036" i="33"/>
  <c r="P1036" i="33"/>
  <c r="R1036" i="33" s="1"/>
  <c r="O1036" i="33"/>
  <c r="N1036" i="33"/>
  <c r="T1035" i="33"/>
  <c r="P1035" i="33"/>
  <c r="O1035" i="33"/>
  <c r="N1035" i="33"/>
  <c r="T1034" i="33"/>
  <c r="P1034" i="33"/>
  <c r="O1034" i="33"/>
  <c r="N1034" i="33"/>
  <c r="T1033" i="33"/>
  <c r="P1033" i="33"/>
  <c r="O1033" i="33"/>
  <c r="N1033" i="33"/>
  <c r="T1032" i="33"/>
  <c r="P1032" i="33"/>
  <c r="S1032" i="33" s="1"/>
  <c r="O1032" i="33"/>
  <c r="N1032" i="33"/>
  <c r="T1031" i="33"/>
  <c r="S1031" i="33"/>
  <c r="P1031" i="33"/>
  <c r="R1031" i="33" s="1"/>
  <c r="O1031" i="33"/>
  <c r="N1031" i="33"/>
  <c r="T1030" i="33"/>
  <c r="P1030" i="33"/>
  <c r="O1030" i="33"/>
  <c r="N1030" i="33"/>
  <c r="T1029" i="33"/>
  <c r="P1029" i="33"/>
  <c r="O1029" i="33"/>
  <c r="N1029" i="33"/>
  <c r="T1028" i="33"/>
  <c r="P1028" i="33"/>
  <c r="O1028" i="33"/>
  <c r="N1028" i="33"/>
  <c r="T1027" i="33"/>
  <c r="P1027" i="33"/>
  <c r="O1027" i="33"/>
  <c r="N1027" i="33"/>
  <c r="T1026" i="33"/>
  <c r="P1026" i="33"/>
  <c r="O1026" i="33"/>
  <c r="S1026" i="33" s="1"/>
  <c r="N1026" i="33"/>
  <c r="T1025" i="33"/>
  <c r="P1025" i="33"/>
  <c r="O1025" i="33"/>
  <c r="N1025" i="33"/>
  <c r="T1024" i="33"/>
  <c r="P1024" i="33"/>
  <c r="O1024" i="33"/>
  <c r="N1024" i="33"/>
  <c r="T1023" i="33"/>
  <c r="P1023" i="33"/>
  <c r="O1023" i="33"/>
  <c r="S1023" i="33" s="1"/>
  <c r="N1023" i="33"/>
  <c r="T1022" i="33"/>
  <c r="P1022" i="33"/>
  <c r="O1022" i="33"/>
  <c r="N1022" i="33"/>
  <c r="T1021" i="33"/>
  <c r="P1021" i="33"/>
  <c r="O1021" i="33"/>
  <c r="N1021" i="33"/>
  <c r="T1020" i="33"/>
  <c r="P1020" i="33"/>
  <c r="O1020" i="33"/>
  <c r="N1020" i="33"/>
  <c r="T1019" i="33"/>
  <c r="P1019" i="33"/>
  <c r="R1019" i="33" s="1"/>
  <c r="O1019" i="33"/>
  <c r="N1019" i="33"/>
  <c r="T1018" i="33"/>
  <c r="P1018" i="33"/>
  <c r="O1018" i="33"/>
  <c r="N1018" i="33"/>
  <c r="T1017" i="33"/>
  <c r="P1017" i="33"/>
  <c r="O1017" i="33"/>
  <c r="N1017" i="33"/>
  <c r="T1016" i="33"/>
  <c r="P1016" i="33"/>
  <c r="O1016" i="33"/>
  <c r="N1016" i="33"/>
  <c r="T1015" i="33"/>
  <c r="P1015" i="33"/>
  <c r="O1015" i="33"/>
  <c r="N1015" i="33"/>
  <c r="T1014" i="33"/>
  <c r="P1014" i="33"/>
  <c r="S1014" i="33" s="1"/>
  <c r="O1014" i="33"/>
  <c r="N1014" i="33"/>
  <c r="T1013" i="33"/>
  <c r="P1013" i="33"/>
  <c r="O1013" i="33"/>
  <c r="N1013" i="33"/>
  <c r="T1012" i="33"/>
  <c r="S1012" i="33"/>
  <c r="P1012" i="33"/>
  <c r="O1012" i="33"/>
  <c r="N1012" i="33"/>
  <c r="T1011" i="33"/>
  <c r="P1011" i="33"/>
  <c r="O1011" i="33"/>
  <c r="N1011" i="33"/>
  <c r="T1010" i="33"/>
  <c r="P1010" i="33"/>
  <c r="S1010" i="33" s="1"/>
  <c r="O1010" i="33"/>
  <c r="N1010" i="33"/>
  <c r="T1009" i="33"/>
  <c r="P1009" i="33"/>
  <c r="O1009" i="33"/>
  <c r="N1009" i="33"/>
  <c r="T1008" i="33"/>
  <c r="P1008" i="33"/>
  <c r="S1008" i="33" s="1"/>
  <c r="O1008" i="33"/>
  <c r="N1008" i="33"/>
  <c r="T1007" i="33"/>
  <c r="P1007" i="33"/>
  <c r="O1007" i="33"/>
  <c r="S1007" i="33" s="1"/>
  <c r="N1007" i="33"/>
  <c r="T1006" i="33"/>
  <c r="P1006" i="33"/>
  <c r="O1006" i="33"/>
  <c r="N1006" i="33"/>
  <c r="T1005" i="33"/>
  <c r="P1005" i="33"/>
  <c r="O1005" i="33"/>
  <c r="N1005" i="33"/>
  <c r="T1004" i="33"/>
  <c r="P1004" i="33"/>
  <c r="O1004" i="33"/>
  <c r="S1004" i="33" s="1"/>
  <c r="N1004" i="33"/>
  <c r="T1003" i="33"/>
  <c r="P1003" i="33"/>
  <c r="O1003" i="33"/>
  <c r="N1003" i="33"/>
  <c r="T1002" i="33"/>
  <c r="P1002" i="33"/>
  <c r="O1002" i="33"/>
  <c r="N1002" i="33"/>
  <c r="T1001" i="33"/>
  <c r="P1001" i="33"/>
  <c r="O1001" i="33"/>
  <c r="N1001" i="33"/>
  <c r="T1000" i="33"/>
  <c r="P1000" i="33"/>
  <c r="O1000" i="33"/>
  <c r="U1000" i="33" s="1"/>
  <c r="N1000" i="33"/>
  <c r="T999" i="33"/>
  <c r="P999" i="33"/>
  <c r="Q999" i="33" s="1"/>
  <c r="O999" i="33"/>
  <c r="N999" i="33"/>
  <c r="T998" i="33"/>
  <c r="P998" i="33"/>
  <c r="O998" i="33"/>
  <c r="N998" i="33"/>
  <c r="T997" i="33"/>
  <c r="P997" i="33"/>
  <c r="S997" i="33" s="1"/>
  <c r="O997" i="33"/>
  <c r="N997" i="33"/>
  <c r="T996" i="33"/>
  <c r="S996" i="33"/>
  <c r="P996" i="33"/>
  <c r="O996" i="33"/>
  <c r="N996" i="33"/>
  <c r="T995" i="33"/>
  <c r="P995" i="33"/>
  <c r="O995" i="33"/>
  <c r="N995" i="33"/>
  <c r="T994" i="33"/>
  <c r="P994" i="33"/>
  <c r="O994" i="33"/>
  <c r="N994" i="33"/>
  <c r="T993" i="33"/>
  <c r="P993" i="33"/>
  <c r="O993" i="33"/>
  <c r="N993" i="33"/>
  <c r="T992" i="33"/>
  <c r="P992" i="33"/>
  <c r="O992" i="33"/>
  <c r="U992" i="33" s="1"/>
  <c r="N992" i="33"/>
  <c r="T991" i="33"/>
  <c r="P991" i="33"/>
  <c r="O991" i="33"/>
  <c r="N991" i="33"/>
  <c r="T990" i="33"/>
  <c r="P990" i="33"/>
  <c r="O990" i="33"/>
  <c r="N990" i="33"/>
  <c r="T989" i="33"/>
  <c r="P989" i="33"/>
  <c r="O989" i="33"/>
  <c r="N989" i="33"/>
  <c r="T988" i="33"/>
  <c r="P988" i="33"/>
  <c r="O988" i="33"/>
  <c r="N988" i="33"/>
  <c r="T987" i="33"/>
  <c r="P987" i="33"/>
  <c r="O987" i="33"/>
  <c r="N987" i="33"/>
  <c r="T986" i="33"/>
  <c r="P986" i="33"/>
  <c r="O986" i="33"/>
  <c r="N986" i="33"/>
  <c r="T985" i="33"/>
  <c r="P985" i="33"/>
  <c r="O985" i="33"/>
  <c r="N985" i="33"/>
  <c r="T984" i="33"/>
  <c r="P984" i="33"/>
  <c r="O984" i="33"/>
  <c r="N984" i="33"/>
  <c r="T983" i="33"/>
  <c r="P983" i="33"/>
  <c r="Q983" i="33" s="1"/>
  <c r="O983" i="33"/>
  <c r="N983" i="33"/>
  <c r="T982" i="33"/>
  <c r="P982" i="33"/>
  <c r="O982" i="33"/>
  <c r="N982" i="33"/>
  <c r="T981" i="33"/>
  <c r="P981" i="33"/>
  <c r="O981" i="33"/>
  <c r="N981" i="33"/>
  <c r="T980" i="33"/>
  <c r="P980" i="33"/>
  <c r="O980" i="33"/>
  <c r="N980" i="33"/>
  <c r="T979" i="33"/>
  <c r="P979" i="33"/>
  <c r="O979" i="33"/>
  <c r="N979" i="33"/>
  <c r="T978" i="33"/>
  <c r="P978" i="33"/>
  <c r="O978" i="33"/>
  <c r="N978" i="33"/>
  <c r="T977" i="33"/>
  <c r="P977" i="33"/>
  <c r="S977" i="33" s="1"/>
  <c r="O977" i="33"/>
  <c r="N977" i="33"/>
  <c r="T976" i="33"/>
  <c r="S976" i="33"/>
  <c r="P976" i="33"/>
  <c r="O976" i="33"/>
  <c r="N976" i="33"/>
  <c r="T975" i="33"/>
  <c r="P975" i="33"/>
  <c r="O975" i="33"/>
  <c r="N975" i="33"/>
  <c r="T974" i="33"/>
  <c r="P974" i="33"/>
  <c r="O974" i="33"/>
  <c r="N974" i="33"/>
  <c r="T973" i="33"/>
  <c r="P973" i="33"/>
  <c r="O973" i="33"/>
  <c r="N973" i="33"/>
  <c r="T972" i="33"/>
  <c r="P972" i="33"/>
  <c r="S972" i="33" s="1"/>
  <c r="O972" i="33"/>
  <c r="N972" i="33"/>
  <c r="T971" i="33"/>
  <c r="Q971" i="33"/>
  <c r="P971" i="33"/>
  <c r="S971" i="33" s="1"/>
  <c r="O971" i="33"/>
  <c r="N971" i="33"/>
  <c r="T970" i="33"/>
  <c r="P970" i="33"/>
  <c r="O970" i="33"/>
  <c r="N970" i="33"/>
  <c r="T969" i="33"/>
  <c r="S969" i="33"/>
  <c r="P969" i="33"/>
  <c r="O969" i="33"/>
  <c r="N969" i="33"/>
  <c r="T968" i="33"/>
  <c r="P968" i="33"/>
  <c r="O968" i="33"/>
  <c r="N968" i="33"/>
  <c r="T967" i="33"/>
  <c r="P967" i="33"/>
  <c r="O967" i="33"/>
  <c r="N967" i="33"/>
  <c r="T966" i="33"/>
  <c r="P966" i="33"/>
  <c r="O966" i="33"/>
  <c r="U966" i="33" s="1"/>
  <c r="N966" i="33"/>
  <c r="T965" i="33"/>
  <c r="P965" i="33"/>
  <c r="O965" i="33"/>
  <c r="N965" i="33"/>
  <c r="T964" i="33"/>
  <c r="P964" i="33"/>
  <c r="O964" i="33"/>
  <c r="Q964" i="33" s="1"/>
  <c r="N964" i="33"/>
  <c r="T963" i="33"/>
  <c r="P963" i="33"/>
  <c r="O963" i="33"/>
  <c r="N963" i="33"/>
  <c r="T962" i="33"/>
  <c r="P962" i="33"/>
  <c r="O962" i="33"/>
  <c r="N962" i="33"/>
  <c r="T961" i="33"/>
  <c r="P961" i="33"/>
  <c r="O961" i="33"/>
  <c r="N961" i="33"/>
  <c r="T960" i="33"/>
  <c r="S960" i="33"/>
  <c r="Q960" i="33"/>
  <c r="P960" i="33"/>
  <c r="O960" i="33"/>
  <c r="N960" i="33"/>
  <c r="U959" i="33"/>
  <c r="T959" i="33"/>
  <c r="P959" i="33"/>
  <c r="O959" i="33"/>
  <c r="N959" i="33"/>
  <c r="T958" i="33"/>
  <c r="P958" i="33"/>
  <c r="O958" i="33"/>
  <c r="N958" i="33"/>
  <c r="T957" i="33"/>
  <c r="P957" i="33"/>
  <c r="O957" i="33"/>
  <c r="N957" i="33"/>
  <c r="T956" i="33"/>
  <c r="P956" i="33"/>
  <c r="O956" i="33"/>
  <c r="N956" i="33"/>
  <c r="T955" i="33"/>
  <c r="P955" i="33"/>
  <c r="O955" i="33"/>
  <c r="U955" i="33" s="1"/>
  <c r="N955" i="33"/>
  <c r="T954" i="33"/>
  <c r="P954" i="33"/>
  <c r="O954" i="33"/>
  <c r="N954" i="33"/>
  <c r="T953" i="33"/>
  <c r="P953" i="33"/>
  <c r="O953" i="33"/>
  <c r="N953" i="33"/>
  <c r="T952" i="33"/>
  <c r="P952" i="33"/>
  <c r="O952" i="33"/>
  <c r="N952" i="33"/>
  <c r="T951" i="33"/>
  <c r="P951" i="33"/>
  <c r="S951" i="33" s="1"/>
  <c r="O951" i="33"/>
  <c r="N951" i="33"/>
  <c r="U950" i="33"/>
  <c r="T950" i="33"/>
  <c r="P950" i="33"/>
  <c r="O950" i="33"/>
  <c r="N950" i="33"/>
  <c r="T949" i="33"/>
  <c r="P949" i="33"/>
  <c r="O949" i="33"/>
  <c r="N949" i="33"/>
  <c r="T948" i="33"/>
  <c r="P948" i="33"/>
  <c r="O948" i="33"/>
  <c r="N948" i="33"/>
  <c r="T947" i="33"/>
  <c r="P947" i="33"/>
  <c r="O947" i="33"/>
  <c r="Q947" i="33" s="1"/>
  <c r="N947" i="33"/>
  <c r="T946" i="33"/>
  <c r="P946" i="33"/>
  <c r="O946" i="33"/>
  <c r="N946" i="33"/>
  <c r="T945" i="33"/>
  <c r="P945" i="33"/>
  <c r="O945" i="33"/>
  <c r="N945" i="33"/>
  <c r="T944" i="33"/>
  <c r="P944" i="33"/>
  <c r="O944" i="33"/>
  <c r="N944" i="33"/>
  <c r="T943" i="33"/>
  <c r="P943" i="33"/>
  <c r="O943" i="33"/>
  <c r="N943" i="33"/>
  <c r="T942" i="33"/>
  <c r="P942" i="33"/>
  <c r="O942" i="33"/>
  <c r="N942" i="33"/>
  <c r="T941" i="33"/>
  <c r="P941" i="33"/>
  <c r="O941" i="33"/>
  <c r="N941" i="33"/>
  <c r="T940" i="33"/>
  <c r="P940" i="33"/>
  <c r="S940" i="33" s="1"/>
  <c r="O940" i="33"/>
  <c r="N940" i="33"/>
  <c r="T939" i="33"/>
  <c r="Q939" i="33"/>
  <c r="P939" i="33"/>
  <c r="O939" i="33"/>
  <c r="N939" i="33"/>
  <c r="T938" i="33"/>
  <c r="P938" i="33"/>
  <c r="O938" i="33"/>
  <c r="N938" i="33"/>
  <c r="T937" i="33"/>
  <c r="P937" i="33"/>
  <c r="O937" i="33"/>
  <c r="N937" i="33"/>
  <c r="T936" i="33"/>
  <c r="P936" i="33"/>
  <c r="O936" i="33"/>
  <c r="N936" i="33"/>
  <c r="T935" i="33"/>
  <c r="P935" i="33"/>
  <c r="O935" i="33"/>
  <c r="N935" i="33"/>
  <c r="T934" i="33"/>
  <c r="P934" i="33"/>
  <c r="O934" i="33"/>
  <c r="U934" i="33" s="1"/>
  <c r="N934" i="33"/>
  <c r="T933" i="33"/>
  <c r="P933" i="33"/>
  <c r="O933" i="33"/>
  <c r="N933" i="33"/>
  <c r="T932" i="33"/>
  <c r="P932" i="33"/>
  <c r="S932" i="33" s="1"/>
  <c r="O932" i="33"/>
  <c r="N932" i="33"/>
  <c r="U931" i="33"/>
  <c r="T931" i="33"/>
  <c r="P931" i="33"/>
  <c r="O931" i="33"/>
  <c r="Q931" i="33" s="1"/>
  <c r="N931" i="33"/>
  <c r="T930" i="33"/>
  <c r="P930" i="33"/>
  <c r="O930" i="33"/>
  <c r="N930" i="33"/>
  <c r="T929" i="33"/>
  <c r="P929" i="33"/>
  <c r="O929" i="33"/>
  <c r="N929" i="33"/>
  <c r="T928" i="33"/>
  <c r="P928" i="33"/>
  <c r="O928" i="33"/>
  <c r="N928" i="33"/>
  <c r="T927" i="33"/>
  <c r="P927" i="33"/>
  <c r="O927" i="33"/>
  <c r="N927" i="33"/>
  <c r="T926" i="33"/>
  <c r="P926" i="33"/>
  <c r="O926" i="33"/>
  <c r="N926" i="33"/>
  <c r="T925" i="33"/>
  <c r="P925" i="33"/>
  <c r="O925" i="33"/>
  <c r="N925" i="33"/>
  <c r="T924" i="33"/>
  <c r="P924" i="33"/>
  <c r="O924" i="33"/>
  <c r="N924" i="33"/>
  <c r="T923" i="33"/>
  <c r="P923" i="33"/>
  <c r="O923" i="33"/>
  <c r="N923" i="33"/>
  <c r="T922" i="33"/>
  <c r="P922" i="33"/>
  <c r="O922" i="33"/>
  <c r="N922" i="33"/>
  <c r="T921" i="33"/>
  <c r="S921" i="33"/>
  <c r="P921" i="33"/>
  <c r="O921" i="33"/>
  <c r="N921" i="33"/>
  <c r="T920" i="33"/>
  <c r="P920" i="33"/>
  <c r="O920" i="33"/>
  <c r="N920" i="33"/>
  <c r="T919" i="33"/>
  <c r="P919" i="33"/>
  <c r="O919" i="33"/>
  <c r="N919" i="33"/>
  <c r="T918" i="33"/>
  <c r="P918" i="33"/>
  <c r="O918" i="33"/>
  <c r="U918" i="33" s="1"/>
  <c r="N918" i="33"/>
  <c r="T917" i="33"/>
  <c r="P917" i="33"/>
  <c r="O917" i="33"/>
  <c r="N917" i="33"/>
  <c r="T916" i="33"/>
  <c r="P916" i="33"/>
  <c r="O916" i="33"/>
  <c r="N916" i="33"/>
  <c r="T915" i="33"/>
  <c r="P915" i="33"/>
  <c r="O915" i="33"/>
  <c r="Q915" i="33" s="1"/>
  <c r="N915" i="33"/>
  <c r="T914" i="33"/>
  <c r="P914" i="33"/>
  <c r="O914" i="33"/>
  <c r="N914" i="33"/>
  <c r="T913" i="33"/>
  <c r="P913" i="33"/>
  <c r="O913" i="33"/>
  <c r="N913" i="33"/>
  <c r="T912" i="33"/>
  <c r="Q912" i="33"/>
  <c r="P912" i="33"/>
  <c r="S912" i="33" s="1"/>
  <c r="O912" i="33"/>
  <c r="N912" i="33"/>
  <c r="T911" i="33"/>
  <c r="P911" i="33"/>
  <c r="O911" i="33"/>
  <c r="N911" i="33"/>
  <c r="T910" i="33"/>
  <c r="P910" i="33"/>
  <c r="O910" i="33"/>
  <c r="N910" i="33"/>
  <c r="T909" i="33"/>
  <c r="P909" i="33"/>
  <c r="S909" i="33" s="1"/>
  <c r="O909" i="33"/>
  <c r="N909" i="33"/>
  <c r="T908" i="33"/>
  <c r="P908" i="33"/>
  <c r="O908" i="33"/>
  <c r="N908" i="33"/>
  <c r="T907" i="33"/>
  <c r="S907" i="33"/>
  <c r="P907" i="33"/>
  <c r="O907" i="33"/>
  <c r="N907" i="33"/>
  <c r="T906" i="33"/>
  <c r="P906" i="33"/>
  <c r="O906" i="33"/>
  <c r="N906" i="33"/>
  <c r="T905" i="33"/>
  <c r="P905" i="33"/>
  <c r="O905" i="33"/>
  <c r="N905" i="33"/>
  <c r="T904" i="33"/>
  <c r="P904" i="33"/>
  <c r="S904" i="33" s="1"/>
  <c r="O904" i="33"/>
  <c r="N904" i="33"/>
  <c r="T903" i="33"/>
  <c r="P903" i="33"/>
  <c r="O903" i="33"/>
  <c r="Q903" i="33" s="1"/>
  <c r="N903" i="33"/>
  <c r="T902" i="33"/>
  <c r="P902" i="33"/>
  <c r="O902" i="33"/>
  <c r="N902" i="33"/>
  <c r="T901" i="33"/>
  <c r="P901" i="33"/>
  <c r="O901" i="33"/>
  <c r="N901" i="33"/>
  <c r="T900" i="33"/>
  <c r="P900" i="33"/>
  <c r="O900" i="33"/>
  <c r="Q900" i="33" s="1"/>
  <c r="N900" i="33"/>
  <c r="T899" i="33"/>
  <c r="P899" i="33"/>
  <c r="O899" i="33"/>
  <c r="U899" i="33" s="1"/>
  <c r="N899" i="33"/>
  <c r="T898" i="33"/>
  <c r="P898" i="33"/>
  <c r="O898" i="33"/>
  <c r="Q898" i="33" s="1"/>
  <c r="N898" i="33"/>
  <c r="T897" i="33"/>
  <c r="P897" i="33"/>
  <c r="O897" i="33"/>
  <c r="N897" i="33"/>
  <c r="T896" i="33"/>
  <c r="P896" i="33"/>
  <c r="O896" i="33"/>
  <c r="N896" i="33"/>
  <c r="T895" i="33"/>
  <c r="P895" i="33"/>
  <c r="S895" i="33" s="1"/>
  <c r="O895" i="33"/>
  <c r="N895" i="33"/>
  <c r="T894" i="33"/>
  <c r="P894" i="33"/>
  <c r="O894" i="33"/>
  <c r="N894" i="33"/>
  <c r="T893" i="33"/>
  <c r="S893" i="33"/>
  <c r="P893" i="33"/>
  <c r="O893" i="33"/>
  <c r="N893" i="33"/>
  <c r="T892" i="33"/>
  <c r="P892" i="33"/>
  <c r="O892" i="33"/>
  <c r="N892" i="33"/>
  <c r="T891" i="33"/>
  <c r="P891" i="33"/>
  <c r="O891" i="33"/>
  <c r="N891" i="33"/>
  <c r="T890" i="33"/>
  <c r="P890" i="33"/>
  <c r="O890" i="33"/>
  <c r="N890" i="33"/>
  <c r="T889" i="33"/>
  <c r="P889" i="33"/>
  <c r="S889" i="33" s="1"/>
  <c r="O889" i="33"/>
  <c r="N889" i="33"/>
  <c r="T888" i="33"/>
  <c r="P888" i="33"/>
  <c r="O888" i="33"/>
  <c r="N888" i="33"/>
  <c r="T887" i="33"/>
  <c r="P887" i="33"/>
  <c r="U887" i="33" s="1"/>
  <c r="O887" i="33"/>
  <c r="N887" i="33"/>
  <c r="T886" i="33"/>
  <c r="P886" i="33"/>
  <c r="O886" i="33"/>
  <c r="Q886" i="33" s="1"/>
  <c r="N886" i="33"/>
  <c r="T885" i="33"/>
  <c r="P885" i="33"/>
  <c r="S885" i="33" s="1"/>
  <c r="O885" i="33"/>
  <c r="N885" i="33"/>
  <c r="T884" i="33"/>
  <c r="P884" i="33"/>
  <c r="O884" i="33"/>
  <c r="N884" i="33"/>
  <c r="T883" i="33"/>
  <c r="P883" i="33"/>
  <c r="O883" i="33"/>
  <c r="N883" i="33"/>
  <c r="T882" i="33"/>
  <c r="P882" i="33"/>
  <c r="O882" i="33"/>
  <c r="N882" i="33"/>
  <c r="T881" i="33"/>
  <c r="P881" i="33"/>
  <c r="O881" i="33"/>
  <c r="N881" i="33"/>
  <c r="T880" i="33"/>
  <c r="P880" i="33"/>
  <c r="S880" i="33" s="1"/>
  <c r="O880" i="33"/>
  <c r="N880" i="33"/>
  <c r="T879" i="33"/>
  <c r="S879" i="33"/>
  <c r="Q879" i="33"/>
  <c r="P879" i="33"/>
  <c r="O879" i="33"/>
  <c r="N879" i="33"/>
  <c r="T878" i="33"/>
  <c r="P878" i="33"/>
  <c r="O878" i="33"/>
  <c r="N878" i="33"/>
  <c r="T877" i="33"/>
  <c r="P877" i="33"/>
  <c r="O877" i="33"/>
  <c r="Q877" i="33" s="1"/>
  <c r="N877" i="33"/>
  <c r="T876" i="33"/>
  <c r="P876" i="33"/>
  <c r="O876" i="33"/>
  <c r="N876" i="33"/>
  <c r="T875" i="33"/>
  <c r="P875" i="33"/>
  <c r="O875" i="33"/>
  <c r="N875" i="33"/>
  <c r="T874" i="33"/>
  <c r="P874" i="33"/>
  <c r="O874" i="33"/>
  <c r="U874" i="33" s="1"/>
  <c r="N874" i="33"/>
  <c r="T873" i="33"/>
  <c r="P873" i="33"/>
  <c r="O873" i="33"/>
  <c r="Q873" i="33" s="1"/>
  <c r="N873" i="33"/>
  <c r="T872" i="33"/>
  <c r="P872" i="33"/>
  <c r="R872" i="33" s="1"/>
  <c r="O872" i="33"/>
  <c r="N872" i="33"/>
  <c r="T871" i="33"/>
  <c r="P871" i="33"/>
  <c r="S871" i="33" s="1"/>
  <c r="O871" i="33"/>
  <c r="N871" i="33"/>
  <c r="T870" i="33"/>
  <c r="R870" i="33"/>
  <c r="P870" i="33"/>
  <c r="O870" i="33"/>
  <c r="U870" i="33" s="1"/>
  <c r="N870" i="33"/>
  <c r="T869" i="33"/>
  <c r="P869" i="33"/>
  <c r="O869" i="33"/>
  <c r="Q869" i="33" s="1"/>
  <c r="N869" i="33"/>
  <c r="T868" i="33"/>
  <c r="P868" i="33"/>
  <c r="O868" i="33"/>
  <c r="N868" i="33"/>
  <c r="T867" i="33"/>
  <c r="P867" i="33"/>
  <c r="O867" i="33"/>
  <c r="Q867" i="33" s="1"/>
  <c r="N867" i="33"/>
  <c r="T866" i="33"/>
  <c r="P866" i="33"/>
  <c r="O866" i="33"/>
  <c r="N866" i="33"/>
  <c r="T865" i="33"/>
  <c r="P865" i="33"/>
  <c r="O865" i="33"/>
  <c r="N865" i="33"/>
  <c r="T864" i="33"/>
  <c r="P864" i="33"/>
  <c r="O864" i="33"/>
  <c r="N864" i="33"/>
  <c r="T863" i="33"/>
  <c r="P863" i="33"/>
  <c r="O863" i="33"/>
  <c r="N863" i="33"/>
  <c r="T862" i="33"/>
  <c r="P862" i="33"/>
  <c r="O862" i="33"/>
  <c r="N862" i="33"/>
  <c r="T861" i="33"/>
  <c r="Q861" i="33"/>
  <c r="P861" i="33"/>
  <c r="O861" i="33"/>
  <c r="N861" i="33"/>
  <c r="U860" i="33"/>
  <c r="T860" i="33"/>
  <c r="P860" i="33"/>
  <c r="O860" i="33"/>
  <c r="N860" i="33"/>
  <c r="T859" i="33"/>
  <c r="P859" i="33"/>
  <c r="O859" i="33"/>
  <c r="N859" i="33"/>
  <c r="T858" i="33"/>
  <c r="P858" i="33"/>
  <c r="O858" i="33"/>
  <c r="N858" i="33"/>
  <c r="T857" i="33"/>
  <c r="P857" i="33"/>
  <c r="O857" i="33"/>
  <c r="N857" i="33"/>
  <c r="T856" i="33"/>
  <c r="P856" i="33"/>
  <c r="O856" i="33"/>
  <c r="Q856" i="33" s="1"/>
  <c r="N856" i="33"/>
  <c r="T855" i="33"/>
  <c r="P855" i="33"/>
  <c r="O855" i="33"/>
  <c r="N855" i="33"/>
  <c r="T854" i="33"/>
  <c r="P854" i="33"/>
  <c r="O854" i="33"/>
  <c r="Q854" i="33" s="1"/>
  <c r="N854" i="33"/>
  <c r="T853" i="33"/>
  <c r="Q853" i="33"/>
  <c r="P853" i="33"/>
  <c r="O853" i="33"/>
  <c r="U853" i="33" s="1"/>
  <c r="N853" i="33"/>
  <c r="T852" i="33"/>
  <c r="P852" i="33"/>
  <c r="O852" i="33"/>
  <c r="Q852" i="33" s="1"/>
  <c r="N852" i="33"/>
  <c r="T851" i="33"/>
  <c r="P851" i="33"/>
  <c r="O851" i="33"/>
  <c r="U851" i="33" s="1"/>
  <c r="N851" i="33"/>
  <c r="T850" i="33"/>
  <c r="P850" i="33"/>
  <c r="O850" i="33"/>
  <c r="Q850" i="33" s="1"/>
  <c r="N850" i="33"/>
  <c r="T849" i="33"/>
  <c r="P849" i="33"/>
  <c r="U849" i="33" s="1"/>
  <c r="O849" i="33"/>
  <c r="N849" i="33"/>
  <c r="T848" i="33"/>
  <c r="P848" i="33"/>
  <c r="O848" i="33"/>
  <c r="N848" i="33"/>
  <c r="T847" i="33"/>
  <c r="P847" i="33"/>
  <c r="S847" i="33" s="1"/>
  <c r="O847" i="33"/>
  <c r="N847" i="33"/>
  <c r="T846" i="33"/>
  <c r="P846" i="33"/>
  <c r="O846" i="33"/>
  <c r="N846" i="33"/>
  <c r="T845" i="33"/>
  <c r="S845" i="33"/>
  <c r="P845" i="33"/>
  <c r="O845" i="33"/>
  <c r="N845" i="33"/>
  <c r="T844" i="33"/>
  <c r="P844" i="33"/>
  <c r="O844" i="33"/>
  <c r="N844" i="33"/>
  <c r="T843" i="33"/>
  <c r="P843" i="33"/>
  <c r="O843" i="33"/>
  <c r="N843" i="33"/>
  <c r="T842" i="33"/>
  <c r="P842" i="33"/>
  <c r="O842" i="33"/>
  <c r="N842" i="33"/>
  <c r="T841" i="33"/>
  <c r="P841" i="33"/>
  <c r="O841" i="33"/>
  <c r="N841" i="33"/>
  <c r="T840" i="33"/>
  <c r="P840" i="33"/>
  <c r="O840" i="33"/>
  <c r="Q840" i="33" s="1"/>
  <c r="N840" i="33"/>
  <c r="T839" i="33"/>
  <c r="P839" i="33"/>
  <c r="O839" i="33"/>
  <c r="U839" i="33" s="1"/>
  <c r="N839" i="33"/>
  <c r="T838" i="33"/>
  <c r="P838" i="33"/>
  <c r="O838" i="33"/>
  <c r="N838" i="33"/>
  <c r="T837" i="33"/>
  <c r="P837" i="33"/>
  <c r="O837" i="33"/>
  <c r="N837" i="33"/>
  <c r="T836" i="33"/>
  <c r="P836" i="33"/>
  <c r="O836" i="33"/>
  <c r="N836" i="33"/>
  <c r="T835" i="33"/>
  <c r="P835" i="33"/>
  <c r="O835" i="33"/>
  <c r="N835" i="33"/>
  <c r="T834" i="33"/>
  <c r="P834" i="33"/>
  <c r="S834" i="33" s="1"/>
  <c r="O834" i="33"/>
  <c r="N834" i="33"/>
  <c r="T833" i="33"/>
  <c r="P833" i="33"/>
  <c r="O833" i="33"/>
  <c r="N833" i="33"/>
  <c r="T832" i="33"/>
  <c r="P832" i="33"/>
  <c r="O832" i="33"/>
  <c r="N832" i="33"/>
  <c r="T831" i="33"/>
  <c r="S831" i="33"/>
  <c r="P831" i="33"/>
  <c r="O831" i="33"/>
  <c r="N831" i="33"/>
  <c r="T830" i="33"/>
  <c r="P830" i="33"/>
  <c r="O830" i="33"/>
  <c r="N830" i="33"/>
  <c r="U829" i="33"/>
  <c r="T829" i="33"/>
  <c r="P829" i="33"/>
  <c r="O829" i="33"/>
  <c r="N829" i="33"/>
  <c r="T828" i="33"/>
  <c r="P828" i="33"/>
  <c r="O828" i="33"/>
  <c r="N828" i="33"/>
  <c r="T827" i="33"/>
  <c r="P827" i="33"/>
  <c r="O827" i="33"/>
  <c r="N827" i="33"/>
  <c r="T826" i="33"/>
  <c r="P826" i="33"/>
  <c r="O826" i="33"/>
  <c r="N826" i="33"/>
  <c r="T825" i="33"/>
  <c r="P825" i="33"/>
  <c r="O825" i="33"/>
  <c r="U825" i="33" s="1"/>
  <c r="N825" i="33"/>
  <c r="T824" i="33"/>
  <c r="Q824" i="33"/>
  <c r="P824" i="33"/>
  <c r="O824" i="33"/>
  <c r="N824" i="33"/>
  <c r="T823" i="33"/>
  <c r="P823" i="33"/>
  <c r="O823" i="33"/>
  <c r="U823" i="33" s="1"/>
  <c r="N823" i="33"/>
  <c r="T822" i="33"/>
  <c r="P822" i="33"/>
  <c r="O822" i="33"/>
  <c r="N822" i="33"/>
  <c r="U821" i="33"/>
  <c r="T821" i="33"/>
  <c r="P821" i="33"/>
  <c r="O821" i="33"/>
  <c r="N821" i="33"/>
  <c r="T820" i="33"/>
  <c r="P820" i="33"/>
  <c r="O820" i="33"/>
  <c r="N820" i="33"/>
  <c r="T819" i="33"/>
  <c r="P819" i="33"/>
  <c r="O819" i="33"/>
  <c r="U819" i="33" s="1"/>
  <c r="N819" i="33"/>
  <c r="T818" i="33"/>
  <c r="P818" i="33"/>
  <c r="O818" i="33"/>
  <c r="Q818" i="33" s="1"/>
  <c r="N818" i="33"/>
  <c r="T817" i="33"/>
  <c r="P817" i="33"/>
  <c r="S817" i="33" s="1"/>
  <c r="O817" i="33"/>
  <c r="N817" i="33"/>
  <c r="T816" i="33"/>
  <c r="P816" i="33"/>
  <c r="O816" i="33"/>
  <c r="N816" i="33"/>
  <c r="T815" i="33"/>
  <c r="S815" i="33"/>
  <c r="P815" i="33"/>
  <c r="O815" i="33"/>
  <c r="N815" i="33"/>
  <c r="T814" i="33"/>
  <c r="P814" i="33"/>
  <c r="S814" i="33" s="1"/>
  <c r="O814" i="33"/>
  <c r="N814" i="33"/>
  <c r="T813" i="33"/>
  <c r="P813" i="33"/>
  <c r="O813" i="33"/>
  <c r="N813" i="33"/>
  <c r="T812" i="33"/>
  <c r="P812" i="33"/>
  <c r="O812" i="33"/>
  <c r="N812" i="33"/>
  <c r="T811" i="33"/>
  <c r="P811" i="33"/>
  <c r="O811" i="33"/>
  <c r="N811" i="33"/>
  <c r="T810" i="33"/>
  <c r="P810" i="33"/>
  <c r="O810" i="33"/>
  <c r="N810" i="33"/>
  <c r="T809" i="33"/>
  <c r="S809" i="33"/>
  <c r="Q809" i="33"/>
  <c r="P809" i="33"/>
  <c r="O809" i="33"/>
  <c r="N809" i="33"/>
  <c r="T808" i="33"/>
  <c r="P808" i="33"/>
  <c r="O808" i="33"/>
  <c r="Q808" i="33" s="1"/>
  <c r="N808" i="33"/>
  <c r="T807" i="33"/>
  <c r="P807" i="33"/>
  <c r="O807" i="33"/>
  <c r="U807" i="33" s="1"/>
  <c r="N807" i="33"/>
  <c r="T806" i="33"/>
  <c r="P806" i="33"/>
  <c r="O806" i="33"/>
  <c r="Q806" i="33" s="1"/>
  <c r="N806" i="33"/>
  <c r="T805" i="33"/>
  <c r="P805" i="33"/>
  <c r="O805" i="33"/>
  <c r="N805" i="33"/>
  <c r="T804" i="33"/>
  <c r="P804" i="33"/>
  <c r="Q804" i="33" s="1"/>
  <c r="O804" i="33"/>
  <c r="N804" i="33"/>
  <c r="U803" i="33"/>
  <c r="T803" i="33"/>
  <c r="P803" i="33"/>
  <c r="O803" i="33"/>
  <c r="N803" i="33"/>
  <c r="T802" i="33"/>
  <c r="P802" i="33"/>
  <c r="O802" i="33"/>
  <c r="N802" i="33"/>
  <c r="T801" i="33"/>
  <c r="P801" i="33"/>
  <c r="O801" i="33"/>
  <c r="N801" i="33"/>
  <c r="T800" i="33"/>
  <c r="P800" i="33"/>
  <c r="O800" i="33"/>
  <c r="U800" i="33" s="1"/>
  <c r="N800" i="33"/>
  <c r="T799" i="33"/>
  <c r="P799" i="33"/>
  <c r="O799" i="33"/>
  <c r="N799" i="33"/>
  <c r="T798" i="33"/>
  <c r="P798" i="33"/>
  <c r="O798" i="33"/>
  <c r="N798" i="33"/>
  <c r="T797" i="33"/>
  <c r="P797" i="33"/>
  <c r="S797" i="33" s="1"/>
  <c r="O797" i="33"/>
  <c r="Q797" i="33" s="1"/>
  <c r="N797" i="33"/>
  <c r="T796" i="33"/>
  <c r="P796" i="33"/>
  <c r="O796" i="33"/>
  <c r="N796" i="33"/>
  <c r="T795" i="33"/>
  <c r="P795" i="33"/>
  <c r="O795" i="33"/>
  <c r="N795" i="33"/>
  <c r="T794" i="33"/>
  <c r="P794" i="33"/>
  <c r="O794" i="33"/>
  <c r="N794" i="33"/>
  <c r="T793" i="33"/>
  <c r="P793" i="33"/>
  <c r="O793" i="33"/>
  <c r="N793" i="33"/>
  <c r="T792" i="33"/>
  <c r="P792" i="33"/>
  <c r="O792" i="33"/>
  <c r="N792" i="33"/>
  <c r="T791" i="33"/>
  <c r="P791" i="33"/>
  <c r="O791" i="33"/>
  <c r="N791" i="33"/>
  <c r="T790" i="33"/>
  <c r="P790" i="33"/>
  <c r="O790" i="33"/>
  <c r="N790" i="33"/>
  <c r="T789" i="33"/>
  <c r="P789" i="33"/>
  <c r="O789" i="33"/>
  <c r="N789" i="33"/>
  <c r="T788" i="33"/>
  <c r="P788" i="33"/>
  <c r="O788" i="33"/>
  <c r="N788" i="33"/>
  <c r="T787" i="33"/>
  <c r="P787" i="33"/>
  <c r="O787" i="33"/>
  <c r="N787" i="33"/>
  <c r="T786" i="33"/>
  <c r="S786" i="33"/>
  <c r="P786" i="33"/>
  <c r="O786" i="33"/>
  <c r="N786" i="33"/>
  <c r="T785" i="33"/>
  <c r="P785" i="33"/>
  <c r="O785" i="33"/>
  <c r="N785" i="33"/>
  <c r="T784" i="33"/>
  <c r="P784" i="33"/>
  <c r="O784" i="33"/>
  <c r="N784" i="33"/>
  <c r="T783" i="33"/>
  <c r="P783" i="33"/>
  <c r="O783" i="33"/>
  <c r="N783" i="33"/>
  <c r="T782" i="33"/>
  <c r="P782" i="33"/>
  <c r="O782" i="33"/>
  <c r="N782" i="33"/>
  <c r="T781" i="33"/>
  <c r="P781" i="33"/>
  <c r="O781" i="33"/>
  <c r="Q781" i="33" s="1"/>
  <c r="N781" i="33"/>
  <c r="T780" i="33"/>
  <c r="P780" i="33"/>
  <c r="O780" i="33"/>
  <c r="U780" i="33" s="1"/>
  <c r="N780" i="33"/>
  <c r="T779" i="33"/>
  <c r="P779" i="33"/>
  <c r="O779" i="33"/>
  <c r="N779" i="33"/>
  <c r="T778" i="33"/>
  <c r="P778" i="33"/>
  <c r="O778" i="33"/>
  <c r="N778" i="33"/>
  <c r="T777" i="33"/>
  <c r="P777" i="33"/>
  <c r="O777" i="33"/>
  <c r="N777" i="33"/>
  <c r="T776" i="33"/>
  <c r="Q776" i="33"/>
  <c r="P776" i="33"/>
  <c r="O776" i="33"/>
  <c r="N776" i="33"/>
  <c r="T775" i="33"/>
  <c r="P775" i="33"/>
  <c r="O775" i="33"/>
  <c r="U775" i="33" s="1"/>
  <c r="N775" i="33"/>
  <c r="T774" i="33"/>
  <c r="P774" i="33"/>
  <c r="O774" i="33"/>
  <c r="Q774" i="33" s="1"/>
  <c r="N774" i="33"/>
  <c r="T773" i="33"/>
  <c r="P773" i="33"/>
  <c r="O773" i="33"/>
  <c r="U773" i="33" s="1"/>
  <c r="N773" i="33"/>
  <c r="T772" i="33"/>
  <c r="P772" i="33"/>
  <c r="O772" i="33"/>
  <c r="N772" i="33"/>
  <c r="T771" i="33"/>
  <c r="P771" i="33"/>
  <c r="O771" i="33"/>
  <c r="N771" i="33"/>
  <c r="T770" i="33"/>
  <c r="P770" i="33"/>
  <c r="O770" i="33"/>
  <c r="N770" i="33"/>
  <c r="T769" i="33"/>
  <c r="P769" i="33"/>
  <c r="O769" i="33"/>
  <c r="N769" i="33"/>
  <c r="T768" i="33"/>
  <c r="P768" i="33"/>
  <c r="U768" i="33" s="1"/>
  <c r="O768" i="33"/>
  <c r="N768" i="33"/>
  <c r="T767" i="33"/>
  <c r="P767" i="33"/>
  <c r="O767" i="33"/>
  <c r="N767" i="33"/>
  <c r="T766" i="33"/>
  <c r="P766" i="33"/>
  <c r="O766" i="33"/>
  <c r="N766" i="33"/>
  <c r="T765" i="33"/>
  <c r="P765" i="33"/>
  <c r="O765" i="33"/>
  <c r="N765" i="33"/>
  <c r="U764" i="33"/>
  <c r="T764" i="33"/>
  <c r="P764" i="33"/>
  <c r="O764" i="33"/>
  <c r="N764" i="33"/>
  <c r="T763" i="33"/>
  <c r="P763" i="33"/>
  <c r="O763" i="33"/>
  <c r="S763" i="33" s="1"/>
  <c r="N763" i="33"/>
  <c r="T762" i="33"/>
  <c r="P762" i="33"/>
  <c r="O762" i="33"/>
  <c r="N762" i="33"/>
  <c r="T761" i="33"/>
  <c r="P761" i="33"/>
  <c r="O761" i="33"/>
  <c r="N761" i="33"/>
  <c r="T760" i="33"/>
  <c r="P760" i="33"/>
  <c r="O760" i="33"/>
  <c r="N760" i="33"/>
  <c r="U759" i="33"/>
  <c r="T759" i="33"/>
  <c r="P759" i="33"/>
  <c r="O759" i="33"/>
  <c r="N759" i="33"/>
  <c r="T758" i="33"/>
  <c r="P758" i="33"/>
  <c r="O758" i="33"/>
  <c r="Q758" i="33" s="1"/>
  <c r="N758" i="33"/>
  <c r="T757" i="33"/>
  <c r="P757" i="33"/>
  <c r="O757" i="33"/>
  <c r="N757" i="33"/>
  <c r="T756" i="33"/>
  <c r="P756" i="33"/>
  <c r="O756" i="33"/>
  <c r="N756" i="33"/>
  <c r="T755" i="33"/>
  <c r="P755" i="33"/>
  <c r="O755" i="33"/>
  <c r="U755" i="33" s="1"/>
  <c r="N755" i="33"/>
  <c r="T754" i="33"/>
  <c r="P754" i="33"/>
  <c r="O754" i="33"/>
  <c r="Q754" i="33" s="1"/>
  <c r="N754" i="33"/>
  <c r="T753" i="33"/>
  <c r="P753" i="33"/>
  <c r="O753" i="33"/>
  <c r="U753" i="33" s="1"/>
  <c r="N753" i="33"/>
  <c r="T752" i="33"/>
  <c r="P752" i="33"/>
  <c r="O752" i="33"/>
  <c r="N752" i="33"/>
  <c r="T751" i="33"/>
  <c r="P751" i="33"/>
  <c r="O751" i="33"/>
  <c r="N751" i="33"/>
  <c r="T750" i="33"/>
  <c r="P750" i="33"/>
  <c r="S750" i="33" s="1"/>
  <c r="O750" i="33"/>
  <c r="N750" i="33"/>
  <c r="T749" i="33"/>
  <c r="P749" i="33"/>
  <c r="O749" i="33"/>
  <c r="N749" i="33"/>
  <c r="T748" i="33"/>
  <c r="P748" i="33"/>
  <c r="O748" i="33"/>
  <c r="N748" i="33"/>
  <c r="T747" i="33"/>
  <c r="P747" i="33"/>
  <c r="S747" i="33" s="1"/>
  <c r="O747" i="33"/>
  <c r="N747" i="33"/>
  <c r="T746" i="33"/>
  <c r="P746" i="33"/>
  <c r="O746" i="33"/>
  <c r="N746" i="33"/>
  <c r="T745" i="33"/>
  <c r="S745" i="33"/>
  <c r="P745" i="33"/>
  <c r="O745" i="33"/>
  <c r="N745" i="33"/>
  <c r="T744" i="33"/>
  <c r="P744" i="33"/>
  <c r="O744" i="33"/>
  <c r="N744" i="33"/>
  <c r="U743" i="33"/>
  <c r="T743" i="33"/>
  <c r="P743" i="33"/>
  <c r="O743" i="33"/>
  <c r="N743" i="33"/>
  <c r="T742" i="33"/>
  <c r="P742" i="33"/>
  <c r="O742" i="33"/>
  <c r="N742" i="33"/>
  <c r="T741" i="33"/>
  <c r="P741" i="33"/>
  <c r="O741" i="33"/>
  <c r="N741" i="33"/>
  <c r="T740" i="33"/>
  <c r="P740" i="33"/>
  <c r="O740" i="33"/>
  <c r="N740" i="33"/>
  <c r="T739" i="33"/>
  <c r="P739" i="33"/>
  <c r="O739" i="33"/>
  <c r="N739" i="33"/>
  <c r="T738" i="33"/>
  <c r="Q738" i="33"/>
  <c r="P738" i="33"/>
  <c r="O738" i="33"/>
  <c r="N738" i="33"/>
  <c r="U737" i="33"/>
  <c r="T737" i="33"/>
  <c r="P737" i="33"/>
  <c r="O737" i="33"/>
  <c r="Q737" i="33" s="1"/>
  <c r="N737" i="33"/>
  <c r="T736" i="33"/>
  <c r="P736" i="33"/>
  <c r="O736" i="33"/>
  <c r="N736" i="33"/>
  <c r="T735" i="33"/>
  <c r="P735" i="33"/>
  <c r="O735" i="33"/>
  <c r="N735" i="33"/>
  <c r="T734" i="33"/>
  <c r="P734" i="33"/>
  <c r="O734" i="33"/>
  <c r="N734" i="33"/>
  <c r="T733" i="33"/>
  <c r="P733" i="33"/>
  <c r="O733" i="33"/>
  <c r="N733" i="33"/>
  <c r="T732" i="33"/>
  <c r="P732" i="33"/>
  <c r="S732" i="33" s="1"/>
  <c r="O732" i="33"/>
  <c r="N732" i="33"/>
  <c r="T731" i="33"/>
  <c r="P731" i="33"/>
  <c r="O731" i="33"/>
  <c r="N731" i="33"/>
  <c r="T730" i="33"/>
  <c r="P730" i="33"/>
  <c r="O730" i="33"/>
  <c r="N730" i="33"/>
  <c r="T729" i="33"/>
  <c r="P729" i="33"/>
  <c r="O729" i="33"/>
  <c r="N729" i="33"/>
  <c r="T728" i="33"/>
  <c r="P728" i="33"/>
  <c r="S728" i="33" s="1"/>
  <c r="O728" i="33"/>
  <c r="N728" i="33"/>
  <c r="T727" i="33"/>
  <c r="P727" i="33"/>
  <c r="S727" i="33" s="1"/>
  <c r="O727" i="33"/>
  <c r="N727" i="33"/>
  <c r="T726" i="33"/>
  <c r="S726" i="33"/>
  <c r="P726" i="33"/>
  <c r="O726" i="33"/>
  <c r="Q726" i="33" s="1"/>
  <c r="N726" i="33"/>
  <c r="T725" i="33"/>
  <c r="P725" i="33"/>
  <c r="O725" i="33"/>
  <c r="U725" i="33" s="1"/>
  <c r="N725" i="33"/>
  <c r="T724" i="33"/>
  <c r="P724" i="33"/>
  <c r="O724" i="33"/>
  <c r="N724" i="33"/>
  <c r="T723" i="33"/>
  <c r="P723" i="33"/>
  <c r="O723" i="33"/>
  <c r="N723" i="33"/>
  <c r="T722" i="33"/>
  <c r="Q722" i="33"/>
  <c r="P722" i="33"/>
  <c r="S722" i="33" s="1"/>
  <c r="O722" i="33"/>
  <c r="N722" i="33"/>
  <c r="T721" i="33"/>
  <c r="P721" i="33"/>
  <c r="O721" i="33"/>
  <c r="N721" i="33"/>
  <c r="T720" i="33"/>
  <c r="P720" i="33"/>
  <c r="O720" i="33"/>
  <c r="N720" i="33"/>
  <c r="T719" i="33"/>
  <c r="P719" i="33"/>
  <c r="O719" i="33"/>
  <c r="N719" i="33"/>
  <c r="T718" i="33"/>
  <c r="P718" i="33"/>
  <c r="O718" i="33"/>
  <c r="N718" i="33"/>
  <c r="T717" i="33"/>
  <c r="P717" i="33"/>
  <c r="O717" i="33"/>
  <c r="N717" i="33"/>
  <c r="T716" i="33"/>
  <c r="P716" i="33"/>
  <c r="O716" i="33"/>
  <c r="N716" i="33"/>
  <c r="T715" i="33"/>
  <c r="P715" i="33"/>
  <c r="O715" i="33"/>
  <c r="S715" i="33" s="1"/>
  <c r="N715" i="33"/>
  <c r="T714" i="33"/>
  <c r="P714" i="33"/>
  <c r="O714" i="33"/>
  <c r="N714" i="33"/>
  <c r="T713" i="33"/>
  <c r="P713" i="33"/>
  <c r="O713" i="33"/>
  <c r="N713" i="33"/>
  <c r="T712" i="33"/>
  <c r="P712" i="33"/>
  <c r="O712" i="33"/>
  <c r="N712" i="33"/>
  <c r="T711" i="33"/>
  <c r="P711" i="33"/>
  <c r="O711" i="33"/>
  <c r="N711" i="33"/>
  <c r="T710" i="33"/>
  <c r="P710" i="33"/>
  <c r="S710" i="33" s="1"/>
  <c r="O710" i="33"/>
  <c r="N710" i="33"/>
  <c r="T709" i="33"/>
  <c r="P709" i="33"/>
  <c r="O709" i="33"/>
  <c r="N709" i="33"/>
  <c r="T708" i="33"/>
  <c r="P708" i="33"/>
  <c r="Q708" i="33" s="1"/>
  <c r="O708" i="33"/>
  <c r="N708" i="33"/>
  <c r="T707" i="33"/>
  <c r="P707" i="33"/>
  <c r="O707" i="33"/>
  <c r="N707" i="33"/>
  <c r="T706" i="33"/>
  <c r="P706" i="33"/>
  <c r="O706" i="33"/>
  <c r="N706" i="33"/>
  <c r="T705" i="33"/>
  <c r="P705" i="33"/>
  <c r="O705" i="33"/>
  <c r="N705" i="33"/>
  <c r="T704" i="33"/>
  <c r="P704" i="33"/>
  <c r="O704" i="33"/>
  <c r="N704" i="33"/>
  <c r="T703" i="33"/>
  <c r="S703" i="33"/>
  <c r="P703" i="33"/>
  <c r="O703" i="33"/>
  <c r="N703" i="33"/>
  <c r="T702" i="33"/>
  <c r="P702" i="33"/>
  <c r="O702" i="33"/>
  <c r="N702" i="33"/>
  <c r="T701" i="33"/>
  <c r="P701" i="33"/>
  <c r="O701" i="33"/>
  <c r="N701" i="33"/>
  <c r="T700" i="33"/>
  <c r="P700" i="33"/>
  <c r="O700" i="33"/>
  <c r="N700" i="33"/>
  <c r="T699" i="33"/>
  <c r="S699" i="33"/>
  <c r="P699" i="33"/>
  <c r="O699" i="33"/>
  <c r="N699" i="33"/>
  <c r="T698" i="33"/>
  <c r="P698" i="33"/>
  <c r="O698" i="33"/>
  <c r="N698" i="33"/>
  <c r="T697" i="33"/>
  <c r="P697" i="33"/>
  <c r="O697" i="33"/>
  <c r="N697" i="33"/>
  <c r="T696" i="33"/>
  <c r="P696" i="33"/>
  <c r="O696" i="33"/>
  <c r="N696" i="33"/>
  <c r="T695" i="33"/>
  <c r="P695" i="33"/>
  <c r="O695" i="33"/>
  <c r="N695" i="33"/>
  <c r="T694" i="33"/>
  <c r="P694" i="33"/>
  <c r="S694" i="33" s="1"/>
  <c r="O694" i="33"/>
  <c r="N694" i="33"/>
  <c r="T693" i="33"/>
  <c r="P693" i="33"/>
  <c r="O693" i="33"/>
  <c r="N693" i="33"/>
  <c r="T692" i="33"/>
  <c r="P692" i="33"/>
  <c r="O692" i="33"/>
  <c r="N692" i="33"/>
  <c r="T691" i="33"/>
  <c r="P691" i="33"/>
  <c r="O691" i="33"/>
  <c r="N691" i="33"/>
  <c r="T690" i="33"/>
  <c r="Q690" i="33"/>
  <c r="P690" i="33"/>
  <c r="S690" i="33" s="1"/>
  <c r="O690" i="33"/>
  <c r="N690" i="33"/>
  <c r="U689" i="33"/>
  <c r="T689" i="33"/>
  <c r="P689" i="33"/>
  <c r="S689" i="33" s="1"/>
  <c r="O689" i="33"/>
  <c r="N689" i="33"/>
  <c r="T688" i="33"/>
  <c r="P688" i="33"/>
  <c r="S688" i="33" s="1"/>
  <c r="O688" i="33"/>
  <c r="N688" i="33"/>
  <c r="T687" i="33"/>
  <c r="P687" i="33"/>
  <c r="O687" i="33"/>
  <c r="N687" i="33"/>
  <c r="T686" i="33"/>
  <c r="P686" i="33"/>
  <c r="S686" i="33" s="1"/>
  <c r="O686" i="33"/>
  <c r="N686" i="33"/>
  <c r="T685" i="33"/>
  <c r="P685" i="33"/>
  <c r="O685" i="33"/>
  <c r="N685" i="33"/>
  <c r="T684" i="33"/>
  <c r="P684" i="33"/>
  <c r="O684" i="33"/>
  <c r="U684" i="33" s="1"/>
  <c r="N684" i="33"/>
  <c r="T683" i="33"/>
  <c r="P683" i="33"/>
  <c r="O683" i="33"/>
  <c r="N683" i="33"/>
  <c r="T682" i="33"/>
  <c r="P682" i="33"/>
  <c r="O682" i="33"/>
  <c r="N682" i="33"/>
  <c r="T681" i="33"/>
  <c r="P681" i="33"/>
  <c r="O681" i="33"/>
  <c r="U681" i="33" s="1"/>
  <c r="N681" i="33"/>
  <c r="T680" i="33"/>
  <c r="P680" i="33"/>
  <c r="O680" i="33"/>
  <c r="N680" i="33"/>
  <c r="T679" i="33"/>
  <c r="P679" i="33"/>
  <c r="S679" i="33" s="1"/>
  <c r="O679" i="33"/>
  <c r="N679" i="33"/>
  <c r="T678" i="33"/>
  <c r="P678" i="33"/>
  <c r="S678" i="33" s="1"/>
  <c r="O678" i="33"/>
  <c r="N678" i="33"/>
  <c r="T677" i="33"/>
  <c r="P677" i="33"/>
  <c r="O677" i="33"/>
  <c r="N677" i="33"/>
  <c r="T676" i="33"/>
  <c r="P676" i="33"/>
  <c r="O676" i="33"/>
  <c r="N676" i="33"/>
  <c r="T675" i="33"/>
  <c r="P675" i="33"/>
  <c r="O675" i="33"/>
  <c r="N675" i="33"/>
  <c r="T674" i="33"/>
  <c r="S674" i="33"/>
  <c r="P674" i="33"/>
  <c r="O674" i="33"/>
  <c r="N674" i="33"/>
  <c r="T673" i="33"/>
  <c r="P673" i="33"/>
  <c r="O673" i="33"/>
  <c r="N673" i="33"/>
  <c r="T672" i="33"/>
  <c r="P672" i="33"/>
  <c r="O672" i="33"/>
  <c r="N672" i="33"/>
  <c r="T671" i="33"/>
  <c r="P671" i="33"/>
  <c r="S671" i="33" s="1"/>
  <c r="O671" i="33"/>
  <c r="N671" i="33"/>
  <c r="T670" i="33"/>
  <c r="P670" i="33"/>
  <c r="O670" i="33"/>
  <c r="N670" i="33"/>
  <c r="T669" i="33"/>
  <c r="P669" i="33"/>
  <c r="O669" i="33"/>
  <c r="N669" i="33"/>
  <c r="T668" i="33"/>
  <c r="P668" i="33"/>
  <c r="O668" i="33"/>
  <c r="N668" i="33"/>
  <c r="T667" i="33"/>
  <c r="P667" i="33"/>
  <c r="O667" i="33"/>
  <c r="N667" i="33"/>
  <c r="T666" i="33"/>
  <c r="P666" i="33"/>
  <c r="O666" i="33"/>
  <c r="Q666" i="33" s="1"/>
  <c r="N666" i="33"/>
  <c r="T665" i="33"/>
  <c r="P665" i="33"/>
  <c r="O665" i="33"/>
  <c r="U665" i="33" s="1"/>
  <c r="N665" i="33"/>
  <c r="T664" i="33"/>
  <c r="P664" i="33"/>
  <c r="O664" i="33"/>
  <c r="N664" i="33"/>
  <c r="T663" i="33"/>
  <c r="P663" i="33"/>
  <c r="O663" i="33"/>
  <c r="N663" i="33"/>
  <c r="T662" i="33"/>
  <c r="P662" i="33"/>
  <c r="O662" i="33"/>
  <c r="N662" i="33"/>
  <c r="T661" i="33"/>
  <c r="P661" i="33"/>
  <c r="O661" i="33"/>
  <c r="N661" i="33"/>
  <c r="U660" i="33"/>
  <c r="T660" i="33"/>
  <c r="P660" i="33"/>
  <c r="O660" i="33"/>
  <c r="N660" i="33"/>
  <c r="T659" i="33"/>
  <c r="P659" i="33"/>
  <c r="O659" i="33"/>
  <c r="N659" i="33"/>
  <c r="T658" i="33"/>
  <c r="P658" i="33"/>
  <c r="S658" i="33" s="1"/>
  <c r="O658" i="33"/>
  <c r="N658" i="33"/>
  <c r="U657" i="33"/>
  <c r="T657" i="33"/>
  <c r="P657" i="33"/>
  <c r="O657" i="33"/>
  <c r="N657" i="33"/>
  <c r="T656" i="33"/>
  <c r="P656" i="33"/>
  <c r="O656" i="33"/>
  <c r="N656" i="33"/>
  <c r="T655" i="33"/>
  <c r="P655" i="33"/>
  <c r="O655" i="33"/>
  <c r="S655" i="33" s="1"/>
  <c r="N655" i="33"/>
  <c r="T654" i="33"/>
  <c r="P654" i="33"/>
  <c r="S654" i="33" s="1"/>
  <c r="O654" i="33"/>
  <c r="N654" i="33"/>
  <c r="T653" i="33"/>
  <c r="P653" i="33"/>
  <c r="O653" i="33"/>
  <c r="N653" i="33"/>
  <c r="T652" i="33"/>
  <c r="P652" i="33"/>
  <c r="O652" i="33"/>
  <c r="N652" i="33"/>
  <c r="T651" i="33"/>
  <c r="P651" i="33"/>
  <c r="O651" i="33"/>
  <c r="N651" i="33"/>
  <c r="T650" i="33"/>
  <c r="P650" i="33"/>
  <c r="O650" i="33"/>
  <c r="N650" i="33"/>
  <c r="T649" i="33"/>
  <c r="P649" i="33"/>
  <c r="S649" i="33" s="1"/>
  <c r="O649" i="33"/>
  <c r="N649" i="33"/>
  <c r="T648" i="33"/>
  <c r="P648" i="33"/>
  <c r="S648" i="33" s="1"/>
  <c r="O648" i="33"/>
  <c r="N648" i="33"/>
  <c r="T647" i="33"/>
  <c r="S647" i="33"/>
  <c r="P647" i="33"/>
  <c r="O647" i="33"/>
  <c r="N647" i="33"/>
  <c r="T646" i="33"/>
  <c r="P646" i="33"/>
  <c r="O646" i="33"/>
  <c r="N646" i="33"/>
  <c r="T645" i="33"/>
  <c r="P645" i="33"/>
  <c r="O645" i="33"/>
  <c r="N645" i="33"/>
  <c r="T644" i="33"/>
  <c r="P644" i="33"/>
  <c r="O644" i="33"/>
  <c r="N644" i="33"/>
  <c r="T643" i="33"/>
  <c r="P643" i="33"/>
  <c r="O643" i="33"/>
  <c r="N643" i="33"/>
  <c r="T642" i="33"/>
  <c r="P642" i="33"/>
  <c r="O642" i="33"/>
  <c r="N642" i="33"/>
  <c r="T641" i="33"/>
  <c r="P641" i="33"/>
  <c r="S641" i="33" s="1"/>
  <c r="O641" i="33"/>
  <c r="N641" i="33"/>
  <c r="T640" i="33"/>
  <c r="P640" i="33"/>
  <c r="S640" i="33" s="1"/>
  <c r="O640" i="33"/>
  <c r="N640" i="33"/>
  <c r="T639" i="33"/>
  <c r="P639" i="33"/>
  <c r="O639" i="33"/>
  <c r="S639" i="33" s="1"/>
  <c r="N639" i="33"/>
  <c r="T638" i="33"/>
  <c r="P638" i="33"/>
  <c r="O638" i="33"/>
  <c r="N638" i="33"/>
  <c r="T637" i="33"/>
  <c r="P637" i="33"/>
  <c r="O637" i="33"/>
  <c r="N637" i="33"/>
  <c r="T636" i="33"/>
  <c r="P636" i="33"/>
  <c r="O636" i="33"/>
  <c r="U636" i="33" s="1"/>
  <c r="N636" i="33"/>
  <c r="T635" i="33"/>
  <c r="P635" i="33"/>
  <c r="O635" i="33"/>
  <c r="N635" i="33"/>
  <c r="T634" i="33"/>
  <c r="S634" i="33"/>
  <c r="Q634" i="33"/>
  <c r="P634" i="33"/>
  <c r="O634" i="33"/>
  <c r="N634" i="33"/>
  <c r="U633" i="33"/>
  <c r="T633" i="33"/>
  <c r="P633" i="33"/>
  <c r="O633" i="33"/>
  <c r="N633" i="33"/>
  <c r="T632" i="33"/>
  <c r="P632" i="33"/>
  <c r="O632" i="33"/>
  <c r="N632" i="33"/>
  <c r="T631" i="33"/>
  <c r="P631" i="33"/>
  <c r="O631" i="33"/>
  <c r="N631" i="33"/>
  <c r="T630" i="33"/>
  <c r="Q630" i="33"/>
  <c r="P630" i="33"/>
  <c r="S630" i="33" s="1"/>
  <c r="O630" i="33"/>
  <c r="N630" i="33"/>
  <c r="T629" i="33"/>
  <c r="P629" i="33"/>
  <c r="O629" i="33"/>
  <c r="N629" i="33"/>
  <c r="T628" i="33"/>
  <c r="P628" i="33"/>
  <c r="O628" i="33"/>
  <c r="N628" i="33"/>
  <c r="T627" i="33"/>
  <c r="P627" i="33"/>
  <c r="O627" i="33"/>
  <c r="N627" i="33"/>
  <c r="T626" i="33"/>
  <c r="P626" i="33"/>
  <c r="O626" i="33"/>
  <c r="N626" i="33"/>
  <c r="U625" i="33"/>
  <c r="T625" i="33"/>
  <c r="P625" i="33"/>
  <c r="S625" i="33" s="1"/>
  <c r="O625" i="33"/>
  <c r="N625" i="33"/>
  <c r="T624" i="33"/>
  <c r="P624" i="33"/>
  <c r="S624" i="33" s="1"/>
  <c r="O624" i="33"/>
  <c r="N624" i="33"/>
  <c r="T623" i="33"/>
  <c r="P623" i="33"/>
  <c r="O623" i="33"/>
  <c r="N623" i="33"/>
  <c r="T622" i="33"/>
  <c r="P622" i="33"/>
  <c r="S622" i="33" s="1"/>
  <c r="O622" i="33"/>
  <c r="N622" i="33"/>
  <c r="T621" i="33"/>
  <c r="P621" i="33"/>
  <c r="O621" i="33"/>
  <c r="N621" i="33"/>
  <c r="T620" i="33"/>
  <c r="P620" i="33"/>
  <c r="O620" i="33"/>
  <c r="U620" i="33" s="1"/>
  <c r="N620" i="33"/>
  <c r="T619" i="33"/>
  <c r="P619" i="33"/>
  <c r="O619" i="33"/>
  <c r="N619" i="33"/>
  <c r="T618" i="33"/>
  <c r="P618" i="33"/>
  <c r="O618" i="33"/>
  <c r="N618" i="33"/>
  <c r="T617" i="33"/>
  <c r="P617" i="33"/>
  <c r="O617" i="33"/>
  <c r="N617" i="33"/>
  <c r="T616" i="33"/>
  <c r="P616" i="33"/>
  <c r="O616" i="33"/>
  <c r="N616" i="33"/>
  <c r="T615" i="33"/>
  <c r="P615" i="33"/>
  <c r="O615" i="33"/>
  <c r="N615" i="33"/>
  <c r="T614" i="33"/>
  <c r="P614" i="33"/>
  <c r="O614" i="33"/>
  <c r="N614" i="33"/>
  <c r="T613" i="33"/>
  <c r="P613" i="33"/>
  <c r="O613" i="33"/>
  <c r="N613" i="33"/>
  <c r="T612" i="33"/>
  <c r="P612" i="33"/>
  <c r="O612" i="33"/>
  <c r="N612" i="33"/>
  <c r="T611" i="33"/>
  <c r="P611" i="33"/>
  <c r="O611" i="33"/>
  <c r="N611" i="33"/>
  <c r="T610" i="33"/>
  <c r="P610" i="33"/>
  <c r="O610" i="33"/>
  <c r="N610" i="33"/>
  <c r="T609" i="33"/>
  <c r="P609" i="33"/>
  <c r="O609" i="33"/>
  <c r="U609" i="33" s="1"/>
  <c r="N609" i="33"/>
  <c r="T608" i="33"/>
  <c r="P608" i="33"/>
  <c r="O608" i="33"/>
  <c r="N608" i="33"/>
  <c r="T607" i="33"/>
  <c r="P607" i="33"/>
  <c r="O607" i="33"/>
  <c r="N607" i="33"/>
  <c r="T606" i="33"/>
  <c r="P606" i="33"/>
  <c r="S606" i="33" s="1"/>
  <c r="O606" i="33"/>
  <c r="N606" i="33"/>
  <c r="T605" i="33"/>
  <c r="P605" i="33"/>
  <c r="O605" i="33"/>
  <c r="N605" i="33"/>
  <c r="T604" i="33"/>
  <c r="P604" i="33"/>
  <c r="O604" i="33"/>
  <c r="N604" i="33"/>
  <c r="T603" i="33"/>
  <c r="P603" i="33"/>
  <c r="O603" i="33"/>
  <c r="N603" i="33"/>
  <c r="T602" i="33"/>
  <c r="P602" i="33"/>
  <c r="O602" i="33"/>
  <c r="N602" i="33"/>
  <c r="T601" i="33"/>
  <c r="P601" i="33"/>
  <c r="O601" i="33"/>
  <c r="N601" i="33"/>
  <c r="T600" i="33"/>
  <c r="P600" i="33"/>
  <c r="O600" i="33"/>
  <c r="N600" i="33"/>
  <c r="T599" i="33"/>
  <c r="S599" i="33"/>
  <c r="P599" i="33"/>
  <c r="O599" i="33"/>
  <c r="N599" i="33"/>
  <c r="T598" i="33"/>
  <c r="P598" i="33"/>
  <c r="O598" i="33"/>
  <c r="N598" i="33"/>
  <c r="T597" i="33"/>
  <c r="P597" i="33"/>
  <c r="O597" i="33"/>
  <c r="N597" i="33"/>
  <c r="T596" i="33"/>
  <c r="P596" i="33"/>
  <c r="O596" i="33"/>
  <c r="N596" i="33"/>
  <c r="T595" i="33"/>
  <c r="P595" i="33"/>
  <c r="O595" i="33"/>
  <c r="N595" i="33"/>
  <c r="T594" i="33"/>
  <c r="P594" i="33"/>
  <c r="S594" i="33" s="1"/>
  <c r="O594" i="33"/>
  <c r="N594" i="33"/>
  <c r="T593" i="33"/>
  <c r="P593" i="33"/>
  <c r="O593" i="33"/>
  <c r="N593" i="33"/>
  <c r="T592" i="33"/>
  <c r="P592" i="33"/>
  <c r="O592" i="33"/>
  <c r="Q592" i="33" s="1"/>
  <c r="N592" i="33"/>
  <c r="T591" i="33"/>
  <c r="P591" i="33"/>
  <c r="O591" i="33"/>
  <c r="N591" i="33"/>
  <c r="T590" i="33"/>
  <c r="P590" i="33"/>
  <c r="O590" i="33"/>
  <c r="Q590" i="33" s="1"/>
  <c r="N590" i="33"/>
  <c r="T589" i="33"/>
  <c r="P589" i="33"/>
  <c r="O589" i="33"/>
  <c r="N589" i="33"/>
  <c r="T588" i="33"/>
  <c r="P588" i="33"/>
  <c r="O588" i="33"/>
  <c r="N588" i="33"/>
  <c r="T587" i="33"/>
  <c r="P587" i="33"/>
  <c r="O587" i="33"/>
  <c r="N587" i="33"/>
  <c r="T586" i="33"/>
  <c r="P586" i="33"/>
  <c r="O586" i="33"/>
  <c r="S586" i="33" s="1"/>
  <c r="N586" i="33"/>
  <c r="T585" i="33"/>
  <c r="P585" i="33"/>
  <c r="O585" i="33"/>
  <c r="N585" i="33"/>
  <c r="T584" i="33"/>
  <c r="P584" i="33"/>
  <c r="O584" i="33"/>
  <c r="N584" i="33"/>
  <c r="T583" i="33"/>
  <c r="P583" i="33"/>
  <c r="O583" i="33"/>
  <c r="N583" i="33"/>
  <c r="T582" i="33"/>
  <c r="P582" i="33"/>
  <c r="O582" i="33"/>
  <c r="N582" i="33"/>
  <c r="T581" i="33"/>
  <c r="P581" i="33"/>
  <c r="S581" i="33" s="1"/>
  <c r="O581" i="33"/>
  <c r="N581" i="33"/>
  <c r="T580" i="33"/>
  <c r="P580" i="33"/>
  <c r="O580" i="33"/>
  <c r="N580" i="33"/>
  <c r="T579" i="33"/>
  <c r="P579" i="33"/>
  <c r="O579" i="33"/>
  <c r="N579" i="33"/>
  <c r="T578" i="33"/>
  <c r="P578" i="33"/>
  <c r="S578" i="33" s="1"/>
  <c r="O578" i="33"/>
  <c r="N578" i="33"/>
  <c r="T577" i="33"/>
  <c r="P577" i="33"/>
  <c r="U577" i="33" s="1"/>
  <c r="O577" i="33"/>
  <c r="N577" i="33"/>
  <c r="T576" i="33"/>
  <c r="Q576" i="33"/>
  <c r="P576" i="33"/>
  <c r="O576" i="33"/>
  <c r="N576" i="33"/>
  <c r="U575" i="33"/>
  <c r="T575" i="33"/>
  <c r="P575" i="33"/>
  <c r="O575" i="33"/>
  <c r="N575" i="33"/>
  <c r="T574" i="33"/>
  <c r="P574" i="33"/>
  <c r="O574" i="33"/>
  <c r="Q574" i="33" s="1"/>
  <c r="N574" i="33"/>
  <c r="T573" i="33"/>
  <c r="P573" i="33"/>
  <c r="O573" i="33"/>
  <c r="N573" i="33"/>
  <c r="T572" i="33"/>
  <c r="P572" i="33"/>
  <c r="O572" i="33"/>
  <c r="N572" i="33"/>
  <c r="T571" i="33"/>
  <c r="P571" i="33"/>
  <c r="O571" i="33"/>
  <c r="N571" i="33"/>
  <c r="T570" i="33"/>
  <c r="P570" i="33"/>
  <c r="O570" i="33"/>
  <c r="N570" i="33"/>
  <c r="T569" i="33"/>
  <c r="P569" i="33"/>
  <c r="O569" i="33"/>
  <c r="N569" i="33"/>
  <c r="T568" i="33"/>
  <c r="P568" i="33"/>
  <c r="O568" i="33"/>
  <c r="N568" i="33"/>
  <c r="T567" i="33"/>
  <c r="P567" i="33"/>
  <c r="O567" i="33"/>
  <c r="N567" i="33"/>
  <c r="T566" i="33"/>
  <c r="P566" i="33"/>
  <c r="O566" i="33"/>
  <c r="N566" i="33"/>
  <c r="T565" i="33"/>
  <c r="P565" i="33"/>
  <c r="O565" i="33"/>
  <c r="N565" i="33"/>
  <c r="T564" i="33"/>
  <c r="P564" i="33"/>
  <c r="O564" i="33"/>
  <c r="N564" i="33"/>
  <c r="T563" i="33"/>
  <c r="P563" i="33"/>
  <c r="O563" i="33"/>
  <c r="N563" i="33"/>
  <c r="T562" i="33"/>
  <c r="P562" i="33"/>
  <c r="O562" i="33"/>
  <c r="N562" i="33"/>
  <c r="T561" i="33"/>
  <c r="P561" i="33"/>
  <c r="O561" i="33"/>
  <c r="N561" i="33"/>
  <c r="T560" i="33"/>
  <c r="R560" i="33"/>
  <c r="Q560" i="33"/>
  <c r="P560" i="33"/>
  <c r="O560" i="33"/>
  <c r="N560" i="33"/>
  <c r="T559" i="33"/>
  <c r="P559" i="33"/>
  <c r="O559" i="33"/>
  <c r="N559" i="33"/>
  <c r="T558" i="33"/>
  <c r="P558" i="33"/>
  <c r="O558" i="33"/>
  <c r="U558" i="33" s="1"/>
  <c r="N558" i="33"/>
  <c r="T557" i="33"/>
  <c r="P557" i="33"/>
  <c r="O557" i="33"/>
  <c r="N557" i="33"/>
  <c r="T556" i="33"/>
  <c r="Q556" i="33"/>
  <c r="P556" i="33"/>
  <c r="R556" i="33" s="1"/>
  <c r="O556" i="33"/>
  <c r="N556" i="33"/>
  <c r="T555" i="33"/>
  <c r="P555" i="33"/>
  <c r="O555" i="33"/>
  <c r="N555" i="33"/>
  <c r="T554" i="33"/>
  <c r="P554" i="33"/>
  <c r="O554" i="33"/>
  <c r="N554" i="33"/>
  <c r="T553" i="33"/>
  <c r="P553" i="33"/>
  <c r="O553" i="33"/>
  <c r="N553" i="33"/>
  <c r="T552" i="33"/>
  <c r="P552" i="33"/>
  <c r="O552" i="33"/>
  <c r="N552" i="33"/>
  <c r="T551" i="33"/>
  <c r="P551" i="33"/>
  <c r="O551" i="33"/>
  <c r="N551" i="33"/>
  <c r="U550" i="33"/>
  <c r="T550" i="33"/>
  <c r="P550" i="33"/>
  <c r="O550" i="33"/>
  <c r="N550" i="33"/>
  <c r="T549" i="33"/>
  <c r="P549" i="33"/>
  <c r="O549" i="33"/>
  <c r="N549" i="33"/>
  <c r="T548" i="33"/>
  <c r="P548" i="33"/>
  <c r="O548" i="33"/>
  <c r="Q548" i="33" s="1"/>
  <c r="N548" i="33"/>
  <c r="T547" i="33"/>
  <c r="P547" i="33"/>
  <c r="O547" i="33"/>
  <c r="N547" i="33"/>
  <c r="T546" i="33"/>
  <c r="P546" i="33"/>
  <c r="O546" i="33"/>
  <c r="N546" i="33"/>
  <c r="T545" i="33"/>
  <c r="P545" i="33"/>
  <c r="O545" i="33"/>
  <c r="R545" i="33" s="1"/>
  <c r="N545" i="33"/>
  <c r="T544" i="33"/>
  <c r="P544" i="33"/>
  <c r="O544" i="33"/>
  <c r="N544" i="33"/>
  <c r="T543" i="33"/>
  <c r="P543" i="33"/>
  <c r="O543" i="33"/>
  <c r="N543" i="33"/>
  <c r="T542" i="33"/>
  <c r="P542" i="33"/>
  <c r="O542" i="33"/>
  <c r="N542" i="33"/>
  <c r="T541" i="33"/>
  <c r="P541" i="33"/>
  <c r="O541" i="33"/>
  <c r="R541" i="33" s="1"/>
  <c r="N541" i="33"/>
  <c r="T540" i="33"/>
  <c r="P540" i="33"/>
  <c r="O540" i="33"/>
  <c r="N540" i="33"/>
  <c r="T539" i="33"/>
  <c r="P539" i="33"/>
  <c r="O539" i="33"/>
  <c r="N539" i="33"/>
  <c r="T538" i="33"/>
  <c r="P538" i="33"/>
  <c r="O538" i="33"/>
  <c r="N538" i="33"/>
  <c r="T537" i="33"/>
  <c r="P537" i="33"/>
  <c r="O537" i="33"/>
  <c r="N537" i="33"/>
  <c r="T536" i="33"/>
  <c r="P536" i="33"/>
  <c r="R536" i="33" s="1"/>
  <c r="O536" i="33"/>
  <c r="N536" i="33"/>
  <c r="T535" i="33"/>
  <c r="P535" i="33"/>
  <c r="O535" i="33"/>
  <c r="N535" i="33"/>
  <c r="T534" i="33"/>
  <c r="P534" i="33"/>
  <c r="O534" i="33"/>
  <c r="N534" i="33"/>
  <c r="T533" i="33"/>
  <c r="P533" i="33"/>
  <c r="S533" i="33" s="1"/>
  <c r="O533" i="33"/>
  <c r="N533" i="33"/>
  <c r="T532" i="33"/>
  <c r="P532" i="33"/>
  <c r="O532" i="33"/>
  <c r="N532" i="33"/>
  <c r="T531" i="33"/>
  <c r="P531" i="33"/>
  <c r="O531" i="33"/>
  <c r="N531" i="33"/>
  <c r="T530" i="33"/>
  <c r="P530" i="33"/>
  <c r="O530" i="33"/>
  <c r="N530" i="33"/>
  <c r="T529" i="33"/>
  <c r="P529" i="33"/>
  <c r="O529" i="33"/>
  <c r="N529" i="33"/>
  <c r="T528" i="33"/>
  <c r="R528" i="33"/>
  <c r="P528" i="33"/>
  <c r="O528" i="33"/>
  <c r="Q528" i="33" s="1"/>
  <c r="N528" i="33"/>
  <c r="T527" i="33"/>
  <c r="P527" i="33"/>
  <c r="O527" i="33"/>
  <c r="N527" i="33"/>
  <c r="T526" i="33"/>
  <c r="P526" i="33"/>
  <c r="O526" i="33"/>
  <c r="U526" i="33" s="1"/>
  <c r="N526" i="33"/>
  <c r="T525" i="33"/>
  <c r="P525" i="33"/>
  <c r="O525" i="33"/>
  <c r="R525" i="33" s="1"/>
  <c r="N525" i="33"/>
  <c r="T524" i="33"/>
  <c r="P524" i="33"/>
  <c r="O524" i="33"/>
  <c r="N524" i="33"/>
  <c r="T523" i="33"/>
  <c r="P523" i="33"/>
  <c r="O523" i="33"/>
  <c r="N523" i="33"/>
  <c r="T522" i="33"/>
  <c r="P522" i="33"/>
  <c r="O522" i="33"/>
  <c r="N522" i="33"/>
  <c r="T521" i="33"/>
  <c r="P521" i="33"/>
  <c r="O521" i="33"/>
  <c r="R521" i="33" s="1"/>
  <c r="N521" i="33"/>
  <c r="T520" i="33"/>
  <c r="P520" i="33"/>
  <c r="O520" i="33"/>
  <c r="Q520" i="33" s="1"/>
  <c r="N520" i="33"/>
  <c r="T519" i="33"/>
  <c r="P519" i="33"/>
  <c r="O519" i="33"/>
  <c r="N519" i="33"/>
  <c r="T518" i="33"/>
  <c r="P518" i="33"/>
  <c r="O518" i="33"/>
  <c r="U518" i="33" s="1"/>
  <c r="N518" i="33"/>
  <c r="T517" i="33"/>
  <c r="P517" i="33"/>
  <c r="O517" i="33"/>
  <c r="R517" i="33" s="1"/>
  <c r="N517" i="33"/>
  <c r="T516" i="33"/>
  <c r="P516" i="33"/>
  <c r="O516" i="33"/>
  <c r="N516" i="33"/>
  <c r="T515" i="33"/>
  <c r="P515" i="33"/>
  <c r="O515" i="33"/>
  <c r="N515" i="33"/>
  <c r="T514" i="33"/>
  <c r="P514" i="33"/>
  <c r="O514" i="33"/>
  <c r="N514" i="33"/>
  <c r="T513" i="33"/>
  <c r="P513" i="33"/>
  <c r="R513" i="33" s="1"/>
  <c r="O513" i="33"/>
  <c r="N513" i="33"/>
  <c r="T512" i="33"/>
  <c r="P512" i="33"/>
  <c r="S512" i="33" s="1"/>
  <c r="O512" i="33"/>
  <c r="N512" i="33"/>
  <c r="T511" i="33"/>
  <c r="P511" i="33"/>
  <c r="O511" i="33"/>
  <c r="N511" i="33"/>
  <c r="T510" i="33"/>
  <c r="P510" i="33"/>
  <c r="U510" i="33" s="1"/>
  <c r="O510" i="33"/>
  <c r="N510" i="33"/>
  <c r="T509" i="33"/>
  <c r="R509" i="33"/>
  <c r="P509" i="33"/>
  <c r="O509" i="33"/>
  <c r="N509" i="33"/>
  <c r="T508" i="33"/>
  <c r="P508" i="33"/>
  <c r="O508" i="33"/>
  <c r="N508" i="33"/>
  <c r="T507" i="33"/>
  <c r="P507" i="33"/>
  <c r="O507" i="33"/>
  <c r="N507" i="33"/>
  <c r="T506" i="33"/>
  <c r="P506" i="33"/>
  <c r="O506" i="33"/>
  <c r="N506" i="33"/>
  <c r="T505" i="33"/>
  <c r="P505" i="33"/>
  <c r="O505" i="33"/>
  <c r="N505" i="33"/>
  <c r="T504" i="33"/>
  <c r="P504" i="33"/>
  <c r="O504" i="33"/>
  <c r="N504" i="33"/>
  <c r="T503" i="33"/>
  <c r="P503" i="33"/>
  <c r="O503" i="33"/>
  <c r="N503" i="33"/>
  <c r="T502" i="33"/>
  <c r="P502" i="33"/>
  <c r="O502" i="33"/>
  <c r="N502" i="33"/>
  <c r="T501" i="33"/>
  <c r="P501" i="33"/>
  <c r="O501" i="33"/>
  <c r="R501" i="33" s="1"/>
  <c r="N501" i="33"/>
  <c r="T500" i="33"/>
  <c r="P500" i="33"/>
  <c r="O500" i="33"/>
  <c r="Q500" i="33" s="1"/>
  <c r="N500" i="33"/>
  <c r="T499" i="33"/>
  <c r="P499" i="33"/>
  <c r="O499" i="33"/>
  <c r="N499" i="33"/>
  <c r="T498" i="33"/>
  <c r="P498" i="33"/>
  <c r="O498" i="33"/>
  <c r="N498" i="33"/>
  <c r="T497" i="33"/>
  <c r="P497" i="33"/>
  <c r="O497" i="33"/>
  <c r="R497" i="33" s="1"/>
  <c r="N497" i="33"/>
  <c r="T496" i="33"/>
  <c r="R496" i="33"/>
  <c r="Q496" i="33"/>
  <c r="P496" i="33"/>
  <c r="O496" i="33"/>
  <c r="N496" i="33"/>
  <c r="T495" i="33"/>
  <c r="P495" i="33"/>
  <c r="O495" i="33"/>
  <c r="N495" i="33"/>
  <c r="U494" i="33"/>
  <c r="T494" i="33"/>
  <c r="P494" i="33"/>
  <c r="O494" i="33"/>
  <c r="N494" i="33"/>
  <c r="T493" i="33"/>
  <c r="P493" i="33"/>
  <c r="O493" i="33"/>
  <c r="N493" i="33"/>
  <c r="T492" i="33"/>
  <c r="P492" i="33"/>
  <c r="R492" i="33" s="1"/>
  <c r="O492" i="33"/>
  <c r="N492" i="33"/>
  <c r="T491" i="33"/>
  <c r="P491" i="33"/>
  <c r="O491" i="33"/>
  <c r="N491" i="33"/>
  <c r="T490" i="33"/>
  <c r="P490" i="33"/>
  <c r="O490" i="33"/>
  <c r="N490" i="33"/>
  <c r="T489" i="33"/>
  <c r="P489" i="33"/>
  <c r="O489" i="33"/>
  <c r="N489" i="33"/>
  <c r="T488" i="33"/>
  <c r="P488" i="33"/>
  <c r="O488" i="33"/>
  <c r="N488" i="33"/>
  <c r="T487" i="33"/>
  <c r="P487" i="33"/>
  <c r="O487" i="33"/>
  <c r="N487" i="33"/>
  <c r="U486" i="33"/>
  <c r="T486" i="33"/>
  <c r="P486" i="33"/>
  <c r="O486" i="33"/>
  <c r="N486" i="33"/>
  <c r="T485" i="33"/>
  <c r="P485" i="33"/>
  <c r="O485" i="33"/>
  <c r="R485" i="33" s="1"/>
  <c r="N485" i="33"/>
  <c r="T484" i="33"/>
  <c r="P484" i="33"/>
  <c r="O484" i="33"/>
  <c r="N484" i="33"/>
  <c r="T483" i="33"/>
  <c r="P483" i="33"/>
  <c r="O483" i="33"/>
  <c r="N483" i="33"/>
  <c r="T482" i="33"/>
  <c r="P482" i="33"/>
  <c r="U482" i="33" s="1"/>
  <c r="O482" i="33"/>
  <c r="N482" i="33"/>
  <c r="T481" i="33"/>
  <c r="R481" i="33"/>
  <c r="P481" i="33"/>
  <c r="O481" i="33"/>
  <c r="N481" i="33"/>
  <c r="T480" i="33"/>
  <c r="P480" i="33"/>
  <c r="O480" i="33"/>
  <c r="N480" i="33"/>
  <c r="T479" i="33"/>
  <c r="P479" i="33"/>
  <c r="O479" i="33"/>
  <c r="N479" i="33"/>
  <c r="T478" i="33"/>
  <c r="P478" i="33"/>
  <c r="O478" i="33"/>
  <c r="N478" i="33"/>
  <c r="T477" i="33"/>
  <c r="P477" i="33"/>
  <c r="R477" i="33" s="1"/>
  <c r="O477" i="33"/>
  <c r="N477" i="33"/>
  <c r="T476" i="33"/>
  <c r="P476" i="33"/>
  <c r="O476" i="33"/>
  <c r="N476" i="33"/>
  <c r="T475" i="33"/>
  <c r="P475" i="33"/>
  <c r="O475" i="33"/>
  <c r="N475" i="33"/>
  <c r="T474" i="33"/>
  <c r="P474" i="33"/>
  <c r="O474" i="33"/>
  <c r="N474" i="33"/>
  <c r="T473" i="33"/>
  <c r="P473" i="33"/>
  <c r="S473" i="33" s="1"/>
  <c r="O473" i="33"/>
  <c r="N473" i="33"/>
  <c r="T472" i="33"/>
  <c r="P472" i="33"/>
  <c r="O472" i="33"/>
  <c r="N472" i="33"/>
  <c r="T471" i="33"/>
  <c r="P471" i="33"/>
  <c r="O471" i="33"/>
  <c r="N471" i="33"/>
  <c r="T470" i="33"/>
  <c r="P470" i="33"/>
  <c r="O470" i="33"/>
  <c r="U470" i="33" s="1"/>
  <c r="N470" i="33"/>
  <c r="T469" i="33"/>
  <c r="P469" i="33"/>
  <c r="O469" i="33"/>
  <c r="N469" i="33"/>
  <c r="T468" i="33"/>
  <c r="P468" i="33"/>
  <c r="O468" i="33"/>
  <c r="N468" i="33"/>
  <c r="T467" i="33"/>
  <c r="P467" i="33"/>
  <c r="O467" i="33"/>
  <c r="N467" i="33"/>
  <c r="T466" i="33"/>
  <c r="P466" i="33"/>
  <c r="O466" i="33"/>
  <c r="N466" i="33"/>
  <c r="T465" i="33"/>
  <c r="P465" i="33"/>
  <c r="O465" i="33"/>
  <c r="R465" i="33" s="1"/>
  <c r="N465" i="33"/>
  <c r="T464" i="33"/>
  <c r="P464" i="33"/>
  <c r="Q464" i="33" s="1"/>
  <c r="O464" i="33"/>
  <c r="N464" i="33"/>
  <c r="T463" i="33"/>
  <c r="P463" i="33"/>
  <c r="O463" i="33"/>
  <c r="N463" i="33"/>
  <c r="T462" i="33"/>
  <c r="P462" i="33"/>
  <c r="U462" i="33" s="1"/>
  <c r="O462" i="33"/>
  <c r="N462" i="33"/>
  <c r="T461" i="33"/>
  <c r="R461" i="33"/>
  <c r="P461" i="33"/>
  <c r="O461" i="33"/>
  <c r="N461" i="33"/>
  <c r="T460" i="33"/>
  <c r="P460" i="33"/>
  <c r="O460" i="33"/>
  <c r="R460" i="33" s="1"/>
  <c r="N460" i="33"/>
  <c r="T459" i="33"/>
  <c r="P459" i="33"/>
  <c r="R459" i="33" s="1"/>
  <c r="O459" i="33"/>
  <c r="U459" i="33" s="1"/>
  <c r="N459" i="33"/>
  <c r="U458" i="33"/>
  <c r="T458" i="33"/>
  <c r="P458" i="33"/>
  <c r="O458" i="33"/>
  <c r="N458" i="33"/>
  <c r="T457" i="33"/>
  <c r="P457" i="33"/>
  <c r="O457" i="33"/>
  <c r="N457" i="33"/>
  <c r="T456" i="33"/>
  <c r="Q456" i="33"/>
  <c r="P456" i="33"/>
  <c r="O456" i="33"/>
  <c r="N456" i="33"/>
  <c r="U455" i="33"/>
  <c r="T455" i="33"/>
  <c r="P455" i="33"/>
  <c r="O455" i="33"/>
  <c r="N455" i="33"/>
  <c r="T454" i="33"/>
  <c r="P454" i="33"/>
  <c r="U454" i="33" s="1"/>
  <c r="O454" i="33"/>
  <c r="N454" i="33"/>
  <c r="T453" i="33"/>
  <c r="P453" i="33"/>
  <c r="O453" i="33"/>
  <c r="R453" i="33" s="1"/>
  <c r="N453" i="33"/>
  <c r="T452" i="33"/>
  <c r="P452" i="33"/>
  <c r="Q452" i="33" s="1"/>
  <c r="O452" i="33"/>
  <c r="N452" i="33"/>
  <c r="T451" i="33"/>
  <c r="P451" i="33"/>
  <c r="O451" i="33"/>
  <c r="U451" i="33" s="1"/>
  <c r="N451" i="33"/>
  <c r="T450" i="33"/>
  <c r="P450" i="33"/>
  <c r="O450" i="33"/>
  <c r="N450" i="33"/>
  <c r="T449" i="33"/>
  <c r="P449" i="33"/>
  <c r="O449" i="33"/>
  <c r="N449" i="33"/>
  <c r="T448" i="33"/>
  <c r="P448" i="33"/>
  <c r="O448" i="33"/>
  <c r="N448" i="33"/>
  <c r="T447" i="33"/>
  <c r="P447" i="33"/>
  <c r="U447" i="33" s="1"/>
  <c r="O447" i="33"/>
  <c r="N447" i="33"/>
  <c r="T446" i="33"/>
  <c r="P446" i="33"/>
  <c r="U446" i="33" s="1"/>
  <c r="O446" i="33"/>
  <c r="N446" i="33"/>
  <c r="T445" i="33"/>
  <c r="R445" i="33"/>
  <c r="P445" i="33"/>
  <c r="O445" i="33"/>
  <c r="N445" i="33"/>
  <c r="T444" i="33"/>
  <c r="P444" i="33"/>
  <c r="O444" i="33"/>
  <c r="Q444" i="33" s="1"/>
  <c r="N444" i="33"/>
  <c r="T443" i="33"/>
  <c r="Q443" i="33"/>
  <c r="P443" i="33"/>
  <c r="O443" i="33"/>
  <c r="U443" i="33" s="1"/>
  <c r="N443" i="33"/>
  <c r="U442" i="33"/>
  <c r="T442" i="33"/>
  <c r="P442" i="33"/>
  <c r="O442" i="33"/>
  <c r="N442" i="33"/>
  <c r="T441" i="33"/>
  <c r="P441" i="33"/>
  <c r="O441" i="33"/>
  <c r="N441" i="33"/>
  <c r="T440" i="33"/>
  <c r="P440" i="33"/>
  <c r="R440" i="33" s="1"/>
  <c r="O440" i="33"/>
  <c r="N440" i="33"/>
  <c r="T439" i="33"/>
  <c r="P439" i="33"/>
  <c r="O439" i="33"/>
  <c r="N439" i="33"/>
  <c r="T438" i="33"/>
  <c r="P438" i="33"/>
  <c r="U438" i="33" s="1"/>
  <c r="O438" i="33"/>
  <c r="N438" i="33"/>
  <c r="T437" i="33"/>
  <c r="R437" i="33"/>
  <c r="P437" i="33"/>
  <c r="O437" i="33"/>
  <c r="N437" i="33"/>
  <c r="T436" i="33"/>
  <c r="Q436" i="33"/>
  <c r="P436" i="33"/>
  <c r="O436" i="33"/>
  <c r="N436" i="33"/>
  <c r="T435" i="33"/>
  <c r="P435" i="33"/>
  <c r="O435" i="33"/>
  <c r="Q435" i="33" s="1"/>
  <c r="N435" i="33"/>
  <c r="T434" i="33"/>
  <c r="P434" i="33"/>
  <c r="U434" i="33" s="1"/>
  <c r="O434" i="33"/>
  <c r="N434" i="33"/>
  <c r="T433" i="33"/>
  <c r="P433" i="33"/>
  <c r="O433" i="33"/>
  <c r="N433" i="33"/>
  <c r="T432" i="33"/>
  <c r="R432" i="33"/>
  <c r="P432" i="33"/>
  <c r="Q432" i="33" s="1"/>
  <c r="O432" i="33"/>
  <c r="N432" i="33"/>
  <c r="T431" i="33"/>
  <c r="P431" i="33"/>
  <c r="O431" i="33"/>
  <c r="N431" i="33"/>
  <c r="T430" i="33"/>
  <c r="P430" i="33"/>
  <c r="U430" i="33" s="1"/>
  <c r="O430" i="33"/>
  <c r="N430" i="33"/>
  <c r="T429" i="33"/>
  <c r="P429" i="33"/>
  <c r="O429" i="33"/>
  <c r="R429" i="33" s="1"/>
  <c r="N429" i="33"/>
  <c r="T428" i="33"/>
  <c r="P428" i="33"/>
  <c r="Q428" i="33" s="1"/>
  <c r="O428" i="33"/>
  <c r="N428" i="33"/>
  <c r="T427" i="33"/>
  <c r="P427" i="33"/>
  <c r="O427" i="33"/>
  <c r="N427" i="33"/>
  <c r="T426" i="33"/>
  <c r="P426" i="33"/>
  <c r="O426" i="33"/>
  <c r="N426" i="33"/>
  <c r="T425" i="33"/>
  <c r="Q425" i="33"/>
  <c r="P425" i="33"/>
  <c r="O425" i="33"/>
  <c r="N425" i="33"/>
  <c r="U424" i="33"/>
  <c r="T424" i="33"/>
  <c r="P424" i="33"/>
  <c r="O424" i="33"/>
  <c r="N424" i="33"/>
  <c r="T423" i="33"/>
  <c r="P423" i="33"/>
  <c r="O423" i="33"/>
  <c r="R423" i="33" s="1"/>
  <c r="N423" i="33"/>
  <c r="T422" i="33"/>
  <c r="P422" i="33"/>
  <c r="O422" i="33"/>
  <c r="R422" i="33" s="1"/>
  <c r="N422" i="33"/>
  <c r="T421" i="33"/>
  <c r="P421" i="33"/>
  <c r="O421" i="33"/>
  <c r="N421" i="33"/>
  <c r="T420" i="33"/>
  <c r="P420" i="33"/>
  <c r="O420" i="33"/>
  <c r="N420" i="33"/>
  <c r="T419" i="33"/>
  <c r="P419" i="33"/>
  <c r="O419" i="33"/>
  <c r="N419" i="33"/>
  <c r="U418" i="33"/>
  <c r="T418" i="33"/>
  <c r="P418" i="33"/>
  <c r="O418" i="33"/>
  <c r="R418" i="33" s="1"/>
  <c r="N418" i="33"/>
  <c r="T417" i="33"/>
  <c r="P417" i="33"/>
  <c r="O417" i="33"/>
  <c r="N417" i="33"/>
  <c r="T416" i="33"/>
  <c r="P416" i="33"/>
  <c r="O416" i="33"/>
  <c r="N416" i="33"/>
  <c r="T415" i="33"/>
  <c r="P415" i="33"/>
  <c r="O415" i="33"/>
  <c r="N415" i="33"/>
  <c r="T414" i="33"/>
  <c r="P414" i="33"/>
  <c r="O414" i="33"/>
  <c r="R414" i="33" s="1"/>
  <c r="N414" i="33"/>
  <c r="T413" i="33"/>
  <c r="P413" i="33"/>
  <c r="O413" i="33"/>
  <c r="N413" i="33"/>
  <c r="T412" i="33"/>
  <c r="P412" i="33"/>
  <c r="S412" i="33" s="1"/>
  <c r="O412" i="33"/>
  <c r="N412" i="33"/>
  <c r="T411" i="33"/>
  <c r="P411" i="33"/>
  <c r="O411" i="33"/>
  <c r="N411" i="33"/>
  <c r="T410" i="33"/>
  <c r="P410" i="33"/>
  <c r="O410" i="33"/>
  <c r="N410" i="33"/>
  <c r="T409" i="33"/>
  <c r="Q409" i="33"/>
  <c r="P409" i="33"/>
  <c r="O409" i="33"/>
  <c r="N409" i="33"/>
  <c r="U408" i="33"/>
  <c r="T408" i="33"/>
  <c r="P408" i="33"/>
  <c r="O408" i="33"/>
  <c r="N408" i="33"/>
  <c r="T407" i="33"/>
  <c r="P407" i="33"/>
  <c r="O407" i="33"/>
  <c r="R407" i="33" s="1"/>
  <c r="N407" i="33"/>
  <c r="T406" i="33"/>
  <c r="P406" i="33"/>
  <c r="S406" i="33" s="1"/>
  <c r="O406" i="33"/>
  <c r="R406" i="33" s="1"/>
  <c r="N406" i="33"/>
  <c r="T405" i="33"/>
  <c r="P405" i="33"/>
  <c r="O405" i="33"/>
  <c r="N405" i="33"/>
  <c r="T404" i="33"/>
  <c r="S404" i="33"/>
  <c r="Q404" i="33"/>
  <c r="P404" i="33"/>
  <c r="O404" i="33"/>
  <c r="R404" i="33" s="1"/>
  <c r="N404" i="33"/>
  <c r="T403" i="33"/>
  <c r="P403" i="33"/>
  <c r="O403" i="33"/>
  <c r="R403" i="33" s="1"/>
  <c r="N403" i="33"/>
  <c r="U402" i="33"/>
  <c r="T402" i="33"/>
  <c r="P402" i="33"/>
  <c r="O402" i="33"/>
  <c r="R402" i="33" s="1"/>
  <c r="N402" i="33"/>
  <c r="T401" i="33"/>
  <c r="P401" i="33"/>
  <c r="O401" i="33"/>
  <c r="N401" i="33"/>
  <c r="T400" i="33"/>
  <c r="P400" i="33"/>
  <c r="O400" i="33"/>
  <c r="N400" i="33"/>
  <c r="T399" i="33"/>
  <c r="P399" i="33"/>
  <c r="O399" i="33"/>
  <c r="N399" i="33"/>
  <c r="T398" i="33"/>
  <c r="P398" i="33"/>
  <c r="S398" i="33" s="1"/>
  <c r="O398" i="33"/>
  <c r="R398" i="33" s="1"/>
  <c r="N398" i="33"/>
  <c r="T397" i="33"/>
  <c r="P397" i="33"/>
  <c r="O397" i="33"/>
  <c r="N397" i="33"/>
  <c r="T396" i="33"/>
  <c r="S396" i="33"/>
  <c r="Q396" i="33"/>
  <c r="P396" i="33"/>
  <c r="O396" i="33"/>
  <c r="R396" i="33" s="1"/>
  <c r="N396" i="33"/>
  <c r="T395" i="33"/>
  <c r="P395" i="33"/>
  <c r="O395" i="33"/>
  <c r="R395" i="33" s="1"/>
  <c r="N395" i="33"/>
  <c r="T394" i="33"/>
  <c r="P394" i="33"/>
  <c r="O394" i="33"/>
  <c r="N394" i="33"/>
  <c r="T393" i="33"/>
  <c r="P393" i="33"/>
  <c r="O393" i="33"/>
  <c r="N393" i="33"/>
  <c r="T392" i="33"/>
  <c r="P392" i="33"/>
  <c r="O392" i="33"/>
  <c r="N392" i="33"/>
  <c r="T391" i="33"/>
  <c r="P391" i="33"/>
  <c r="O391" i="33"/>
  <c r="N391" i="33"/>
  <c r="T390" i="33"/>
  <c r="S390" i="33"/>
  <c r="P390" i="33"/>
  <c r="O390" i="33"/>
  <c r="R390" i="33" s="1"/>
  <c r="N390" i="33"/>
  <c r="T389" i="33"/>
  <c r="P389" i="33"/>
  <c r="O389" i="33"/>
  <c r="N389" i="33"/>
  <c r="T388" i="33"/>
  <c r="P388" i="33"/>
  <c r="O388" i="33"/>
  <c r="N388" i="33"/>
  <c r="T387" i="33"/>
  <c r="P387" i="33"/>
  <c r="O387" i="33"/>
  <c r="R387" i="33" s="1"/>
  <c r="N387" i="33"/>
  <c r="T386" i="33"/>
  <c r="P386" i="33"/>
  <c r="O386" i="33"/>
  <c r="R386" i="33" s="1"/>
  <c r="N386" i="33"/>
  <c r="T385" i="33"/>
  <c r="P385" i="33"/>
  <c r="O385" i="33"/>
  <c r="N385" i="33"/>
  <c r="T384" i="33"/>
  <c r="P384" i="33"/>
  <c r="O384" i="33"/>
  <c r="N384" i="33"/>
  <c r="T383" i="33"/>
  <c r="P383" i="33"/>
  <c r="O383" i="33"/>
  <c r="N383" i="33"/>
  <c r="T382" i="33"/>
  <c r="P382" i="33"/>
  <c r="O382" i="33"/>
  <c r="R382" i="33" s="1"/>
  <c r="N382" i="33"/>
  <c r="T381" i="33"/>
  <c r="P381" i="33"/>
  <c r="O381" i="33"/>
  <c r="N381" i="33"/>
  <c r="T380" i="33"/>
  <c r="S380" i="33"/>
  <c r="Q380" i="33"/>
  <c r="P380" i="33"/>
  <c r="O380" i="33"/>
  <c r="N380" i="33"/>
  <c r="T379" i="33"/>
  <c r="P379" i="33"/>
  <c r="O379" i="33"/>
  <c r="N379" i="33"/>
  <c r="T378" i="33"/>
  <c r="P378" i="33"/>
  <c r="O378" i="33"/>
  <c r="R378" i="33" s="1"/>
  <c r="N378" i="33"/>
  <c r="T377" i="33"/>
  <c r="P377" i="33"/>
  <c r="O377" i="33"/>
  <c r="N377" i="33"/>
  <c r="T376" i="33"/>
  <c r="P376" i="33"/>
  <c r="O376" i="33"/>
  <c r="N376" i="33"/>
  <c r="T375" i="33"/>
  <c r="P375" i="33"/>
  <c r="O375" i="33"/>
  <c r="N375" i="33"/>
  <c r="T374" i="33"/>
  <c r="P374" i="33"/>
  <c r="O374" i="33"/>
  <c r="U374" i="33" s="1"/>
  <c r="N374" i="33"/>
  <c r="T373" i="33"/>
  <c r="P373" i="33"/>
  <c r="O373" i="33"/>
  <c r="N373" i="33"/>
  <c r="T372" i="33"/>
  <c r="S372" i="33"/>
  <c r="Q372" i="33"/>
  <c r="P372" i="33"/>
  <c r="O372" i="33"/>
  <c r="R372" i="33" s="1"/>
  <c r="N372" i="33"/>
  <c r="T371" i="33"/>
  <c r="P371" i="33"/>
  <c r="O371" i="33"/>
  <c r="R371" i="33" s="1"/>
  <c r="N371" i="33"/>
  <c r="T370" i="33"/>
  <c r="P370" i="33"/>
  <c r="O370" i="33"/>
  <c r="N370" i="33"/>
  <c r="T369" i="33"/>
  <c r="P369" i="33"/>
  <c r="O369" i="33"/>
  <c r="Q369" i="33" s="1"/>
  <c r="N369" i="33"/>
  <c r="T368" i="33"/>
  <c r="P368" i="33"/>
  <c r="O368" i="33"/>
  <c r="U368" i="33" s="1"/>
  <c r="N368" i="33"/>
  <c r="T367" i="33"/>
  <c r="P367" i="33"/>
  <c r="O367" i="33"/>
  <c r="R367" i="33" s="1"/>
  <c r="N367" i="33"/>
  <c r="T366" i="33"/>
  <c r="P366" i="33"/>
  <c r="S366" i="33" s="1"/>
  <c r="O366" i="33"/>
  <c r="N366" i="33"/>
  <c r="T365" i="33"/>
  <c r="P365" i="33"/>
  <c r="O365" i="33"/>
  <c r="N365" i="33"/>
  <c r="T364" i="33"/>
  <c r="S364" i="33"/>
  <c r="P364" i="33"/>
  <c r="O364" i="33"/>
  <c r="R364" i="33" s="1"/>
  <c r="N364" i="33"/>
  <c r="T363" i="33"/>
  <c r="P363" i="33"/>
  <c r="O363" i="33"/>
  <c r="R363" i="33" s="1"/>
  <c r="N363" i="33"/>
  <c r="T362" i="33"/>
  <c r="P362" i="33"/>
  <c r="O362" i="33"/>
  <c r="N362" i="33"/>
  <c r="T361" i="33"/>
  <c r="P361" i="33"/>
  <c r="O361" i="33"/>
  <c r="N361" i="33"/>
  <c r="T360" i="33"/>
  <c r="P360" i="33"/>
  <c r="O360" i="33"/>
  <c r="N360" i="33"/>
  <c r="T359" i="33"/>
  <c r="P359" i="33"/>
  <c r="O359" i="33"/>
  <c r="N359" i="33"/>
  <c r="T358" i="33"/>
  <c r="P358" i="33"/>
  <c r="S358" i="33" s="1"/>
  <c r="O358" i="33"/>
  <c r="N358" i="33"/>
  <c r="T357" i="33"/>
  <c r="P357" i="33"/>
  <c r="O357" i="33"/>
  <c r="N357" i="33"/>
  <c r="T356" i="33"/>
  <c r="S356" i="33"/>
  <c r="P356" i="33"/>
  <c r="O356" i="33"/>
  <c r="R356" i="33" s="1"/>
  <c r="N356" i="33"/>
  <c r="T355" i="33"/>
  <c r="P355" i="33"/>
  <c r="O355" i="33"/>
  <c r="R355" i="33" s="1"/>
  <c r="N355" i="33"/>
  <c r="T354" i="33"/>
  <c r="P354" i="33"/>
  <c r="O354" i="33"/>
  <c r="N354" i="33"/>
  <c r="T353" i="33"/>
  <c r="P353" i="33"/>
  <c r="O353" i="33"/>
  <c r="Q353" i="33" s="1"/>
  <c r="N353" i="33"/>
  <c r="T352" i="33"/>
  <c r="P352" i="33"/>
  <c r="U352" i="33" s="1"/>
  <c r="O352" i="33"/>
  <c r="N352" i="33"/>
  <c r="T351" i="33"/>
  <c r="P351" i="33"/>
  <c r="O351" i="33"/>
  <c r="N351" i="33"/>
  <c r="T350" i="33"/>
  <c r="S350" i="33"/>
  <c r="P350" i="33"/>
  <c r="O350" i="33"/>
  <c r="R350" i="33" s="1"/>
  <c r="N350" i="33"/>
  <c r="T349" i="33"/>
  <c r="P349" i="33"/>
  <c r="O349" i="33"/>
  <c r="N349" i="33"/>
  <c r="T348" i="33"/>
  <c r="P348" i="33"/>
  <c r="O348" i="33"/>
  <c r="N348" i="33"/>
  <c r="T347" i="33"/>
  <c r="P347" i="33"/>
  <c r="O347" i="33"/>
  <c r="R347" i="33" s="1"/>
  <c r="N347" i="33"/>
  <c r="T346" i="33"/>
  <c r="P346" i="33"/>
  <c r="U346" i="33" s="1"/>
  <c r="O346" i="33"/>
  <c r="N346" i="33"/>
  <c r="T345" i="33"/>
  <c r="P345" i="33"/>
  <c r="Q345" i="33" s="1"/>
  <c r="O345" i="33"/>
  <c r="N345" i="33"/>
  <c r="T344" i="33"/>
  <c r="P344" i="33"/>
  <c r="S344" i="33" s="1"/>
  <c r="O344" i="33"/>
  <c r="N344" i="33"/>
  <c r="T343" i="33"/>
  <c r="P343" i="33"/>
  <c r="O343" i="33"/>
  <c r="N343" i="33"/>
  <c r="T342" i="33"/>
  <c r="S342" i="33"/>
  <c r="P342" i="33"/>
  <c r="O342" i="33"/>
  <c r="R342" i="33" s="1"/>
  <c r="N342" i="33"/>
  <c r="T341" i="33"/>
  <c r="P341" i="33"/>
  <c r="O341" i="33"/>
  <c r="N341" i="33"/>
  <c r="T340" i="33"/>
  <c r="P340" i="33"/>
  <c r="S340" i="33" s="1"/>
  <c r="O340" i="33"/>
  <c r="N340" i="33"/>
  <c r="T339" i="33"/>
  <c r="P339" i="33"/>
  <c r="O339" i="33"/>
  <c r="R339" i="33" s="1"/>
  <c r="N339" i="33"/>
  <c r="T338" i="33"/>
  <c r="P338" i="33"/>
  <c r="O338" i="33"/>
  <c r="N338" i="33"/>
  <c r="T337" i="33"/>
  <c r="P337" i="33"/>
  <c r="Q337" i="33" s="1"/>
  <c r="O337" i="33"/>
  <c r="N337" i="33"/>
  <c r="U336" i="33"/>
  <c r="T336" i="33"/>
  <c r="P336" i="33"/>
  <c r="O336" i="33"/>
  <c r="N336" i="33"/>
  <c r="T335" i="33"/>
  <c r="P335" i="33"/>
  <c r="O335" i="33"/>
  <c r="R335" i="33" s="1"/>
  <c r="N335" i="33"/>
  <c r="T334" i="33"/>
  <c r="P334" i="33"/>
  <c r="S334" i="33" s="1"/>
  <c r="O334" i="33"/>
  <c r="R334" i="33" s="1"/>
  <c r="N334" i="33"/>
  <c r="T333" i="33"/>
  <c r="P333" i="33"/>
  <c r="O333" i="33"/>
  <c r="N333" i="33"/>
  <c r="T332" i="33"/>
  <c r="P332" i="33"/>
  <c r="O332" i="33"/>
  <c r="N332" i="33"/>
  <c r="T331" i="33"/>
  <c r="P331" i="33"/>
  <c r="O331" i="33"/>
  <c r="N331" i="33"/>
  <c r="U330" i="33"/>
  <c r="T330" i="33"/>
  <c r="P330" i="33"/>
  <c r="O330" i="33"/>
  <c r="R330" i="33" s="1"/>
  <c r="N330" i="33"/>
  <c r="T329" i="33"/>
  <c r="P329" i="33"/>
  <c r="O329" i="33"/>
  <c r="N329" i="33"/>
  <c r="T328" i="33"/>
  <c r="P328" i="33"/>
  <c r="O328" i="33"/>
  <c r="N328" i="33"/>
  <c r="T327" i="33"/>
  <c r="P327" i="33"/>
  <c r="O327" i="33"/>
  <c r="N327" i="33"/>
  <c r="T326" i="33"/>
  <c r="P326" i="33"/>
  <c r="S326" i="33" s="1"/>
  <c r="O326" i="33"/>
  <c r="R326" i="33" s="1"/>
  <c r="N326" i="33"/>
  <c r="T325" i="33"/>
  <c r="P325" i="33"/>
  <c r="O325" i="33"/>
  <c r="N325" i="33"/>
  <c r="T324" i="33"/>
  <c r="P324" i="33"/>
  <c r="O324" i="33"/>
  <c r="N324" i="33"/>
  <c r="T323" i="33"/>
  <c r="P323" i="33"/>
  <c r="O323" i="33"/>
  <c r="N323" i="33"/>
  <c r="T322" i="33"/>
  <c r="P322" i="33"/>
  <c r="S322" i="33" s="1"/>
  <c r="O322" i="33"/>
  <c r="N322" i="33"/>
  <c r="T321" i="33"/>
  <c r="Q321" i="33"/>
  <c r="P321" i="33"/>
  <c r="O321" i="33"/>
  <c r="N321" i="33"/>
  <c r="U320" i="33"/>
  <c r="T320" i="33"/>
  <c r="P320" i="33"/>
  <c r="O320" i="33"/>
  <c r="N320" i="33"/>
  <c r="T319" i="33"/>
  <c r="P319" i="33"/>
  <c r="O319" i="33"/>
  <c r="R319" i="33" s="1"/>
  <c r="N319" i="33"/>
  <c r="T318" i="33"/>
  <c r="P318" i="33"/>
  <c r="S318" i="33" s="1"/>
  <c r="O318" i="33"/>
  <c r="R318" i="33" s="1"/>
  <c r="N318" i="33"/>
  <c r="T317" i="33"/>
  <c r="P317" i="33"/>
  <c r="O317" i="33"/>
  <c r="N317" i="33"/>
  <c r="T316" i="33"/>
  <c r="S316" i="33"/>
  <c r="Q316" i="33"/>
  <c r="P316" i="33"/>
  <c r="O316" i="33"/>
  <c r="R316" i="33" s="1"/>
  <c r="N316" i="33"/>
  <c r="T315" i="33"/>
  <c r="P315" i="33"/>
  <c r="O315" i="33"/>
  <c r="R315" i="33" s="1"/>
  <c r="N315" i="33"/>
  <c r="U314" i="33"/>
  <c r="T314" i="33"/>
  <c r="P314" i="33"/>
  <c r="O314" i="33"/>
  <c r="R314" i="33" s="1"/>
  <c r="N314" i="33"/>
  <c r="T313" i="33"/>
  <c r="P313" i="33"/>
  <c r="O313" i="33"/>
  <c r="N313" i="33"/>
  <c r="T312" i="33"/>
  <c r="P312" i="33"/>
  <c r="O312" i="33"/>
  <c r="N312" i="33"/>
  <c r="T311" i="33"/>
  <c r="P311" i="33"/>
  <c r="O311" i="33"/>
  <c r="N311" i="33"/>
  <c r="T310" i="33"/>
  <c r="P310" i="33"/>
  <c r="O310" i="33"/>
  <c r="R310" i="33" s="1"/>
  <c r="N310" i="33"/>
  <c r="T309" i="33"/>
  <c r="P309" i="33"/>
  <c r="O309" i="33"/>
  <c r="N309" i="33"/>
  <c r="T308" i="33"/>
  <c r="S308" i="33"/>
  <c r="Q308" i="33"/>
  <c r="P308" i="33"/>
  <c r="O308" i="33"/>
  <c r="R308" i="33" s="1"/>
  <c r="N308" i="33"/>
  <c r="T307" i="33"/>
  <c r="P307" i="33"/>
  <c r="O307" i="33"/>
  <c r="R307" i="33" s="1"/>
  <c r="N307" i="33"/>
  <c r="T306" i="33"/>
  <c r="P306" i="33"/>
  <c r="O306" i="33"/>
  <c r="N306" i="33"/>
  <c r="T305" i="33"/>
  <c r="P305" i="33"/>
  <c r="O305" i="33"/>
  <c r="Q305" i="33" s="1"/>
  <c r="N305" i="33"/>
  <c r="T304" i="33"/>
  <c r="P304" i="33"/>
  <c r="O304" i="33"/>
  <c r="U304" i="33" s="1"/>
  <c r="N304" i="33"/>
  <c r="T303" i="33"/>
  <c r="P303" i="33"/>
  <c r="O303" i="33"/>
  <c r="R303" i="33" s="1"/>
  <c r="N303" i="33"/>
  <c r="T302" i="33"/>
  <c r="P302" i="33"/>
  <c r="S302" i="33" s="1"/>
  <c r="O302" i="33"/>
  <c r="N302" i="33"/>
  <c r="T301" i="33"/>
  <c r="P301" i="33"/>
  <c r="O301" i="33"/>
  <c r="N301" i="33"/>
  <c r="T300" i="33"/>
  <c r="S300" i="33"/>
  <c r="P300" i="33"/>
  <c r="O300" i="33"/>
  <c r="R300" i="33" s="1"/>
  <c r="N300" i="33"/>
  <c r="T299" i="33"/>
  <c r="P299" i="33"/>
  <c r="O299" i="33"/>
  <c r="R299" i="33" s="1"/>
  <c r="N299" i="33"/>
  <c r="T298" i="33"/>
  <c r="P298" i="33"/>
  <c r="O298" i="33"/>
  <c r="N298" i="33"/>
  <c r="T297" i="33"/>
  <c r="P297" i="33"/>
  <c r="O297" i="33"/>
  <c r="N297" i="33"/>
  <c r="T296" i="33"/>
  <c r="P296" i="33"/>
  <c r="O296" i="33"/>
  <c r="N296" i="33"/>
  <c r="T295" i="33"/>
  <c r="P295" i="33"/>
  <c r="O295" i="33"/>
  <c r="N295" i="33"/>
  <c r="T294" i="33"/>
  <c r="P294" i="33"/>
  <c r="S294" i="33" s="1"/>
  <c r="O294" i="33"/>
  <c r="N294" i="33"/>
  <c r="T293" i="33"/>
  <c r="P293" i="33"/>
  <c r="O293" i="33"/>
  <c r="N293" i="33"/>
  <c r="T292" i="33"/>
  <c r="S292" i="33"/>
  <c r="P292" i="33"/>
  <c r="O292" i="33"/>
  <c r="R292" i="33" s="1"/>
  <c r="N292" i="33"/>
  <c r="T291" i="33"/>
  <c r="P291" i="33"/>
  <c r="O291" i="33"/>
  <c r="R291" i="33" s="1"/>
  <c r="N291" i="33"/>
  <c r="T290" i="33"/>
  <c r="P290" i="33"/>
  <c r="O290" i="33"/>
  <c r="N290" i="33"/>
  <c r="T289" i="33"/>
  <c r="P289" i="33"/>
  <c r="O289" i="33"/>
  <c r="Q289" i="33" s="1"/>
  <c r="N289" i="33"/>
  <c r="T288" i="33"/>
  <c r="P288" i="33"/>
  <c r="U288" i="33" s="1"/>
  <c r="O288" i="33"/>
  <c r="N288" i="33"/>
  <c r="T287" i="33"/>
  <c r="P287" i="33"/>
  <c r="O287" i="33"/>
  <c r="N287" i="33"/>
  <c r="T286" i="33"/>
  <c r="S286" i="33"/>
  <c r="P286" i="33"/>
  <c r="O286" i="33"/>
  <c r="R286" i="33" s="1"/>
  <c r="N286" i="33"/>
  <c r="T285" i="33"/>
  <c r="P285" i="33"/>
  <c r="O285" i="33"/>
  <c r="N285" i="33"/>
  <c r="T284" i="33"/>
  <c r="P284" i="33"/>
  <c r="S284" i="33" s="1"/>
  <c r="O284" i="33"/>
  <c r="N284" i="33"/>
  <c r="T283" i="33"/>
  <c r="P283" i="33"/>
  <c r="O283" i="33"/>
  <c r="R283" i="33" s="1"/>
  <c r="N283" i="33"/>
  <c r="T282" i="33"/>
  <c r="P282" i="33"/>
  <c r="U282" i="33" s="1"/>
  <c r="O282" i="33"/>
  <c r="N282" i="33"/>
  <c r="T281" i="33"/>
  <c r="P281" i="33"/>
  <c r="Q281" i="33" s="1"/>
  <c r="O281" i="33"/>
  <c r="N281" i="33"/>
  <c r="T280" i="33"/>
  <c r="P280" i="33"/>
  <c r="S280" i="33" s="1"/>
  <c r="O280" i="33"/>
  <c r="N280" i="33"/>
  <c r="T279" i="33"/>
  <c r="P279" i="33"/>
  <c r="O279" i="33"/>
  <c r="N279" i="33"/>
  <c r="T278" i="33"/>
  <c r="S278" i="33"/>
  <c r="P278" i="33"/>
  <c r="O278" i="33"/>
  <c r="R278" i="33" s="1"/>
  <c r="N278" i="33"/>
  <c r="T277" i="33"/>
  <c r="P277" i="33"/>
  <c r="O277" i="33"/>
  <c r="N277" i="33"/>
  <c r="T276" i="33"/>
  <c r="P276" i="33"/>
  <c r="S276" i="33" s="1"/>
  <c r="O276" i="33"/>
  <c r="N276" i="33"/>
  <c r="T275" i="33"/>
  <c r="P275" i="33"/>
  <c r="O275" i="33"/>
  <c r="R275" i="33" s="1"/>
  <c r="N275" i="33"/>
  <c r="T274" i="33"/>
  <c r="P274" i="33"/>
  <c r="O274" i="33"/>
  <c r="N274" i="33"/>
  <c r="T273" i="33"/>
  <c r="P273" i="33"/>
  <c r="Q273" i="33" s="1"/>
  <c r="O273" i="33"/>
  <c r="N273" i="33"/>
  <c r="U272" i="33"/>
  <c r="T272" i="33"/>
  <c r="P272" i="33"/>
  <c r="O272" i="33"/>
  <c r="N272" i="33"/>
  <c r="T271" i="33"/>
  <c r="P271" i="33"/>
  <c r="O271" i="33"/>
  <c r="R271" i="33" s="1"/>
  <c r="N271" i="33"/>
  <c r="T270" i="33"/>
  <c r="P270" i="33"/>
  <c r="S270" i="33" s="1"/>
  <c r="O270" i="33"/>
  <c r="R270" i="33" s="1"/>
  <c r="N270" i="33"/>
  <c r="T269" i="33"/>
  <c r="P269" i="33"/>
  <c r="O269" i="33"/>
  <c r="N269" i="33"/>
  <c r="T268" i="33"/>
  <c r="P268" i="33"/>
  <c r="O268" i="33"/>
  <c r="N268" i="33"/>
  <c r="T267" i="33"/>
  <c r="P267" i="33"/>
  <c r="O267" i="33"/>
  <c r="N267" i="33"/>
  <c r="U266" i="33"/>
  <c r="T266" i="33"/>
  <c r="P266" i="33"/>
  <c r="O266" i="33"/>
  <c r="R266" i="33" s="1"/>
  <c r="N266" i="33"/>
  <c r="T265" i="33"/>
  <c r="P265" i="33"/>
  <c r="O265" i="33"/>
  <c r="N265" i="33"/>
  <c r="T264" i="33"/>
  <c r="P264" i="33"/>
  <c r="O264" i="33"/>
  <c r="N264" i="33"/>
  <c r="T263" i="33"/>
  <c r="P263" i="33"/>
  <c r="O263" i="33"/>
  <c r="N263" i="33"/>
  <c r="T262" i="33"/>
  <c r="P262" i="33"/>
  <c r="S262" i="33" s="1"/>
  <c r="O262" i="33"/>
  <c r="R262" i="33" s="1"/>
  <c r="N262" i="33"/>
  <c r="T261" i="33"/>
  <c r="P261" i="33"/>
  <c r="O261" i="33"/>
  <c r="N261" i="33"/>
  <c r="T260" i="33"/>
  <c r="P260" i="33"/>
  <c r="O260" i="33"/>
  <c r="N260" i="33"/>
  <c r="T259" i="33"/>
  <c r="P259" i="33"/>
  <c r="O259" i="33"/>
  <c r="N259" i="33"/>
  <c r="T258" i="33"/>
  <c r="P258" i="33"/>
  <c r="S258" i="33" s="1"/>
  <c r="O258" i="33"/>
  <c r="N258" i="33"/>
  <c r="T257" i="33"/>
  <c r="Q257" i="33"/>
  <c r="P257" i="33"/>
  <c r="O257" i="33"/>
  <c r="N257" i="33"/>
  <c r="U256" i="33"/>
  <c r="T256" i="33"/>
  <c r="P256" i="33"/>
  <c r="O256" i="33"/>
  <c r="N256" i="33"/>
  <c r="T255" i="33"/>
  <c r="P255" i="33"/>
  <c r="O255" i="33"/>
  <c r="R255" i="33" s="1"/>
  <c r="N255" i="33"/>
  <c r="T254" i="33"/>
  <c r="P254" i="33"/>
  <c r="S254" i="33" s="1"/>
  <c r="O254" i="33"/>
  <c r="R254" i="33" s="1"/>
  <c r="N254" i="33"/>
  <c r="T253" i="33"/>
  <c r="P253" i="33"/>
  <c r="O253" i="33"/>
  <c r="N253" i="33"/>
  <c r="T252" i="33"/>
  <c r="S252" i="33"/>
  <c r="Q252" i="33"/>
  <c r="P252" i="33"/>
  <c r="O252" i="33"/>
  <c r="R252" i="33" s="1"/>
  <c r="N252" i="33"/>
  <c r="T251" i="33"/>
  <c r="P251" i="33"/>
  <c r="O251" i="33"/>
  <c r="R251" i="33" s="1"/>
  <c r="N251" i="33"/>
  <c r="U250" i="33"/>
  <c r="T250" i="33"/>
  <c r="P250" i="33"/>
  <c r="O250" i="33"/>
  <c r="R250" i="33" s="1"/>
  <c r="N250" i="33"/>
  <c r="T249" i="33"/>
  <c r="P249" i="33"/>
  <c r="O249" i="33"/>
  <c r="N249" i="33"/>
  <c r="T248" i="33"/>
  <c r="P248" i="33"/>
  <c r="O248" i="33"/>
  <c r="N248" i="33"/>
  <c r="T247" i="33"/>
  <c r="P247" i="33"/>
  <c r="O247" i="33"/>
  <c r="N247" i="33"/>
  <c r="T246" i="33"/>
  <c r="P246" i="33"/>
  <c r="S246" i="33" s="1"/>
  <c r="O246" i="33"/>
  <c r="R246" i="33" s="1"/>
  <c r="N246" i="33"/>
  <c r="T245" i="33"/>
  <c r="P245" i="33"/>
  <c r="O245" i="33"/>
  <c r="N245" i="33"/>
  <c r="T244" i="33"/>
  <c r="S244" i="33"/>
  <c r="Q244" i="33"/>
  <c r="P244" i="33"/>
  <c r="O244" i="33"/>
  <c r="R244" i="33" s="1"/>
  <c r="N244" i="33"/>
  <c r="T243" i="33"/>
  <c r="P243" i="33"/>
  <c r="O243" i="33"/>
  <c r="R243" i="33" s="1"/>
  <c r="N243" i="33"/>
  <c r="T242" i="33"/>
  <c r="P242" i="33"/>
  <c r="O242" i="33"/>
  <c r="N242" i="33"/>
  <c r="T241" i="33"/>
  <c r="P241" i="33"/>
  <c r="O241" i="33"/>
  <c r="Q241" i="33" s="1"/>
  <c r="N241" i="33"/>
  <c r="T240" i="33"/>
  <c r="P240" i="33"/>
  <c r="O240" i="33"/>
  <c r="U240" i="33" s="1"/>
  <c r="N240" i="33"/>
  <c r="T239" i="33"/>
  <c r="P239" i="33"/>
  <c r="O239" i="33"/>
  <c r="R239" i="33" s="1"/>
  <c r="N239" i="33"/>
  <c r="T238" i="33"/>
  <c r="P238" i="33"/>
  <c r="S238" i="33" s="1"/>
  <c r="O238" i="33"/>
  <c r="N238" i="33"/>
  <c r="T237" i="33"/>
  <c r="P237" i="33"/>
  <c r="O237" i="33"/>
  <c r="N237" i="33"/>
  <c r="T236" i="33"/>
  <c r="S236" i="33"/>
  <c r="P236" i="33"/>
  <c r="O236" i="33"/>
  <c r="R236" i="33" s="1"/>
  <c r="N236" i="33"/>
  <c r="T235" i="33"/>
  <c r="P235" i="33"/>
  <c r="O235" i="33"/>
  <c r="R235" i="33" s="1"/>
  <c r="N235" i="33"/>
  <c r="T234" i="33"/>
  <c r="P234" i="33"/>
  <c r="O234" i="33"/>
  <c r="N234" i="33"/>
  <c r="T233" i="33"/>
  <c r="P233" i="33"/>
  <c r="O233" i="33"/>
  <c r="N233" i="33"/>
  <c r="T232" i="33"/>
  <c r="P232" i="33"/>
  <c r="O232" i="33"/>
  <c r="N232" i="33"/>
  <c r="T231" i="33"/>
  <c r="P231" i="33"/>
  <c r="O231" i="33"/>
  <c r="N231" i="33"/>
  <c r="T230" i="33"/>
  <c r="P230" i="33"/>
  <c r="S230" i="33" s="1"/>
  <c r="O230" i="33"/>
  <c r="N230" i="33"/>
  <c r="T229" i="33"/>
  <c r="P229" i="33"/>
  <c r="O229" i="33"/>
  <c r="N229" i="33"/>
  <c r="T228" i="33"/>
  <c r="S228" i="33"/>
  <c r="P228" i="33"/>
  <c r="O228" i="33"/>
  <c r="R228" i="33" s="1"/>
  <c r="N228" i="33"/>
  <c r="T227" i="33"/>
  <c r="P227" i="33"/>
  <c r="O227" i="33"/>
  <c r="R227" i="33" s="1"/>
  <c r="N227" i="33"/>
  <c r="T226" i="33"/>
  <c r="P226" i="33"/>
  <c r="O226" i="33"/>
  <c r="N226" i="33"/>
  <c r="T225" i="33"/>
  <c r="P225" i="33"/>
  <c r="O225" i="33"/>
  <c r="Q225" i="33" s="1"/>
  <c r="N225" i="33"/>
  <c r="T224" i="33"/>
  <c r="P224" i="33"/>
  <c r="U224" i="33" s="1"/>
  <c r="O224" i="33"/>
  <c r="N224" i="33"/>
  <c r="T223" i="33"/>
  <c r="P223" i="33"/>
  <c r="O223" i="33"/>
  <c r="N223" i="33"/>
  <c r="T222" i="33"/>
  <c r="S222" i="33"/>
  <c r="P222" i="33"/>
  <c r="O222" i="33"/>
  <c r="R222" i="33" s="1"/>
  <c r="N222" i="33"/>
  <c r="T221" i="33"/>
  <c r="P221" i="33"/>
  <c r="O221" i="33"/>
  <c r="N221" i="33"/>
  <c r="T220" i="33"/>
  <c r="P220" i="33"/>
  <c r="S220" i="33" s="1"/>
  <c r="O220" i="33"/>
  <c r="N220" i="33"/>
  <c r="T219" i="33"/>
  <c r="P219" i="33"/>
  <c r="O219" i="33"/>
  <c r="R219" i="33" s="1"/>
  <c r="N219" i="33"/>
  <c r="T218" i="33"/>
  <c r="P218" i="33"/>
  <c r="U218" i="33" s="1"/>
  <c r="O218" i="33"/>
  <c r="N218" i="33"/>
  <c r="T217" i="33"/>
  <c r="P217" i="33"/>
  <c r="Q217" i="33" s="1"/>
  <c r="O217" i="33"/>
  <c r="N217" i="33"/>
  <c r="T216" i="33"/>
  <c r="P216" i="33"/>
  <c r="S216" i="33" s="1"/>
  <c r="O216" i="33"/>
  <c r="N216" i="33"/>
  <c r="T215" i="33"/>
  <c r="P215" i="33"/>
  <c r="O215" i="33"/>
  <c r="N215" i="33"/>
  <c r="T214" i="33"/>
  <c r="S214" i="33"/>
  <c r="P214" i="33"/>
  <c r="O214" i="33"/>
  <c r="R214" i="33" s="1"/>
  <c r="N214" i="33"/>
  <c r="T213" i="33"/>
  <c r="P213" i="33"/>
  <c r="O213" i="33"/>
  <c r="N213" i="33"/>
  <c r="T212" i="33"/>
  <c r="P212" i="33"/>
  <c r="O212" i="33"/>
  <c r="N212" i="33"/>
  <c r="T211" i="33"/>
  <c r="P211" i="33"/>
  <c r="O211" i="33"/>
  <c r="R211" i="33" s="1"/>
  <c r="N211" i="33"/>
  <c r="T210" i="33"/>
  <c r="P210" i="33"/>
  <c r="O210" i="33"/>
  <c r="N210" i="33"/>
  <c r="T209" i="33"/>
  <c r="P209" i="33"/>
  <c r="Q209" i="33" s="1"/>
  <c r="O209" i="33"/>
  <c r="N209" i="33"/>
  <c r="U208" i="33"/>
  <c r="T208" i="33"/>
  <c r="P208" i="33"/>
  <c r="O208" i="33"/>
  <c r="N208" i="33"/>
  <c r="T207" i="33"/>
  <c r="P207" i="33"/>
  <c r="O207" i="33"/>
  <c r="R207" i="33" s="1"/>
  <c r="N207" i="33"/>
  <c r="T206" i="33"/>
  <c r="P206" i="33"/>
  <c r="S206" i="33" s="1"/>
  <c r="O206" i="33"/>
  <c r="R206" i="33" s="1"/>
  <c r="N206" i="33"/>
  <c r="T205" i="33"/>
  <c r="P205" i="33"/>
  <c r="O205" i="33"/>
  <c r="N205" i="33"/>
  <c r="T204" i="33"/>
  <c r="P204" i="33"/>
  <c r="O204" i="33"/>
  <c r="N204" i="33"/>
  <c r="T203" i="33"/>
  <c r="P203" i="33"/>
  <c r="O203" i="33"/>
  <c r="N203" i="33"/>
  <c r="U202" i="33"/>
  <c r="T202" i="33"/>
  <c r="P202" i="33"/>
  <c r="O202" i="33"/>
  <c r="R202" i="33" s="1"/>
  <c r="N202" i="33"/>
  <c r="T201" i="33"/>
  <c r="P201" i="33"/>
  <c r="O201" i="33"/>
  <c r="N201" i="33"/>
  <c r="T200" i="33"/>
  <c r="P200" i="33"/>
  <c r="O200" i="33"/>
  <c r="N200" i="33"/>
  <c r="T199" i="33"/>
  <c r="P199" i="33"/>
  <c r="O199" i="33"/>
  <c r="N199" i="33"/>
  <c r="T198" i="33"/>
  <c r="P198" i="33"/>
  <c r="S198" i="33" s="1"/>
  <c r="O198" i="33"/>
  <c r="R198" i="33" s="1"/>
  <c r="N198" i="33"/>
  <c r="T197" i="33"/>
  <c r="P197" i="33"/>
  <c r="O197" i="33"/>
  <c r="N197" i="33"/>
  <c r="T196" i="33"/>
  <c r="P196" i="33"/>
  <c r="O196" i="33"/>
  <c r="N196" i="33"/>
  <c r="T195" i="33"/>
  <c r="P195" i="33"/>
  <c r="O195" i="33"/>
  <c r="N195" i="33"/>
  <c r="T194" i="33"/>
  <c r="P194" i="33"/>
  <c r="S194" i="33" s="1"/>
  <c r="O194" i="33"/>
  <c r="N194" i="33"/>
  <c r="T193" i="33"/>
  <c r="Q193" i="33"/>
  <c r="P193" i="33"/>
  <c r="O193" i="33"/>
  <c r="N193" i="33"/>
  <c r="U192" i="33"/>
  <c r="T192" i="33"/>
  <c r="P192" i="33"/>
  <c r="O192" i="33"/>
  <c r="N192" i="33"/>
  <c r="T191" i="33"/>
  <c r="P191" i="33"/>
  <c r="O191" i="33"/>
  <c r="N191" i="33"/>
  <c r="T190" i="33"/>
  <c r="P190" i="33"/>
  <c r="O190" i="33"/>
  <c r="R190" i="33" s="1"/>
  <c r="N190" i="33"/>
  <c r="T189" i="33"/>
  <c r="P189" i="33"/>
  <c r="O189" i="33"/>
  <c r="N189" i="33"/>
  <c r="T188" i="33"/>
  <c r="S188" i="33"/>
  <c r="Q188" i="33"/>
  <c r="P188" i="33"/>
  <c r="O188" i="33"/>
  <c r="R188" i="33" s="1"/>
  <c r="N188" i="33"/>
  <c r="T187" i="33"/>
  <c r="P187" i="33"/>
  <c r="O187" i="33"/>
  <c r="R187" i="33" s="1"/>
  <c r="N187" i="33"/>
  <c r="U186" i="33"/>
  <c r="T186" i="33"/>
  <c r="P186" i="33"/>
  <c r="O186" i="33"/>
  <c r="R186" i="33" s="1"/>
  <c r="N186" i="33"/>
  <c r="T185" i="33"/>
  <c r="P185" i="33"/>
  <c r="O185" i="33"/>
  <c r="N185" i="33"/>
  <c r="T184" i="33"/>
  <c r="P184" i="33"/>
  <c r="O184" i="33"/>
  <c r="N184" i="33"/>
  <c r="T183" i="33"/>
  <c r="P183" i="33"/>
  <c r="O183" i="33"/>
  <c r="N183" i="33"/>
  <c r="T182" i="33"/>
  <c r="P182" i="33"/>
  <c r="S182" i="33" s="1"/>
  <c r="O182" i="33"/>
  <c r="R182" i="33" s="1"/>
  <c r="N182" i="33"/>
  <c r="T181" i="33"/>
  <c r="P181" i="33"/>
  <c r="O181" i="33"/>
  <c r="N181" i="33"/>
  <c r="T180" i="33"/>
  <c r="S180" i="33"/>
  <c r="Q180" i="33"/>
  <c r="P180" i="33"/>
  <c r="O180" i="33"/>
  <c r="R180" i="33" s="1"/>
  <c r="N180" i="33"/>
  <c r="T179" i="33"/>
  <c r="P179" i="33"/>
  <c r="O179" i="33"/>
  <c r="R179" i="33" s="1"/>
  <c r="N179" i="33"/>
  <c r="T178" i="33"/>
  <c r="P178" i="33"/>
  <c r="O178" i="33"/>
  <c r="N178" i="33"/>
  <c r="T177" i="33"/>
  <c r="P177" i="33"/>
  <c r="O177" i="33"/>
  <c r="Q177" i="33" s="1"/>
  <c r="N177" i="33"/>
  <c r="T176" i="33"/>
  <c r="P176" i="33"/>
  <c r="O176" i="33"/>
  <c r="U176" i="33" s="1"/>
  <c r="N176" i="33"/>
  <c r="T175" i="33"/>
  <c r="P175" i="33"/>
  <c r="O175" i="33"/>
  <c r="R175" i="33" s="1"/>
  <c r="N175" i="33"/>
  <c r="T174" i="33"/>
  <c r="P174" i="33"/>
  <c r="S174" i="33" s="1"/>
  <c r="O174" i="33"/>
  <c r="N174" i="33"/>
  <c r="T173" i="33"/>
  <c r="P173" i="33"/>
  <c r="O173" i="33"/>
  <c r="N173" i="33"/>
  <c r="T172" i="33"/>
  <c r="S172" i="33"/>
  <c r="P172" i="33"/>
  <c r="O172" i="33"/>
  <c r="R172" i="33" s="1"/>
  <c r="N172" i="33"/>
  <c r="T171" i="33"/>
  <c r="P171" i="33"/>
  <c r="O171" i="33"/>
  <c r="R171" i="33" s="1"/>
  <c r="N171" i="33"/>
  <c r="T170" i="33"/>
  <c r="P170" i="33"/>
  <c r="O170" i="33"/>
  <c r="N170" i="33"/>
  <c r="T169" i="33"/>
  <c r="P169" i="33"/>
  <c r="O169" i="33"/>
  <c r="N169" i="33"/>
  <c r="T168" i="33"/>
  <c r="P168" i="33"/>
  <c r="O168" i="33"/>
  <c r="N168" i="33"/>
  <c r="T167" i="33"/>
  <c r="P167" i="33"/>
  <c r="O167" i="33"/>
  <c r="N167" i="33"/>
  <c r="T166" i="33"/>
  <c r="P166" i="33"/>
  <c r="S166" i="33" s="1"/>
  <c r="O166" i="33"/>
  <c r="N166" i="33"/>
  <c r="T165" i="33"/>
  <c r="P165" i="33"/>
  <c r="O165" i="33"/>
  <c r="N165" i="33"/>
  <c r="T164" i="33"/>
  <c r="S164" i="33"/>
  <c r="P164" i="33"/>
  <c r="O164" i="33"/>
  <c r="R164" i="33" s="1"/>
  <c r="N164" i="33"/>
  <c r="T163" i="33"/>
  <c r="P163" i="33"/>
  <c r="O163" i="33"/>
  <c r="R163" i="33" s="1"/>
  <c r="N163" i="33"/>
  <c r="T162" i="33"/>
  <c r="P162" i="33"/>
  <c r="O162" i="33"/>
  <c r="N162" i="33"/>
  <c r="T161" i="33"/>
  <c r="P161" i="33"/>
  <c r="O161" i="33"/>
  <c r="Q161" i="33" s="1"/>
  <c r="N161" i="33"/>
  <c r="T160" i="33"/>
  <c r="P160" i="33"/>
  <c r="U160" i="33" s="1"/>
  <c r="O160" i="33"/>
  <c r="N160" i="33"/>
  <c r="T159" i="33"/>
  <c r="P159" i="33"/>
  <c r="O159" i="33"/>
  <c r="N159" i="33"/>
  <c r="T158" i="33"/>
  <c r="S158" i="33"/>
  <c r="P158" i="33"/>
  <c r="O158" i="33"/>
  <c r="R158" i="33" s="1"/>
  <c r="N158" i="33"/>
  <c r="T157" i="33"/>
  <c r="P157" i="33"/>
  <c r="O157" i="33"/>
  <c r="N157" i="33"/>
  <c r="T156" i="33"/>
  <c r="P156" i="33"/>
  <c r="O156" i="33"/>
  <c r="N156" i="33"/>
  <c r="T155" i="33"/>
  <c r="P155" i="33"/>
  <c r="O155" i="33"/>
  <c r="R155" i="33" s="1"/>
  <c r="N155" i="33"/>
  <c r="T154" i="33"/>
  <c r="P154" i="33"/>
  <c r="U154" i="33" s="1"/>
  <c r="O154" i="33"/>
  <c r="N154" i="33"/>
  <c r="T153" i="33"/>
  <c r="P153" i="33"/>
  <c r="Q153" i="33" s="1"/>
  <c r="O153" i="33"/>
  <c r="N153" i="33"/>
  <c r="T152" i="33"/>
  <c r="P152" i="33"/>
  <c r="S152" i="33" s="1"/>
  <c r="O152" i="33"/>
  <c r="N152" i="33"/>
  <c r="T151" i="33"/>
  <c r="P151" i="33"/>
  <c r="O151" i="33"/>
  <c r="N151" i="33"/>
  <c r="T150" i="33"/>
  <c r="S150" i="33"/>
  <c r="P150" i="33"/>
  <c r="O150" i="33"/>
  <c r="R150" i="33" s="1"/>
  <c r="N150" i="33"/>
  <c r="T149" i="33"/>
  <c r="P149" i="33"/>
  <c r="O149" i="33"/>
  <c r="N149" i="33"/>
  <c r="T148" i="33"/>
  <c r="P148" i="33"/>
  <c r="O148" i="33"/>
  <c r="N148" i="33"/>
  <c r="T147" i="33"/>
  <c r="P147" i="33"/>
  <c r="O147" i="33"/>
  <c r="R147" i="33" s="1"/>
  <c r="N147" i="33"/>
  <c r="T146" i="33"/>
  <c r="P146" i="33"/>
  <c r="O146" i="33"/>
  <c r="N146" i="33"/>
  <c r="T145" i="33"/>
  <c r="P145" i="33"/>
  <c r="Q145" i="33" s="1"/>
  <c r="O145" i="33"/>
  <c r="N145" i="33"/>
  <c r="U144" i="33"/>
  <c r="T144" i="33"/>
  <c r="P144" i="33"/>
  <c r="O144" i="33"/>
  <c r="N144" i="33"/>
  <c r="T143" i="33"/>
  <c r="P143" i="33"/>
  <c r="O143" i="33"/>
  <c r="R143" i="33" s="1"/>
  <c r="N143" i="33"/>
  <c r="T142" i="33"/>
  <c r="P142" i="33"/>
  <c r="S142" i="33" s="1"/>
  <c r="O142" i="33"/>
  <c r="R142" i="33" s="1"/>
  <c r="N142" i="33"/>
  <c r="T141" i="33"/>
  <c r="P141" i="33"/>
  <c r="O141" i="33"/>
  <c r="N141" i="33"/>
  <c r="T140" i="33"/>
  <c r="Q140" i="33"/>
  <c r="P140" i="33"/>
  <c r="S140" i="33" s="1"/>
  <c r="O140" i="33"/>
  <c r="N140" i="33"/>
  <c r="T139" i="33"/>
  <c r="P139" i="33"/>
  <c r="O139" i="33"/>
  <c r="N139" i="33"/>
  <c r="U138" i="33"/>
  <c r="T138" i="33"/>
  <c r="P138" i="33"/>
  <c r="O138" i="33"/>
  <c r="R138" i="33" s="1"/>
  <c r="N138" i="33"/>
  <c r="T137" i="33"/>
  <c r="P137" i="33"/>
  <c r="O137" i="33"/>
  <c r="N137" i="33"/>
  <c r="T136" i="33"/>
  <c r="P136" i="33"/>
  <c r="O136" i="33"/>
  <c r="N136" i="33"/>
  <c r="T135" i="33"/>
  <c r="P135" i="33"/>
  <c r="O135" i="33"/>
  <c r="R135" i="33" s="1"/>
  <c r="N135" i="33"/>
  <c r="T134" i="33"/>
  <c r="P134" i="33"/>
  <c r="R134" i="33" s="1"/>
  <c r="O134" i="33"/>
  <c r="N134" i="33"/>
  <c r="T133" i="33"/>
  <c r="P133" i="33"/>
  <c r="O133" i="33"/>
  <c r="Q133" i="33" s="1"/>
  <c r="N133" i="33"/>
  <c r="T132" i="33"/>
  <c r="P132" i="33"/>
  <c r="O132" i="33"/>
  <c r="N132" i="33"/>
  <c r="T131" i="33"/>
  <c r="P131" i="33"/>
  <c r="O131" i="33"/>
  <c r="N131" i="33"/>
  <c r="T130" i="33"/>
  <c r="R130" i="33"/>
  <c r="Q130" i="33"/>
  <c r="P130" i="33"/>
  <c r="O130" i="33"/>
  <c r="S130" i="33" s="1"/>
  <c r="N130" i="33"/>
  <c r="T129" i="33"/>
  <c r="P129" i="33"/>
  <c r="O129" i="33"/>
  <c r="U129" i="33" s="1"/>
  <c r="N129" i="33"/>
  <c r="T128" i="33"/>
  <c r="P128" i="33"/>
  <c r="O128" i="33"/>
  <c r="N128" i="33"/>
  <c r="T127" i="33"/>
  <c r="P127" i="33"/>
  <c r="O127" i="33"/>
  <c r="R127" i="33" s="1"/>
  <c r="N127" i="33"/>
  <c r="T126" i="33"/>
  <c r="R126" i="33"/>
  <c r="Q126" i="33"/>
  <c r="P126" i="33"/>
  <c r="O126" i="33"/>
  <c r="S126" i="33" s="1"/>
  <c r="N126" i="33"/>
  <c r="U125" i="33"/>
  <c r="T125" i="33"/>
  <c r="P125" i="33"/>
  <c r="O125" i="33"/>
  <c r="Q125" i="33" s="1"/>
  <c r="N125" i="33"/>
  <c r="T124" i="33"/>
  <c r="P124" i="33"/>
  <c r="U124" i="33" s="1"/>
  <c r="O124" i="33"/>
  <c r="N124" i="33"/>
  <c r="T123" i="33"/>
  <c r="P123" i="33"/>
  <c r="O123" i="33"/>
  <c r="N123" i="33"/>
  <c r="T122" i="33"/>
  <c r="P122" i="33"/>
  <c r="O122" i="33"/>
  <c r="R122" i="33" s="1"/>
  <c r="N122" i="33"/>
  <c r="T121" i="33"/>
  <c r="P121" i="33"/>
  <c r="O121" i="33"/>
  <c r="U121" i="33" s="1"/>
  <c r="N121" i="33"/>
  <c r="T120" i="33"/>
  <c r="P120" i="33"/>
  <c r="O120" i="33"/>
  <c r="N120" i="33"/>
  <c r="T119" i="33"/>
  <c r="P119" i="33"/>
  <c r="R119" i="33" s="1"/>
  <c r="O119" i="33"/>
  <c r="N119" i="33"/>
  <c r="T118" i="33"/>
  <c r="R118" i="33"/>
  <c r="P118" i="33"/>
  <c r="O118" i="33"/>
  <c r="N118" i="33"/>
  <c r="T117" i="33"/>
  <c r="Q117" i="33"/>
  <c r="P117" i="33"/>
  <c r="R117" i="33" s="1"/>
  <c r="O117" i="33"/>
  <c r="U117" i="33" s="1"/>
  <c r="N117" i="33"/>
  <c r="U116" i="33"/>
  <c r="T116" i="33"/>
  <c r="P116" i="33"/>
  <c r="O116" i="33"/>
  <c r="N116" i="33"/>
  <c r="T115" i="33"/>
  <c r="P115" i="33"/>
  <c r="O115" i="33"/>
  <c r="N115" i="33"/>
  <c r="T114" i="33"/>
  <c r="P114" i="33"/>
  <c r="O114" i="33"/>
  <c r="N114" i="33"/>
  <c r="T113" i="33"/>
  <c r="P113" i="33"/>
  <c r="O113" i="33"/>
  <c r="N113" i="33"/>
  <c r="T112" i="33"/>
  <c r="P112" i="33"/>
  <c r="U112" i="33" s="1"/>
  <c r="O112" i="33"/>
  <c r="N112" i="33"/>
  <c r="T111" i="33"/>
  <c r="R111" i="33"/>
  <c r="P111" i="33"/>
  <c r="O111" i="33"/>
  <c r="N111" i="33"/>
  <c r="T110" i="33"/>
  <c r="P110" i="33"/>
  <c r="O110" i="33"/>
  <c r="N110" i="33"/>
  <c r="T109" i="33"/>
  <c r="Q109" i="33"/>
  <c r="P109" i="33"/>
  <c r="O109" i="33"/>
  <c r="U109" i="33" s="1"/>
  <c r="N109" i="33"/>
  <c r="U108" i="33"/>
  <c r="T108" i="33"/>
  <c r="P108" i="33"/>
  <c r="O108" i="33"/>
  <c r="N108" i="33"/>
  <c r="T107" i="33"/>
  <c r="P107" i="33"/>
  <c r="O107" i="33"/>
  <c r="R107" i="33" s="1"/>
  <c r="N107" i="33"/>
  <c r="T106" i="33"/>
  <c r="P106" i="33"/>
  <c r="R106" i="33" s="1"/>
  <c r="O106" i="33"/>
  <c r="N106" i="33"/>
  <c r="T105" i="33"/>
  <c r="P105" i="33"/>
  <c r="R105" i="33" s="1"/>
  <c r="O105" i="33"/>
  <c r="N105" i="33"/>
  <c r="T104" i="33"/>
  <c r="P104" i="33"/>
  <c r="O104" i="33"/>
  <c r="N104" i="33"/>
  <c r="T103" i="33"/>
  <c r="P103" i="33"/>
  <c r="R103" i="33" s="1"/>
  <c r="O103" i="33"/>
  <c r="N103" i="33"/>
  <c r="T102" i="33"/>
  <c r="P102" i="33"/>
  <c r="O102" i="33"/>
  <c r="R102" i="33" s="1"/>
  <c r="N102" i="33"/>
  <c r="T101" i="33"/>
  <c r="Q101" i="33"/>
  <c r="P101" i="33"/>
  <c r="U101" i="33" s="1"/>
  <c r="O101" i="33"/>
  <c r="N101" i="33"/>
  <c r="T100" i="33"/>
  <c r="P100" i="33"/>
  <c r="O100" i="33"/>
  <c r="N100" i="33"/>
  <c r="T99" i="33"/>
  <c r="R99" i="33"/>
  <c r="P99" i="33"/>
  <c r="O99" i="33"/>
  <c r="N99" i="33"/>
  <c r="T98" i="33"/>
  <c r="P98" i="33"/>
  <c r="O98" i="33"/>
  <c r="N98" i="33"/>
  <c r="T97" i="33"/>
  <c r="P97" i="33"/>
  <c r="O97" i="33"/>
  <c r="R97" i="33" s="1"/>
  <c r="N97" i="33"/>
  <c r="T96" i="33"/>
  <c r="P96" i="33"/>
  <c r="O96" i="33"/>
  <c r="N96" i="33"/>
  <c r="T95" i="33"/>
  <c r="P95" i="33"/>
  <c r="O95" i="33"/>
  <c r="U95" i="33" s="1"/>
  <c r="N95" i="33"/>
  <c r="T94" i="33"/>
  <c r="P94" i="33"/>
  <c r="O94" i="33"/>
  <c r="N94" i="33"/>
  <c r="T93" i="33"/>
  <c r="P93" i="33"/>
  <c r="R93" i="33" s="1"/>
  <c r="O93" i="33"/>
  <c r="N93" i="33"/>
  <c r="T92" i="33"/>
  <c r="Q92" i="33"/>
  <c r="P92" i="33"/>
  <c r="O92" i="33"/>
  <c r="N92" i="33"/>
  <c r="T91" i="33"/>
  <c r="P91" i="33"/>
  <c r="O91" i="33"/>
  <c r="N91" i="33"/>
  <c r="T90" i="33"/>
  <c r="R90" i="33"/>
  <c r="P90" i="33"/>
  <c r="O90" i="33"/>
  <c r="Q90" i="33" s="1"/>
  <c r="N90" i="33"/>
  <c r="T89" i="33"/>
  <c r="P89" i="33"/>
  <c r="O89" i="33"/>
  <c r="N89" i="33"/>
  <c r="T88" i="33"/>
  <c r="P88" i="33"/>
  <c r="O88" i="33"/>
  <c r="N88" i="33"/>
  <c r="T87" i="33"/>
  <c r="P87" i="33"/>
  <c r="O87" i="33"/>
  <c r="N87" i="33"/>
  <c r="T86" i="33"/>
  <c r="P86" i="33"/>
  <c r="O86" i="33"/>
  <c r="R86" i="33" s="1"/>
  <c r="N86" i="33"/>
  <c r="T85" i="33"/>
  <c r="R85" i="33"/>
  <c r="Q85" i="33"/>
  <c r="P85" i="33"/>
  <c r="O85" i="33"/>
  <c r="N85" i="33"/>
  <c r="T84" i="33"/>
  <c r="P84" i="33"/>
  <c r="O84" i="33"/>
  <c r="Q84" i="33" s="1"/>
  <c r="N84" i="33"/>
  <c r="T83" i="33"/>
  <c r="P83" i="33"/>
  <c r="O83" i="33"/>
  <c r="N83" i="33"/>
  <c r="T82" i="33"/>
  <c r="P82" i="33"/>
  <c r="O82" i="33"/>
  <c r="N82" i="33"/>
  <c r="T81" i="33"/>
  <c r="R81" i="33"/>
  <c r="P81" i="33"/>
  <c r="O81" i="33"/>
  <c r="N81" i="33"/>
  <c r="T80" i="33"/>
  <c r="P80" i="33"/>
  <c r="O80" i="33"/>
  <c r="N80" i="33"/>
  <c r="T79" i="33"/>
  <c r="P79" i="33"/>
  <c r="O79" i="33"/>
  <c r="N79" i="33"/>
  <c r="T78" i="33"/>
  <c r="P78" i="33"/>
  <c r="O78" i="33"/>
  <c r="Q78" i="33" s="1"/>
  <c r="N78" i="33"/>
  <c r="T77" i="33"/>
  <c r="P77" i="33"/>
  <c r="O77" i="33"/>
  <c r="N77" i="33"/>
  <c r="T76" i="33"/>
  <c r="P76" i="33"/>
  <c r="O76" i="33"/>
  <c r="N76" i="33"/>
  <c r="T75" i="33"/>
  <c r="P75" i="33"/>
  <c r="O75" i="33"/>
  <c r="N75" i="33"/>
  <c r="T74" i="33"/>
  <c r="R74" i="33"/>
  <c r="Q74" i="33"/>
  <c r="P74" i="33"/>
  <c r="O74" i="33"/>
  <c r="N74" i="33"/>
  <c r="T73" i="33"/>
  <c r="P73" i="33"/>
  <c r="Q73" i="33" s="1"/>
  <c r="O73" i="33"/>
  <c r="N73" i="33"/>
  <c r="T72" i="33"/>
  <c r="P72" i="33"/>
  <c r="O72" i="33"/>
  <c r="N72" i="33"/>
  <c r="T71" i="33"/>
  <c r="P71" i="33"/>
  <c r="R71" i="33" s="1"/>
  <c r="O71" i="33"/>
  <c r="N71" i="33"/>
  <c r="T70" i="33"/>
  <c r="P70" i="33"/>
  <c r="O70" i="33"/>
  <c r="R70" i="33" s="1"/>
  <c r="N70" i="33"/>
  <c r="T69" i="33"/>
  <c r="P69" i="33"/>
  <c r="O69" i="33"/>
  <c r="N69" i="33"/>
  <c r="T68" i="33"/>
  <c r="P68" i="33"/>
  <c r="Q68" i="33" s="1"/>
  <c r="O68" i="33"/>
  <c r="N68" i="33"/>
  <c r="T67" i="33"/>
  <c r="P67" i="33"/>
  <c r="O67" i="33"/>
  <c r="N67" i="33"/>
  <c r="T66" i="33"/>
  <c r="R66" i="33"/>
  <c r="P66" i="33"/>
  <c r="O66" i="33"/>
  <c r="N66" i="33"/>
  <c r="T65" i="33"/>
  <c r="R65" i="33"/>
  <c r="P65" i="33"/>
  <c r="O65" i="33"/>
  <c r="N65" i="33"/>
  <c r="T64" i="33"/>
  <c r="P64" i="33"/>
  <c r="O64" i="33"/>
  <c r="N64" i="33"/>
  <c r="T63" i="33"/>
  <c r="P63" i="33"/>
  <c r="O63" i="33"/>
  <c r="S63" i="33" s="1"/>
  <c r="N63" i="33"/>
  <c r="T62" i="33"/>
  <c r="P62" i="33"/>
  <c r="O62" i="33"/>
  <c r="S62" i="33" s="1"/>
  <c r="N62" i="33"/>
  <c r="T61" i="33"/>
  <c r="R61" i="33"/>
  <c r="Q61" i="33"/>
  <c r="P61" i="33"/>
  <c r="O61" i="33"/>
  <c r="S61" i="33" s="1"/>
  <c r="N61" i="33"/>
  <c r="T60" i="33"/>
  <c r="P60" i="33"/>
  <c r="O60" i="33"/>
  <c r="N60" i="33"/>
  <c r="T59" i="33"/>
  <c r="P59" i="33"/>
  <c r="O59" i="33"/>
  <c r="S59" i="33" s="1"/>
  <c r="N59" i="33"/>
  <c r="T58" i="33"/>
  <c r="P58" i="33"/>
  <c r="O58" i="33"/>
  <c r="N58" i="33"/>
  <c r="T57" i="33"/>
  <c r="R57" i="33"/>
  <c r="P57" i="33"/>
  <c r="Q57" i="33" s="1"/>
  <c r="O57" i="33"/>
  <c r="N57" i="33"/>
  <c r="T56" i="33"/>
  <c r="P56" i="33"/>
  <c r="R56" i="33" s="1"/>
  <c r="O56" i="33"/>
  <c r="N56" i="33"/>
  <c r="T55" i="33"/>
  <c r="P55" i="33"/>
  <c r="O55" i="33"/>
  <c r="N55" i="33"/>
  <c r="T54" i="33"/>
  <c r="P54" i="33"/>
  <c r="O54" i="33"/>
  <c r="S54" i="33" s="1"/>
  <c r="N54" i="33"/>
  <c r="T53" i="33"/>
  <c r="Q53" i="33"/>
  <c r="P53" i="33"/>
  <c r="O53" i="33"/>
  <c r="N53" i="33"/>
  <c r="T52" i="33"/>
  <c r="P52" i="33"/>
  <c r="R52" i="33" s="1"/>
  <c r="O52" i="33"/>
  <c r="N52" i="33"/>
  <c r="T51" i="33"/>
  <c r="P51" i="33"/>
  <c r="O51" i="33"/>
  <c r="N51" i="33"/>
  <c r="T50" i="33"/>
  <c r="R50" i="33"/>
  <c r="P50" i="33"/>
  <c r="O50" i="33"/>
  <c r="N50" i="33"/>
  <c r="T49" i="33"/>
  <c r="P49" i="33"/>
  <c r="O49" i="33"/>
  <c r="R49" i="33" s="1"/>
  <c r="N49" i="33"/>
  <c r="T48" i="33"/>
  <c r="P48" i="33"/>
  <c r="O48" i="33"/>
  <c r="N48" i="33"/>
  <c r="T47" i="33"/>
  <c r="P47" i="33"/>
  <c r="O47" i="33"/>
  <c r="S47" i="33" s="1"/>
  <c r="N47" i="33"/>
  <c r="T46" i="33"/>
  <c r="P46" i="33"/>
  <c r="O46" i="33"/>
  <c r="N46" i="33"/>
  <c r="T45" i="33"/>
  <c r="R45" i="33"/>
  <c r="Q45" i="33"/>
  <c r="P45" i="33"/>
  <c r="O45" i="33"/>
  <c r="S45" i="33" s="1"/>
  <c r="N45" i="33"/>
  <c r="T44" i="33"/>
  <c r="P44" i="33"/>
  <c r="O44" i="33"/>
  <c r="N44" i="33"/>
  <c r="T43" i="33"/>
  <c r="P43" i="33"/>
  <c r="O43" i="33"/>
  <c r="S43" i="33" s="1"/>
  <c r="N43" i="33"/>
  <c r="T42" i="33"/>
  <c r="P42" i="33"/>
  <c r="O42" i="33"/>
  <c r="N42" i="33"/>
  <c r="T41" i="33"/>
  <c r="P41" i="33"/>
  <c r="Q41" i="33" s="1"/>
  <c r="O41" i="33"/>
  <c r="N41" i="33"/>
  <c r="T40" i="33"/>
  <c r="P40" i="33"/>
  <c r="R40" i="33" s="1"/>
  <c r="O40" i="33"/>
  <c r="N40" i="33"/>
  <c r="T39" i="33"/>
  <c r="P39" i="33"/>
  <c r="O39" i="33"/>
  <c r="N39" i="33"/>
  <c r="T38" i="33"/>
  <c r="R38" i="33"/>
  <c r="P38" i="33"/>
  <c r="O38" i="33"/>
  <c r="S38" i="33" s="1"/>
  <c r="N38" i="33"/>
  <c r="T37" i="33"/>
  <c r="Q37" i="33"/>
  <c r="P37" i="33"/>
  <c r="O37" i="33"/>
  <c r="N37" i="33"/>
  <c r="T36" i="33"/>
  <c r="P36" i="33"/>
  <c r="O36" i="33"/>
  <c r="N36" i="33"/>
  <c r="T35" i="33"/>
  <c r="P35" i="33"/>
  <c r="O35" i="33"/>
  <c r="S35" i="33" s="1"/>
  <c r="N35" i="33"/>
  <c r="T34" i="33"/>
  <c r="P34" i="33"/>
  <c r="R34" i="33" s="1"/>
  <c r="O34" i="33"/>
  <c r="N34" i="33"/>
  <c r="T33" i="33"/>
  <c r="P33" i="33"/>
  <c r="O33" i="33"/>
  <c r="N33" i="33"/>
  <c r="A33" i="33"/>
  <c r="T32" i="33"/>
  <c r="P32" i="33"/>
  <c r="O32" i="33"/>
  <c r="N32" i="33"/>
  <c r="T31" i="33"/>
  <c r="P31" i="33"/>
  <c r="O31" i="33"/>
  <c r="N31" i="33"/>
  <c r="T30" i="33"/>
  <c r="P30" i="33"/>
  <c r="O30" i="33"/>
  <c r="N30" i="33"/>
  <c r="T29" i="33"/>
  <c r="P29" i="33"/>
  <c r="R29" i="33" s="1"/>
  <c r="O29" i="33"/>
  <c r="N29" i="33"/>
  <c r="T28" i="33"/>
  <c r="P28" i="33"/>
  <c r="S28" i="33" s="1"/>
  <c r="O28" i="33"/>
  <c r="N28" i="33"/>
  <c r="T27" i="33"/>
  <c r="R27" i="33"/>
  <c r="P27" i="33"/>
  <c r="O27" i="33"/>
  <c r="N27" i="33"/>
  <c r="T26" i="33"/>
  <c r="P26" i="33"/>
  <c r="O26" i="33"/>
  <c r="N26" i="33"/>
  <c r="T25" i="33"/>
  <c r="P25" i="33"/>
  <c r="O25" i="33"/>
  <c r="N25" i="33"/>
  <c r="T24" i="33"/>
  <c r="P24" i="33"/>
  <c r="O24" i="33"/>
  <c r="N24" i="33"/>
  <c r="T23" i="33"/>
  <c r="P23" i="33"/>
  <c r="O23" i="33"/>
  <c r="N23" i="33"/>
  <c r="T22" i="33"/>
  <c r="P22" i="33"/>
  <c r="O22" i="33"/>
  <c r="N22" i="33"/>
  <c r="T21" i="33"/>
  <c r="P21" i="33"/>
  <c r="R21" i="33" s="1"/>
  <c r="O21" i="33"/>
  <c r="N21" i="33"/>
  <c r="T20" i="33"/>
  <c r="P20" i="33"/>
  <c r="S20" i="33" s="1"/>
  <c r="O20" i="33"/>
  <c r="N20" i="33"/>
  <c r="T19" i="33"/>
  <c r="P19" i="33"/>
  <c r="O19" i="33"/>
  <c r="R19" i="33" s="1"/>
  <c r="N19" i="33"/>
  <c r="T18" i="33"/>
  <c r="P18" i="33"/>
  <c r="O18" i="33"/>
  <c r="R18" i="33" s="1"/>
  <c r="N18" i="33"/>
  <c r="T17" i="33"/>
  <c r="P17" i="33"/>
  <c r="O17" i="33"/>
  <c r="R17" i="33" s="1"/>
  <c r="N17" i="33"/>
  <c r="T16" i="33"/>
  <c r="P16" i="33"/>
  <c r="O16" i="33"/>
  <c r="R16" i="33" s="1"/>
  <c r="N16" i="33"/>
  <c r="T15" i="33"/>
  <c r="P15" i="33"/>
  <c r="O15" i="33"/>
  <c r="R15" i="33" s="1"/>
  <c r="N15" i="33"/>
  <c r="T14" i="33"/>
  <c r="P14" i="33"/>
  <c r="O14" i="33"/>
  <c r="N14" i="33"/>
  <c r="T13" i="33"/>
  <c r="P13" i="33"/>
  <c r="O13" i="33"/>
  <c r="N13" i="33"/>
  <c r="T12" i="33"/>
  <c r="P12" i="33"/>
  <c r="O12" i="33"/>
  <c r="N12" i="33"/>
  <c r="T11" i="33"/>
  <c r="P11" i="33"/>
  <c r="O11" i="33"/>
  <c r="R11" i="33" s="1"/>
  <c r="N11" i="33"/>
  <c r="T10" i="33"/>
  <c r="P10" i="33"/>
  <c r="O10" i="33"/>
  <c r="R10" i="33" s="1"/>
  <c r="N10" i="33"/>
  <c r="T9" i="33"/>
  <c r="P9" i="33"/>
  <c r="O9" i="33"/>
  <c r="R9" i="33" s="1"/>
  <c r="N9" i="33"/>
  <c r="T8" i="33"/>
  <c r="P8" i="33"/>
  <c r="O8" i="33"/>
  <c r="N8" i="33"/>
  <c r="T7" i="33"/>
  <c r="P7" i="33"/>
  <c r="O7" i="33"/>
  <c r="R7" i="33" s="1"/>
  <c r="N7" i="33"/>
  <c r="T6" i="33"/>
  <c r="P6" i="33"/>
  <c r="O6" i="33"/>
  <c r="N6" i="33"/>
  <c r="T5" i="33"/>
  <c r="P5" i="33"/>
  <c r="O5" i="33"/>
  <c r="N5" i="33"/>
  <c r="T4" i="33"/>
  <c r="P4" i="33"/>
  <c r="O4" i="33"/>
  <c r="N4" i="33"/>
  <c r="T3" i="33"/>
  <c r="P3" i="33"/>
  <c r="O3" i="33"/>
  <c r="R3" i="33" s="1"/>
  <c r="N3" i="33"/>
  <c r="R31" i="33" l="1"/>
  <c r="R32" i="33"/>
  <c r="Q36" i="33"/>
  <c r="R41" i="33"/>
  <c r="S51" i="33"/>
  <c r="S53" i="33"/>
  <c r="R53" i="33"/>
  <c r="S58" i="33"/>
  <c r="R58" i="33"/>
  <c r="R62" i="33"/>
  <c r="U64" i="33"/>
  <c r="R78" i="33"/>
  <c r="Q80" i="33"/>
  <c r="Q81" i="33"/>
  <c r="R83" i="33"/>
  <c r="R87" i="33"/>
  <c r="Q89" i="33"/>
  <c r="R101" i="33"/>
  <c r="Q106" i="33"/>
  <c r="S118" i="33"/>
  <c r="Q118" i="33"/>
  <c r="R125" i="33"/>
  <c r="U133" i="33"/>
  <c r="Q134" i="33"/>
  <c r="S156" i="33"/>
  <c r="S190" i="33"/>
  <c r="S212" i="33"/>
  <c r="R220" i="33"/>
  <c r="Q220" i="33"/>
  <c r="Q268" i="33"/>
  <c r="S268" i="33"/>
  <c r="R276" i="33"/>
  <c r="Q276" i="33"/>
  <c r="Q324" i="33"/>
  <c r="S324" i="33"/>
  <c r="R362" i="33"/>
  <c r="U362" i="33"/>
  <c r="U435" i="33"/>
  <c r="R988" i="33"/>
  <c r="Q988" i="33"/>
  <c r="S988" i="33"/>
  <c r="S49" i="33"/>
  <c r="Q49" i="33"/>
  <c r="S114" i="33"/>
  <c r="R114" i="33"/>
  <c r="Q114" i="33"/>
  <c r="S122" i="33"/>
  <c r="Q122" i="33"/>
  <c r="R148" i="33"/>
  <c r="Q148" i="33"/>
  <c r="Q196" i="33"/>
  <c r="S196" i="33"/>
  <c r="R234" i="33"/>
  <c r="U234" i="33"/>
  <c r="R348" i="33"/>
  <c r="Q348" i="33"/>
  <c r="S33" i="33"/>
  <c r="Q33" i="33"/>
  <c r="S46" i="33"/>
  <c r="S67" i="33"/>
  <c r="S69" i="33"/>
  <c r="R69" i="33"/>
  <c r="R75" i="33"/>
  <c r="Q76" i="33"/>
  <c r="R94" i="33"/>
  <c r="S110" i="33"/>
  <c r="R110" i="33"/>
  <c r="Q110" i="33"/>
  <c r="U132" i="33"/>
  <c r="R170" i="33"/>
  <c r="U170" i="33"/>
  <c r="R284" i="33"/>
  <c r="Q284" i="33"/>
  <c r="Q332" i="33"/>
  <c r="S332" i="33"/>
  <c r="R340" i="33"/>
  <c r="Q340" i="33"/>
  <c r="R388" i="33"/>
  <c r="S388" i="33"/>
  <c r="Q388" i="33"/>
  <c r="R524" i="33"/>
  <c r="Q524" i="33"/>
  <c r="U837" i="33"/>
  <c r="S837" i="33"/>
  <c r="R875" i="33"/>
  <c r="Q875" i="33"/>
  <c r="S4" i="33"/>
  <c r="R5" i="33"/>
  <c r="R33" i="33"/>
  <c r="S37" i="33"/>
  <c r="R37" i="33"/>
  <c r="S42" i="33"/>
  <c r="R42" i="33"/>
  <c r="R46" i="33"/>
  <c r="R48" i="33"/>
  <c r="R54" i="33"/>
  <c r="S65" i="33"/>
  <c r="Q65" i="33"/>
  <c r="Q69" i="33"/>
  <c r="Q94" i="33"/>
  <c r="R113" i="33"/>
  <c r="U113" i="33"/>
  <c r="U120" i="33"/>
  <c r="R121" i="33"/>
  <c r="S148" i="33"/>
  <c r="R156" i="33"/>
  <c r="Q156" i="33"/>
  <c r="Q204" i="33"/>
  <c r="S204" i="33"/>
  <c r="R212" i="33"/>
  <c r="Q212" i="33"/>
  <c r="Q260" i="33"/>
  <c r="S260" i="33"/>
  <c r="R298" i="33"/>
  <c r="U298" i="33"/>
  <c r="S310" i="33"/>
  <c r="S348" i="33"/>
  <c r="Q420" i="33"/>
  <c r="S420" i="33"/>
  <c r="S448" i="33"/>
  <c r="R448" i="33"/>
  <c r="Q448" i="33"/>
  <c r="Q472" i="33"/>
  <c r="R472" i="33"/>
  <c r="Q185" i="33"/>
  <c r="S226" i="33"/>
  <c r="S248" i="33"/>
  <c r="Q249" i="33"/>
  <c r="S290" i="33"/>
  <c r="S312" i="33"/>
  <c r="Q313" i="33"/>
  <c r="S354" i="33"/>
  <c r="Q412" i="33"/>
  <c r="S422" i="33"/>
  <c r="S436" i="33"/>
  <c r="R436" i="33"/>
  <c r="Q440" i="33"/>
  <c r="S456" i="33"/>
  <c r="R456" i="33"/>
  <c r="Q459" i="33"/>
  <c r="Q492" i="33"/>
  <c r="U542" i="33"/>
  <c r="S607" i="33"/>
  <c r="Q608" i="33"/>
  <c r="S614" i="33"/>
  <c r="S615" i="33"/>
  <c r="S662" i="33"/>
  <c r="Q662" i="33"/>
  <c r="U733" i="33"/>
  <c r="S733" i="33"/>
  <c r="Q777" i="33"/>
  <c r="S777" i="33"/>
  <c r="S811" i="33"/>
  <c r="U812" i="33"/>
  <c r="S825" i="33"/>
  <c r="Q825" i="33"/>
  <c r="R928" i="33"/>
  <c r="Q928" i="33"/>
  <c r="S944" i="33"/>
  <c r="U128" i="33"/>
  <c r="R129" i="33"/>
  <c r="R133" i="33"/>
  <c r="S162" i="33"/>
  <c r="S184" i="33"/>
  <c r="S12" i="33"/>
  <c r="R13" i="33"/>
  <c r="R23" i="33"/>
  <c r="R25" i="33"/>
  <c r="S34" i="33"/>
  <c r="S39" i="33"/>
  <c r="S41" i="33"/>
  <c r="Q44" i="33"/>
  <c r="S50" i="33"/>
  <c r="S55" i="33"/>
  <c r="S57" i="33"/>
  <c r="U60" i="33"/>
  <c r="S66" i="33"/>
  <c r="R77" i="33"/>
  <c r="U85" i="33"/>
  <c r="R91" i="33"/>
  <c r="Q96" i="33"/>
  <c r="Q97" i="33"/>
  <c r="Q98" i="33"/>
  <c r="R109" i="33"/>
  <c r="R123" i="33"/>
  <c r="S134" i="33"/>
  <c r="S136" i="33"/>
  <c r="Q137" i="33"/>
  <c r="R139" i="33"/>
  <c r="R140" i="33"/>
  <c r="R154" i="33"/>
  <c r="R159" i="33"/>
  <c r="Q164" i="33"/>
  <c r="R166" i="33"/>
  <c r="Q172" i="33"/>
  <c r="R174" i="33"/>
  <c r="S178" i="33"/>
  <c r="R195" i="33"/>
  <c r="R196" i="33"/>
  <c r="S200" i="33"/>
  <c r="Q201" i="33"/>
  <c r="R203" i="33"/>
  <c r="R204" i="33"/>
  <c r="R218" i="33"/>
  <c r="R223" i="33"/>
  <c r="Q228" i="33"/>
  <c r="R230" i="33"/>
  <c r="Q236" i="33"/>
  <c r="R238" i="33"/>
  <c r="S242" i="33"/>
  <c r="R259" i="33"/>
  <c r="R260" i="33"/>
  <c r="S264" i="33"/>
  <c r="Q265" i="33"/>
  <c r="R267" i="33"/>
  <c r="R268" i="33"/>
  <c r="R282" i="33"/>
  <c r="R287" i="33"/>
  <c r="Q292" i="33"/>
  <c r="R294" i="33"/>
  <c r="Q300" i="33"/>
  <c r="R302" i="33"/>
  <c r="S306" i="33"/>
  <c r="R323" i="33"/>
  <c r="R324" i="33"/>
  <c r="S328" i="33"/>
  <c r="Q329" i="33"/>
  <c r="R331" i="33"/>
  <c r="R332" i="33"/>
  <c r="R346" i="33"/>
  <c r="R351" i="33"/>
  <c r="Q356" i="33"/>
  <c r="R358" i="33"/>
  <c r="Q364" i="33"/>
  <c r="R366" i="33"/>
  <c r="S370" i="33"/>
  <c r="S378" i="33"/>
  <c r="R391" i="33"/>
  <c r="Q393" i="33"/>
  <c r="Q401" i="33"/>
  <c r="S414" i="33"/>
  <c r="S428" i="33"/>
  <c r="R428" i="33"/>
  <c r="Q451" i="33"/>
  <c r="S452" i="33"/>
  <c r="R452" i="33"/>
  <c r="U464" i="33"/>
  <c r="R464" i="33"/>
  <c r="U478" i="33"/>
  <c r="Q484" i="33"/>
  <c r="S493" i="33"/>
  <c r="R500" i="33"/>
  <c r="S501" i="33"/>
  <c r="S666" i="33"/>
  <c r="U709" i="33"/>
  <c r="Q710" i="33"/>
  <c r="Q717" i="33"/>
  <c r="S717" i="33"/>
  <c r="Q733" i="33"/>
  <c r="S781" i="33"/>
  <c r="Q788" i="33"/>
  <c r="R902" i="33"/>
  <c r="Q902" i="33"/>
  <c r="S927" i="33"/>
  <c r="U927" i="33"/>
  <c r="S928" i="33"/>
  <c r="S1000" i="33"/>
  <c r="S1001" i="33"/>
  <c r="S1006" i="33"/>
  <c r="S146" i="33"/>
  <c r="S168" i="33"/>
  <c r="Q169" i="33"/>
  <c r="R191" i="33"/>
  <c r="S210" i="33"/>
  <c r="S232" i="33"/>
  <c r="Q233" i="33"/>
  <c r="S274" i="33"/>
  <c r="S296" i="33"/>
  <c r="Q297" i="33"/>
  <c r="S338" i="33"/>
  <c r="S360" i="33"/>
  <c r="Q361" i="33"/>
  <c r="S382" i="33"/>
  <c r="S444" i="33"/>
  <c r="R444" i="33"/>
  <c r="S460" i="33"/>
  <c r="Q460" i="33"/>
  <c r="U514" i="33"/>
  <c r="S537" i="33"/>
  <c r="U769" i="33"/>
  <c r="S770" i="33"/>
  <c r="S850" i="33"/>
  <c r="R944" i="33"/>
  <c r="Q944" i="33"/>
  <c r="U967" i="33"/>
  <c r="Q967" i="33"/>
  <c r="S827" i="33"/>
  <c r="S854" i="33"/>
  <c r="S875" i="33"/>
  <c r="S896" i="33"/>
  <c r="U935" i="33"/>
  <c r="Q935" i="33"/>
  <c r="S964" i="33"/>
  <c r="S985" i="33"/>
  <c r="R996" i="33"/>
  <c r="Q996" i="33"/>
  <c r="S376" i="33"/>
  <c r="Q377" i="33"/>
  <c r="R379" i="33"/>
  <c r="R380" i="33"/>
  <c r="Q385" i="33"/>
  <c r="R411" i="33"/>
  <c r="R412" i="33"/>
  <c r="Q417" i="33"/>
  <c r="R419" i="33"/>
  <c r="R420" i="33"/>
  <c r="S432" i="33"/>
  <c r="R435" i="33"/>
  <c r="S440" i="33"/>
  <c r="R443" i="33"/>
  <c r="R451" i="33"/>
  <c r="S469" i="33"/>
  <c r="R489" i="33"/>
  <c r="S505" i="33"/>
  <c r="R529" i="33"/>
  <c r="U534" i="33"/>
  <c r="Q536" i="33"/>
  <c r="U546" i="33"/>
  <c r="R561" i="33"/>
  <c r="Q564" i="33"/>
  <c r="R564" i="33"/>
  <c r="S583" i="33"/>
  <c r="S587" i="33"/>
  <c r="S638" i="33"/>
  <c r="U652" i="33"/>
  <c r="Q654" i="33"/>
  <c r="Q694" i="33"/>
  <c r="U739" i="33"/>
  <c r="Q740" i="33"/>
  <c r="S751" i="33"/>
  <c r="S753" i="33"/>
  <c r="S779" i="33"/>
  <c r="S806" i="33"/>
  <c r="U832" i="33"/>
  <c r="Q836" i="33"/>
  <c r="Q837" i="33"/>
  <c r="Q865" i="33"/>
  <c r="R866" i="33"/>
  <c r="Q882" i="33"/>
  <c r="Q884" i="33"/>
  <c r="U919" i="33"/>
  <c r="Q919" i="33"/>
  <c r="Q932" i="33"/>
  <c r="S935" i="33"/>
  <c r="S937" i="33"/>
  <c r="Q951" i="33"/>
  <c r="S952" i="33"/>
  <c r="S953" i="33"/>
  <c r="R976" i="33"/>
  <c r="Q976" i="33"/>
  <c r="S993" i="33"/>
  <c r="S1019" i="33"/>
  <c r="S1020" i="33"/>
  <c r="R1059" i="33"/>
  <c r="R549" i="33"/>
  <c r="S557" i="33"/>
  <c r="Q565" i="33"/>
  <c r="S570" i="33"/>
  <c r="U588" i="33"/>
  <c r="S590" i="33"/>
  <c r="Q596" i="33"/>
  <c r="S616" i="33"/>
  <c r="S617" i="33"/>
  <c r="S618" i="33"/>
  <c r="S623" i="33"/>
  <c r="S631" i="33"/>
  <c r="U644" i="33"/>
  <c r="S656" i="33"/>
  <c r="S657" i="33"/>
  <c r="S680" i="33"/>
  <c r="S681" i="33"/>
  <c r="S687" i="33"/>
  <c r="U695" i="33"/>
  <c r="S697" i="33"/>
  <c r="U717" i="33"/>
  <c r="S742" i="33"/>
  <c r="Q756" i="33"/>
  <c r="S774" i="33"/>
  <c r="U781" i="33"/>
  <c r="S792" i="33"/>
  <c r="Q793" i="33"/>
  <c r="Q820" i="33"/>
  <c r="U903" i="33"/>
  <c r="S913" i="33"/>
  <c r="S919" i="33"/>
  <c r="S959" i="33"/>
  <c r="R960" i="33"/>
  <c r="U986" i="33"/>
  <c r="U994" i="33"/>
  <c r="R1007" i="33"/>
  <c r="S1011" i="33"/>
  <c r="S1022" i="33"/>
  <c r="S1024" i="33"/>
  <c r="R1043" i="33"/>
  <c r="R1070" i="33"/>
  <c r="R1072" i="33"/>
  <c r="R553" i="33"/>
  <c r="Q601" i="33"/>
  <c r="Q606" i="33"/>
  <c r="U628" i="33"/>
  <c r="U649" i="33"/>
  <c r="U673" i="33"/>
  <c r="U720" i="33"/>
  <c r="Q721" i="33"/>
  <c r="S731" i="33"/>
  <c r="S738" i="33"/>
  <c r="Q745" i="33"/>
  <c r="Q749" i="33"/>
  <c r="S760" i="33"/>
  <c r="S767" i="33"/>
  <c r="S776" i="33"/>
  <c r="U784" i="33"/>
  <c r="Q786" i="33"/>
  <c r="S798" i="33"/>
  <c r="S802" i="33"/>
  <c r="U809" i="33"/>
  <c r="S822" i="33"/>
  <c r="S829" i="33"/>
  <c r="U848" i="33"/>
  <c r="S853" i="33"/>
  <c r="S859" i="33"/>
  <c r="U872" i="33"/>
  <c r="U879" i="33"/>
  <c r="Q895" i="33"/>
  <c r="U910" i="33"/>
  <c r="R912" i="33"/>
  <c r="S920" i="33"/>
  <c r="S939" i="33"/>
  <c r="S945" i="33"/>
  <c r="U951" i="33"/>
  <c r="Q979" i="33"/>
  <c r="U982" i="33"/>
  <c r="U983" i="33"/>
  <c r="S989" i="33"/>
  <c r="U991" i="33"/>
  <c r="R1054" i="33"/>
  <c r="R1056" i="33"/>
  <c r="R1076" i="33"/>
  <c r="S82" i="33"/>
  <c r="U82" i="33"/>
  <c r="U91" i="33"/>
  <c r="S100" i="33"/>
  <c r="R100" i="33"/>
  <c r="U100" i="33"/>
  <c r="U105" i="33"/>
  <c r="S115" i="33"/>
  <c r="Q115" i="33"/>
  <c r="U115" i="33"/>
  <c r="S131" i="33"/>
  <c r="Q131" i="33"/>
  <c r="U131" i="33"/>
  <c r="R157" i="33"/>
  <c r="Q157" i="33"/>
  <c r="R237" i="33"/>
  <c r="Q237" i="33"/>
  <c r="R285" i="33"/>
  <c r="Q285" i="33"/>
  <c r="R317" i="33"/>
  <c r="Q317" i="33"/>
  <c r="R349" i="33"/>
  <c r="Q349" i="33"/>
  <c r="R365" i="33"/>
  <c r="Q365" i="33"/>
  <c r="S410" i="33"/>
  <c r="U410" i="33"/>
  <c r="R431" i="33"/>
  <c r="Q431" i="33"/>
  <c r="S450" i="33"/>
  <c r="R450" i="33"/>
  <c r="Q450" i="33"/>
  <c r="R463" i="33"/>
  <c r="Q463" i="33"/>
  <c r="Q532" i="33"/>
  <c r="R532" i="33"/>
  <c r="R841" i="33"/>
  <c r="Q841" i="33"/>
  <c r="U841" i="33"/>
  <c r="S841" i="33"/>
  <c r="S916" i="33"/>
  <c r="Q916" i="33"/>
  <c r="S22" i="33"/>
  <c r="S30" i="33"/>
  <c r="U35" i="33"/>
  <c r="U39" i="33"/>
  <c r="Q40" i="33"/>
  <c r="U47" i="33"/>
  <c r="Q52" i="33"/>
  <c r="U55" i="33"/>
  <c r="Q60" i="33"/>
  <c r="Q64" i="33"/>
  <c r="U67" i="33"/>
  <c r="S72" i="33"/>
  <c r="R72" i="33"/>
  <c r="U72" i="33"/>
  <c r="S79" i="33"/>
  <c r="Q79" i="33"/>
  <c r="S88" i="33"/>
  <c r="R88" i="33"/>
  <c r="U88" i="33"/>
  <c r="U93" i="33"/>
  <c r="S104" i="33"/>
  <c r="R104" i="33"/>
  <c r="Q105" i="33"/>
  <c r="S108" i="33"/>
  <c r="R108" i="33"/>
  <c r="Q108" i="33"/>
  <c r="S124" i="33"/>
  <c r="R124" i="33"/>
  <c r="Q124" i="33"/>
  <c r="R160" i="33"/>
  <c r="Q160" i="33"/>
  <c r="R176" i="33"/>
  <c r="Q176" i="33"/>
  <c r="R192" i="33"/>
  <c r="Q192" i="33"/>
  <c r="R224" i="33"/>
  <c r="Q224" i="33"/>
  <c r="R256" i="33"/>
  <c r="Q256" i="33"/>
  <c r="R272" i="33"/>
  <c r="Q272" i="33"/>
  <c r="R288" i="33"/>
  <c r="Q288" i="33"/>
  <c r="R336" i="33"/>
  <c r="Q336" i="33"/>
  <c r="R368" i="33"/>
  <c r="Q368" i="33"/>
  <c r="Q376" i="33"/>
  <c r="S384" i="33"/>
  <c r="U384" i="33"/>
  <c r="R408" i="33"/>
  <c r="Q408" i="33"/>
  <c r="R421" i="33"/>
  <c r="Q421" i="33"/>
  <c r="R439" i="33"/>
  <c r="Q439" i="33"/>
  <c r="S457" i="33"/>
  <c r="Q457" i="33"/>
  <c r="U457" i="33"/>
  <c r="R457" i="33"/>
  <c r="U474" i="33"/>
  <c r="S529" i="33"/>
  <c r="S626" i="33"/>
  <c r="Q626" i="33"/>
  <c r="R1018" i="33"/>
  <c r="S1018" i="33"/>
  <c r="S8" i="33"/>
  <c r="S32" i="33"/>
  <c r="Q35" i="33"/>
  <c r="R36" i="33"/>
  <c r="U42" i="33"/>
  <c r="Q43" i="33"/>
  <c r="R44" i="33"/>
  <c r="U50" i="33"/>
  <c r="U54" i="33"/>
  <c r="Q55" i="33"/>
  <c r="U58" i="33"/>
  <c r="Q59" i="33"/>
  <c r="R60" i="33"/>
  <c r="U62" i="33"/>
  <c r="Q63" i="33"/>
  <c r="R64" i="33"/>
  <c r="U66" i="33"/>
  <c r="Q67" i="33"/>
  <c r="R68" i="33"/>
  <c r="R73" i="33"/>
  <c r="S74" i="33"/>
  <c r="U74" i="33"/>
  <c r="S76" i="33"/>
  <c r="R76" i="33"/>
  <c r="U76" i="33"/>
  <c r="Q77" i="33"/>
  <c r="U81" i="33"/>
  <c r="Q82" i="33"/>
  <c r="S83" i="33"/>
  <c r="Q83" i="33"/>
  <c r="U83" i="33"/>
  <c r="R89" i="33"/>
  <c r="S90" i="33"/>
  <c r="U90" i="33"/>
  <c r="S92" i="33"/>
  <c r="R92" i="33"/>
  <c r="U92" i="33"/>
  <c r="Q93" i="33"/>
  <c r="U97" i="33"/>
  <c r="S99" i="33"/>
  <c r="Q99" i="33"/>
  <c r="U99" i="33"/>
  <c r="Q100" i="33"/>
  <c r="S106" i="33"/>
  <c r="U106" i="33"/>
  <c r="S111" i="33"/>
  <c r="Q111" i="33"/>
  <c r="U111" i="33"/>
  <c r="Q113" i="33"/>
  <c r="R115" i="33"/>
  <c r="S119" i="33"/>
  <c r="Q119" i="33"/>
  <c r="U119" i="33"/>
  <c r="Q121" i="33"/>
  <c r="S127" i="33"/>
  <c r="Q127" i="33"/>
  <c r="U127" i="33"/>
  <c r="Q129" i="33"/>
  <c r="R131" i="33"/>
  <c r="S135" i="33"/>
  <c r="Q135" i="33"/>
  <c r="U135" i="33"/>
  <c r="U136" i="33"/>
  <c r="S138" i="33"/>
  <c r="S144" i="33"/>
  <c r="U146" i="33"/>
  <c r="R149" i="33"/>
  <c r="Q149" i="33"/>
  <c r="U152" i="33"/>
  <c r="S154" i="33"/>
  <c r="S160" i="33"/>
  <c r="U162" i="33"/>
  <c r="R165" i="33"/>
  <c r="Q165" i="33"/>
  <c r="U168" i="33"/>
  <c r="S170" i="33"/>
  <c r="S176" i="33"/>
  <c r="U178" i="33"/>
  <c r="R181" i="33"/>
  <c r="Q181" i="33"/>
  <c r="U184" i="33"/>
  <c r="S186" i="33"/>
  <c r="S192" i="33"/>
  <c r="U194" i="33"/>
  <c r="R197" i="33"/>
  <c r="Q197" i="33"/>
  <c r="U200" i="33"/>
  <c r="S202" i="33"/>
  <c r="S208" i="33"/>
  <c r="U210" i="33"/>
  <c r="R213" i="33"/>
  <c r="Q213" i="33"/>
  <c r="U216" i="33"/>
  <c r="S218" i="33"/>
  <c r="S224" i="33"/>
  <c r="U226" i="33"/>
  <c r="R229" i="33"/>
  <c r="Q229" i="33"/>
  <c r="U232" i="33"/>
  <c r="S234" i="33"/>
  <c r="S240" i="33"/>
  <c r="U242" i="33"/>
  <c r="R245" i="33"/>
  <c r="Q245" i="33"/>
  <c r="U248" i="33"/>
  <c r="S250" i="33"/>
  <c r="S256" i="33"/>
  <c r="U258" i="33"/>
  <c r="R261" i="33"/>
  <c r="Q261" i="33"/>
  <c r="U264" i="33"/>
  <c r="S266" i="33"/>
  <c r="S272" i="33"/>
  <c r="U274" i="33"/>
  <c r="R277" i="33"/>
  <c r="Q277" i="33"/>
  <c r="U280" i="33"/>
  <c r="S282" i="33"/>
  <c r="S288" i="33"/>
  <c r="U290" i="33"/>
  <c r="R293" i="33"/>
  <c r="Q293" i="33"/>
  <c r="U296" i="33"/>
  <c r="S298" i="33"/>
  <c r="S304" i="33"/>
  <c r="U306" i="33"/>
  <c r="R309" i="33"/>
  <c r="Q309" i="33"/>
  <c r="U312" i="33"/>
  <c r="S314" i="33"/>
  <c r="S320" i="33"/>
  <c r="U322" i="33"/>
  <c r="R325" i="33"/>
  <c r="Q325" i="33"/>
  <c r="U328" i="33"/>
  <c r="S330" i="33"/>
  <c r="S336" i="33"/>
  <c r="U338" i="33"/>
  <c r="R341" i="33"/>
  <c r="Q341" i="33"/>
  <c r="U344" i="33"/>
  <c r="S346" i="33"/>
  <c r="S352" i="33"/>
  <c r="U354" i="33"/>
  <c r="R357" i="33"/>
  <c r="Q357" i="33"/>
  <c r="U360" i="33"/>
  <c r="S362" i="33"/>
  <c r="S368" i="33"/>
  <c r="U370" i="33"/>
  <c r="R373" i="33"/>
  <c r="Q373" i="33"/>
  <c r="R374" i="33"/>
  <c r="S374" i="33"/>
  <c r="S400" i="33"/>
  <c r="U400" i="33"/>
  <c r="R424" i="33"/>
  <c r="Q424" i="33"/>
  <c r="U431" i="33"/>
  <c r="S433" i="33"/>
  <c r="Q433" i="33"/>
  <c r="U433" i="33"/>
  <c r="R433" i="33"/>
  <c r="S434" i="33"/>
  <c r="R434" i="33"/>
  <c r="Q434" i="33"/>
  <c r="R447" i="33"/>
  <c r="Q447" i="33"/>
  <c r="U463" i="33"/>
  <c r="Q468" i="33"/>
  <c r="R468" i="33"/>
  <c r="S516" i="33"/>
  <c r="R516" i="33"/>
  <c r="Q516" i="33"/>
  <c r="R540" i="33"/>
  <c r="Q540" i="33"/>
  <c r="S565" i="33"/>
  <c r="S567" i="33"/>
  <c r="S589" i="33"/>
  <c r="Q589" i="33"/>
  <c r="R682" i="33"/>
  <c r="Q682" i="33"/>
  <c r="R724" i="33"/>
  <c r="Q724" i="33"/>
  <c r="S805" i="33"/>
  <c r="Q805" i="33"/>
  <c r="U805" i="33"/>
  <c r="U36" i="33"/>
  <c r="U40" i="33"/>
  <c r="U44" i="33"/>
  <c r="U48" i="33"/>
  <c r="U52" i="33"/>
  <c r="U56" i="33"/>
  <c r="U68" i="33"/>
  <c r="U73" i="33"/>
  <c r="S75" i="33"/>
  <c r="Q75" i="33"/>
  <c r="U75" i="33"/>
  <c r="S84" i="33"/>
  <c r="R84" i="33"/>
  <c r="U84" i="33"/>
  <c r="U89" i="33"/>
  <c r="S91" i="33"/>
  <c r="Q91" i="33"/>
  <c r="S98" i="33"/>
  <c r="U98" i="33"/>
  <c r="S107" i="33"/>
  <c r="Q107" i="33"/>
  <c r="U107" i="33"/>
  <c r="S123" i="33"/>
  <c r="Q123" i="33"/>
  <c r="U123" i="33"/>
  <c r="R141" i="33"/>
  <c r="Q141" i="33"/>
  <c r="R173" i="33"/>
  <c r="Q173" i="33"/>
  <c r="R189" i="33"/>
  <c r="Q189" i="33"/>
  <c r="R205" i="33"/>
  <c r="Q205" i="33"/>
  <c r="R221" i="33"/>
  <c r="Q221" i="33"/>
  <c r="R253" i="33"/>
  <c r="Q253" i="33"/>
  <c r="R269" i="33"/>
  <c r="Q269" i="33"/>
  <c r="R301" i="33"/>
  <c r="Q301" i="33"/>
  <c r="R333" i="33"/>
  <c r="Q333" i="33"/>
  <c r="R392" i="33"/>
  <c r="Q392" i="33"/>
  <c r="R405" i="33"/>
  <c r="Q405" i="33"/>
  <c r="S449" i="33"/>
  <c r="Q449" i="33"/>
  <c r="U449" i="33"/>
  <c r="R449" i="33"/>
  <c r="R476" i="33"/>
  <c r="Q476" i="33"/>
  <c r="Q838" i="33"/>
  <c r="S838" i="33"/>
  <c r="R1030" i="33"/>
  <c r="S1030" i="33"/>
  <c r="S6" i="33"/>
  <c r="S14" i="33"/>
  <c r="U43" i="33"/>
  <c r="Q48" i="33"/>
  <c r="U51" i="33"/>
  <c r="Q56" i="33"/>
  <c r="U59" i="33"/>
  <c r="U63" i="33"/>
  <c r="S70" i="33"/>
  <c r="U70" i="33"/>
  <c r="U77" i="33"/>
  <c r="U79" i="33"/>
  <c r="S86" i="33"/>
  <c r="U86" i="33"/>
  <c r="S95" i="33"/>
  <c r="Q95" i="33"/>
  <c r="S102" i="33"/>
  <c r="U102" i="33"/>
  <c r="U104" i="33"/>
  <c r="S116" i="33"/>
  <c r="R116" i="33"/>
  <c r="Q116" i="33"/>
  <c r="S132" i="33"/>
  <c r="R132" i="33"/>
  <c r="Q132" i="33"/>
  <c r="R144" i="33"/>
  <c r="Q144" i="33"/>
  <c r="R208" i="33"/>
  <c r="Q208" i="33"/>
  <c r="R240" i="33"/>
  <c r="Q240" i="33"/>
  <c r="R304" i="33"/>
  <c r="Q304" i="33"/>
  <c r="R320" i="33"/>
  <c r="Q320" i="33"/>
  <c r="R352" i="33"/>
  <c r="Q352" i="33"/>
  <c r="S426" i="33"/>
  <c r="U426" i="33"/>
  <c r="S458" i="33"/>
  <c r="R458" i="33"/>
  <c r="Q458" i="33"/>
  <c r="R473" i="33"/>
  <c r="S476" i="33"/>
  <c r="R480" i="33"/>
  <c r="Q480" i="33"/>
  <c r="S488" i="33"/>
  <c r="R488" i="33"/>
  <c r="Q488" i="33"/>
  <c r="Q569" i="33"/>
  <c r="S569" i="33"/>
  <c r="R610" i="33"/>
  <c r="Q610" i="33"/>
  <c r="S610" i="33"/>
  <c r="Q729" i="33"/>
  <c r="S729" i="33"/>
  <c r="U765" i="33"/>
  <c r="S765" i="33"/>
  <c r="Q765" i="33"/>
  <c r="Q822" i="33"/>
  <c r="R1027" i="33"/>
  <c r="S1027" i="33"/>
  <c r="S16" i="33"/>
  <c r="S24" i="33"/>
  <c r="U34" i="33"/>
  <c r="U38" i="33"/>
  <c r="Q39" i="33"/>
  <c r="U46" i="33"/>
  <c r="Q47" i="33"/>
  <c r="Q51" i="33"/>
  <c r="S10" i="33"/>
  <c r="R12" i="33"/>
  <c r="S18" i="33"/>
  <c r="R20" i="33"/>
  <c r="S26" i="33"/>
  <c r="U33" i="33"/>
  <c r="Q34" i="33"/>
  <c r="R35" i="33"/>
  <c r="S36" i="33"/>
  <c r="U37" i="33"/>
  <c r="Q38" i="33"/>
  <c r="R39" i="33"/>
  <c r="S40" i="33"/>
  <c r="U41" i="33"/>
  <c r="Q42" i="33"/>
  <c r="R43" i="33"/>
  <c r="S44" i="33"/>
  <c r="U45" i="33"/>
  <c r="Q46" i="33"/>
  <c r="R47" i="33"/>
  <c r="S48" i="33"/>
  <c r="U49" i="33"/>
  <c r="Q50" i="33"/>
  <c r="R51" i="33"/>
  <c r="S52" i="33"/>
  <c r="U53" i="33"/>
  <c r="Q54" i="33"/>
  <c r="R55" i="33"/>
  <c r="S56" i="33"/>
  <c r="U57" i="33"/>
  <c r="Q58" i="33"/>
  <c r="R59" i="33"/>
  <c r="S60" i="33"/>
  <c r="U61" i="33"/>
  <c r="Q62" i="33"/>
  <c r="R63" i="33"/>
  <c r="S64" i="33"/>
  <c r="U65" i="33"/>
  <c r="Q66" i="33"/>
  <c r="R67" i="33"/>
  <c r="S68" i="33"/>
  <c r="U69" i="33"/>
  <c r="Q70" i="33"/>
  <c r="S71" i="33"/>
  <c r="Q71" i="33"/>
  <c r="U71" i="33"/>
  <c r="Q72" i="33"/>
  <c r="S78" i="33"/>
  <c r="U78" i="33"/>
  <c r="R79" i="33"/>
  <c r="S80" i="33"/>
  <c r="R80" i="33"/>
  <c r="U80" i="33"/>
  <c r="R82" i="33"/>
  <c r="Q86" i="33"/>
  <c r="S87" i="33"/>
  <c r="Q87" i="33"/>
  <c r="U87" i="33"/>
  <c r="Q88" i="33"/>
  <c r="S94" i="33"/>
  <c r="U94" i="33"/>
  <c r="R95" i="33"/>
  <c r="S96" i="33"/>
  <c r="R96" i="33"/>
  <c r="U96" i="33"/>
  <c r="R98" i="33"/>
  <c r="Q102" i="33"/>
  <c r="S103" i="33"/>
  <c r="Q103" i="33"/>
  <c r="U103" i="33"/>
  <c r="Q104" i="33"/>
  <c r="S112" i="33"/>
  <c r="R112" i="33"/>
  <c r="Q112" i="33"/>
  <c r="S120" i="33"/>
  <c r="R120" i="33"/>
  <c r="Q120" i="33"/>
  <c r="S128" i="33"/>
  <c r="R128" i="33"/>
  <c r="Q128" i="33"/>
  <c r="R136" i="33"/>
  <c r="Q136" i="33"/>
  <c r="R146" i="33"/>
  <c r="R151" i="33"/>
  <c r="R152" i="33"/>
  <c r="Q152" i="33"/>
  <c r="R162" i="33"/>
  <c r="R167" i="33"/>
  <c r="R168" i="33"/>
  <c r="Q168" i="33"/>
  <c r="R178" i="33"/>
  <c r="R183" i="33"/>
  <c r="R184" i="33"/>
  <c r="Q184" i="33"/>
  <c r="R194" i="33"/>
  <c r="R199" i="33"/>
  <c r="R200" i="33"/>
  <c r="Q200" i="33"/>
  <c r="R210" i="33"/>
  <c r="R215" i="33"/>
  <c r="R216" i="33"/>
  <c r="Q216" i="33"/>
  <c r="R226" i="33"/>
  <c r="R231" i="33"/>
  <c r="R232" i="33"/>
  <c r="Q232" i="33"/>
  <c r="R242" i="33"/>
  <c r="R247" i="33"/>
  <c r="R248" i="33"/>
  <c r="Q248" i="33"/>
  <c r="R258" i="33"/>
  <c r="R263" i="33"/>
  <c r="R264" i="33"/>
  <c r="Q264" i="33"/>
  <c r="R274" i="33"/>
  <c r="R279" i="33"/>
  <c r="R280" i="33"/>
  <c r="Q280" i="33"/>
  <c r="R290" i="33"/>
  <c r="R295" i="33"/>
  <c r="R296" i="33"/>
  <c r="Q296" i="33"/>
  <c r="R306" i="33"/>
  <c r="R311" i="33"/>
  <c r="R312" i="33"/>
  <c r="Q312" i="33"/>
  <c r="R322" i="33"/>
  <c r="R327" i="33"/>
  <c r="R328" i="33"/>
  <c r="Q328" i="33"/>
  <c r="R338" i="33"/>
  <c r="R343" i="33"/>
  <c r="R344" i="33"/>
  <c r="Q344" i="33"/>
  <c r="R354" i="33"/>
  <c r="R359" i="33"/>
  <c r="R360" i="33"/>
  <c r="Q360" i="33"/>
  <c r="R370" i="33"/>
  <c r="U386" i="33"/>
  <c r="R389" i="33"/>
  <c r="Q389" i="33"/>
  <c r="U392" i="33"/>
  <c r="S394" i="33"/>
  <c r="U394" i="33"/>
  <c r="S416" i="33"/>
  <c r="U416" i="33"/>
  <c r="U439" i="33"/>
  <c r="S441" i="33"/>
  <c r="Q441" i="33"/>
  <c r="U441" i="33"/>
  <c r="R441" i="33"/>
  <c r="S442" i="33"/>
  <c r="R442" i="33"/>
  <c r="Q442" i="33"/>
  <c r="U450" i="33"/>
  <c r="R455" i="33"/>
  <c r="Q455" i="33"/>
  <c r="S465" i="33"/>
  <c r="U502" i="33"/>
  <c r="Q504" i="33"/>
  <c r="R504" i="33"/>
  <c r="R537" i="33"/>
  <c r="U538" i="33"/>
  <c r="S540" i="33"/>
  <c r="R544" i="33"/>
  <c r="Q544" i="33"/>
  <c r="S552" i="33"/>
  <c r="R552" i="33"/>
  <c r="Q552" i="33"/>
  <c r="Q578" i="33"/>
  <c r="U641" i="33"/>
  <c r="R642" i="33"/>
  <c r="Q642" i="33"/>
  <c r="S642" i="33"/>
  <c r="R646" i="33"/>
  <c r="Q646" i="33"/>
  <c r="S682" i="33"/>
  <c r="S712" i="33"/>
  <c r="Q712" i="33"/>
  <c r="Q801" i="33"/>
  <c r="U801" i="33"/>
  <c r="U142" i="33"/>
  <c r="U150" i="33"/>
  <c r="U158" i="33"/>
  <c r="U166" i="33"/>
  <c r="U174" i="33"/>
  <c r="U182" i="33"/>
  <c r="U190" i="33"/>
  <c r="U198" i="33"/>
  <c r="U206" i="33"/>
  <c r="U214" i="33"/>
  <c r="U222" i="33"/>
  <c r="U230" i="33"/>
  <c r="U238" i="33"/>
  <c r="U246" i="33"/>
  <c r="U254" i="33"/>
  <c r="U262" i="33"/>
  <c r="U270" i="33"/>
  <c r="U278" i="33"/>
  <c r="U286" i="33"/>
  <c r="U294" i="33"/>
  <c r="U302" i="33"/>
  <c r="U310" i="33"/>
  <c r="U318" i="33"/>
  <c r="U326" i="33"/>
  <c r="U334" i="33"/>
  <c r="U342" i="33"/>
  <c r="U350" i="33"/>
  <c r="U358" i="33"/>
  <c r="U366" i="33"/>
  <c r="U378" i="33"/>
  <c r="R381" i="33"/>
  <c r="Q381" i="33"/>
  <c r="S386" i="33"/>
  <c r="S392" i="33"/>
  <c r="R397" i="33"/>
  <c r="Q397" i="33"/>
  <c r="S402" i="33"/>
  <c r="S408" i="33"/>
  <c r="R413" i="33"/>
  <c r="Q413" i="33"/>
  <c r="S418" i="33"/>
  <c r="S424" i="33"/>
  <c r="S429" i="33"/>
  <c r="Q429" i="33"/>
  <c r="U429" i="33"/>
  <c r="S437" i="33"/>
  <c r="Q437" i="33"/>
  <c r="U437" i="33"/>
  <c r="S445" i="33"/>
  <c r="Q445" i="33"/>
  <c r="U445" i="33"/>
  <c r="S453" i="33"/>
  <c r="Q453" i="33"/>
  <c r="U453" i="33"/>
  <c r="S461" i="33"/>
  <c r="Q461" i="33"/>
  <c r="U461" i="33"/>
  <c r="S480" i="33"/>
  <c r="R508" i="33"/>
  <c r="Q508" i="33"/>
  <c r="S525" i="33"/>
  <c r="S544" i="33"/>
  <c r="Q585" i="33"/>
  <c r="S595" i="33"/>
  <c r="U595" i="33"/>
  <c r="U617" i="33"/>
  <c r="R618" i="33"/>
  <c r="Q618" i="33"/>
  <c r="U668" i="33"/>
  <c r="R670" i="33"/>
  <c r="Q670" i="33"/>
  <c r="S670" i="33"/>
  <c r="Q713" i="33"/>
  <c r="S713" i="33"/>
  <c r="S799" i="33"/>
  <c r="S813" i="33"/>
  <c r="U813" i="33"/>
  <c r="S818" i="33"/>
  <c r="R833" i="33"/>
  <c r="Q833" i="33"/>
  <c r="U833" i="33"/>
  <c r="S923" i="33"/>
  <c r="Q923" i="33"/>
  <c r="Q943" i="33"/>
  <c r="U943" i="33"/>
  <c r="Q963" i="33"/>
  <c r="U963" i="33"/>
  <c r="S980" i="33"/>
  <c r="Q980" i="33"/>
  <c r="S73" i="33"/>
  <c r="S77" i="33"/>
  <c r="S81" i="33"/>
  <c r="S85" i="33"/>
  <c r="S89" i="33"/>
  <c r="S93" i="33"/>
  <c r="S97" i="33"/>
  <c r="S101" i="33"/>
  <c r="S105" i="33"/>
  <c r="S109" i="33"/>
  <c r="U110" i="33"/>
  <c r="S113" i="33"/>
  <c r="U114" i="33"/>
  <c r="S117" i="33"/>
  <c r="U118" i="33"/>
  <c r="S121" i="33"/>
  <c r="U122" i="33"/>
  <c r="S125" i="33"/>
  <c r="U126" i="33"/>
  <c r="S129" i="33"/>
  <c r="U130" i="33"/>
  <c r="S133" i="33"/>
  <c r="U134" i="33"/>
  <c r="R137" i="33"/>
  <c r="U140" i="33"/>
  <c r="R145" i="33"/>
  <c r="U148" i="33"/>
  <c r="R153" i="33"/>
  <c r="U156" i="33"/>
  <c r="R161" i="33"/>
  <c r="U164" i="33"/>
  <c r="R169" i="33"/>
  <c r="U172" i="33"/>
  <c r="R177" i="33"/>
  <c r="U180" i="33"/>
  <c r="R185" i="33"/>
  <c r="U188" i="33"/>
  <c r="R193" i="33"/>
  <c r="U196" i="33"/>
  <c r="R201" i="33"/>
  <c r="U204" i="33"/>
  <c r="R209" i="33"/>
  <c r="U212" i="33"/>
  <c r="R217" i="33"/>
  <c r="U220" i="33"/>
  <c r="R225" i="33"/>
  <c r="U228" i="33"/>
  <c r="R233" i="33"/>
  <c r="U236" i="33"/>
  <c r="R241" i="33"/>
  <c r="U244" i="33"/>
  <c r="R249" i="33"/>
  <c r="U252" i="33"/>
  <c r="R257" i="33"/>
  <c r="U260" i="33"/>
  <c r="R265" i="33"/>
  <c r="U268" i="33"/>
  <c r="R273" i="33"/>
  <c r="U276" i="33"/>
  <c r="R281" i="33"/>
  <c r="U284" i="33"/>
  <c r="R289" i="33"/>
  <c r="U292" i="33"/>
  <c r="R297" i="33"/>
  <c r="U300" i="33"/>
  <c r="R305" i="33"/>
  <c r="U308" i="33"/>
  <c r="R313" i="33"/>
  <c r="U316" i="33"/>
  <c r="R321" i="33"/>
  <c r="U324" i="33"/>
  <c r="R329" i="33"/>
  <c r="U332" i="33"/>
  <c r="R337" i="33"/>
  <c r="U340" i="33"/>
  <c r="R345" i="33"/>
  <c r="U348" i="33"/>
  <c r="R353" i="33"/>
  <c r="U356" i="33"/>
  <c r="R361" i="33"/>
  <c r="U364" i="33"/>
  <c r="R369" i="33"/>
  <c r="U372" i="33"/>
  <c r="R375" i="33"/>
  <c r="R376" i="33"/>
  <c r="U376" i="33"/>
  <c r="R383" i="33"/>
  <c r="R384" i="33"/>
  <c r="Q384" i="33"/>
  <c r="R394" i="33"/>
  <c r="R399" i="33"/>
  <c r="R400" i="33"/>
  <c r="Q400" i="33"/>
  <c r="R410" i="33"/>
  <c r="R415" i="33"/>
  <c r="R416" i="33"/>
  <c r="Q416" i="33"/>
  <c r="R426" i="33"/>
  <c r="S430" i="33"/>
  <c r="R430" i="33"/>
  <c r="Q430" i="33"/>
  <c r="S438" i="33"/>
  <c r="R438" i="33"/>
  <c r="Q438" i="33"/>
  <c r="S446" i="33"/>
  <c r="R446" i="33"/>
  <c r="Q446" i="33"/>
  <c r="S454" i="33"/>
  <c r="R454" i="33"/>
  <c r="Q454" i="33"/>
  <c r="S462" i="33"/>
  <c r="R462" i="33"/>
  <c r="Q462" i="33"/>
  <c r="R469" i="33"/>
  <c r="S484" i="33"/>
  <c r="R484" i="33"/>
  <c r="R493" i="33"/>
  <c r="S497" i="33"/>
  <c r="R505" i="33"/>
  <c r="U506" i="33"/>
  <c r="S508" i="33"/>
  <c r="R512" i="33"/>
  <c r="Q512" i="33"/>
  <c r="S520" i="33"/>
  <c r="R520" i="33"/>
  <c r="R533" i="33"/>
  <c r="S548" i="33"/>
  <c r="R548" i="33"/>
  <c r="R557" i="33"/>
  <c r="S561" i="33"/>
  <c r="S571" i="33"/>
  <c r="S574" i="33"/>
  <c r="U585" i="33"/>
  <c r="S585" i="33"/>
  <c r="U589" i="33"/>
  <c r="S600" i="33"/>
  <c r="U600" i="33"/>
  <c r="U601" i="33"/>
  <c r="S601" i="33"/>
  <c r="R692" i="33"/>
  <c r="Q692" i="33"/>
  <c r="U701" i="33"/>
  <c r="S701" i="33"/>
  <c r="U704" i="33"/>
  <c r="U705" i="33"/>
  <c r="Q706" i="33"/>
  <c r="S706" i="33"/>
  <c r="S758" i="33"/>
  <c r="U789" i="33"/>
  <c r="Q790" i="33"/>
  <c r="S790" i="33"/>
  <c r="Q813" i="33"/>
  <c r="S833" i="33"/>
  <c r="S863" i="33"/>
  <c r="R863" i="33"/>
  <c r="Q863" i="33"/>
  <c r="R936" i="33"/>
  <c r="Q936" i="33"/>
  <c r="S942" i="33"/>
  <c r="U942" i="33"/>
  <c r="S943" i="33"/>
  <c r="R956" i="33"/>
  <c r="Q956" i="33"/>
  <c r="S956" i="33"/>
  <c r="U382" i="33"/>
  <c r="U390" i="33"/>
  <c r="U398" i="33"/>
  <c r="U406" i="33"/>
  <c r="U414" i="33"/>
  <c r="U422" i="33"/>
  <c r="U466" i="33"/>
  <c r="S468" i="33"/>
  <c r="S472" i="33"/>
  <c r="S485" i="33"/>
  <c r="S489" i="33"/>
  <c r="U498" i="33"/>
  <c r="S500" i="33"/>
  <c r="S504" i="33"/>
  <c r="S517" i="33"/>
  <c r="S521" i="33"/>
  <c r="U530" i="33"/>
  <c r="S532" i="33"/>
  <c r="S536" i="33"/>
  <c r="S549" i="33"/>
  <c r="S553" i="33"/>
  <c r="U562" i="33"/>
  <c r="S564" i="33"/>
  <c r="S568" i="33"/>
  <c r="U569" i="33"/>
  <c r="S596" i="33"/>
  <c r="R638" i="33"/>
  <c r="Q638" i="33"/>
  <c r="S646" i="33"/>
  <c r="R650" i="33"/>
  <c r="Q650" i="33"/>
  <c r="S663" i="33"/>
  <c r="R674" i="33"/>
  <c r="Q674" i="33"/>
  <c r="S734" i="33"/>
  <c r="U749" i="33"/>
  <c r="S749" i="33"/>
  <c r="R772" i="33"/>
  <c r="Q772" i="33"/>
  <c r="R821" i="33"/>
  <c r="Q821" i="33"/>
  <c r="R845" i="33"/>
  <c r="Q845" i="33"/>
  <c r="U845" i="33"/>
  <c r="R857" i="33"/>
  <c r="Q857" i="33"/>
  <c r="U857" i="33"/>
  <c r="S857" i="33"/>
  <c r="Q911" i="33"/>
  <c r="U911" i="33"/>
  <c r="S955" i="33"/>
  <c r="Q955" i="33"/>
  <c r="Q975" i="33"/>
  <c r="U975" i="33"/>
  <c r="S992" i="33"/>
  <c r="Q992" i="33"/>
  <c r="R377" i="33"/>
  <c r="U380" i="33"/>
  <c r="R385" i="33"/>
  <c r="U388" i="33"/>
  <c r="R393" i="33"/>
  <c r="U396" i="33"/>
  <c r="R401" i="33"/>
  <c r="U404" i="33"/>
  <c r="R409" i="33"/>
  <c r="U412" i="33"/>
  <c r="R417" i="33"/>
  <c r="U420" i="33"/>
  <c r="R425" i="33"/>
  <c r="U428" i="33"/>
  <c r="S431" i="33"/>
  <c r="U432" i="33"/>
  <c r="S435" i="33"/>
  <c r="U436" i="33"/>
  <c r="S439" i="33"/>
  <c r="U440" i="33"/>
  <c r="S443" i="33"/>
  <c r="U444" i="33"/>
  <c r="S447" i="33"/>
  <c r="U448" i="33"/>
  <c r="S451" i="33"/>
  <c r="U452" i="33"/>
  <c r="S455" i="33"/>
  <c r="U456" i="33"/>
  <c r="S459" i="33"/>
  <c r="U460" i="33"/>
  <c r="S463" i="33"/>
  <c r="S477" i="33"/>
  <c r="S481" i="33"/>
  <c r="U490" i="33"/>
  <c r="S492" i="33"/>
  <c r="S496" i="33"/>
  <c r="S509" i="33"/>
  <c r="S513" i="33"/>
  <c r="U522" i="33"/>
  <c r="S524" i="33"/>
  <c r="S528" i="33"/>
  <c r="S541" i="33"/>
  <c r="S545" i="33"/>
  <c r="U554" i="33"/>
  <c r="S556" i="33"/>
  <c r="S560" i="33"/>
  <c r="S575" i="33"/>
  <c r="R576" i="33"/>
  <c r="Q581" i="33"/>
  <c r="U593" i="33"/>
  <c r="Q594" i="33"/>
  <c r="Q597" i="33"/>
  <c r="S597" i="33"/>
  <c r="R608" i="33"/>
  <c r="U612" i="33"/>
  <c r="R614" i="33"/>
  <c r="Q614" i="33"/>
  <c r="Q622" i="33"/>
  <c r="S650" i="33"/>
  <c r="Q658" i="33"/>
  <c r="S672" i="33"/>
  <c r="S673" i="33"/>
  <c r="U676" i="33"/>
  <c r="R678" i="33"/>
  <c r="Q678" i="33"/>
  <c r="Q686" i="33"/>
  <c r="U700" i="33"/>
  <c r="Q701" i="33"/>
  <c r="S719" i="33"/>
  <c r="Q742" i="33"/>
  <c r="S754" i="33"/>
  <c r="Q760" i="33"/>
  <c r="Q761" i="33"/>
  <c r="S761" i="33"/>
  <c r="Q770" i="33"/>
  <c r="S783" i="33"/>
  <c r="S793" i="33"/>
  <c r="S795" i="33"/>
  <c r="Q802" i="33"/>
  <c r="U816" i="33"/>
  <c r="R817" i="33"/>
  <c r="Q817" i="33"/>
  <c r="U817" i="33"/>
  <c r="S821" i="33"/>
  <c r="Q829" i="33"/>
  <c r="Q834" i="33"/>
  <c r="S843" i="33"/>
  <c r="R849" i="33"/>
  <c r="Q849" i="33"/>
  <c r="R871" i="33"/>
  <c r="Q871" i="33"/>
  <c r="U876" i="33"/>
  <c r="Q887" i="33"/>
  <c r="Q888" i="33"/>
  <c r="S888" i="33"/>
  <c r="S897" i="33"/>
  <c r="S898" i="33"/>
  <c r="Q899" i="33"/>
  <c r="S911" i="33"/>
  <c r="U923" i="33"/>
  <c r="R924" i="33"/>
  <c r="Q924" i="33"/>
  <c r="S924" i="33"/>
  <c r="S948" i="33"/>
  <c r="Q948" i="33"/>
  <c r="R968" i="33"/>
  <c r="Q968" i="33"/>
  <c r="S974" i="33"/>
  <c r="U974" i="33"/>
  <c r="S975" i="33"/>
  <c r="U984" i="33"/>
  <c r="S984" i="33"/>
  <c r="R987" i="33"/>
  <c r="Q987" i="33"/>
  <c r="U987" i="33"/>
  <c r="U995" i="33"/>
  <c r="R592" i="33"/>
  <c r="S603" i="33"/>
  <c r="R630" i="33"/>
  <c r="S632" i="33"/>
  <c r="S633" i="33"/>
  <c r="R634" i="33"/>
  <c r="R662" i="33"/>
  <c r="S664" i="33"/>
  <c r="S665" i="33"/>
  <c r="R666" i="33"/>
  <c r="Q697" i="33"/>
  <c r="S735" i="33"/>
  <c r="S737" i="33"/>
  <c r="R740" i="33"/>
  <c r="S743" i="33"/>
  <c r="S771" i="33"/>
  <c r="U797" i="33"/>
  <c r="S801" i="33"/>
  <c r="R809" i="33"/>
  <c r="R837" i="33"/>
  <c r="S849" i="33"/>
  <c r="S873" i="33"/>
  <c r="Q880" i="33"/>
  <c r="U894" i="33"/>
  <c r="Q904" i="33"/>
  <c r="U915" i="33"/>
  <c r="Q927" i="33"/>
  <c r="S929" i="33"/>
  <c r="S936" i="33"/>
  <c r="U939" i="33"/>
  <c r="U947" i="33"/>
  <c r="Q959" i="33"/>
  <c r="S961" i="33"/>
  <c r="S968" i="33"/>
  <c r="U971" i="33"/>
  <c r="U979" i="33"/>
  <c r="R1003" i="33"/>
  <c r="S1003" i="33"/>
  <c r="R1015" i="33"/>
  <c r="S1015" i="33"/>
  <c r="S1028" i="33"/>
  <c r="R622" i="33"/>
  <c r="R626" i="33"/>
  <c r="R654" i="33"/>
  <c r="R658" i="33"/>
  <c r="R686" i="33"/>
  <c r="R708" i="33"/>
  <c r="R756" i="33"/>
  <c r="R788" i="33"/>
  <c r="R805" i="33"/>
  <c r="R813" i="33"/>
  <c r="R825" i="33"/>
  <c r="R829" i="33"/>
  <c r="S867" i="33"/>
  <c r="R867" i="33"/>
  <c r="R920" i="33"/>
  <c r="Q920" i="33"/>
  <c r="S926" i="33"/>
  <c r="U926" i="33"/>
  <c r="R940" i="33"/>
  <c r="Q940" i="33"/>
  <c r="R952" i="33"/>
  <c r="Q952" i="33"/>
  <c r="S958" i="33"/>
  <c r="U958" i="33"/>
  <c r="R972" i="33"/>
  <c r="Q972" i="33"/>
  <c r="Q984" i="33"/>
  <c r="R991" i="33"/>
  <c r="Q991" i="33"/>
  <c r="R995" i="33"/>
  <c r="Q995" i="33"/>
  <c r="R1000" i="33"/>
  <c r="Q1000" i="33"/>
  <c r="R1010" i="33"/>
  <c r="R1022" i="33"/>
  <c r="R1037" i="33"/>
  <c r="R1053" i="33"/>
  <c r="R1069" i="33"/>
  <c r="S865" i="33"/>
  <c r="S869" i="33"/>
  <c r="S877" i="33"/>
  <c r="S881" i="33"/>
  <c r="S882" i="33"/>
  <c r="U895" i="33"/>
  <c r="S915" i="33"/>
  <c r="S918" i="33"/>
  <c r="S931" i="33"/>
  <c r="S934" i="33"/>
  <c r="S947" i="33"/>
  <c r="S950" i="33"/>
  <c r="S963" i="33"/>
  <c r="S966" i="33"/>
  <c r="S979" i="33"/>
  <c r="S982" i="33"/>
  <c r="R999" i="33"/>
  <c r="U999" i="33"/>
  <c r="R1006" i="33"/>
  <c r="R1011" i="33"/>
  <c r="S1016" i="33"/>
  <c r="R1023" i="33"/>
  <c r="R1026" i="33"/>
  <c r="R853" i="33"/>
  <c r="S861" i="33"/>
  <c r="R886" i="33"/>
  <c r="Q896" i="33"/>
  <c r="S905" i="33"/>
  <c r="R916" i="33"/>
  <c r="R932" i="33"/>
  <c r="R948" i="33"/>
  <c r="R964" i="33"/>
  <c r="S967" i="33"/>
  <c r="R980" i="33"/>
  <c r="S983" i="33"/>
  <c r="U988" i="33"/>
  <c r="R992" i="33"/>
  <c r="U996" i="33"/>
  <c r="R1014" i="33"/>
  <c r="R1042" i="33"/>
  <c r="R1050" i="33"/>
  <c r="R1058" i="33"/>
  <c r="R1066" i="33"/>
  <c r="R1074" i="33"/>
  <c r="U4" i="33"/>
  <c r="Q4" i="33"/>
  <c r="U6" i="33"/>
  <c r="Q6" i="33"/>
  <c r="U8" i="33"/>
  <c r="Q8" i="33"/>
  <c r="U14" i="33"/>
  <c r="Q14" i="33"/>
  <c r="U22" i="33"/>
  <c r="Q22" i="33"/>
  <c r="U24" i="33"/>
  <c r="Q24" i="33"/>
  <c r="U26" i="33"/>
  <c r="Q26" i="33"/>
  <c r="U28" i="33"/>
  <c r="Q28" i="33"/>
  <c r="U30" i="33"/>
  <c r="Q30" i="33"/>
  <c r="S427" i="33"/>
  <c r="R427" i="33"/>
  <c r="U427" i="33"/>
  <c r="S475" i="33"/>
  <c r="R475" i="33"/>
  <c r="U475" i="33"/>
  <c r="Q475" i="33"/>
  <c r="S479" i="33"/>
  <c r="R479" i="33"/>
  <c r="Q479" i="33"/>
  <c r="U479" i="33"/>
  <c r="S507" i="33"/>
  <c r="R507" i="33"/>
  <c r="U507" i="33"/>
  <c r="Q507" i="33"/>
  <c r="S511" i="33"/>
  <c r="R511" i="33"/>
  <c r="Q511" i="33"/>
  <c r="U511" i="33"/>
  <c r="S539" i="33"/>
  <c r="R539" i="33"/>
  <c r="U539" i="33"/>
  <c r="Q539" i="33"/>
  <c r="S543" i="33"/>
  <c r="R543" i="33"/>
  <c r="Q543" i="33"/>
  <c r="U543" i="33"/>
  <c r="S580" i="33"/>
  <c r="Q580" i="33"/>
  <c r="R598" i="33"/>
  <c r="U598" i="33"/>
  <c r="S598" i="33"/>
  <c r="Q598" i="33"/>
  <c r="R602" i="33"/>
  <c r="U602" i="33"/>
  <c r="Q602" i="33"/>
  <c r="R611" i="33"/>
  <c r="Q611" i="33"/>
  <c r="U611" i="33"/>
  <c r="S611" i="33"/>
  <c r="R643" i="33"/>
  <c r="Q643" i="33"/>
  <c r="U643" i="33"/>
  <c r="S643" i="33"/>
  <c r="R675" i="33"/>
  <c r="Q675" i="33"/>
  <c r="U675" i="33"/>
  <c r="S675" i="33"/>
  <c r="R707" i="33"/>
  <c r="Q707" i="33"/>
  <c r="U707" i="33"/>
  <c r="R711" i="33"/>
  <c r="Q711" i="33"/>
  <c r="U711" i="33"/>
  <c r="U3" i="33"/>
  <c r="Q3" i="33"/>
  <c r="R4" i="33"/>
  <c r="U5" i="33"/>
  <c r="Q5" i="33"/>
  <c r="R6" i="33"/>
  <c r="U7" i="33"/>
  <c r="Q7" i="33"/>
  <c r="R8" i="33"/>
  <c r="U9" i="33"/>
  <c r="Q9" i="33"/>
  <c r="U11" i="33"/>
  <c r="Q11" i="33"/>
  <c r="U13" i="33"/>
  <c r="Q13" i="33"/>
  <c r="R14" i="33"/>
  <c r="U15" i="33"/>
  <c r="Q15" i="33"/>
  <c r="U17" i="33"/>
  <c r="Q17" i="33"/>
  <c r="U19" i="33"/>
  <c r="Q19" i="33"/>
  <c r="U21" i="33"/>
  <c r="Q21" i="33"/>
  <c r="R22" i="33"/>
  <c r="U23" i="33"/>
  <c r="Q23" i="33"/>
  <c r="R24" i="33"/>
  <c r="U25" i="33"/>
  <c r="Q25" i="33"/>
  <c r="R26" i="33"/>
  <c r="U27" i="33"/>
  <c r="Q27" i="33"/>
  <c r="R28" i="33"/>
  <c r="U29" i="33"/>
  <c r="Q29" i="33"/>
  <c r="R30" i="33"/>
  <c r="U31" i="33"/>
  <c r="Q31" i="33"/>
  <c r="Q139" i="33"/>
  <c r="Q143" i="33"/>
  <c r="Q147" i="33"/>
  <c r="Q151" i="33"/>
  <c r="Q155" i="33"/>
  <c r="Q159" i="33"/>
  <c r="Q163" i="33"/>
  <c r="Q167" i="33"/>
  <c r="Q171" i="33"/>
  <c r="Q175" i="33"/>
  <c r="Q179" i="33"/>
  <c r="Q183" i="33"/>
  <c r="Q187" i="33"/>
  <c r="Q191" i="33"/>
  <c r="Q195" i="33"/>
  <c r="Q199" i="33"/>
  <c r="Q203" i="33"/>
  <c r="Q207" i="33"/>
  <c r="Q211" i="33"/>
  <c r="Q215" i="33"/>
  <c r="Q219" i="33"/>
  <c r="Q223" i="33"/>
  <c r="Q227" i="33"/>
  <c r="Q231" i="33"/>
  <c r="Q235" i="33"/>
  <c r="Q239" i="33"/>
  <c r="Q243" i="33"/>
  <c r="Q247" i="33"/>
  <c r="Q251" i="33"/>
  <c r="Q255" i="33"/>
  <c r="Q259" i="33"/>
  <c r="Q263" i="33"/>
  <c r="Q267" i="33"/>
  <c r="Q271" i="33"/>
  <c r="Q275" i="33"/>
  <c r="Q279" i="33"/>
  <c r="Q283" i="33"/>
  <c r="Q287" i="33"/>
  <c r="Q291" i="33"/>
  <c r="Q295" i="33"/>
  <c r="Q299" i="33"/>
  <c r="Q303" i="33"/>
  <c r="Q307" i="33"/>
  <c r="Q311" i="33"/>
  <c r="Q315" i="33"/>
  <c r="Q319" i="33"/>
  <c r="Q323" i="33"/>
  <c r="Q327" i="33"/>
  <c r="Q331" i="33"/>
  <c r="Q335" i="33"/>
  <c r="Q339" i="33"/>
  <c r="Q343" i="33"/>
  <c r="Q347" i="33"/>
  <c r="Q351" i="33"/>
  <c r="Q355" i="33"/>
  <c r="Q359" i="33"/>
  <c r="Q363" i="33"/>
  <c r="Q367" i="33"/>
  <c r="Q371" i="33"/>
  <c r="Q375" i="33"/>
  <c r="Q379" i="33"/>
  <c r="Q383" i="33"/>
  <c r="Q387" i="33"/>
  <c r="Q391" i="33"/>
  <c r="Q395" i="33"/>
  <c r="Q399" i="33"/>
  <c r="Q403" i="33"/>
  <c r="Q407" i="33"/>
  <c r="Q411" i="33"/>
  <c r="Q415" i="33"/>
  <c r="Q419" i="33"/>
  <c r="Q423" i="33"/>
  <c r="Q427" i="33"/>
  <c r="S491" i="33"/>
  <c r="R491" i="33"/>
  <c r="U491" i="33"/>
  <c r="Q491" i="33"/>
  <c r="S495" i="33"/>
  <c r="R495" i="33"/>
  <c r="Q495" i="33"/>
  <c r="U495" i="33"/>
  <c r="S523" i="33"/>
  <c r="R523" i="33"/>
  <c r="U523" i="33"/>
  <c r="Q523" i="33"/>
  <c r="S527" i="33"/>
  <c r="R527" i="33"/>
  <c r="Q527" i="33"/>
  <c r="U527" i="33"/>
  <c r="S555" i="33"/>
  <c r="R555" i="33"/>
  <c r="U555" i="33"/>
  <c r="Q555" i="33"/>
  <c r="S559" i="33"/>
  <c r="R559" i="33"/>
  <c r="Q559" i="33"/>
  <c r="U559" i="33"/>
  <c r="S602" i="33"/>
  <c r="S605" i="33"/>
  <c r="Q605" i="33"/>
  <c r="U605" i="33"/>
  <c r="U607" i="33"/>
  <c r="S609" i="33"/>
  <c r="Q609" i="33"/>
  <c r="S613" i="33"/>
  <c r="U613" i="33"/>
  <c r="Q613" i="33"/>
  <c r="R627" i="33"/>
  <c r="Q627" i="33"/>
  <c r="U627" i="33"/>
  <c r="S627" i="33"/>
  <c r="S645" i="33"/>
  <c r="U645" i="33"/>
  <c r="Q645" i="33"/>
  <c r="R659" i="33"/>
  <c r="Q659" i="33"/>
  <c r="U659" i="33"/>
  <c r="S659" i="33"/>
  <c r="S677" i="33"/>
  <c r="U677" i="33"/>
  <c r="Q677" i="33"/>
  <c r="R691" i="33"/>
  <c r="Q691" i="33"/>
  <c r="U691" i="33"/>
  <c r="S705" i="33"/>
  <c r="Q705" i="33"/>
  <c r="S723" i="33"/>
  <c r="U723" i="33"/>
  <c r="R736" i="33"/>
  <c r="Q736" i="33"/>
  <c r="U736" i="33"/>
  <c r="S757" i="33"/>
  <c r="Q757" i="33"/>
  <c r="U757" i="33"/>
  <c r="R762" i="33"/>
  <c r="U762" i="33"/>
  <c r="S762" i="33"/>
  <c r="Q762" i="33"/>
  <c r="R766" i="33"/>
  <c r="U766" i="33"/>
  <c r="Q766" i="33"/>
  <c r="S766" i="33"/>
  <c r="R796" i="33"/>
  <c r="Q796" i="33"/>
  <c r="U796" i="33"/>
  <c r="R835" i="33"/>
  <c r="Q835" i="33"/>
  <c r="S835" i="33"/>
  <c r="U835" i="33"/>
  <c r="R844" i="33"/>
  <c r="S844" i="33"/>
  <c r="Q844" i="33"/>
  <c r="U844" i="33"/>
  <c r="U137" i="33"/>
  <c r="Q138" i="33"/>
  <c r="S139" i="33"/>
  <c r="U141" i="33"/>
  <c r="Q142" i="33"/>
  <c r="S143" i="33"/>
  <c r="U145" i="33"/>
  <c r="Q146" i="33"/>
  <c r="S147" i="33"/>
  <c r="U149" i="33"/>
  <c r="Q150" i="33"/>
  <c r="S151" i="33"/>
  <c r="U153" i="33"/>
  <c r="Q154" i="33"/>
  <c r="S155" i="33"/>
  <c r="U157" i="33"/>
  <c r="Q158" i="33"/>
  <c r="S159" i="33"/>
  <c r="U161" i="33"/>
  <c r="Q162" i="33"/>
  <c r="S163" i="33"/>
  <c r="U165" i="33"/>
  <c r="Q166" i="33"/>
  <c r="S167" i="33"/>
  <c r="U169" i="33"/>
  <c r="Q170" i="33"/>
  <c r="S171" i="33"/>
  <c r="U173" i="33"/>
  <c r="Q174" i="33"/>
  <c r="S175" i="33"/>
  <c r="U177" i="33"/>
  <c r="Q178" i="33"/>
  <c r="S179" i="33"/>
  <c r="U181" i="33"/>
  <c r="Q182" i="33"/>
  <c r="S183" i="33"/>
  <c r="U185" i="33"/>
  <c r="Q186" i="33"/>
  <c r="S187" i="33"/>
  <c r="U189" i="33"/>
  <c r="Q190" i="33"/>
  <c r="S191" i="33"/>
  <c r="U193" i="33"/>
  <c r="Q194" i="33"/>
  <c r="S195" i="33"/>
  <c r="U197" i="33"/>
  <c r="Q198" i="33"/>
  <c r="S199" i="33"/>
  <c r="U201" i="33"/>
  <c r="Q202" i="33"/>
  <c r="S203" i="33"/>
  <c r="U205" i="33"/>
  <c r="Q206" i="33"/>
  <c r="S207" i="33"/>
  <c r="U209" i="33"/>
  <c r="Q210" i="33"/>
  <c r="S211" i="33"/>
  <c r="U213" i="33"/>
  <c r="Q214" i="33"/>
  <c r="S215" i="33"/>
  <c r="U217" i="33"/>
  <c r="Q218" i="33"/>
  <c r="S219" i="33"/>
  <c r="U221" i="33"/>
  <c r="Q222" i="33"/>
  <c r="S223" i="33"/>
  <c r="U225" i="33"/>
  <c r="Q226" i="33"/>
  <c r="S227" i="33"/>
  <c r="U229" i="33"/>
  <c r="Q230" i="33"/>
  <c r="S231" i="33"/>
  <c r="U233" i="33"/>
  <c r="Q234" i="33"/>
  <c r="S235" i="33"/>
  <c r="U237" i="33"/>
  <c r="Q238" i="33"/>
  <c r="S239" i="33"/>
  <c r="U241" i="33"/>
  <c r="Q242" i="33"/>
  <c r="S243" i="33"/>
  <c r="U245" i="33"/>
  <c r="Q246" i="33"/>
  <c r="S247" i="33"/>
  <c r="U249" i="33"/>
  <c r="Q250" i="33"/>
  <c r="S251" i="33"/>
  <c r="U253" i="33"/>
  <c r="Q254" i="33"/>
  <c r="S255" i="33"/>
  <c r="U257" i="33"/>
  <c r="Q258" i="33"/>
  <c r="S259" i="33"/>
  <c r="U261" i="33"/>
  <c r="Q262" i="33"/>
  <c r="S263" i="33"/>
  <c r="U265" i="33"/>
  <c r="Q266" i="33"/>
  <c r="S267" i="33"/>
  <c r="U269" i="33"/>
  <c r="Q270" i="33"/>
  <c r="S271" i="33"/>
  <c r="U273" i="33"/>
  <c r="Q274" i="33"/>
  <c r="S275" i="33"/>
  <c r="U277" i="33"/>
  <c r="Q278" i="33"/>
  <c r="S279" i="33"/>
  <c r="U281" i="33"/>
  <c r="Q282" i="33"/>
  <c r="S283" i="33"/>
  <c r="U285" i="33"/>
  <c r="Q286" i="33"/>
  <c r="S287" i="33"/>
  <c r="U289" i="33"/>
  <c r="Q290" i="33"/>
  <c r="S291" i="33"/>
  <c r="U293" i="33"/>
  <c r="Q294" i="33"/>
  <c r="S295" i="33"/>
  <c r="U297" i="33"/>
  <c r="Q298" i="33"/>
  <c r="S299" i="33"/>
  <c r="U301" i="33"/>
  <c r="Q302" i="33"/>
  <c r="S303" i="33"/>
  <c r="U305" i="33"/>
  <c r="Q306" i="33"/>
  <c r="S307" i="33"/>
  <c r="U309" i="33"/>
  <c r="Q310" i="33"/>
  <c r="S311" i="33"/>
  <c r="U313" i="33"/>
  <c r="Q314" i="33"/>
  <c r="S315" i="33"/>
  <c r="U317" i="33"/>
  <c r="Q318" i="33"/>
  <c r="S319" i="33"/>
  <c r="U321" i="33"/>
  <c r="Q322" i="33"/>
  <c r="S323" i="33"/>
  <c r="U325" i="33"/>
  <c r="Q326" i="33"/>
  <c r="S327" i="33"/>
  <c r="U329" i="33"/>
  <c r="Q330" i="33"/>
  <c r="S331" i="33"/>
  <c r="U333" i="33"/>
  <c r="Q334" i="33"/>
  <c r="S335" i="33"/>
  <c r="U337" i="33"/>
  <c r="Q338" i="33"/>
  <c r="S339" i="33"/>
  <c r="U341" i="33"/>
  <c r="Q342" i="33"/>
  <c r="S343" i="33"/>
  <c r="U345" i="33"/>
  <c r="Q346" i="33"/>
  <c r="S347" i="33"/>
  <c r="U349" i="33"/>
  <c r="Q350" i="33"/>
  <c r="S351" i="33"/>
  <c r="U353" i="33"/>
  <c r="Q354" i="33"/>
  <c r="S355" i="33"/>
  <c r="U357" i="33"/>
  <c r="Q358" i="33"/>
  <c r="S359" i="33"/>
  <c r="U361" i="33"/>
  <c r="Q362" i="33"/>
  <c r="S363" i="33"/>
  <c r="U365" i="33"/>
  <c r="Q366" i="33"/>
  <c r="S367" i="33"/>
  <c r="U369" i="33"/>
  <c r="Q370" i="33"/>
  <c r="S371" i="33"/>
  <c r="U373" i="33"/>
  <c r="Q374" i="33"/>
  <c r="S375" i="33"/>
  <c r="U377" i="33"/>
  <c r="Q378" i="33"/>
  <c r="S379" i="33"/>
  <c r="U381" i="33"/>
  <c r="Q382" i="33"/>
  <c r="S383" i="33"/>
  <c r="U385" i="33"/>
  <c r="Q386" i="33"/>
  <c r="S387" i="33"/>
  <c r="U389" i="33"/>
  <c r="Q390" i="33"/>
  <c r="S391" i="33"/>
  <c r="U393" i="33"/>
  <c r="Q394" i="33"/>
  <c r="S395" i="33"/>
  <c r="U397" i="33"/>
  <c r="Q398" i="33"/>
  <c r="S399" i="33"/>
  <c r="U401" i="33"/>
  <c r="Q402" i="33"/>
  <c r="S403" i="33"/>
  <c r="U405" i="33"/>
  <c r="Q406" i="33"/>
  <c r="S407" i="33"/>
  <c r="U409" i="33"/>
  <c r="Q410" i="33"/>
  <c r="S411" i="33"/>
  <c r="U413" i="33"/>
  <c r="Q414" i="33"/>
  <c r="S415" i="33"/>
  <c r="U417" i="33"/>
  <c r="Q418" i="33"/>
  <c r="S419" i="33"/>
  <c r="U421" i="33"/>
  <c r="Q422" i="33"/>
  <c r="S423" i="33"/>
  <c r="U425" i="33"/>
  <c r="Q426" i="33"/>
  <c r="S483" i="33"/>
  <c r="R483" i="33"/>
  <c r="U483" i="33"/>
  <c r="Q483" i="33"/>
  <c r="S487" i="33"/>
  <c r="R487" i="33"/>
  <c r="Q487" i="33"/>
  <c r="U487" i="33"/>
  <c r="S515" i="33"/>
  <c r="R515" i="33"/>
  <c r="U515" i="33"/>
  <c r="Q515" i="33"/>
  <c r="S519" i="33"/>
  <c r="R519" i="33"/>
  <c r="Q519" i="33"/>
  <c r="U519" i="33"/>
  <c r="S547" i="33"/>
  <c r="R547" i="33"/>
  <c r="U547" i="33"/>
  <c r="Q547" i="33"/>
  <c r="S551" i="33"/>
  <c r="R551" i="33"/>
  <c r="Q551" i="33"/>
  <c r="U551" i="33"/>
  <c r="R566" i="33"/>
  <c r="U566" i="33"/>
  <c r="S566" i="33"/>
  <c r="Q566" i="33"/>
  <c r="U568" i="33"/>
  <c r="R570" i="33"/>
  <c r="U570" i="33"/>
  <c r="Q570" i="33"/>
  <c r="R579" i="33"/>
  <c r="Q579" i="33"/>
  <c r="U579" i="33"/>
  <c r="R619" i="33"/>
  <c r="Q619" i="33"/>
  <c r="U619" i="33"/>
  <c r="S619" i="33"/>
  <c r="S637" i="33"/>
  <c r="U637" i="33"/>
  <c r="Q637" i="33"/>
  <c r="R651" i="33"/>
  <c r="Q651" i="33"/>
  <c r="U651" i="33"/>
  <c r="S651" i="33"/>
  <c r="S669" i="33"/>
  <c r="U669" i="33"/>
  <c r="Q669" i="33"/>
  <c r="R683" i="33"/>
  <c r="Q683" i="33"/>
  <c r="U683" i="33"/>
  <c r="S683" i="33"/>
  <c r="S696" i="33"/>
  <c r="Q696" i="33"/>
  <c r="R716" i="33"/>
  <c r="Q716" i="33"/>
  <c r="U716" i="33"/>
  <c r="S785" i="33"/>
  <c r="U785" i="33"/>
  <c r="Q785" i="33"/>
  <c r="R855" i="33"/>
  <c r="Q855" i="33"/>
  <c r="S855" i="33"/>
  <c r="U855" i="33"/>
  <c r="R858" i="33"/>
  <c r="U858" i="33"/>
  <c r="S858" i="33"/>
  <c r="Q858" i="33"/>
  <c r="S862" i="33"/>
  <c r="Q862" i="33"/>
  <c r="U862" i="33"/>
  <c r="R862" i="33"/>
  <c r="U10" i="33"/>
  <c r="Q10" i="33"/>
  <c r="U12" i="33"/>
  <c r="Q12" i="33"/>
  <c r="U16" i="33"/>
  <c r="Q16" i="33"/>
  <c r="U18" i="33"/>
  <c r="Q18" i="33"/>
  <c r="U20" i="33"/>
  <c r="Q20" i="33"/>
  <c r="U32" i="33"/>
  <c r="Q32" i="33"/>
  <c r="R572" i="33"/>
  <c r="Q572" i="33"/>
  <c r="U572" i="33"/>
  <c r="S629" i="33"/>
  <c r="U629" i="33"/>
  <c r="Q629" i="33"/>
  <c r="S661" i="33"/>
  <c r="U661" i="33"/>
  <c r="Q661" i="33"/>
  <c r="R752" i="33"/>
  <c r="Q752" i="33"/>
  <c r="U752" i="33"/>
  <c r="R791" i="33"/>
  <c r="Q791" i="33"/>
  <c r="U791" i="33"/>
  <c r="R828" i="33"/>
  <c r="S828" i="33"/>
  <c r="Q828" i="33"/>
  <c r="U828" i="33"/>
  <c r="R917" i="33"/>
  <c r="Q917" i="33"/>
  <c r="U917" i="33"/>
  <c r="S917" i="33"/>
  <c r="R933" i="33"/>
  <c r="Q933" i="33"/>
  <c r="U933" i="33"/>
  <c r="S933" i="33"/>
  <c r="R949" i="33"/>
  <c r="Q949" i="33"/>
  <c r="U949" i="33"/>
  <c r="S949" i="33"/>
  <c r="R965" i="33"/>
  <c r="Q965" i="33"/>
  <c r="U965" i="33"/>
  <c r="S965" i="33"/>
  <c r="R981" i="33"/>
  <c r="Q981" i="33"/>
  <c r="U981" i="33"/>
  <c r="S981" i="33"/>
  <c r="R990" i="33"/>
  <c r="S990" i="33"/>
  <c r="Q990" i="33"/>
  <c r="U990" i="33"/>
  <c r="R1021" i="33"/>
  <c r="S1021" i="33"/>
  <c r="U1039" i="33"/>
  <c r="Q1039" i="33"/>
  <c r="R1039" i="33"/>
  <c r="U1045" i="33"/>
  <c r="Q1045" i="33"/>
  <c r="R1045" i="33"/>
  <c r="U1055" i="33"/>
  <c r="Q1055" i="33"/>
  <c r="R1055" i="33"/>
  <c r="U1061" i="33"/>
  <c r="Q1061" i="33"/>
  <c r="R1061" i="33"/>
  <c r="U1071" i="33"/>
  <c r="Q1071" i="33"/>
  <c r="R1071" i="33"/>
  <c r="S3" i="33"/>
  <c r="S5" i="33"/>
  <c r="S7" i="33"/>
  <c r="S9" i="33"/>
  <c r="S11" i="33"/>
  <c r="S13" i="33"/>
  <c r="S15" i="33"/>
  <c r="S17" i="33"/>
  <c r="S19" i="33"/>
  <c r="S21" i="33"/>
  <c r="S23" i="33"/>
  <c r="S25" i="33"/>
  <c r="S27" i="33"/>
  <c r="S29" i="33"/>
  <c r="S31" i="33"/>
  <c r="S137" i="33"/>
  <c r="U139" i="33"/>
  <c r="S141" i="33"/>
  <c r="U143" i="33"/>
  <c r="S145" i="33"/>
  <c r="U147" i="33"/>
  <c r="S149" i="33"/>
  <c r="U151" i="33"/>
  <c r="S153" i="33"/>
  <c r="U155" i="33"/>
  <c r="S157" i="33"/>
  <c r="U159" i="33"/>
  <c r="S161" i="33"/>
  <c r="U163" i="33"/>
  <c r="S165" i="33"/>
  <c r="U167" i="33"/>
  <c r="S169" i="33"/>
  <c r="U171" i="33"/>
  <c r="S173" i="33"/>
  <c r="U175" i="33"/>
  <c r="S177" i="33"/>
  <c r="U179" i="33"/>
  <c r="S181" i="33"/>
  <c r="U183" i="33"/>
  <c r="S185" i="33"/>
  <c r="U187" i="33"/>
  <c r="S189" i="33"/>
  <c r="U191" i="33"/>
  <c r="S193" i="33"/>
  <c r="U195" i="33"/>
  <c r="S197" i="33"/>
  <c r="U199" i="33"/>
  <c r="S201" i="33"/>
  <c r="U203" i="33"/>
  <c r="S205" i="33"/>
  <c r="U207" i="33"/>
  <c r="S209" i="33"/>
  <c r="U211" i="33"/>
  <c r="S213" i="33"/>
  <c r="U215" i="33"/>
  <c r="S217" i="33"/>
  <c r="U219" i="33"/>
  <c r="S221" i="33"/>
  <c r="U223" i="33"/>
  <c r="S225" i="33"/>
  <c r="U227" i="33"/>
  <c r="S229" i="33"/>
  <c r="U231" i="33"/>
  <c r="S233" i="33"/>
  <c r="U235" i="33"/>
  <c r="S237" i="33"/>
  <c r="U239" i="33"/>
  <c r="S241" i="33"/>
  <c r="U243" i="33"/>
  <c r="S245" i="33"/>
  <c r="U247" i="33"/>
  <c r="S249" i="33"/>
  <c r="U251" i="33"/>
  <c r="S253" i="33"/>
  <c r="U255" i="33"/>
  <c r="S257" i="33"/>
  <c r="U259" i="33"/>
  <c r="S261" i="33"/>
  <c r="U263" i="33"/>
  <c r="S265" i="33"/>
  <c r="U267" i="33"/>
  <c r="S269" i="33"/>
  <c r="U271" i="33"/>
  <c r="S273" i="33"/>
  <c r="U275" i="33"/>
  <c r="S277" i="33"/>
  <c r="U279" i="33"/>
  <c r="S281" i="33"/>
  <c r="U283" i="33"/>
  <c r="S285" i="33"/>
  <c r="U287" i="33"/>
  <c r="S289" i="33"/>
  <c r="U291" i="33"/>
  <c r="S293" i="33"/>
  <c r="U295" i="33"/>
  <c r="S297" i="33"/>
  <c r="U299" i="33"/>
  <c r="S301" i="33"/>
  <c r="U303" i="33"/>
  <c r="S305" i="33"/>
  <c r="U307" i="33"/>
  <c r="S309" i="33"/>
  <c r="U311" i="33"/>
  <c r="S313" i="33"/>
  <c r="U315" i="33"/>
  <c r="S317" i="33"/>
  <c r="U319" i="33"/>
  <c r="S321" i="33"/>
  <c r="U323" i="33"/>
  <c r="S325" i="33"/>
  <c r="U327" i="33"/>
  <c r="S329" i="33"/>
  <c r="U331" i="33"/>
  <c r="S333" i="33"/>
  <c r="U335" i="33"/>
  <c r="S337" i="33"/>
  <c r="U339" i="33"/>
  <c r="S341" i="33"/>
  <c r="U343" i="33"/>
  <c r="S345" i="33"/>
  <c r="U347" i="33"/>
  <c r="S349" i="33"/>
  <c r="U351" i="33"/>
  <c r="S353" i="33"/>
  <c r="U355" i="33"/>
  <c r="S357" i="33"/>
  <c r="U359" i="33"/>
  <c r="S361" i="33"/>
  <c r="U363" i="33"/>
  <c r="S365" i="33"/>
  <c r="U367" i="33"/>
  <c r="S369" i="33"/>
  <c r="U371" i="33"/>
  <c r="S373" i="33"/>
  <c r="U375" i="33"/>
  <c r="S377" i="33"/>
  <c r="U379" i="33"/>
  <c r="S381" i="33"/>
  <c r="U383" i="33"/>
  <c r="S385" i="33"/>
  <c r="U387" i="33"/>
  <c r="S389" i="33"/>
  <c r="U391" i="33"/>
  <c r="S393" i="33"/>
  <c r="U395" i="33"/>
  <c r="S397" i="33"/>
  <c r="U399" i="33"/>
  <c r="S401" i="33"/>
  <c r="U403" i="33"/>
  <c r="S405" i="33"/>
  <c r="U407" i="33"/>
  <c r="S409" i="33"/>
  <c r="U411" i="33"/>
  <c r="S413" i="33"/>
  <c r="U415" i="33"/>
  <c r="S417" i="33"/>
  <c r="U419" i="33"/>
  <c r="S421" i="33"/>
  <c r="U423" i="33"/>
  <c r="S425" i="33"/>
  <c r="S467" i="33"/>
  <c r="R467" i="33"/>
  <c r="U467" i="33"/>
  <c r="Q467" i="33"/>
  <c r="S471" i="33"/>
  <c r="R471" i="33"/>
  <c r="Q471" i="33"/>
  <c r="U471" i="33"/>
  <c r="S499" i="33"/>
  <c r="R499" i="33"/>
  <c r="U499" i="33"/>
  <c r="Q499" i="33"/>
  <c r="S503" i="33"/>
  <c r="R503" i="33"/>
  <c r="Q503" i="33"/>
  <c r="U503" i="33"/>
  <c r="S531" i="33"/>
  <c r="R531" i="33"/>
  <c r="U531" i="33"/>
  <c r="Q531" i="33"/>
  <c r="S535" i="33"/>
  <c r="R535" i="33"/>
  <c r="Q535" i="33"/>
  <c r="U535" i="33"/>
  <c r="S563" i="33"/>
  <c r="R563" i="33"/>
  <c r="U563" i="33"/>
  <c r="Q563" i="33"/>
  <c r="S573" i="33"/>
  <c r="U573" i="33"/>
  <c r="Q573" i="33"/>
  <c r="S577" i="33"/>
  <c r="Q577" i="33"/>
  <c r="R584" i="33"/>
  <c r="Q584" i="33"/>
  <c r="U584" i="33"/>
  <c r="R591" i="33"/>
  <c r="Q591" i="33"/>
  <c r="U591" i="33"/>
  <c r="R604" i="33"/>
  <c r="Q604" i="33"/>
  <c r="U604" i="33"/>
  <c r="S621" i="33"/>
  <c r="U621" i="33"/>
  <c r="Q621" i="33"/>
  <c r="R635" i="33"/>
  <c r="Q635" i="33"/>
  <c r="U635" i="33"/>
  <c r="S635" i="33"/>
  <c r="S653" i="33"/>
  <c r="U653" i="33"/>
  <c r="Q653" i="33"/>
  <c r="R667" i="33"/>
  <c r="Q667" i="33"/>
  <c r="U667" i="33"/>
  <c r="S667" i="33"/>
  <c r="S685" i="33"/>
  <c r="U685" i="33"/>
  <c r="Q685" i="33"/>
  <c r="S741" i="33"/>
  <c r="Q741" i="33"/>
  <c r="U741" i="33"/>
  <c r="R778" i="33"/>
  <c r="U778" i="33"/>
  <c r="S778" i="33"/>
  <c r="Q778" i="33"/>
  <c r="R782" i="33"/>
  <c r="U782" i="33"/>
  <c r="Q782" i="33"/>
  <c r="S782" i="33"/>
  <c r="R846" i="33"/>
  <c r="U846" i="33"/>
  <c r="Q846" i="33"/>
  <c r="S846" i="33"/>
  <c r="S864" i="33"/>
  <c r="Q864" i="33"/>
  <c r="U864" i="33"/>
  <c r="R864" i="33"/>
  <c r="S470" i="33"/>
  <c r="R470" i="33"/>
  <c r="Q470" i="33"/>
  <c r="S478" i="33"/>
  <c r="R478" i="33"/>
  <c r="Q478" i="33"/>
  <c r="S486" i="33"/>
  <c r="R486" i="33"/>
  <c r="Q486" i="33"/>
  <c r="S494" i="33"/>
  <c r="R494" i="33"/>
  <c r="Q494" i="33"/>
  <c r="S502" i="33"/>
  <c r="R502" i="33"/>
  <c r="Q502" i="33"/>
  <c r="S510" i="33"/>
  <c r="R510" i="33"/>
  <c r="Q510" i="33"/>
  <c r="S518" i="33"/>
  <c r="R518" i="33"/>
  <c r="Q518" i="33"/>
  <c r="S526" i="33"/>
  <c r="R526" i="33"/>
  <c r="Q526" i="33"/>
  <c r="S534" i="33"/>
  <c r="R534" i="33"/>
  <c r="Q534" i="33"/>
  <c r="S542" i="33"/>
  <c r="R542" i="33"/>
  <c r="Q542" i="33"/>
  <c r="S550" i="33"/>
  <c r="R550" i="33"/>
  <c r="Q550" i="33"/>
  <c r="S558" i="33"/>
  <c r="R558" i="33"/>
  <c r="Q558" i="33"/>
  <c r="R568" i="33"/>
  <c r="Q568" i="33"/>
  <c r="S579" i="33"/>
  <c r="S584" i="33"/>
  <c r="R588" i="33"/>
  <c r="Q588" i="33"/>
  <c r="S593" i="33"/>
  <c r="Q593" i="33"/>
  <c r="R607" i="33"/>
  <c r="Q607" i="33"/>
  <c r="S693" i="33"/>
  <c r="Q693" i="33"/>
  <c r="U693" i="33"/>
  <c r="R698" i="33"/>
  <c r="U698" i="33"/>
  <c r="S698" i="33"/>
  <c r="Q698" i="33"/>
  <c r="R702" i="33"/>
  <c r="U702" i="33"/>
  <c r="Q702" i="33"/>
  <c r="S702" i="33"/>
  <c r="R714" i="33"/>
  <c r="U714" i="33"/>
  <c r="S714" i="33"/>
  <c r="Q714" i="33"/>
  <c r="R718" i="33"/>
  <c r="U718" i="33"/>
  <c r="Q718" i="33"/>
  <c r="S718" i="33"/>
  <c r="R727" i="33"/>
  <c r="Q727" i="33"/>
  <c r="U727" i="33"/>
  <c r="S744" i="33"/>
  <c r="Q744" i="33"/>
  <c r="R755" i="33"/>
  <c r="Q755" i="33"/>
  <c r="R771" i="33"/>
  <c r="Q771" i="33"/>
  <c r="U771" i="33"/>
  <c r="R775" i="33"/>
  <c r="Q775" i="33"/>
  <c r="R780" i="33"/>
  <c r="Q780" i="33"/>
  <c r="S787" i="33"/>
  <c r="U787" i="33"/>
  <c r="S791" i="33"/>
  <c r="R800" i="33"/>
  <c r="Q800" i="33"/>
  <c r="R807" i="33"/>
  <c r="Q807" i="33"/>
  <c r="S807" i="33"/>
  <c r="R816" i="33"/>
  <c r="S816" i="33"/>
  <c r="Q816" i="33"/>
  <c r="R842" i="33"/>
  <c r="U842" i="33"/>
  <c r="S842" i="33"/>
  <c r="Q842" i="33"/>
  <c r="R851" i="33"/>
  <c r="Q851" i="33"/>
  <c r="S851" i="33"/>
  <c r="S890" i="33"/>
  <c r="Q890" i="33"/>
  <c r="Q891" i="33"/>
  <c r="U891" i="33"/>
  <c r="S891" i="33"/>
  <c r="S922" i="33"/>
  <c r="U922" i="33"/>
  <c r="S938" i="33"/>
  <c r="U938" i="33"/>
  <c r="S954" i="33"/>
  <c r="U954" i="33"/>
  <c r="S970" i="33"/>
  <c r="U970" i="33"/>
  <c r="R1013" i="33"/>
  <c r="S1013" i="33"/>
  <c r="S466" i="33"/>
  <c r="R466" i="33"/>
  <c r="Q466" i="33"/>
  <c r="S474" i="33"/>
  <c r="R474" i="33"/>
  <c r="Q474" i="33"/>
  <c r="S482" i="33"/>
  <c r="R482" i="33"/>
  <c r="Q482" i="33"/>
  <c r="S490" i="33"/>
  <c r="R490" i="33"/>
  <c r="Q490" i="33"/>
  <c r="S498" i="33"/>
  <c r="R498" i="33"/>
  <c r="Q498" i="33"/>
  <c r="S506" i="33"/>
  <c r="R506" i="33"/>
  <c r="Q506" i="33"/>
  <c r="S514" i="33"/>
  <c r="R514" i="33"/>
  <c r="Q514" i="33"/>
  <c r="S522" i="33"/>
  <c r="R522" i="33"/>
  <c r="Q522" i="33"/>
  <c r="S530" i="33"/>
  <c r="R530" i="33"/>
  <c r="Q530" i="33"/>
  <c r="S538" i="33"/>
  <c r="R538" i="33"/>
  <c r="Q538" i="33"/>
  <c r="S546" i="33"/>
  <c r="R546" i="33"/>
  <c r="Q546" i="33"/>
  <c r="S554" i="33"/>
  <c r="R554" i="33"/>
  <c r="Q554" i="33"/>
  <c r="S562" i="33"/>
  <c r="R562" i="33"/>
  <c r="Q562" i="33"/>
  <c r="R575" i="33"/>
  <c r="Q575" i="33"/>
  <c r="R582" i="33"/>
  <c r="U582" i="33"/>
  <c r="S582" i="33"/>
  <c r="Q582" i="33"/>
  <c r="R586" i="33"/>
  <c r="U586" i="33"/>
  <c r="Q586" i="33"/>
  <c r="S591" i="33"/>
  <c r="R595" i="33"/>
  <c r="Q595" i="33"/>
  <c r="R600" i="33"/>
  <c r="Q600" i="33"/>
  <c r="R616" i="33"/>
  <c r="Q616" i="33"/>
  <c r="U616" i="33"/>
  <c r="R624" i="33"/>
  <c r="Q624" i="33"/>
  <c r="U624" i="33"/>
  <c r="R632" i="33"/>
  <c r="Q632" i="33"/>
  <c r="U632" i="33"/>
  <c r="R640" i="33"/>
  <c r="Q640" i="33"/>
  <c r="U640" i="33"/>
  <c r="R648" i="33"/>
  <c r="Q648" i="33"/>
  <c r="U648" i="33"/>
  <c r="R656" i="33"/>
  <c r="Q656" i="33"/>
  <c r="U656" i="33"/>
  <c r="R664" i="33"/>
  <c r="Q664" i="33"/>
  <c r="U664" i="33"/>
  <c r="R672" i="33"/>
  <c r="Q672" i="33"/>
  <c r="U672" i="33"/>
  <c r="R680" i="33"/>
  <c r="Q680" i="33"/>
  <c r="U680" i="33"/>
  <c r="R688" i="33"/>
  <c r="Q688" i="33"/>
  <c r="U688" i="33"/>
  <c r="S707" i="33"/>
  <c r="S721" i="33"/>
  <c r="U721" i="33"/>
  <c r="R732" i="33"/>
  <c r="Q732" i="33"/>
  <c r="U732" i="33"/>
  <c r="S748" i="33"/>
  <c r="U748" i="33"/>
  <c r="S769" i="33"/>
  <c r="Q769" i="33"/>
  <c r="S796" i="33"/>
  <c r="R830" i="33"/>
  <c r="U830" i="33"/>
  <c r="Q830" i="33"/>
  <c r="S830" i="33"/>
  <c r="U465" i="33"/>
  <c r="U469" i="33"/>
  <c r="U473" i="33"/>
  <c r="U477" i="33"/>
  <c r="U481" i="33"/>
  <c r="U485" i="33"/>
  <c r="U489" i="33"/>
  <c r="U493" i="33"/>
  <c r="U497" i="33"/>
  <c r="U501" i="33"/>
  <c r="U505" i="33"/>
  <c r="U509" i="33"/>
  <c r="U513" i="33"/>
  <c r="U517" i="33"/>
  <c r="U521" i="33"/>
  <c r="U525" i="33"/>
  <c r="U529" i="33"/>
  <c r="U533" i="33"/>
  <c r="U537" i="33"/>
  <c r="U541" i="33"/>
  <c r="U545" i="33"/>
  <c r="U549" i="33"/>
  <c r="U553" i="33"/>
  <c r="U557" i="33"/>
  <c r="U561" i="33"/>
  <c r="U565" i="33"/>
  <c r="R567" i="33"/>
  <c r="Q567" i="33"/>
  <c r="U567" i="33"/>
  <c r="S572" i="33"/>
  <c r="R574" i="33"/>
  <c r="U574" i="33"/>
  <c r="U576" i="33"/>
  <c r="U581" i="33"/>
  <c r="R583" i="33"/>
  <c r="Q583" i="33"/>
  <c r="U583" i="33"/>
  <c r="S588" i="33"/>
  <c r="R590" i="33"/>
  <c r="U590" i="33"/>
  <c r="U592" i="33"/>
  <c r="U597" i="33"/>
  <c r="R599" i="33"/>
  <c r="Q599" i="33"/>
  <c r="U599" i="33"/>
  <c r="S604" i="33"/>
  <c r="R606" i="33"/>
  <c r="U606" i="33"/>
  <c r="U608" i="33"/>
  <c r="R612" i="33"/>
  <c r="Q612" i="33"/>
  <c r="R620" i="33"/>
  <c r="Q620" i="33"/>
  <c r="R628" i="33"/>
  <c r="Q628" i="33"/>
  <c r="R636" i="33"/>
  <c r="Q636" i="33"/>
  <c r="R644" i="33"/>
  <c r="Q644" i="33"/>
  <c r="R652" i="33"/>
  <c r="Q652" i="33"/>
  <c r="R660" i="33"/>
  <c r="Q660" i="33"/>
  <c r="R668" i="33"/>
  <c r="Q668" i="33"/>
  <c r="R676" i="33"/>
  <c r="Q676" i="33"/>
  <c r="R684" i="33"/>
  <c r="Q684" i="33"/>
  <c r="S691" i="33"/>
  <c r="R695" i="33"/>
  <c r="Q695" i="33"/>
  <c r="R700" i="33"/>
  <c r="Q700" i="33"/>
  <c r="S711" i="33"/>
  <c r="S716" i="33"/>
  <c r="R720" i="33"/>
  <c r="Q720" i="33"/>
  <c r="S725" i="33"/>
  <c r="Q725" i="33"/>
  <c r="R739" i="33"/>
  <c r="Q739" i="33"/>
  <c r="R746" i="33"/>
  <c r="U746" i="33"/>
  <c r="S746" i="33"/>
  <c r="Q746" i="33"/>
  <c r="R750" i="33"/>
  <c r="U750" i="33"/>
  <c r="Q750" i="33"/>
  <c r="S755" i="33"/>
  <c r="R759" i="33"/>
  <c r="Q759" i="33"/>
  <c r="R764" i="33"/>
  <c r="Q764" i="33"/>
  <c r="S775" i="33"/>
  <c r="S780" i="33"/>
  <c r="R784" i="33"/>
  <c r="Q784" i="33"/>
  <c r="S789" i="33"/>
  <c r="Q789" i="33"/>
  <c r="R803" i="33"/>
  <c r="Q803" i="33"/>
  <c r="S803" i="33"/>
  <c r="R810" i="33"/>
  <c r="U810" i="33"/>
  <c r="S810" i="33"/>
  <c r="Q810" i="33"/>
  <c r="R823" i="33"/>
  <c r="Q823" i="33"/>
  <c r="S823" i="33"/>
  <c r="R832" i="33"/>
  <c r="S832" i="33"/>
  <c r="Q832" i="33"/>
  <c r="R860" i="33"/>
  <c r="S860" i="33"/>
  <c r="Q860" i="33"/>
  <c r="S878" i="33"/>
  <c r="Q878" i="33"/>
  <c r="U878" i="33"/>
  <c r="Q883" i="33"/>
  <c r="S883" i="33"/>
  <c r="U883" i="33"/>
  <c r="R901" i="33"/>
  <c r="Q901" i="33"/>
  <c r="S901" i="33"/>
  <c r="U901" i="33"/>
  <c r="S464" i="33"/>
  <c r="Q465" i="33"/>
  <c r="U468" i="33"/>
  <c r="Q469" i="33"/>
  <c r="U472" i="33"/>
  <c r="Q473" i="33"/>
  <c r="U476" i="33"/>
  <c r="Q477" i="33"/>
  <c r="U480" i="33"/>
  <c r="Q481" i="33"/>
  <c r="U484" i="33"/>
  <c r="Q485" i="33"/>
  <c r="U488" i="33"/>
  <c r="Q489" i="33"/>
  <c r="U492" i="33"/>
  <c r="Q493" i="33"/>
  <c r="U496" i="33"/>
  <c r="Q497" i="33"/>
  <c r="U500" i="33"/>
  <c r="Q501" i="33"/>
  <c r="U504" i="33"/>
  <c r="Q505" i="33"/>
  <c r="U508" i="33"/>
  <c r="Q509" i="33"/>
  <c r="U512" i="33"/>
  <c r="Q513" i="33"/>
  <c r="U516" i="33"/>
  <c r="Q517" i="33"/>
  <c r="U520" i="33"/>
  <c r="Q521" i="33"/>
  <c r="U524" i="33"/>
  <c r="Q525" i="33"/>
  <c r="U528" i="33"/>
  <c r="Q529" i="33"/>
  <c r="U532" i="33"/>
  <c r="Q533" i="33"/>
  <c r="U536" i="33"/>
  <c r="Q537" i="33"/>
  <c r="U540" i="33"/>
  <c r="Q541" i="33"/>
  <c r="U544" i="33"/>
  <c r="Q545" i="33"/>
  <c r="U548" i="33"/>
  <c r="Q549" i="33"/>
  <c r="U552" i="33"/>
  <c r="Q553" i="33"/>
  <c r="U556" i="33"/>
  <c r="Q557" i="33"/>
  <c r="U560" i="33"/>
  <c r="Q561" i="33"/>
  <c r="U564" i="33"/>
  <c r="R571" i="33"/>
  <c r="Q571" i="33"/>
  <c r="U571" i="33"/>
  <c r="S576" i="33"/>
  <c r="R578" i="33"/>
  <c r="U578" i="33"/>
  <c r="R580" i="33"/>
  <c r="U580" i="33"/>
  <c r="R587" i="33"/>
  <c r="Q587" i="33"/>
  <c r="U587" i="33"/>
  <c r="S592" i="33"/>
  <c r="R594" i="33"/>
  <c r="U594" i="33"/>
  <c r="R596" i="33"/>
  <c r="U596" i="33"/>
  <c r="R603" i="33"/>
  <c r="Q603" i="33"/>
  <c r="U603" i="33"/>
  <c r="S608" i="33"/>
  <c r="S612" i="33"/>
  <c r="R615" i="33"/>
  <c r="Q615" i="33"/>
  <c r="U615" i="33"/>
  <c r="Q617" i="33"/>
  <c r="S620" i="33"/>
  <c r="R623" i="33"/>
  <c r="Q623" i="33"/>
  <c r="U623" i="33"/>
  <c r="Q625" i="33"/>
  <c r="S628" i="33"/>
  <c r="R631" i="33"/>
  <c r="Q631" i="33"/>
  <c r="U631" i="33"/>
  <c r="Q633" i="33"/>
  <c r="S636" i="33"/>
  <c r="R639" i="33"/>
  <c r="Q639" i="33"/>
  <c r="U639" i="33"/>
  <c r="Q641" i="33"/>
  <c r="S644" i="33"/>
  <c r="R647" i="33"/>
  <c r="Q647" i="33"/>
  <c r="U647" i="33"/>
  <c r="Q649" i="33"/>
  <c r="S652" i="33"/>
  <c r="R655" i="33"/>
  <c r="Q655" i="33"/>
  <c r="U655" i="33"/>
  <c r="Q657" i="33"/>
  <c r="S660" i="33"/>
  <c r="R663" i="33"/>
  <c r="Q663" i="33"/>
  <c r="U663" i="33"/>
  <c r="Q665" i="33"/>
  <c r="S668" i="33"/>
  <c r="R671" i="33"/>
  <c r="Q671" i="33"/>
  <c r="U671" i="33"/>
  <c r="Q673" i="33"/>
  <c r="S676" i="33"/>
  <c r="R679" i="33"/>
  <c r="Q679" i="33"/>
  <c r="U679" i="33"/>
  <c r="Q681" i="33"/>
  <c r="S684" i="33"/>
  <c r="R687" i="33"/>
  <c r="Q687" i="33"/>
  <c r="U687" i="33"/>
  <c r="Q689" i="33"/>
  <c r="S695" i="33"/>
  <c r="S700" i="33"/>
  <c r="R704" i="33"/>
  <c r="Q704" i="33"/>
  <c r="S709" i="33"/>
  <c r="Q709" i="33"/>
  <c r="R723" i="33"/>
  <c r="Q723" i="33"/>
  <c r="Q728" i="33"/>
  <c r="R730" i="33"/>
  <c r="U730" i="33"/>
  <c r="S730" i="33"/>
  <c r="Q730" i="33"/>
  <c r="R734" i="33"/>
  <c r="U734" i="33"/>
  <c r="Q734" i="33"/>
  <c r="S739" i="33"/>
  <c r="R743" i="33"/>
  <c r="Q743" i="33"/>
  <c r="R748" i="33"/>
  <c r="Q748" i="33"/>
  <c r="Q753" i="33"/>
  <c r="S759" i="33"/>
  <c r="S764" i="33"/>
  <c r="R768" i="33"/>
  <c r="Q768" i="33"/>
  <c r="S773" i="33"/>
  <c r="Q773" i="33"/>
  <c r="R787" i="33"/>
  <c r="Q787" i="33"/>
  <c r="Q792" i="33"/>
  <c r="R794" i="33"/>
  <c r="U794" i="33"/>
  <c r="S794" i="33"/>
  <c r="Q794" i="33"/>
  <c r="R798" i="33"/>
  <c r="U798" i="33"/>
  <c r="Q798" i="33"/>
  <c r="R812" i="33"/>
  <c r="S812" i="33"/>
  <c r="Q812" i="33"/>
  <c r="R814" i="33"/>
  <c r="U814" i="33"/>
  <c r="Q814" i="33"/>
  <c r="R819" i="33"/>
  <c r="Q819" i="33"/>
  <c r="S819" i="33"/>
  <c r="R826" i="33"/>
  <c r="U826" i="33"/>
  <c r="S826" i="33"/>
  <c r="Q826" i="33"/>
  <c r="R839" i="33"/>
  <c r="Q839" i="33"/>
  <c r="S839" i="33"/>
  <c r="R848" i="33"/>
  <c r="S848" i="33"/>
  <c r="Q848" i="33"/>
  <c r="R878" i="33"/>
  <c r="R892" i="33"/>
  <c r="U892" i="33"/>
  <c r="S892" i="33"/>
  <c r="Q892" i="33"/>
  <c r="R690" i="33"/>
  <c r="U690" i="33"/>
  <c r="U692" i="33"/>
  <c r="U697" i="33"/>
  <c r="R699" i="33"/>
  <c r="Q699" i="33"/>
  <c r="U699" i="33"/>
  <c r="S704" i="33"/>
  <c r="R706" i="33"/>
  <c r="U706" i="33"/>
  <c r="U708" i="33"/>
  <c r="U713" i="33"/>
  <c r="R715" i="33"/>
  <c r="Q715" i="33"/>
  <c r="U715" i="33"/>
  <c r="S720" i="33"/>
  <c r="R722" i="33"/>
  <c r="U722" i="33"/>
  <c r="U724" i="33"/>
  <c r="U729" i="33"/>
  <c r="R731" i="33"/>
  <c r="Q731" i="33"/>
  <c r="U731" i="33"/>
  <c r="S736" i="33"/>
  <c r="R738" i="33"/>
  <c r="U738" i="33"/>
  <c r="U740" i="33"/>
  <c r="U745" i="33"/>
  <c r="R747" i="33"/>
  <c r="Q747" i="33"/>
  <c r="U747" i="33"/>
  <c r="S752" i="33"/>
  <c r="R754" i="33"/>
  <c r="U754" i="33"/>
  <c r="U756" i="33"/>
  <c r="U761" i="33"/>
  <c r="R763" i="33"/>
  <c r="Q763" i="33"/>
  <c r="U763" i="33"/>
  <c r="S768" i="33"/>
  <c r="R770" i="33"/>
  <c r="U770" i="33"/>
  <c r="U772" i="33"/>
  <c r="U777" i="33"/>
  <c r="R779" i="33"/>
  <c r="Q779" i="33"/>
  <c r="U779" i="33"/>
  <c r="S784" i="33"/>
  <c r="R786" i="33"/>
  <c r="U786" i="33"/>
  <c r="U788" i="33"/>
  <c r="U793" i="33"/>
  <c r="R795" i="33"/>
  <c r="Q795" i="33"/>
  <c r="U795" i="33"/>
  <c r="S800" i="33"/>
  <c r="R802" i="33"/>
  <c r="U802" i="33"/>
  <c r="R804" i="33"/>
  <c r="S804" i="33"/>
  <c r="U804" i="33"/>
  <c r="R811" i="33"/>
  <c r="Q811" i="33"/>
  <c r="U811" i="33"/>
  <c r="R818" i="33"/>
  <c r="U818" i="33"/>
  <c r="R820" i="33"/>
  <c r="S820" i="33"/>
  <c r="U820" i="33"/>
  <c r="R827" i="33"/>
  <c r="Q827" i="33"/>
  <c r="U827" i="33"/>
  <c r="R834" i="33"/>
  <c r="U834" i="33"/>
  <c r="R836" i="33"/>
  <c r="S836" i="33"/>
  <c r="U836" i="33"/>
  <c r="R843" i="33"/>
  <c r="Q843" i="33"/>
  <c r="U843" i="33"/>
  <c r="R850" i="33"/>
  <c r="U850" i="33"/>
  <c r="R852" i="33"/>
  <c r="S852" i="33"/>
  <c r="U852" i="33"/>
  <c r="R859" i="33"/>
  <c r="Q859" i="33"/>
  <c r="U859" i="33"/>
  <c r="S868" i="33"/>
  <c r="Q868" i="33"/>
  <c r="U868" i="33"/>
  <c r="S876" i="33"/>
  <c r="Q876" i="33"/>
  <c r="R876" i="33"/>
  <c r="R885" i="33"/>
  <c r="Q885" i="33"/>
  <c r="U885" i="33"/>
  <c r="R894" i="33"/>
  <c r="Q894" i="33"/>
  <c r="S906" i="33"/>
  <c r="Q906" i="33"/>
  <c r="Q907" i="33"/>
  <c r="U907" i="33"/>
  <c r="R908" i="33"/>
  <c r="U908" i="33"/>
  <c r="S908" i="33"/>
  <c r="Q908" i="33"/>
  <c r="S914" i="33"/>
  <c r="U914" i="33"/>
  <c r="S930" i="33"/>
  <c r="U930" i="33"/>
  <c r="S946" i="33"/>
  <c r="U946" i="33"/>
  <c r="S962" i="33"/>
  <c r="U962" i="33"/>
  <c r="S978" i="33"/>
  <c r="U978" i="33"/>
  <c r="R565" i="33"/>
  <c r="R569" i="33"/>
  <c r="R573" i="33"/>
  <c r="R577" i="33"/>
  <c r="R581" i="33"/>
  <c r="R585" i="33"/>
  <c r="R589" i="33"/>
  <c r="R593" i="33"/>
  <c r="R597" i="33"/>
  <c r="R601" i="33"/>
  <c r="R605" i="33"/>
  <c r="R609" i="33"/>
  <c r="U610" i="33"/>
  <c r="R613" i="33"/>
  <c r="U614" i="33"/>
  <c r="R617" i="33"/>
  <c r="U618" i="33"/>
  <c r="R621" i="33"/>
  <c r="U622" i="33"/>
  <c r="R625" i="33"/>
  <c r="U626" i="33"/>
  <c r="R629" i="33"/>
  <c r="U630" i="33"/>
  <c r="R633" i="33"/>
  <c r="U634" i="33"/>
  <c r="R637" i="33"/>
  <c r="U638" i="33"/>
  <c r="R641" i="33"/>
  <c r="U642" i="33"/>
  <c r="R645" i="33"/>
  <c r="U646" i="33"/>
  <c r="R649" i="33"/>
  <c r="U650" i="33"/>
  <c r="R653" i="33"/>
  <c r="U654" i="33"/>
  <c r="R657" i="33"/>
  <c r="U658" i="33"/>
  <c r="R661" i="33"/>
  <c r="U662" i="33"/>
  <c r="R665" i="33"/>
  <c r="U666" i="33"/>
  <c r="R669" i="33"/>
  <c r="U670" i="33"/>
  <c r="R673" i="33"/>
  <c r="U674" i="33"/>
  <c r="R677" i="33"/>
  <c r="U678" i="33"/>
  <c r="R681" i="33"/>
  <c r="U682" i="33"/>
  <c r="R685" i="33"/>
  <c r="U686" i="33"/>
  <c r="R689" i="33"/>
  <c r="S692" i="33"/>
  <c r="R694" i="33"/>
  <c r="U694" i="33"/>
  <c r="R696" i="33"/>
  <c r="U696" i="33"/>
  <c r="R703" i="33"/>
  <c r="Q703" i="33"/>
  <c r="U703" i="33"/>
  <c r="S708" i="33"/>
  <c r="R710" i="33"/>
  <c r="U710" i="33"/>
  <c r="R712" i="33"/>
  <c r="U712" i="33"/>
  <c r="R719" i="33"/>
  <c r="Q719" i="33"/>
  <c r="U719" i="33"/>
  <c r="S724" i="33"/>
  <c r="R726" i="33"/>
  <c r="U726" i="33"/>
  <c r="R728" i="33"/>
  <c r="U728" i="33"/>
  <c r="R735" i="33"/>
  <c r="Q735" i="33"/>
  <c r="U735" i="33"/>
  <c r="S740" i="33"/>
  <c r="R742" i="33"/>
  <c r="U742" i="33"/>
  <c r="R744" i="33"/>
  <c r="U744" i="33"/>
  <c r="R751" i="33"/>
  <c r="Q751" i="33"/>
  <c r="U751" i="33"/>
  <c r="S756" i="33"/>
  <c r="R758" i="33"/>
  <c r="U758" i="33"/>
  <c r="R760" i="33"/>
  <c r="U760" i="33"/>
  <c r="R767" i="33"/>
  <c r="Q767" i="33"/>
  <c r="U767" i="33"/>
  <c r="S772" i="33"/>
  <c r="R774" i="33"/>
  <c r="U774" i="33"/>
  <c r="R776" i="33"/>
  <c r="U776" i="33"/>
  <c r="R783" i="33"/>
  <c r="Q783" i="33"/>
  <c r="U783" i="33"/>
  <c r="S788" i="33"/>
  <c r="R790" i="33"/>
  <c r="U790" i="33"/>
  <c r="R792" i="33"/>
  <c r="U792" i="33"/>
  <c r="R799" i="33"/>
  <c r="Q799" i="33"/>
  <c r="U799" i="33"/>
  <c r="R806" i="33"/>
  <c r="U806" i="33"/>
  <c r="R808" i="33"/>
  <c r="S808" i="33"/>
  <c r="U808" i="33"/>
  <c r="R815" i="33"/>
  <c r="Q815" i="33"/>
  <c r="U815" i="33"/>
  <c r="R822" i="33"/>
  <c r="U822" i="33"/>
  <c r="R824" i="33"/>
  <c r="S824" i="33"/>
  <c r="U824" i="33"/>
  <c r="R831" i="33"/>
  <c r="Q831" i="33"/>
  <c r="U831" i="33"/>
  <c r="R838" i="33"/>
  <c r="U838" i="33"/>
  <c r="R840" i="33"/>
  <c r="S840" i="33"/>
  <c r="U840" i="33"/>
  <c r="R847" i="33"/>
  <c r="Q847" i="33"/>
  <c r="U847" i="33"/>
  <c r="R854" i="33"/>
  <c r="U854" i="33"/>
  <c r="R856" i="33"/>
  <c r="S856" i="33"/>
  <c r="U856" i="33"/>
  <c r="S866" i="33"/>
  <c r="Q866" i="33"/>
  <c r="U866" i="33"/>
  <c r="R868" i="33"/>
  <c r="S874" i="33"/>
  <c r="Q874" i="33"/>
  <c r="R874" i="33"/>
  <c r="R910" i="33"/>
  <c r="Q910" i="33"/>
  <c r="R925" i="33"/>
  <c r="Q925" i="33"/>
  <c r="U925" i="33"/>
  <c r="S925" i="33"/>
  <c r="R941" i="33"/>
  <c r="Q941" i="33"/>
  <c r="U941" i="33"/>
  <c r="S941" i="33"/>
  <c r="R957" i="33"/>
  <c r="Q957" i="33"/>
  <c r="U957" i="33"/>
  <c r="S957" i="33"/>
  <c r="R973" i="33"/>
  <c r="Q973" i="33"/>
  <c r="U973" i="33"/>
  <c r="S973" i="33"/>
  <c r="U886" i="33"/>
  <c r="R893" i="33"/>
  <c r="Q893" i="33"/>
  <c r="U893" i="33"/>
  <c r="U902" i="33"/>
  <c r="R909" i="33"/>
  <c r="Q909" i="33"/>
  <c r="U909" i="33"/>
  <c r="R913" i="33"/>
  <c r="Q913" i="33"/>
  <c r="U913" i="33"/>
  <c r="R921" i="33"/>
  <c r="Q921" i="33"/>
  <c r="U921" i="33"/>
  <c r="R929" i="33"/>
  <c r="Q929" i="33"/>
  <c r="U929" i="33"/>
  <c r="R937" i="33"/>
  <c r="Q937" i="33"/>
  <c r="U937" i="33"/>
  <c r="R945" i="33"/>
  <c r="Q945" i="33"/>
  <c r="U945" i="33"/>
  <c r="R953" i="33"/>
  <c r="Q953" i="33"/>
  <c r="U953" i="33"/>
  <c r="R961" i="33"/>
  <c r="Q961" i="33"/>
  <c r="U961" i="33"/>
  <c r="R969" i="33"/>
  <c r="Q969" i="33"/>
  <c r="U969" i="33"/>
  <c r="R977" i="33"/>
  <c r="Q977" i="33"/>
  <c r="U977" i="33"/>
  <c r="R985" i="33"/>
  <c r="Q985" i="33"/>
  <c r="U985" i="33"/>
  <c r="R993" i="33"/>
  <c r="Q993" i="33"/>
  <c r="U993" i="33"/>
  <c r="R998" i="33"/>
  <c r="S998" i="33"/>
  <c r="Q998" i="33"/>
  <c r="U998" i="33"/>
  <c r="R1029" i="33"/>
  <c r="S1029" i="33"/>
  <c r="R693" i="33"/>
  <c r="R697" i="33"/>
  <c r="R701" i="33"/>
  <c r="R705" i="33"/>
  <c r="R709" i="33"/>
  <c r="R713" i="33"/>
  <c r="R717" i="33"/>
  <c r="R721" i="33"/>
  <c r="R725" i="33"/>
  <c r="R729" i="33"/>
  <c r="R733" i="33"/>
  <c r="R737" i="33"/>
  <c r="R741" i="33"/>
  <c r="R745" i="33"/>
  <c r="R749" i="33"/>
  <c r="R753" i="33"/>
  <c r="R757" i="33"/>
  <c r="R761" i="33"/>
  <c r="R765" i="33"/>
  <c r="R769" i="33"/>
  <c r="R773" i="33"/>
  <c r="R777" i="33"/>
  <c r="R781" i="33"/>
  <c r="R785" i="33"/>
  <c r="R789" i="33"/>
  <c r="R793" i="33"/>
  <c r="R797" i="33"/>
  <c r="R801" i="33"/>
  <c r="S870" i="33"/>
  <c r="Q870" i="33"/>
  <c r="S872" i="33"/>
  <c r="Q872" i="33"/>
  <c r="R884" i="33"/>
  <c r="U884" i="33"/>
  <c r="S884" i="33"/>
  <c r="S899" i="33"/>
  <c r="R900" i="33"/>
  <c r="U900" i="33"/>
  <c r="S900" i="33"/>
  <c r="R1001" i="33"/>
  <c r="Q1001" i="33"/>
  <c r="U1001" i="33"/>
  <c r="R1005" i="33"/>
  <c r="S1005" i="33"/>
  <c r="U1035" i="33"/>
  <c r="Q1035" i="33"/>
  <c r="R1035" i="33"/>
  <c r="U1049" i="33"/>
  <c r="Q1049" i="33"/>
  <c r="R1049" i="33"/>
  <c r="U1051" i="33"/>
  <c r="Q1051" i="33"/>
  <c r="R1051" i="33"/>
  <c r="U1065" i="33"/>
  <c r="Q1065" i="33"/>
  <c r="R1065" i="33"/>
  <c r="U1067" i="33"/>
  <c r="Q1067" i="33"/>
  <c r="R1067" i="33"/>
  <c r="R861" i="33"/>
  <c r="U863" i="33"/>
  <c r="R865" i="33"/>
  <c r="U867" i="33"/>
  <c r="R869" i="33"/>
  <c r="U871" i="33"/>
  <c r="R873" i="33"/>
  <c r="U875" i="33"/>
  <c r="R877" i="33"/>
  <c r="R881" i="33"/>
  <c r="Q881" i="33"/>
  <c r="U881" i="33"/>
  <c r="S886" i="33"/>
  <c r="S887" i="33"/>
  <c r="R888" i="33"/>
  <c r="U888" i="33"/>
  <c r="R890" i="33"/>
  <c r="U890" i="33"/>
  <c r="R897" i="33"/>
  <c r="Q897" i="33"/>
  <c r="U897" i="33"/>
  <c r="S902" i="33"/>
  <c r="S903" i="33"/>
  <c r="R904" i="33"/>
  <c r="U904" i="33"/>
  <c r="R906" i="33"/>
  <c r="U906" i="33"/>
  <c r="R914" i="33"/>
  <c r="Q914" i="33"/>
  <c r="R922" i="33"/>
  <c r="Q922" i="33"/>
  <c r="R930" i="33"/>
  <c r="Q930" i="33"/>
  <c r="R938" i="33"/>
  <c r="Q938" i="33"/>
  <c r="R946" i="33"/>
  <c r="Q946" i="33"/>
  <c r="R954" i="33"/>
  <c r="Q954" i="33"/>
  <c r="R962" i="33"/>
  <c r="Q962" i="33"/>
  <c r="R970" i="33"/>
  <c r="Q970" i="33"/>
  <c r="R978" i="33"/>
  <c r="Q978" i="33"/>
  <c r="R986" i="33"/>
  <c r="S986" i="33"/>
  <c r="Q986" i="33"/>
  <c r="R997" i="33"/>
  <c r="Q997" i="33"/>
  <c r="U997" i="33"/>
  <c r="U1002" i="33"/>
  <c r="R1002" i="33"/>
  <c r="S1002" i="33"/>
  <c r="Q1002" i="33"/>
  <c r="R1017" i="33"/>
  <c r="S1017" i="33"/>
  <c r="R1033" i="33"/>
  <c r="S1033" i="33"/>
  <c r="U861" i="33"/>
  <c r="U865" i="33"/>
  <c r="U869" i="33"/>
  <c r="U873" i="33"/>
  <c r="U877" i="33"/>
  <c r="R880" i="33"/>
  <c r="U880" i="33"/>
  <c r="R882" i="33"/>
  <c r="U882" i="33"/>
  <c r="R889" i="33"/>
  <c r="Q889" i="33"/>
  <c r="U889" i="33"/>
  <c r="S894" i="33"/>
  <c r="R896" i="33"/>
  <c r="U896" i="33"/>
  <c r="R898" i="33"/>
  <c r="U898" i="33"/>
  <c r="R905" i="33"/>
  <c r="Q905" i="33"/>
  <c r="U905" i="33"/>
  <c r="S910" i="33"/>
  <c r="R918" i="33"/>
  <c r="Q918" i="33"/>
  <c r="R926" i="33"/>
  <c r="Q926" i="33"/>
  <c r="R934" i="33"/>
  <c r="Q934" i="33"/>
  <c r="R942" i="33"/>
  <c r="Q942" i="33"/>
  <c r="R950" i="33"/>
  <c r="Q950" i="33"/>
  <c r="R958" i="33"/>
  <c r="Q958" i="33"/>
  <c r="R966" i="33"/>
  <c r="Q966" i="33"/>
  <c r="R974" i="33"/>
  <c r="Q974" i="33"/>
  <c r="R982" i="33"/>
  <c r="Q982" i="33"/>
  <c r="R989" i="33"/>
  <c r="Q989" i="33"/>
  <c r="U989" i="33"/>
  <c r="R994" i="33"/>
  <c r="S994" i="33"/>
  <c r="Q994" i="33"/>
  <c r="R1009" i="33"/>
  <c r="S1009" i="33"/>
  <c r="R1025" i="33"/>
  <c r="S1025" i="33"/>
  <c r="R984" i="33"/>
  <c r="S987" i="33"/>
  <c r="S991" i="33"/>
  <c r="S995" i="33"/>
  <c r="S999" i="33"/>
  <c r="S1034" i="33"/>
  <c r="R1034" i="33"/>
  <c r="U1041" i="33"/>
  <c r="Q1041" i="33"/>
  <c r="U1047" i="33"/>
  <c r="Q1047" i="33"/>
  <c r="U1057" i="33"/>
  <c r="Q1057" i="33"/>
  <c r="U1063" i="33"/>
  <c r="Q1063" i="33"/>
  <c r="U1073" i="33"/>
  <c r="Q1073" i="33"/>
  <c r="R879" i="33"/>
  <c r="R883" i="33"/>
  <c r="R887" i="33"/>
  <c r="R891" i="33"/>
  <c r="R895" i="33"/>
  <c r="R899" i="33"/>
  <c r="R903" i="33"/>
  <c r="R907" i="33"/>
  <c r="R911" i="33"/>
  <c r="U912" i="33"/>
  <c r="R915" i="33"/>
  <c r="U916" i="33"/>
  <c r="R919" i="33"/>
  <c r="U920" i="33"/>
  <c r="R923" i="33"/>
  <c r="U924" i="33"/>
  <c r="R927" i="33"/>
  <c r="U928" i="33"/>
  <c r="R931" i="33"/>
  <c r="U932" i="33"/>
  <c r="R935" i="33"/>
  <c r="U936" i="33"/>
  <c r="R939" i="33"/>
  <c r="U940" i="33"/>
  <c r="R943" i="33"/>
  <c r="U944" i="33"/>
  <c r="R947" i="33"/>
  <c r="U948" i="33"/>
  <c r="R951" i="33"/>
  <c r="U952" i="33"/>
  <c r="R955" i="33"/>
  <c r="U956" i="33"/>
  <c r="R959" i="33"/>
  <c r="U960" i="33"/>
  <c r="R963" i="33"/>
  <c r="U964" i="33"/>
  <c r="R967" i="33"/>
  <c r="U968" i="33"/>
  <c r="R971" i="33"/>
  <c r="U972" i="33"/>
  <c r="R975" i="33"/>
  <c r="U976" i="33"/>
  <c r="R979" i="33"/>
  <c r="U980" i="33"/>
  <c r="R983" i="33"/>
  <c r="R1004" i="33"/>
  <c r="R1008" i="33"/>
  <c r="R1012" i="33"/>
  <c r="R1016" i="33"/>
  <c r="R1020" i="33"/>
  <c r="R1024" i="33"/>
  <c r="R1028" i="33"/>
  <c r="R1032" i="33"/>
  <c r="U1037" i="33"/>
  <c r="Q1037" i="33"/>
  <c r="U1043" i="33"/>
  <c r="Q1043" i="33"/>
  <c r="U1053" i="33"/>
  <c r="Q1053" i="33"/>
  <c r="U1059" i="33"/>
  <c r="Q1059" i="33"/>
  <c r="U1069" i="33"/>
  <c r="Q1069" i="33"/>
  <c r="U1075" i="33"/>
  <c r="Q1075" i="33"/>
  <c r="U1003" i="33"/>
  <c r="Q1003" i="33"/>
  <c r="U1005" i="33"/>
  <c r="Q1005" i="33"/>
  <c r="U1007" i="33"/>
  <c r="Q1007" i="33"/>
  <c r="U1009" i="33"/>
  <c r="Q1009" i="33"/>
  <c r="U1011" i="33"/>
  <c r="Q1011" i="33"/>
  <c r="U1013" i="33"/>
  <c r="Q1013" i="33"/>
  <c r="U1015" i="33"/>
  <c r="Q1015" i="33"/>
  <c r="U1017" i="33"/>
  <c r="Q1017" i="33"/>
  <c r="U1019" i="33"/>
  <c r="Q1019" i="33"/>
  <c r="U1021" i="33"/>
  <c r="Q1021" i="33"/>
  <c r="U1023" i="33"/>
  <c r="Q1023" i="33"/>
  <c r="U1025" i="33"/>
  <c r="Q1025" i="33"/>
  <c r="U1027" i="33"/>
  <c r="Q1027" i="33"/>
  <c r="U1029" i="33"/>
  <c r="Q1029" i="33"/>
  <c r="U1031" i="33"/>
  <c r="Q1031" i="33"/>
  <c r="U1033" i="33"/>
  <c r="Q1033" i="33"/>
  <c r="S1035" i="33"/>
  <c r="U1036" i="33"/>
  <c r="Q1036" i="33"/>
  <c r="S1036" i="33"/>
  <c r="S1039" i="33"/>
  <c r="U1040" i="33"/>
  <c r="Q1040" i="33"/>
  <c r="S1040" i="33"/>
  <c r="S1043" i="33"/>
  <c r="U1044" i="33"/>
  <c r="Q1044" i="33"/>
  <c r="S1044" i="33"/>
  <c r="S1047" i="33"/>
  <c r="U1048" i="33"/>
  <c r="Q1048" i="33"/>
  <c r="S1048" i="33"/>
  <c r="S1051" i="33"/>
  <c r="U1052" i="33"/>
  <c r="Q1052" i="33"/>
  <c r="S1052" i="33"/>
  <c r="S1055" i="33"/>
  <c r="U1056" i="33"/>
  <c r="Q1056" i="33"/>
  <c r="S1056" i="33"/>
  <c r="S1059" i="33"/>
  <c r="U1060" i="33"/>
  <c r="Q1060" i="33"/>
  <c r="S1060" i="33"/>
  <c r="S1063" i="33"/>
  <c r="U1064" i="33"/>
  <c r="Q1064" i="33"/>
  <c r="S1064" i="33"/>
  <c r="S1067" i="33"/>
  <c r="U1068" i="33"/>
  <c r="Q1068" i="33"/>
  <c r="S1068" i="33"/>
  <c r="S1071" i="33"/>
  <c r="U1072" i="33"/>
  <c r="Q1072" i="33"/>
  <c r="S1072" i="33"/>
  <c r="S1075" i="33"/>
  <c r="U1076" i="33"/>
  <c r="Q1076" i="33"/>
  <c r="S1076" i="33"/>
  <c r="U1004" i="33"/>
  <c r="Q1004" i="33"/>
  <c r="U1006" i="33"/>
  <c r="Q1006" i="33"/>
  <c r="U1008" i="33"/>
  <c r="Q1008" i="33"/>
  <c r="U1010" i="33"/>
  <c r="Q1010" i="33"/>
  <c r="U1012" i="33"/>
  <c r="Q1012" i="33"/>
  <c r="U1014" i="33"/>
  <c r="Q1014" i="33"/>
  <c r="U1016" i="33"/>
  <c r="Q1016" i="33"/>
  <c r="U1018" i="33"/>
  <c r="Q1018" i="33"/>
  <c r="U1020" i="33"/>
  <c r="Q1020" i="33"/>
  <c r="U1022" i="33"/>
  <c r="Q1022" i="33"/>
  <c r="U1024" i="33"/>
  <c r="Q1024" i="33"/>
  <c r="U1026" i="33"/>
  <c r="Q1026" i="33"/>
  <c r="U1028" i="33"/>
  <c r="Q1028" i="33"/>
  <c r="U1030" i="33"/>
  <c r="Q1030" i="33"/>
  <c r="U1032" i="33"/>
  <c r="Q1032" i="33"/>
  <c r="U1034" i="33"/>
  <c r="S1037" i="33"/>
  <c r="U1038" i="33"/>
  <c r="Q1038" i="33"/>
  <c r="S1038" i="33"/>
  <c r="S1041" i="33"/>
  <c r="U1042" i="33"/>
  <c r="Q1042" i="33"/>
  <c r="S1042" i="33"/>
  <c r="S1045" i="33"/>
  <c r="U1046" i="33"/>
  <c r="Q1046" i="33"/>
  <c r="S1046" i="33"/>
  <c r="S1049" i="33"/>
  <c r="U1050" i="33"/>
  <c r="Q1050" i="33"/>
  <c r="S1050" i="33"/>
  <c r="S1053" i="33"/>
  <c r="U1054" i="33"/>
  <c r="Q1054" i="33"/>
  <c r="S1054" i="33"/>
  <c r="S1057" i="33"/>
  <c r="U1058" i="33"/>
  <c r="Q1058" i="33"/>
  <c r="S1058" i="33"/>
  <c r="S1061" i="33"/>
  <c r="U1062" i="33"/>
  <c r="Q1062" i="33"/>
  <c r="S1062" i="33"/>
  <c r="S1065" i="33"/>
  <c r="U1066" i="33"/>
  <c r="Q1066" i="33"/>
  <c r="S1066" i="33"/>
  <c r="S1069" i="33"/>
  <c r="U1070" i="33"/>
  <c r="Q1070" i="33"/>
  <c r="S1070" i="33"/>
  <c r="S1073" i="33"/>
  <c r="U1074" i="33"/>
  <c r="Q1074" i="33"/>
  <c r="S1074" i="33"/>
  <c r="Q1034" i="33"/>
  <c r="A33" i="24" l="1"/>
  <c r="T1076" i="24" l="1"/>
  <c r="P1076" i="24"/>
  <c r="O1076" i="24"/>
  <c r="N1076" i="24"/>
  <c r="T1075" i="24"/>
  <c r="P1075" i="24"/>
  <c r="O1075" i="24"/>
  <c r="N1075" i="24"/>
  <c r="T1074" i="24"/>
  <c r="P1074" i="24"/>
  <c r="O1074" i="24"/>
  <c r="N1074" i="24"/>
  <c r="T1073" i="24"/>
  <c r="P1073" i="24"/>
  <c r="O1073" i="24"/>
  <c r="N1073" i="24"/>
  <c r="T1072" i="24"/>
  <c r="P1072" i="24"/>
  <c r="O1072" i="24"/>
  <c r="N1072" i="24"/>
  <c r="T1071" i="24"/>
  <c r="P1071" i="24"/>
  <c r="O1071" i="24"/>
  <c r="N1071" i="24"/>
  <c r="T1070" i="24"/>
  <c r="P1070" i="24"/>
  <c r="O1070" i="24"/>
  <c r="N1070" i="24"/>
  <c r="T1069" i="24"/>
  <c r="P1069" i="24"/>
  <c r="O1069" i="24"/>
  <c r="N1069" i="24"/>
  <c r="T1068" i="24"/>
  <c r="P1068" i="24"/>
  <c r="O1068" i="24"/>
  <c r="N1068" i="24"/>
  <c r="T1067" i="24"/>
  <c r="P1067" i="24"/>
  <c r="O1067" i="24"/>
  <c r="N1067" i="24"/>
  <c r="T1066" i="24"/>
  <c r="P1066" i="24"/>
  <c r="O1066" i="24"/>
  <c r="N1066" i="24"/>
  <c r="T1065" i="24"/>
  <c r="P1065" i="24"/>
  <c r="O1065" i="24"/>
  <c r="N1065" i="24"/>
  <c r="T1064" i="24"/>
  <c r="P1064" i="24"/>
  <c r="O1064" i="24"/>
  <c r="N1064" i="24"/>
  <c r="T1063" i="24"/>
  <c r="P1063" i="24"/>
  <c r="O1063" i="24"/>
  <c r="N1063" i="24"/>
  <c r="T1062" i="24"/>
  <c r="P1062" i="24"/>
  <c r="O1062" i="24"/>
  <c r="N1062" i="24"/>
  <c r="T1061" i="24"/>
  <c r="P1061" i="24"/>
  <c r="O1061" i="24"/>
  <c r="N1061" i="24"/>
  <c r="T1060" i="24"/>
  <c r="P1060" i="24"/>
  <c r="O1060" i="24"/>
  <c r="N1060" i="24"/>
  <c r="T1059" i="24"/>
  <c r="P1059" i="24"/>
  <c r="O1059" i="24"/>
  <c r="N1059" i="24"/>
  <c r="T1058" i="24"/>
  <c r="P1058" i="24"/>
  <c r="O1058" i="24"/>
  <c r="N1058" i="24"/>
  <c r="T1057" i="24"/>
  <c r="P1057" i="24"/>
  <c r="O1057" i="24"/>
  <c r="N1057" i="24"/>
  <c r="T1056" i="24"/>
  <c r="P1056" i="24"/>
  <c r="O1056" i="24"/>
  <c r="N1056" i="24"/>
  <c r="T1055" i="24"/>
  <c r="P1055" i="24"/>
  <c r="O1055" i="24"/>
  <c r="N1055" i="24"/>
  <c r="T1054" i="24"/>
  <c r="P1054" i="24"/>
  <c r="O1054" i="24"/>
  <c r="N1054" i="24"/>
  <c r="T1053" i="24"/>
  <c r="P1053" i="24"/>
  <c r="O1053" i="24"/>
  <c r="N1053" i="24"/>
  <c r="T1052" i="24"/>
  <c r="P1052" i="24"/>
  <c r="O1052" i="24"/>
  <c r="N1052" i="24"/>
  <c r="T1051" i="24"/>
  <c r="P1051" i="24"/>
  <c r="O1051" i="24"/>
  <c r="N1051" i="24"/>
  <c r="T1050" i="24"/>
  <c r="P1050" i="24"/>
  <c r="O1050" i="24"/>
  <c r="N1050" i="24"/>
  <c r="T1049" i="24"/>
  <c r="P1049" i="24"/>
  <c r="O1049" i="24"/>
  <c r="N1049" i="24"/>
  <c r="T1048" i="24"/>
  <c r="P1048" i="24"/>
  <c r="O1048" i="24"/>
  <c r="N1048" i="24"/>
  <c r="T1047" i="24"/>
  <c r="P1047" i="24"/>
  <c r="O1047" i="24"/>
  <c r="N1047" i="24"/>
  <c r="T1046" i="24"/>
  <c r="P1046" i="24"/>
  <c r="O1046" i="24"/>
  <c r="N1046" i="24"/>
  <c r="T1045" i="24"/>
  <c r="P1045" i="24"/>
  <c r="O1045" i="24"/>
  <c r="N1045" i="24"/>
  <c r="T1044" i="24"/>
  <c r="P1044" i="24"/>
  <c r="O1044" i="24"/>
  <c r="N1044" i="24"/>
  <c r="T1043" i="24"/>
  <c r="P1043" i="24"/>
  <c r="O1043" i="24"/>
  <c r="N1043" i="24"/>
  <c r="T1042" i="24"/>
  <c r="P1042" i="24"/>
  <c r="O1042" i="24"/>
  <c r="N1042" i="24"/>
  <c r="T1041" i="24"/>
  <c r="P1041" i="24"/>
  <c r="O1041" i="24"/>
  <c r="N1041" i="24"/>
  <c r="T1040" i="24"/>
  <c r="P1040" i="24"/>
  <c r="O1040" i="24"/>
  <c r="N1040" i="24"/>
  <c r="T1039" i="24"/>
  <c r="P1039" i="24"/>
  <c r="O1039" i="24"/>
  <c r="N1039" i="24"/>
  <c r="T1038" i="24"/>
  <c r="P1038" i="24"/>
  <c r="O1038" i="24"/>
  <c r="N1038" i="24"/>
  <c r="T1037" i="24"/>
  <c r="P1037" i="24"/>
  <c r="O1037" i="24"/>
  <c r="N1037" i="24"/>
  <c r="T1036" i="24"/>
  <c r="P1036" i="24"/>
  <c r="O1036" i="24"/>
  <c r="N1036" i="24"/>
  <c r="T1035" i="24"/>
  <c r="P1035" i="24"/>
  <c r="O1035" i="24"/>
  <c r="N1035" i="24"/>
  <c r="T1034" i="24"/>
  <c r="P1034" i="24"/>
  <c r="O1034" i="24"/>
  <c r="N1034" i="24"/>
  <c r="T1033" i="24"/>
  <c r="P1033" i="24"/>
  <c r="O1033" i="24"/>
  <c r="N1033" i="24"/>
  <c r="T1032" i="24"/>
  <c r="P1032" i="24"/>
  <c r="O1032" i="24"/>
  <c r="N1032" i="24"/>
  <c r="T1031" i="24"/>
  <c r="P1031" i="24"/>
  <c r="O1031" i="24"/>
  <c r="N1031" i="24"/>
  <c r="T1030" i="24"/>
  <c r="P1030" i="24"/>
  <c r="O1030" i="24"/>
  <c r="N1030" i="24"/>
  <c r="T1029" i="24"/>
  <c r="P1029" i="24"/>
  <c r="O1029" i="24"/>
  <c r="N1029" i="24"/>
  <c r="T1028" i="24"/>
  <c r="P1028" i="24"/>
  <c r="O1028" i="24"/>
  <c r="N1028" i="24"/>
  <c r="T1027" i="24"/>
  <c r="P1027" i="24"/>
  <c r="O1027" i="24"/>
  <c r="N1027" i="24"/>
  <c r="T1026" i="24"/>
  <c r="P1026" i="24"/>
  <c r="O1026" i="24"/>
  <c r="N1026" i="24"/>
  <c r="T1025" i="24"/>
  <c r="P1025" i="24"/>
  <c r="O1025" i="24"/>
  <c r="N1025" i="24"/>
  <c r="T1024" i="24"/>
  <c r="P1024" i="24"/>
  <c r="O1024" i="24"/>
  <c r="N1024" i="24"/>
  <c r="T1023" i="24"/>
  <c r="P1023" i="24"/>
  <c r="O1023" i="24"/>
  <c r="N1023" i="24"/>
  <c r="T1022" i="24"/>
  <c r="P1022" i="24"/>
  <c r="O1022" i="24"/>
  <c r="N1022" i="24"/>
  <c r="T1021" i="24"/>
  <c r="P1021" i="24"/>
  <c r="O1021" i="24"/>
  <c r="N1021" i="24"/>
  <c r="T1020" i="24"/>
  <c r="P1020" i="24"/>
  <c r="O1020" i="24"/>
  <c r="N1020" i="24"/>
  <c r="T1019" i="24"/>
  <c r="P1019" i="24"/>
  <c r="O1019" i="24"/>
  <c r="N1019" i="24"/>
  <c r="T1018" i="24"/>
  <c r="P1018" i="24"/>
  <c r="O1018" i="24"/>
  <c r="N1018" i="24"/>
  <c r="T1017" i="24"/>
  <c r="P1017" i="24"/>
  <c r="O1017" i="24"/>
  <c r="N1017" i="24"/>
  <c r="T1016" i="24"/>
  <c r="P1016" i="24"/>
  <c r="O1016" i="24"/>
  <c r="N1016" i="24"/>
  <c r="T1015" i="24"/>
  <c r="P1015" i="24"/>
  <c r="O1015" i="24"/>
  <c r="N1015" i="24"/>
  <c r="T1014" i="24"/>
  <c r="P1014" i="24"/>
  <c r="O1014" i="24"/>
  <c r="N1014" i="24"/>
  <c r="T1013" i="24"/>
  <c r="P1013" i="24"/>
  <c r="O1013" i="24"/>
  <c r="N1013" i="24"/>
  <c r="T1012" i="24"/>
  <c r="P1012" i="24"/>
  <c r="O1012" i="24"/>
  <c r="N1012" i="24"/>
  <c r="T1011" i="24"/>
  <c r="P1011" i="24"/>
  <c r="O1011" i="24"/>
  <c r="N1011" i="24"/>
  <c r="T1010" i="24"/>
  <c r="P1010" i="24"/>
  <c r="O1010" i="24"/>
  <c r="N1010" i="24"/>
  <c r="T1009" i="24"/>
  <c r="P1009" i="24"/>
  <c r="O1009" i="24"/>
  <c r="N1009" i="24"/>
  <c r="T1008" i="24"/>
  <c r="P1008" i="24"/>
  <c r="O1008" i="24"/>
  <c r="N1008" i="24"/>
  <c r="T1007" i="24"/>
  <c r="P1007" i="24"/>
  <c r="O1007" i="24"/>
  <c r="N1007" i="24"/>
  <c r="T1006" i="24"/>
  <c r="P1006" i="24"/>
  <c r="O1006" i="24"/>
  <c r="N1006" i="24"/>
  <c r="T1005" i="24"/>
  <c r="P1005" i="24"/>
  <c r="O1005" i="24"/>
  <c r="N1005" i="24"/>
  <c r="T1004" i="24"/>
  <c r="P1004" i="24"/>
  <c r="O1004" i="24"/>
  <c r="N1004" i="24"/>
  <c r="T1003" i="24"/>
  <c r="P1003" i="24"/>
  <c r="O1003" i="24"/>
  <c r="N1003" i="24"/>
  <c r="T1002" i="24"/>
  <c r="P1002" i="24"/>
  <c r="O1002" i="24"/>
  <c r="N1002" i="24"/>
  <c r="T1001" i="24"/>
  <c r="P1001" i="24"/>
  <c r="O1001" i="24"/>
  <c r="N1001" i="24"/>
  <c r="T1000" i="24"/>
  <c r="P1000" i="24"/>
  <c r="O1000" i="24"/>
  <c r="N1000" i="24"/>
  <c r="T999" i="24"/>
  <c r="P999" i="24"/>
  <c r="O999" i="24"/>
  <c r="N999" i="24"/>
  <c r="T998" i="24"/>
  <c r="P998" i="24"/>
  <c r="O998" i="24"/>
  <c r="N998" i="24"/>
  <c r="T997" i="24"/>
  <c r="P997" i="24"/>
  <c r="O997" i="24"/>
  <c r="N997" i="24"/>
  <c r="T996" i="24"/>
  <c r="P996" i="24"/>
  <c r="O996" i="24"/>
  <c r="N996" i="24"/>
  <c r="T995" i="24"/>
  <c r="P995" i="24"/>
  <c r="O995" i="24"/>
  <c r="N995" i="24"/>
  <c r="T994" i="24"/>
  <c r="P994" i="24"/>
  <c r="O994" i="24"/>
  <c r="N994" i="24"/>
  <c r="T993" i="24"/>
  <c r="P993" i="24"/>
  <c r="O993" i="24"/>
  <c r="N993" i="24"/>
  <c r="T992" i="24"/>
  <c r="P992" i="24"/>
  <c r="O992" i="24"/>
  <c r="N992" i="24"/>
  <c r="T991" i="24"/>
  <c r="P991" i="24"/>
  <c r="O991" i="24"/>
  <c r="N991" i="24"/>
  <c r="T990" i="24"/>
  <c r="P990" i="24"/>
  <c r="O990" i="24"/>
  <c r="N990" i="24"/>
  <c r="T989" i="24"/>
  <c r="P989" i="24"/>
  <c r="O989" i="24"/>
  <c r="N989" i="24"/>
  <c r="T988" i="24"/>
  <c r="P988" i="24"/>
  <c r="O988" i="24"/>
  <c r="N988" i="24"/>
  <c r="T987" i="24"/>
  <c r="P987" i="24"/>
  <c r="O987" i="24"/>
  <c r="N987" i="24"/>
  <c r="T986" i="24"/>
  <c r="P986" i="24"/>
  <c r="O986" i="24"/>
  <c r="N986" i="24"/>
  <c r="T985" i="24"/>
  <c r="P985" i="24"/>
  <c r="O985" i="24"/>
  <c r="N985" i="24"/>
  <c r="T984" i="24"/>
  <c r="P984" i="24"/>
  <c r="O984" i="24"/>
  <c r="N984" i="24"/>
  <c r="T983" i="24"/>
  <c r="P983" i="24"/>
  <c r="O983" i="24"/>
  <c r="N983" i="24"/>
  <c r="T982" i="24"/>
  <c r="P982" i="24"/>
  <c r="O982" i="24"/>
  <c r="N982" i="24"/>
  <c r="T981" i="24"/>
  <c r="P981" i="24"/>
  <c r="O981" i="24"/>
  <c r="N981" i="24"/>
  <c r="T980" i="24"/>
  <c r="P980" i="24"/>
  <c r="O980" i="24"/>
  <c r="N980" i="24"/>
  <c r="T979" i="24"/>
  <c r="P979" i="24"/>
  <c r="O979" i="24"/>
  <c r="N979" i="24"/>
  <c r="T978" i="24"/>
  <c r="P978" i="24"/>
  <c r="O978" i="24"/>
  <c r="N978" i="24"/>
  <c r="T977" i="24"/>
  <c r="P977" i="24"/>
  <c r="O977" i="24"/>
  <c r="N977" i="24"/>
  <c r="T976" i="24"/>
  <c r="P976" i="24"/>
  <c r="O976" i="24"/>
  <c r="N976" i="24"/>
  <c r="T975" i="24"/>
  <c r="P975" i="24"/>
  <c r="O975" i="24"/>
  <c r="N975" i="24"/>
  <c r="T974" i="24"/>
  <c r="P974" i="24"/>
  <c r="O974" i="24"/>
  <c r="N974" i="24"/>
  <c r="T973" i="24"/>
  <c r="P973" i="24"/>
  <c r="O973" i="24"/>
  <c r="N973" i="24"/>
  <c r="T972" i="24"/>
  <c r="P972" i="24"/>
  <c r="O972" i="24"/>
  <c r="N972" i="24"/>
  <c r="T971" i="24"/>
  <c r="P971" i="24"/>
  <c r="O971" i="24"/>
  <c r="N971" i="24"/>
  <c r="T970" i="24"/>
  <c r="P970" i="24"/>
  <c r="O970" i="24"/>
  <c r="N970" i="24"/>
  <c r="T969" i="24"/>
  <c r="P969" i="24"/>
  <c r="O969" i="24"/>
  <c r="N969" i="24"/>
  <c r="T968" i="24"/>
  <c r="P968" i="24"/>
  <c r="O968" i="24"/>
  <c r="N968" i="24"/>
  <c r="T967" i="24"/>
  <c r="P967" i="24"/>
  <c r="O967" i="24"/>
  <c r="N967" i="24"/>
  <c r="T966" i="24"/>
  <c r="P966" i="24"/>
  <c r="O966" i="24"/>
  <c r="N966" i="24"/>
  <c r="T965" i="24"/>
  <c r="P965" i="24"/>
  <c r="O965" i="24"/>
  <c r="Q965" i="24" s="1"/>
  <c r="N965" i="24"/>
  <c r="T964" i="24"/>
  <c r="P964" i="24"/>
  <c r="O964" i="24"/>
  <c r="N964" i="24"/>
  <c r="T963" i="24"/>
  <c r="P963" i="24"/>
  <c r="O963" i="24"/>
  <c r="N963" i="24"/>
  <c r="T962" i="24"/>
  <c r="P962" i="24"/>
  <c r="O962" i="24"/>
  <c r="N962" i="24"/>
  <c r="T961" i="24"/>
  <c r="P961" i="24"/>
  <c r="O961" i="24"/>
  <c r="N961" i="24"/>
  <c r="T960" i="24"/>
  <c r="P960" i="24"/>
  <c r="O960" i="24"/>
  <c r="N960" i="24"/>
  <c r="T959" i="24"/>
  <c r="P959" i="24"/>
  <c r="O959" i="24"/>
  <c r="N959" i="24"/>
  <c r="T958" i="24"/>
  <c r="P958" i="24"/>
  <c r="O958" i="24"/>
  <c r="N958" i="24"/>
  <c r="T957" i="24"/>
  <c r="P957" i="24"/>
  <c r="O957" i="24"/>
  <c r="N957" i="24"/>
  <c r="T956" i="24"/>
  <c r="P956" i="24"/>
  <c r="O956" i="24"/>
  <c r="N956" i="24"/>
  <c r="T955" i="24"/>
  <c r="P955" i="24"/>
  <c r="O955" i="24"/>
  <c r="N955" i="24"/>
  <c r="T954" i="24"/>
  <c r="P954" i="24"/>
  <c r="O954" i="24"/>
  <c r="N954" i="24"/>
  <c r="T953" i="24"/>
  <c r="P953" i="24"/>
  <c r="O953" i="24"/>
  <c r="N953" i="24"/>
  <c r="T952" i="24"/>
  <c r="P952" i="24"/>
  <c r="O952" i="24"/>
  <c r="N952" i="24"/>
  <c r="T951" i="24"/>
  <c r="P951" i="24"/>
  <c r="O951" i="24"/>
  <c r="N951" i="24"/>
  <c r="T950" i="24"/>
  <c r="P950" i="24"/>
  <c r="O950" i="24"/>
  <c r="N950" i="24"/>
  <c r="T949" i="24"/>
  <c r="P949" i="24"/>
  <c r="O949" i="24"/>
  <c r="N949" i="24"/>
  <c r="T948" i="24"/>
  <c r="P948" i="24"/>
  <c r="O948" i="24"/>
  <c r="N948" i="24"/>
  <c r="T947" i="24"/>
  <c r="P947" i="24"/>
  <c r="O947" i="24"/>
  <c r="N947" i="24"/>
  <c r="T946" i="24"/>
  <c r="P946" i="24"/>
  <c r="O946" i="24"/>
  <c r="N946" i="24"/>
  <c r="T945" i="24"/>
  <c r="P945" i="24"/>
  <c r="O945" i="24"/>
  <c r="N945" i="24"/>
  <c r="T944" i="24"/>
  <c r="P944" i="24"/>
  <c r="O944" i="24"/>
  <c r="N944" i="24"/>
  <c r="T943" i="24"/>
  <c r="P943" i="24"/>
  <c r="O943" i="24"/>
  <c r="N943" i="24"/>
  <c r="T942" i="24"/>
  <c r="P942" i="24"/>
  <c r="O942" i="24"/>
  <c r="N942" i="24"/>
  <c r="T941" i="24"/>
  <c r="P941" i="24"/>
  <c r="O941" i="24"/>
  <c r="N941" i="24"/>
  <c r="T940" i="24"/>
  <c r="P940" i="24"/>
  <c r="O940" i="24"/>
  <c r="N940" i="24"/>
  <c r="T939" i="24"/>
  <c r="P939" i="24"/>
  <c r="O939" i="24"/>
  <c r="N939" i="24"/>
  <c r="T938" i="24"/>
  <c r="P938" i="24"/>
  <c r="O938" i="24"/>
  <c r="N938" i="24"/>
  <c r="T937" i="24"/>
  <c r="P937" i="24"/>
  <c r="O937" i="24"/>
  <c r="N937" i="24"/>
  <c r="T936" i="24"/>
  <c r="P936" i="24"/>
  <c r="O936" i="24"/>
  <c r="N936" i="24"/>
  <c r="T935" i="24"/>
  <c r="P935" i="24"/>
  <c r="O935" i="24"/>
  <c r="N935" i="24"/>
  <c r="T934" i="24"/>
  <c r="P934" i="24"/>
  <c r="O934" i="24"/>
  <c r="N934" i="24"/>
  <c r="T933" i="24"/>
  <c r="P933" i="24"/>
  <c r="O933" i="24"/>
  <c r="N933" i="24"/>
  <c r="T932" i="24"/>
  <c r="P932" i="24"/>
  <c r="O932" i="24"/>
  <c r="N932" i="24"/>
  <c r="T931" i="24"/>
  <c r="P931" i="24"/>
  <c r="O931" i="24"/>
  <c r="N931" i="24"/>
  <c r="T930" i="24"/>
  <c r="P930" i="24"/>
  <c r="O930" i="24"/>
  <c r="N930" i="24"/>
  <c r="T929" i="24"/>
  <c r="P929" i="24"/>
  <c r="O929" i="24"/>
  <c r="N929" i="24"/>
  <c r="T928" i="24"/>
  <c r="P928" i="24"/>
  <c r="O928" i="24"/>
  <c r="N928" i="24"/>
  <c r="T927" i="24"/>
  <c r="P927" i="24"/>
  <c r="O927" i="24"/>
  <c r="N927" i="24"/>
  <c r="T926" i="24"/>
  <c r="P926" i="24"/>
  <c r="O926" i="24"/>
  <c r="N926" i="24"/>
  <c r="T925" i="24"/>
  <c r="P925" i="24"/>
  <c r="O925" i="24"/>
  <c r="N925" i="24"/>
  <c r="T924" i="24"/>
  <c r="P924" i="24"/>
  <c r="O924" i="24"/>
  <c r="N924" i="24"/>
  <c r="T923" i="24"/>
  <c r="P923" i="24"/>
  <c r="O923" i="24"/>
  <c r="N923" i="24"/>
  <c r="T922" i="24"/>
  <c r="P922" i="24"/>
  <c r="O922" i="24"/>
  <c r="N922" i="24"/>
  <c r="T921" i="24"/>
  <c r="P921" i="24"/>
  <c r="O921" i="24"/>
  <c r="N921" i="24"/>
  <c r="T920" i="24"/>
  <c r="P920" i="24"/>
  <c r="O920" i="24"/>
  <c r="N920" i="24"/>
  <c r="T919" i="24"/>
  <c r="P919" i="24"/>
  <c r="O919" i="24"/>
  <c r="N919" i="24"/>
  <c r="T918" i="24"/>
  <c r="P918" i="24"/>
  <c r="O918" i="24"/>
  <c r="N918" i="24"/>
  <c r="T917" i="24"/>
  <c r="P917" i="24"/>
  <c r="O917" i="24"/>
  <c r="N917" i="24"/>
  <c r="T916" i="24"/>
  <c r="P916" i="24"/>
  <c r="O916" i="24"/>
  <c r="N916" i="24"/>
  <c r="T915" i="24"/>
  <c r="P915" i="24"/>
  <c r="O915" i="24"/>
  <c r="N915" i="24"/>
  <c r="T914" i="24"/>
  <c r="P914" i="24"/>
  <c r="O914" i="24"/>
  <c r="N914" i="24"/>
  <c r="T913" i="24"/>
  <c r="P913" i="24"/>
  <c r="O913" i="24"/>
  <c r="N913" i="24"/>
  <c r="T912" i="24"/>
  <c r="P912" i="24"/>
  <c r="O912" i="24"/>
  <c r="N912" i="24"/>
  <c r="T911" i="24"/>
  <c r="P911" i="24"/>
  <c r="O911" i="24"/>
  <c r="N911" i="24"/>
  <c r="T910" i="24"/>
  <c r="P910" i="24"/>
  <c r="O910" i="24"/>
  <c r="N910" i="24"/>
  <c r="T909" i="24"/>
  <c r="P909" i="24"/>
  <c r="O909" i="24"/>
  <c r="N909" i="24"/>
  <c r="T908" i="24"/>
  <c r="P908" i="24"/>
  <c r="O908" i="24"/>
  <c r="N908" i="24"/>
  <c r="T907" i="24"/>
  <c r="P907" i="24"/>
  <c r="O907" i="24"/>
  <c r="N907" i="24"/>
  <c r="T906" i="24"/>
  <c r="P906" i="24"/>
  <c r="O906" i="24"/>
  <c r="N906" i="24"/>
  <c r="T905" i="24"/>
  <c r="P905" i="24"/>
  <c r="O905" i="24"/>
  <c r="N905" i="24"/>
  <c r="T904" i="24"/>
  <c r="P904" i="24"/>
  <c r="O904" i="24"/>
  <c r="N904" i="24"/>
  <c r="T903" i="24"/>
  <c r="P903" i="24"/>
  <c r="O903" i="24"/>
  <c r="N903" i="24"/>
  <c r="T902" i="24"/>
  <c r="P902" i="24"/>
  <c r="O902" i="24"/>
  <c r="N902" i="24"/>
  <c r="T901" i="24"/>
  <c r="P901" i="24"/>
  <c r="O901" i="24"/>
  <c r="N901" i="24"/>
  <c r="T900" i="24"/>
  <c r="P900" i="24"/>
  <c r="O900" i="24"/>
  <c r="N900" i="24"/>
  <c r="T899" i="24"/>
  <c r="P899" i="24"/>
  <c r="O899" i="24"/>
  <c r="N899" i="24"/>
  <c r="T898" i="24"/>
  <c r="P898" i="24"/>
  <c r="O898" i="24"/>
  <c r="N898" i="24"/>
  <c r="T897" i="24"/>
  <c r="P897" i="24"/>
  <c r="O897" i="24"/>
  <c r="N897" i="24"/>
  <c r="T896" i="24"/>
  <c r="P896" i="24"/>
  <c r="O896" i="24"/>
  <c r="N896" i="24"/>
  <c r="T895" i="24"/>
  <c r="P895" i="24"/>
  <c r="O895" i="24"/>
  <c r="N895" i="24"/>
  <c r="T894" i="24"/>
  <c r="P894" i="24"/>
  <c r="O894" i="24"/>
  <c r="N894" i="24"/>
  <c r="T893" i="24"/>
  <c r="P893" i="24"/>
  <c r="O893" i="24"/>
  <c r="N893" i="24"/>
  <c r="T892" i="24"/>
  <c r="P892" i="24"/>
  <c r="O892" i="24"/>
  <c r="N892" i="24"/>
  <c r="T891" i="24"/>
  <c r="P891" i="24"/>
  <c r="O891" i="24"/>
  <c r="N891" i="24"/>
  <c r="T890" i="24"/>
  <c r="P890" i="24"/>
  <c r="U890" i="24" s="1"/>
  <c r="O890" i="24"/>
  <c r="N890" i="24"/>
  <c r="T889" i="24"/>
  <c r="P889" i="24"/>
  <c r="O889" i="24"/>
  <c r="N889" i="24"/>
  <c r="T888" i="24"/>
  <c r="P888" i="24"/>
  <c r="O888" i="24"/>
  <c r="N888" i="24"/>
  <c r="T887" i="24"/>
  <c r="P887" i="24"/>
  <c r="O887" i="24"/>
  <c r="N887" i="24"/>
  <c r="T886" i="24"/>
  <c r="P886" i="24"/>
  <c r="O886" i="24"/>
  <c r="N886" i="24"/>
  <c r="T885" i="24"/>
  <c r="P885" i="24"/>
  <c r="O885" i="24"/>
  <c r="N885" i="24"/>
  <c r="T884" i="24"/>
  <c r="P884" i="24"/>
  <c r="O884" i="24"/>
  <c r="N884" i="24"/>
  <c r="T883" i="24"/>
  <c r="P883" i="24"/>
  <c r="O883" i="24"/>
  <c r="N883" i="24"/>
  <c r="T882" i="24"/>
  <c r="P882" i="24"/>
  <c r="O882" i="24"/>
  <c r="N882" i="24"/>
  <c r="T881" i="24"/>
  <c r="P881" i="24"/>
  <c r="O881" i="24"/>
  <c r="N881" i="24"/>
  <c r="T880" i="24"/>
  <c r="P880" i="24"/>
  <c r="O880" i="24"/>
  <c r="N880" i="24"/>
  <c r="T879" i="24"/>
  <c r="P879" i="24"/>
  <c r="O879" i="24"/>
  <c r="N879" i="24"/>
  <c r="T878" i="24"/>
  <c r="P878" i="24"/>
  <c r="O878" i="24"/>
  <c r="N878" i="24"/>
  <c r="T877" i="24"/>
  <c r="P877" i="24"/>
  <c r="O877" i="24"/>
  <c r="N877" i="24"/>
  <c r="T876" i="24"/>
  <c r="P876" i="24"/>
  <c r="O876" i="24"/>
  <c r="N876" i="24"/>
  <c r="T875" i="24"/>
  <c r="P875" i="24"/>
  <c r="O875" i="24"/>
  <c r="N875" i="24"/>
  <c r="T874" i="24"/>
  <c r="P874" i="24"/>
  <c r="O874" i="24"/>
  <c r="N874" i="24"/>
  <c r="T873" i="24"/>
  <c r="P873" i="24"/>
  <c r="O873" i="24"/>
  <c r="N873" i="24"/>
  <c r="T872" i="24"/>
  <c r="P872" i="24"/>
  <c r="O872" i="24"/>
  <c r="N872" i="24"/>
  <c r="T871" i="24"/>
  <c r="P871" i="24"/>
  <c r="O871" i="24"/>
  <c r="N871" i="24"/>
  <c r="T870" i="24"/>
  <c r="P870" i="24"/>
  <c r="O870" i="24"/>
  <c r="N870" i="24"/>
  <c r="T869" i="24"/>
  <c r="P869" i="24"/>
  <c r="O869" i="24"/>
  <c r="N869" i="24"/>
  <c r="T868" i="24"/>
  <c r="P868" i="24"/>
  <c r="O868" i="24"/>
  <c r="N868" i="24"/>
  <c r="T867" i="24"/>
  <c r="P867" i="24"/>
  <c r="O867" i="24"/>
  <c r="N867" i="24"/>
  <c r="T866" i="24"/>
  <c r="P866" i="24"/>
  <c r="O866" i="24"/>
  <c r="N866" i="24"/>
  <c r="T865" i="24"/>
  <c r="P865" i="24"/>
  <c r="O865" i="24"/>
  <c r="N865" i="24"/>
  <c r="T864" i="24"/>
  <c r="P864" i="24"/>
  <c r="O864" i="24"/>
  <c r="N864" i="24"/>
  <c r="T863" i="24"/>
  <c r="P863" i="24"/>
  <c r="O863" i="24"/>
  <c r="N863" i="24"/>
  <c r="T862" i="24"/>
  <c r="P862" i="24"/>
  <c r="O862" i="24"/>
  <c r="N862" i="24"/>
  <c r="T861" i="24"/>
  <c r="P861" i="24"/>
  <c r="O861" i="24"/>
  <c r="N861" i="24"/>
  <c r="T860" i="24"/>
  <c r="P860" i="24"/>
  <c r="O860" i="24"/>
  <c r="N860" i="24"/>
  <c r="T859" i="24"/>
  <c r="P859" i="24"/>
  <c r="O859" i="24"/>
  <c r="N859" i="24"/>
  <c r="T858" i="24"/>
  <c r="P858" i="24"/>
  <c r="O858" i="24"/>
  <c r="N858" i="24"/>
  <c r="T857" i="24"/>
  <c r="P857" i="24"/>
  <c r="O857" i="24"/>
  <c r="N857" i="24"/>
  <c r="T856" i="24"/>
  <c r="P856" i="24"/>
  <c r="O856" i="24"/>
  <c r="N856" i="24"/>
  <c r="T855" i="24"/>
  <c r="P855" i="24"/>
  <c r="O855" i="24"/>
  <c r="N855" i="24"/>
  <c r="T854" i="24"/>
  <c r="P854" i="24"/>
  <c r="O854" i="24"/>
  <c r="N854" i="24"/>
  <c r="T853" i="24"/>
  <c r="P853" i="24"/>
  <c r="O853" i="24"/>
  <c r="N853" i="24"/>
  <c r="T852" i="24"/>
  <c r="P852" i="24"/>
  <c r="O852" i="24"/>
  <c r="N852" i="24"/>
  <c r="T851" i="24"/>
  <c r="P851" i="24"/>
  <c r="O851" i="24"/>
  <c r="N851" i="24"/>
  <c r="T850" i="24"/>
  <c r="P850" i="24"/>
  <c r="O850" i="24"/>
  <c r="N850" i="24"/>
  <c r="T849" i="24"/>
  <c r="P849" i="24"/>
  <c r="O849" i="24"/>
  <c r="N849" i="24"/>
  <c r="T848" i="24"/>
  <c r="P848" i="24"/>
  <c r="O848" i="24"/>
  <c r="N848" i="24"/>
  <c r="T847" i="24"/>
  <c r="P847" i="24"/>
  <c r="O847" i="24"/>
  <c r="N847" i="24"/>
  <c r="T846" i="24"/>
  <c r="P846" i="24"/>
  <c r="O846" i="24"/>
  <c r="N846" i="24"/>
  <c r="T845" i="24"/>
  <c r="P845" i="24"/>
  <c r="O845" i="24"/>
  <c r="N845" i="24"/>
  <c r="T844" i="24"/>
  <c r="P844" i="24"/>
  <c r="O844" i="24"/>
  <c r="N844" i="24"/>
  <c r="T843" i="24"/>
  <c r="P843" i="24"/>
  <c r="O843" i="24"/>
  <c r="N843" i="24"/>
  <c r="T842" i="24"/>
  <c r="P842" i="24"/>
  <c r="O842" i="24"/>
  <c r="N842" i="24"/>
  <c r="T841" i="24"/>
  <c r="P841" i="24"/>
  <c r="O841" i="24"/>
  <c r="N841" i="24"/>
  <c r="T840" i="24"/>
  <c r="P840" i="24"/>
  <c r="O840" i="24"/>
  <c r="N840" i="24"/>
  <c r="T839" i="24"/>
  <c r="P839" i="24"/>
  <c r="O839" i="24"/>
  <c r="N839" i="24"/>
  <c r="T838" i="24"/>
  <c r="P838" i="24"/>
  <c r="O838" i="24"/>
  <c r="N838" i="24"/>
  <c r="T837" i="24"/>
  <c r="P837" i="24"/>
  <c r="O837" i="24"/>
  <c r="N837" i="24"/>
  <c r="T836" i="24"/>
  <c r="P836" i="24"/>
  <c r="O836" i="24"/>
  <c r="N836" i="24"/>
  <c r="T835" i="24"/>
  <c r="P835" i="24"/>
  <c r="O835" i="24"/>
  <c r="N835" i="24"/>
  <c r="T834" i="24"/>
  <c r="P834" i="24"/>
  <c r="O834" i="24"/>
  <c r="N834" i="24"/>
  <c r="T833" i="24"/>
  <c r="P833" i="24"/>
  <c r="O833" i="24"/>
  <c r="N833" i="24"/>
  <c r="T832" i="24"/>
  <c r="P832" i="24"/>
  <c r="O832" i="24"/>
  <c r="N832" i="24"/>
  <c r="T831" i="24"/>
  <c r="P831" i="24"/>
  <c r="O831" i="24"/>
  <c r="N831" i="24"/>
  <c r="T830" i="24"/>
  <c r="P830" i="24"/>
  <c r="O830" i="24"/>
  <c r="N830" i="24"/>
  <c r="T829" i="24"/>
  <c r="P829" i="24"/>
  <c r="O829" i="24"/>
  <c r="N829" i="24"/>
  <c r="T828" i="24"/>
  <c r="P828" i="24"/>
  <c r="O828" i="24"/>
  <c r="N828" i="24"/>
  <c r="T827" i="24"/>
  <c r="P827" i="24"/>
  <c r="O827" i="24"/>
  <c r="N827" i="24"/>
  <c r="T826" i="24"/>
  <c r="P826" i="24"/>
  <c r="O826" i="24"/>
  <c r="N826" i="24"/>
  <c r="T825" i="24"/>
  <c r="P825" i="24"/>
  <c r="O825" i="24"/>
  <c r="N825" i="24"/>
  <c r="T824" i="24"/>
  <c r="P824" i="24"/>
  <c r="O824" i="24"/>
  <c r="N824" i="24"/>
  <c r="T823" i="24"/>
  <c r="P823" i="24"/>
  <c r="O823" i="24"/>
  <c r="N823" i="24"/>
  <c r="T822" i="24"/>
  <c r="P822" i="24"/>
  <c r="O822" i="24"/>
  <c r="N822" i="24"/>
  <c r="T821" i="24"/>
  <c r="P821" i="24"/>
  <c r="O821" i="24"/>
  <c r="N821" i="24"/>
  <c r="T820" i="24"/>
  <c r="P820" i="24"/>
  <c r="O820" i="24"/>
  <c r="N820" i="24"/>
  <c r="T819" i="24"/>
  <c r="P819" i="24"/>
  <c r="O819" i="24"/>
  <c r="N819" i="24"/>
  <c r="T818" i="24"/>
  <c r="P818" i="24"/>
  <c r="O818" i="24"/>
  <c r="N818" i="24"/>
  <c r="T817" i="24"/>
  <c r="P817" i="24"/>
  <c r="O817" i="24"/>
  <c r="N817" i="24"/>
  <c r="T816" i="24"/>
  <c r="P816" i="24"/>
  <c r="O816" i="24"/>
  <c r="N816" i="24"/>
  <c r="T815" i="24"/>
  <c r="P815" i="24"/>
  <c r="O815" i="24"/>
  <c r="N815" i="24"/>
  <c r="T814" i="24"/>
  <c r="P814" i="24"/>
  <c r="O814" i="24"/>
  <c r="N814" i="24"/>
  <c r="T813" i="24"/>
  <c r="P813" i="24"/>
  <c r="O813" i="24"/>
  <c r="N813" i="24"/>
  <c r="T812" i="24"/>
  <c r="P812" i="24"/>
  <c r="O812" i="24"/>
  <c r="N812" i="24"/>
  <c r="T811" i="24"/>
  <c r="P811" i="24"/>
  <c r="O811" i="24"/>
  <c r="N811" i="24"/>
  <c r="T810" i="24"/>
  <c r="P810" i="24"/>
  <c r="O810" i="24"/>
  <c r="N810" i="24"/>
  <c r="T809" i="24"/>
  <c r="P809" i="24"/>
  <c r="O809" i="24"/>
  <c r="N809" i="24"/>
  <c r="T808" i="24"/>
  <c r="P808" i="24"/>
  <c r="O808" i="24"/>
  <c r="N808" i="24"/>
  <c r="T807" i="24"/>
  <c r="P807" i="24"/>
  <c r="O807" i="24"/>
  <c r="N807" i="24"/>
  <c r="T806" i="24"/>
  <c r="P806" i="24"/>
  <c r="O806" i="24"/>
  <c r="N806" i="24"/>
  <c r="T805" i="24"/>
  <c r="P805" i="24"/>
  <c r="O805" i="24"/>
  <c r="N805" i="24"/>
  <c r="T804" i="24"/>
  <c r="P804" i="24"/>
  <c r="O804" i="24"/>
  <c r="N804" i="24"/>
  <c r="T803" i="24"/>
  <c r="P803" i="24"/>
  <c r="O803" i="24"/>
  <c r="N803" i="24"/>
  <c r="T802" i="24"/>
  <c r="P802" i="24"/>
  <c r="O802" i="24"/>
  <c r="N802" i="24"/>
  <c r="T801" i="24"/>
  <c r="P801" i="24"/>
  <c r="O801" i="24"/>
  <c r="N801" i="24"/>
  <c r="T800" i="24"/>
  <c r="P800" i="24"/>
  <c r="O800" i="24"/>
  <c r="N800" i="24"/>
  <c r="T799" i="24"/>
  <c r="P799" i="24"/>
  <c r="O799" i="24"/>
  <c r="N799" i="24"/>
  <c r="T798" i="24"/>
  <c r="P798" i="24"/>
  <c r="O798" i="24"/>
  <c r="N798" i="24"/>
  <c r="T797" i="24"/>
  <c r="P797" i="24"/>
  <c r="O797" i="24"/>
  <c r="N797" i="24"/>
  <c r="T796" i="24"/>
  <c r="P796" i="24"/>
  <c r="O796" i="24"/>
  <c r="N796" i="24"/>
  <c r="T795" i="24"/>
  <c r="P795" i="24"/>
  <c r="O795" i="24"/>
  <c r="N795" i="24"/>
  <c r="T794" i="24"/>
  <c r="P794" i="24"/>
  <c r="O794" i="24"/>
  <c r="N794" i="24"/>
  <c r="T793" i="24"/>
  <c r="P793" i="24"/>
  <c r="O793" i="24"/>
  <c r="N793" i="24"/>
  <c r="T792" i="24"/>
  <c r="P792" i="24"/>
  <c r="O792" i="24"/>
  <c r="N792" i="24"/>
  <c r="T791" i="24"/>
  <c r="P791" i="24"/>
  <c r="O791" i="24"/>
  <c r="N791" i="24"/>
  <c r="T790" i="24"/>
  <c r="P790" i="24"/>
  <c r="O790" i="24"/>
  <c r="N790" i="24"/>
  <c r="T789" i="24"/>
  <c r="P789" i="24"/>
  <c r="O789" i="24"/>
  <c r="N789" i="24"/>
  <c r="T788" i="24"/>
  <c r="P788" i="24"/>
  <c r="O788" i="24"/>
  <c r="N788" i="24"/>
  <c r="T787" i="24"/>
  <c r="P787" i="24"/>
  <c r="O787" i="24"/>
  <c r="N787" i="24"/>
  <c r="T786" i="24"/>
  <c r="P786" i="24"/>
  <c r="O786" i="24"/>
  <c r="N786" i="24"/>
  <c r="T785" i="24"/>
  <c r="P785" i="24"/>
  <c r="O785" i="24"/>
  <c r="N785" i="24"/>
  <c r="T784" i="24"/>
  <c r="P784" i="24"/>
  <c r="O784" i="24"/>
  <c r="N784" i="24"/>
  <c r="T783" i="24"/>
  <c r="P783" i="24"/>
  <c r="O783" i="24"/>
  <c r="N783" i="24"/>
  <c r="T782" i="24"/>
  <c r="P782" i="24"/>
  <c r="O782" i="24"/>
  <c r="N782" i="24"/>
  <c r="T781" i="24"/>
  <c r="P781" i="24"/>
  <c r="O781" i="24"/>
  <c r="N781" i="24"/>
  <c r="T780" i="24"/>
  <c r="P780" i="24"/>
  <c r="O780" i="24"/>
  <c r="N780" i="24"/>
  <c r="T779" i="24"/>
  <c r="P779" i="24"/>
  <c r="O779" i="24"/>
  <c r="N779" i="24"/>
  <c r="T778" i="24"/>
  <c r="P778" i="24"/>
  <c r="O778" i="24"/>
  <c r="N778" i="24"/>
  <c r="T777" i="24"/>
  <c r="P777" i="24"/>
  <c r="O777" i="24"/>
  <c r="N777" i="24"/>
  <c r="T776" i="24"/>
  <c r="P776" i="24"/>
  <c r="O776" i="24"/>
  <c r="N776" i="24"/>
  <c r="T775" i="24"/>
  <c r="P775" i="24"/>
  <c r="O775" i="24"/>
  <c r="N775" i="24"/>
  <c r="T774" i="24"/>
  <c r="P774" i="24"/>
  <c r="O774" i="24"/>
  <c r="N774" i="24"/>
  <c r="T773" i="24"/>
  <c r="P773" i="24"/>
  <c r="O773" i="24"/>
  <c r="N773" i="24"/>
  <c r="T772" i="24"/>
  <c r="P772" i="24"/>
  <c r="O772" i="24"/>
  <c r="N772" i="24"/>
  <c r="T771" i="24"/>
  <c r="P771" i="24"/>
  <c r="O771" i="24"/>
  <c r="N771" i="24"/>
  <c r="T770" i="24"/>
  <c r="P770" i="24"/>
  <c r="O770" i="24"/>
  <c r="N770" i="24"/>
  <c r="T769" i="24"/>
  <c r="P769" i="24"/>
  <c r="O769" i="24"/>
  <c r="N769" i="24"/>
  <c r="T768" i="24"/>
  <c r="P768" i="24"/>
  <c r="O768" i="24"/>
  <c r="N768" i="24"/>
  <c r="T767" i="24"/>
  <c r="P767" i="24"/>
  <c r="O767" i="24"/>
  <c r="N767" i="24"/>
  <c r="T766" i="24"/>
  <c r="P766" i="24"/>
  <c r="O766" i="24"/>
  <c r="N766" i="24"/>
  <c r="T765" i="24"/>
  <c r="P765" i="24"/>
  <c r="O765" i="24"/>
  <c r="N765" i="24"/>
  <c r="T764" i="24"/>
  <c r="P764" i="24"/>
  <c r="O764" i="24"/>
  <c r="N764" i="24"/>
  <c r="T763" i="24"/>
  <c r="P763" i="24"/>
  <c r="O763" i="24"/>
  <c r="N763" i="24"/>
  <c r="T762" i="24"/>
  <c r="P762" i="24"/>
  <c r="O762" i="24"/>
  <c r="N762" i="24"/>
  <c r="T761" i="24"/>
  <c r="P761" i="24"/>
  <c r="O761" i="24"/>
  <c r="N761" i="24"/>
  <c r="T760" i="24"/>
  <c r="P760" i="24"/>
  <c r="O760" i="24"/>
  <c r="N760" i="24"/>
  <c r="T759" i="24"/>
  <c r="P759" i="24"/>
  <c r="O759" i="24"/>
  <c r="N759" i="24"/>
  <c r="T758" i="24"/>
  <c r="P758" i="24"/>
  <c r="O758" i="24"/>
  <c r="N758" i="24"/>
  <c r="T757" i="24"/>
  <c r="P757" i="24"/>
  <c r="O757" i="24"/>
  <c r="N757" i="24"/>
  <c r="T756" i="24"/>
  <c r="P756" i="24"/>
  <c r="O756" i="24"/>
  <c r="N756" i="24"/>
  <c r="T755" i="24"/>
  <c r="P755" i="24"/>
  <c r="O755" i="24"/>
  <c r="N755" i="24"/>
  <c r="T754" i="24"/>
  <c r="P754" i="24"/>
  <c r="O754" i="24"/>
  <c r="N754" i="24"/>
  <c r="T753" i="24"/>
  <c r="P753" i="24"/>
  <c r="O753" i="24"/>
  <c r="N753" i="24"/>
  <c r="T752" i="24"/>
  <c r="P752" i="24"/>
  <c r="O752" i="24"/>
  <c r="N752" i="24"/>
  <c r="T751" i="24"/>
  <c r="P751" i="24"/>
  <c r="O751" i="24"/>
  <c r="N751" i="24"/>
  <c r="T750" i="24"/>
  <c r="P750" i="24"/>
  <c r="O750" i="24"/>
  <c r="N750" i="24"/>
  <c r="T749" i="24"/>
  <c r="P749" i="24"/>
  <c r="O749" i="24"/>
  <c r="N749" i="24"/>
  <c r="T748" i="24"/>
  <c r="P748" i="24"/>
  <c r="O748" i="24"/>
  <c r="N748" i="24"/>
  <c r="T747" i="24"/>
  <c r="P747" i="24"/>
  <c r="O747" i="24"/>
  <c r="N747" i="24"/>
  <c r="T746" i="24"/>
  <c r="P746" i="24"/>
  <c r="O746" i="24"/>
  <c r="N746" i="24"/>
  <c r="T745" i="24"/>
  <c r="P745" i="24"/>
  <c r="O745" i="24"/>
  <c r="N745" i="24"/>
  <c r="T744" i="24"/>
  <c r="P744" i="24"/>
  <c r="O744" i="24"/>
  <c r="N744" i="24"/>
  <c r="T743" i="24"/>
  <c r="P743" i="24"/>
  <c r="O743" i="24"/>
  <c r="N743" i="24"/>
  <c r="T742" i="24"/>
  <c r="P742" i="24"/>
  <c r="O742" i="24"/>
  <c r="N742" i="24"/>
  <c r="T741" i="24"/>
  <c r="P741" i="24"/>
  <c r="O741" i="24"/>
  <c r="N741" i="24"/>
  <c r="T740" i="24"/>
  <c r="P740" i="24"/>
  <c r="O740" i="24"/>
  <c r="N740" i="24"/>
  <c r="T739" i="24"/>
  <c r="P739" i="24"/>
  <c r="O739" i="24"/>
  <c r="N739" i="24"/>
  <c r="T738" i="24"/>
  <c r="P738" i="24"/>
  <c r="O738" i="24"/>
  <c r="N738" i="24"/>
  <c r="T737" i="24"/>
  <c r="P737" i="24"/>
  <c r="O737" i="24"/>
  <c r="N737" i="24"/>
  <c r="T736" i="24"/>
  <c r="P736" i="24"/>
  <c r="O736" i="24"/>
  <c r="N736" i="24"/>
  <c r="T735" i="24"/>
  <c r="P735" i="24"/>
  <c r="O735" i="24"/>
  <c r="N735" i="24"/>
  <c r="T734" i="24"/>
  <c r="P734" i="24"/>
  <c r="O734" i="24"/>
  <c r="N734" i="24"/>
  <c r="T733" i="24"/>
  <c r="P733" i="24"/>
  <c r="O733" i="24"/>
  <c r="N733" i="24"/>
  <c r="T732" i="24"/>
  <c r="P732" i="24"/>
  <c r="O732" i="24"/>
  <c r="N732" i="24"/>
  <c r="T731" i="24"/>
  <c r="P731" i="24"/>
  <c r="O731" i="24"/>
  <c r="N731" i="24"/>
  <c r="T730" i="24"/>
  <c r="P730" i="24"/>
  <c r="O730" i="24"/>
  <c r="N730" i="24"/>
  <c r="T729" i="24"/>
  <c r="P729" i="24"/>
  <c r="O729" i="24"/>
  <c r="N729" i="24"/>
  <c r="T728" i="24"/>
  <c r="P728" i="24"/>
  <c r="O728" i="24"/>
  <c r="N728" i="24"/>
  <c r="T727" i="24"/>
  <c r="P727" i="24"/>
  <c r="O727" i="24"/>
  <c r="N727" i="24"/>
  <c r="T726" i="24"/>
  <c r="P726" i="24"/>
  <c r="O726" i="24"/>
  <c r="N726" i="24"/>
  <c r="T725" i="24"/>
  <c r="P725" i="24"/>
  <c r="O725" i="24"/>
  <c r="N725" i="24"/>
  <c r="T724" i="24"/>
  <c r="P724" i="24"/>
  <c r="O724" i="24"/>
  <c r="N724" i="24"/>
  <c r="T723" i="24"/>
  <c r="P723" i="24"/>
  <c r="O723" i="24"/>
  <c r="N723" i="24"/>
  <c r="T722" i="24"/>
  <c r="P722" i="24"/>
  <c r="O722" i="24"/>
  <c r="N722" i="24"/>
  <c r="T721" i="24"/>
  <c r="P721" i="24"/>
  <c r="O721" i="24"/>
  <c r="N721" i="24"/>
  <c r="T720" i="24"/>
  <c r="P720" i="24"/>
  <c r="O720" i="24"/>
  <c r="N720" i="24"/>
  <c r="T719" i="24"/>
  <c r="P719" i="24"/>
  <c r="S719" i="24" s="1"/>
  <c r="O719" i="24"/>
  <c r="N719" i="24"/>
  <c r="T718" i="24"/>
  <c r="P718" i="24"/>
  <c r="O718" i="24"/>
  <c r="N718" i="24"/>
  <c r="T717" i="24"/>
  <c r="P717" i="24"/>
  <c r="O717" i="24"/>
  <c r="N717" i="24"/>
  <c r="T716" i="24"/>
  <c r="P716" i="24"/>
  <c r="O716" i="24"/>
  <c r="N716" i="24"/>
  <c r="T715" i="24"/>
  <c r="P715" i="24"/>
  <c r="O715" i="24"/>
  <c r="N715" i="24"/>
  <c r="T714" i="24"/>
  <c r="P714" i="24"/>
  <c r="O714" i="24"/>
  <c r="N714" i="24"/>
  <c r="T713" i="24"/>
  <c r="P713" i="24"/>
  <c r="O713" i="24"/>
  <c r="N713" i="24"/>
  <c r="T712" i="24"/>
  <c r="P712" i="24"/>
  <c r="O712" i="24"/>
  <c r="N712" i="24"/>
  <c r="T711" i="24"/>
  <c r="P711" i="24"/>
  <c r="O711" i="24"/>
  <c r="N711" i="24"/>
  <c r="T710" i="24"/>
  <c r="P710" i="24"/>
  <c r="O710" i="24"/>
  <c r="N710" i="24"/>
  <c r="T709" i="24"/>
  <c r="P709" i="24"/>
  <c r="O709" i="24"/>
  <c r="N709" i="24"/>
  <c r="T708" i="24"/>
  <c r="P708" i="24"/>
  <c r="O708" i="24"/>
  <c r="N708" i="24"/>
  <c r="T707" i="24"/>
  <c r="P707" i="24"/>
  <c r="O707" i="24"/>
  <c r="N707" i="24"/>
  <c r="T706" i="24"/>
  <c r="P706" i="24"/>
  <c r="O706" i="24"/>
  <c r="N706" i="24"/>
  <c r="T705" i="24"/>
  <c r="P705" i="24"/>
  <c r="O705" i="24"/>
  <c r="N705" i="24"/>
  <c r="T704" i="24"/>
  <c r="P704" i="24"/>
  <c r="O704" i="24"/>
  <c r="N704" i="24"/>
  <c r="T703" i="24"/>
  <c r="P703" i="24"/>
  <c r="O703" i="24"/>
  <c r="N703" i="24"/>
  <c r="T702" i="24"/>
  <c r="P702" i="24"/>
  <c r="O702" i="24"/>
  <c r="N702" i="24"/>
  <c r="T701" i="24"/>
  <c r="P701" i="24"/>
  <c r="O701" i="24"/>
  <c r="N701" i="24"/>
  <c r="T700" i="24"/>
  <c r="P700" i="24"/>
  <c r="O700" i="24"/>
  <c r="N700" i="24"/>
  <c r="T699" i="24"/>
  <c r="P699" i="24"/>
  <c r="O699" i="24"/>
  <c r="N699" i="24"/>
  <c r="T698" i="24"/>
  <c r="P698" i="24"/>
  <c r="O698" i="24"/>
  <c r="N698" i="24"/>
  <c r="T697" i="24"/>
  <c r="P697" i="24"/>
  <c r="O697" i="24"/>
  <c r="N697" i="24"/>
  <c r="T696" i="24"/>
  <c r="P696" i="24"/>
  <c r="O696" i="24"/>
  <c r="N696" i="24"/>
  <c r="T695" i="24"/>
  <c r="P695" i="24"/>
  <c r="O695" i="24"/>
  <c r="N695" i="24"/>
  <c r="T694" i="24"/>
  <c r="P694" i="24"/>
  <c r="O694" i="24"/>
  <c r="N694" i="24"/>
  <c r="T693" i="24"/>
  <c r="P693" i="24"/>
  <c r="O693" i="24"/>
  <c r="N693" i="24"/>
  <c r="T692" i="24"/>
  <c r="P692" i="24"/>
  <c r="O692" i="24"/>
  <c r="N692" i="24"/>
  <c r="T691" i="24"/>
  <c r="P691" i="24"/>
  <c r="O691" i="24"/>
  <c r="N691" i="24"/>
  <c r="T690" i="24"/>
  <c r="P690" i="24"/>
  <c r="O690" i="24"/>
  <c r="N690" i="24"/>
  <c r="T689" i="24"/>
  <c r="P689" i="24"/>
  <c r="O689" i="24"/>
  <c r="N689" i="24"/>
  <c r="T688" i="24"/>
  <c r="P688" i="24"/>
  <c r="O688" i="24"/>
  <c r="N688" i="24"/>
  <c r="T687" i="24"/>
  <c r="P687" i="24"/>
  <c r="S687" i="24" s="1"/>
  <c r="O687" i="24"/>
  <c r="N687" i="24"/>
  <c r="T686" i="24"/>
  <c r="P686" i="24"/>
  <c r="O686" i="24"/>
  <c r="N686" i="24"/>
  <c r="T685" i="24"/>
  <c r="P685" i="24"/>
  <c r="O685" i="24"/>
  <c r="N685" i="24"/>
  <c r="T684" i="24"/>
  <c r="P684" i="24"/>
  <c r="O684" i="24"/>
  <c r="N684" i="24"/>
  <c r="T683" i="24"/>
  <c r="P683" i="24"/>
  <c r="O683" i="24"/>
  <c r="N683" i="24"/>
  <c r="T682" i="24"/>
  <c r="P682" i="24"/>
  <c r="O682" i="24"/>
  <c r="N682" i="24"/>
  <c r="T681" i="24"/>
  <c r="P681" i="24"/>
  <c r="O681" i="24"/>
  <c r="N681" i="24"/>
  <c r="T680" i="24"/>
  <c r="P680" i="24"/>
  <c r="O680" i="24"/>
  <c r="N680" i="24"/>
  <c r="T679" i="24"/>
  <c r="P679" i="24"/>
  <c r="O679" i="24"/>
  <c r="N679" i="24"/>
  <c r="T678" i="24"/>
  <c r="P678" i="24"/>
  <c r="O678" i="24"/>
  <c r="N678" i="24"/>
  <c r="T677" i="24"/>
  <c r="P677" i="24"/>
  <c r="O677" i="24"/>
  <c r="N677" i="24"/>
  <c r="T676" i="24"/>
  <c r="P676" i="24"/>
  <c r="O676" i="24"/>
  <c r="N676" i="24"/>
  <c r="T675" i="24"/>
  <c r="P675" i="24"/>
  <c r="O675" i="24"/>
  <c r="N675" i="24"/>
  <c r="T674" i="24"/>
  <c r="P674" i="24"/>
  <c r="O674" i="24"/>
  <c r="N674" i="24"/>
  <c r="T673" i="24"/>
  <c r="P673" i="24"/>
  <c r="O673" i="24"/>
  <c r="N673" i="24"/>
  <c r="T672" i="24"/>
  <c r="P672" i="24"/>
  <c r="O672" i="24"/>
  <c r="N672" i="24"/>
  <c r="T671" i="24"/>
  <c r="P671" i="24"/>
  <c r="O671" i="24"/>
  <c r="N671" i="24"/>
  <c r="T670" i="24"/>
  <c r="P670" i="24"/>
  <c r="O670" i="24"/>
  <c r="N670" i="24"/>
  <c r="T669" i="24"/>
  <c r="P669" i="24"/>
  <c r="O669" i="24"/>
  <c r="N669" i="24"/>
  <c r="T668" i="24"/>
  <c r="P668" i="24"/>
  <c r="O668" i="24"/>
  <c r="N668" i="24"/>
  <c r="T667" i="24"/>
  <c r="P667" i="24"/>
  <c r="O667" i="24"/>
  <c r="N667" i="24"/>
  <c r="T666" i="24"/>
  <c r="P666" i="24"/>
  <c r="O666" i="24"/>
  <c r="N666" i="24"/>
  <c r="T665" i="24"/>
  <c r="P665" i="24"/>
  <c r="O665" i="24"/>
  <c r="N665" i="24"/>
  <c r="T664" i="24"/>
  <c r="P664" i="24"/>
  <c r="O664" i="24"/>
  <c r="N664" i="24"/>
  <c r="T663" i="24"/>
  <c r="P663" i="24"/>
  <c r="O663" i="24"/>
  <c r="N663" i="24"/>
  <c r="T662" i="24"/>
  <c r="P662" i="24"/>
  <c r="O662" i="24"/>
  <c r="N662" i="24"/>
  <c r="T661" i="24"/>
  <c r="P661" i="24"/>
  <c r="O661" i="24"/>
  <c r="N661" i="24"/>
  <c r="T660" i="24"/>
  <c r="P660" i="24"/>
  <c r="O660" i="24"/>
  <c r="N660" i="24"/>
  <c r="T659" i="24"/>
  <c r="P659" i="24"/>
  <c r="O659" i="24"/>
  <c r="N659" i="24"/>
  <c r="T658" i="24"/>
  <c r="P658" i="24"/>
  <c r="O658" i="24"/>
  <c r="N658" i="24"/>
  <c r="T657" i="24"/>
  <c r="P657" i="24"/>
  <c r="O657" i="24"/>
  <c r="N657" i="24"/>
  <c r="T656" i="24"/>
  <c r="P656" i="24"/>
  <c r="O656" i="24"/>
  <c r="N656" i="24"/>
  <c r="T655" i="24"/>
  <c r="P655" i="24"/>
  <c r="O655" i="24"/>
  <c r="N655" i="24"/>
  <c r="T654" i="24"/>
  <c r="P654" i="24"/>
  <c r="O654" i="24"/>
  <c r="N654" i="24"/>
  <c r="T653" i="24"/>
  <c r="P653" i="24"/>
  <c r="O653" i="24"/>
  <c r="N653" i="24"/>
  <c r="T652" i="24"/>
  <c r="P652" i="24"/>
  <c r="O652" i="24"/>
  <c r="N652" i="24"/>
  <c r="T651" i="24"/>
  <c r="P651" i="24"/>
  <c r="O651" i="24"/>
  <c r="N651" i="24"/>
  <c r="T650" i="24"/>
  <c r="P650" i="24"/>
  <c r="O650" i="24"/>
  <c r="N650" i="24"/>
  <c r="T649" i="24"/>
  <c r="P649" i="24"/>
  <c r="O649" i="24"/>
  <c r="N649" i="24"/>
  <c r="T648" i="24"/>
  <c r="P648" i="24"/>
  <c r="O648" i="24"/>
  <c r="N648" i="24"/>
  <c r="T647" i="24"/>
  <c r="P647" i="24"/>
  <c r="O647" i="24"/>
  <c r="N647" i="24"/>
  <c r="T646" i="24"/>
  <c r="P646" i="24"/>
  <c r="O646" i="24"/>
  <c r="N646" i="24"/>
  <c r="T645" i="24"/>
  <c r="P645" i="24"/>
  <c r="O645" i="24"/>
  <c r="N645" i="24"/>
  <c r="T644" i="24"/>
  <c r="P644" i="24"/>
  <c r="O644" i="24"/>
  <c r="N644" i="24"/>
  <c r="T643" i="24"/>
  <c r="P643" i="24"/>
  <c r="O643" i="24"/>
  <c r="N643" i="24"/>
  <c r="T642" i="24"/>
  <c r="P642" i="24"/>
  <c r="O642" i="24"/>
  <c r="N642" i="24"/>
  <c r="T641" i="24"/>
  <c r="P641" i="24"/>
  <c r="O641" i="24"/>
  <c r="N641" i="24"/>
  <c r="T640" i="24"/>
  <c r="P640" i="24"/>
  <c r="O640" i="24"/>
  <c r="N640" i="24"/>
  <c r="T639" i="24"/>
  <c r="P639" i="24"/>
  <c r="O639" i="24"/>
  <c r="N639" i="24"/>
  <c r="T638" i="24"/>
  <c r="P638" i="24"/>
  <c r="O638" i="24"/>
  <c r="N638" i="24"/>
  <c r="T637" i="24"/>
  <c r="P637" i="24"/>
  <c r="O637" i="24"/>
  <c r="N637" i="24"/>
  <c r="T636" i="24"/>
  <c r="P636" i="24"/>
  <c r="O636" i="24"/>
  <c r="N636" i="24"/>
  <c r="T635" i="24"/>
  <c r="P635" i="24"/>
  <c r="O635" i="24"/>
  <c r="N635" i="24"/>
  <c r="T634" i="24"/>
  <c r="P634" i="24"/>
  <c r="O634" i="24"/>
  <c r="N634" i="24"/>
  <c r="T633" i="24"/>
  <c r="P633" i="24"/>
  <c r="O633" i="24"/>
  <c r="N633" i="24"/>
  <c r="T632" i="24"/>
  <c r="P632" i="24"/>
  <c r="O632" i="24"/>
  <c r="N632" i="24"/>
  <c r="T631" i="24"/>
  <c r="P631" i="24"/>
  <c r="O631" i="24"/>
  <c r="N631" i="24"/>
  <c r="T630" i="24"/>
  <c r="P630" i="24"/>
  <c r="O630" i="24"/>
  <c r="N630" i="24"/>
  <c r="T629" i="24"/>
  <c r="P629" i="24"/>
  <c r="O629" i="24"/>
  <c r="N629" i="24"/>
  <c r="T628" i="24"/>
  <c r="P628" i="24"/>
  <c r="O628" i="24"/>
  <c r="N628" i="24"/>
  <c r="T627" i="24"/>
  <c r="P627" i="24"/>
  <c r="O627" i="24"/>
  <c r="N627" i="24"/>
  <c r="T626" i="24"/>
  <c r="P626" i="24"/>
  <c r="O626" i="24"/>
  <c r="N626" i="24"/>
  <c r="T625" i="24"/>
  <c r="P625" i="24"/>
  <c r="O625" i="24"/>
  <c r="N625" i="24"/>
  <c r="T624" i="24"/>
  <c r="P624" i="24"/>
  <c r="O624" i="24"/>
  <c r="N624" i="24"/>
  <c r="T623" i="24"/>
  <c r="P623" i="24"/>
  <c r="O623" i="24"/>
  <c r="N623" i="24"/>
  <c r="T622" i="24"/>
  <c r="P622" i="24"/>
  <c r="O622" i="24"/>
  <c r="N622" i="24"/>
  <c r="T621" i="24"/>
  <c r="P621" i="24"/>
  <c r="O621" i="24"/>
  <c r="N621" i="24"/>
  <c r="T620" i="24"/>
  <c r="P620" i="24"/>
  <c r="O620" i="24"/>
  <c r="N620" i="24"/>
  <c r="T619" i="24"/>
  <c r="P619" i="24"/>
  <c r="O619" i="24"/>
  <c r="N619" i="24"/>
  <c r="T618" i="24"/>
  <c r="P618" i="24"/>
  <c r="O618" i="24"/>
  <c r="N618" i="24"/>
  <c r="T617" i="24"/>
  <c r="P617" i="24"/>
  <c r="O617" i="24"/>
  <c r="N617" i="24"/>
  <c r="T616" i="24"/>
  <c r="P616" i="24"/>
  <c r="O616" i="24"/>
  <c r="N616" i="24"/>
  <c r="T615" i="24"/>
  <c r="P615" i="24"/>
  <c r="O615" i="24"/>
  <c r="N615" i="24"/>
  <c r="T614" i="24"/>
  <c r="P614" i="24"/>
  <c r="O614" i="24"/>
  <c r="N614" i="24"/>
  <c r="T613" i="24"/>
  <c r="P613" i="24"/>
  <c r="O613" i="24"/>
  <c r="N613" i="24"/>
  <c r="T612" i="24"/>
  <c r="P612" i="24"/>
  <c r="O612" i="24"/>
  <c r="N612" i="24"/>
  <c r="T611" i="24"/>
  <c r="P611" i="24"/>
  <c r="O611" i="24"/>
  <c r="N611" i="24"/>
  <c r="T610" i="24"/>
  <c r="P610" i="24"/>
  <c r="O610" i="24"/>
  <c r="N610" i="24"/>
  <c r="T609" i="24"/>
  <c r="P609" i="24"/>
  <c r="O609" i="24"/>
  <c r="N609" i="24"/>
  <c r="T608" i="24"/>
  <c r="P608" i="24"/>
  <c r="O608" i="24"/>
  <c r="N608" i="24"/>
  <c r="T607" i="24"/>
  <c r="P607" i="24"/>
  <c r="O607" i="24"/>
  <c r="N607" i="24"/>
  <c r="T606" i="24"/>
  <c r="P606" i="24"/>
  <c r="O606" i="24"/>
  <c r="N606" i="24"/>
  <c r="T605" i="24"/>
  <c r="P605" i="24"/>
  <c r="O605" i="24"/>
  <c r="N605" i="24"/>
  <c r="T604" i="24"/>
  <c r="P604" i="24"/>
  <c r="O604" i="24"/>
  <c r="N604" i="24"/>
  <c r="T603" i="24"/>
  <c r="P603" i="24"/>
  <c r="O603" i="24"/>
  <c r="N603" i="24"/>
  <c r="T602" i="24"/>
  <c r="P602" i="24"/>
  <c r="O602" i="24"/>
  <c r="N602" i="24"/>
  <c r="T601" i="24"/>
  <c r="P601" i="24"/>
  <c r="O601" i="24"/>
  <c r="N601" i="24"/>
  <c r="T600" i="24"/>
  <c r="P600" i="24"/>
  <c r="O600" i="24"/>
  <c r="N600" i="24"/>
  <c r="T599" i="24"/>
  <c r="P599" i="24"/>
  <c r="O599" i="24"/>
  <c r="N599" i="24"/>
  <c r="T598" i="24"/>
  <c r="P598" i="24"/>
  <c r="O598" i="24"/>
  <c r="N598" i="24"/>
  <c r="T597" i="24"/>
  <c r="P597" i="24"/>
  <c r="O597" i="24"/>
  <c r="N597" i="24"/>
  <c r="T596" i="24"/>
  <c r="P596" i="24"/>
  <c r="O596" i="24"/>
  <c r="N596" i="24"/>
  <c r="T595" i="24"/>
  <c r="P595" i="24"/>
  <c r="O595" i="24"/>
  <c r="N595" i="24"/>
  <c r="T594" i="24"/>
  <c r="P594" i="24"/>
  <c r="O594" i="24"/>
  <c r="N594" i="24"/>
  <c r="T593" i="24"/>
  <c r="P593" i="24"/>
  <c r="O593" i="24"/>
  <c r="N593" i="24"/>
  <c r="T592" i="24"/>
  <c r="P592" i="24"/>
  <c r="O592" i="24"/>
  <c r="N592" i="24"/>
  <c r="T591" i="24"/>
  <c r="P591" i="24"/>
  <c r="O591" i="24"/>
  <c r="N591" i="24"/>
  <c r="T590" i="24"/>
  <c r="P590" i="24"/>
  <c r="O590" i="24"/>
  <c r="N590" i="24"/>
  <c r="T589" i="24"/>
  <c r="P589" i="24"/>
  <c r="O589" i="24"/>
  <c r="N589" i="24"/>
  <c r="T588" i="24"/>
  <c r="P588" i="24"/>
  <c r="O588" i="24"/>
  <c r="N588" i="24"/>
  <c r="T587" i="24"/>
  <c r="P587" i="24"/>
  <c r="O587" i="24"/>
  <c r="N587" i="24"/>
  <c r="T586" i="24"/>
  <c r="P586" i="24"/>
  <c r="O586" i="24"/>
  <c r="N586" i="24"/>
  <c r="T585" i="24"/>
  <c r="P585" i="24"/>
  <c r="O585" i="24"/>
  <c r="N585" i="24"/>
  <c r="T584" i="24"/>
  <c r="P584" i="24"/>
  <c r="O584" i="24"/>
  <c r="N584" i="24"/>
  <c r="T583" i="24"/>
  <c r="P583" i="24"/>
  <c r="O583" i="24"/>
  <c r="N583" i="24"/>
  <c r="T582" i="24"/>
  <c r="P582" i="24"/>
  <c r="O582" i="24"/>
  <c r="N582" i="24"/>
  <c r="T581" i="24"/>
  <c r="P581" i="24"/>
  <c r="O581" i="24"/>
  <c r="N581" i="24"/>
  <c r="T580" i="24"/>
  <c r="P580" i="24"/>
  <c r="O580" i="24"/>
  <c r="N580" i="24"/>
  <c r="T579" i="24"/>
  <c r="P579" i="24"/>
  <c r="O579" i="24"/>
  <c r="N579" i="24"/>
  <c r="T578" i="24"/>
  <c r="P578" i="24"/>
  <c r="O578" i="24"/>
  <c r="N578" i="24"/>
  <c r="T577" i="24"/>
  <c r="P577" i="24"/>
  <c r="O577" i="24"/>
  <c r="N577" i="24"/>
  <c r="T576" i="24"/>
  <c r="P576" i="24"/>
  <c r="O576" i="24"/>
  <c r="N576" i="24"/>
  <c r="T575" i="24"/>
  <c r="P575" i="24"/>
  <c r="O575" i="24"/>
  <c r="N575" i="24"/>
  <c r="T574" i="24"/>
  <c r="P574" i="24"/>
  <c r="O574" i="24"/>
  <c r="N574" i="24"/>
  <c r="T573" i="24"/>
  <c r="P573" i="24"/>
  <c r="O573" i="24"/>
  <c r="N573" i="24"/>
  <c r="T572" i="24"/>
  <c r="P572" i="24"/>
  <c r="O572" i="24"/>
  <c r="N572" i="24"/>
  <c r="T571" i="24"/>
  <c r="P571" i="24"/>
  <c r="O571" i="24"/>
  <c r="N571" i="24"/>
  <c r="T570" i="24"/>
  <c r="P570" i="24"/>
  <c r="O570" i="24"/>
  <c r="N570" i="24"/>
  <c r="T569" i="24"/>
  <c r="P569" i="24"/>
  <c r="O569" i="24"/>
  <c r="N569" i="24"/>
  <c r="T568" i="24"/>
  <c r="P568" i="24"/>
  <c r="O568" i="24"/>
  <c r="N568" i="24"/>
  <c r="T567" i="24"/>
  <c r="P567" i="24"/>
  <c r="O567" i="24"/>
  <c r="N567" i="24"/>
  <c r="T566" i="24"/>
  <c r="P566" i="24"/>
  <c r="O566" i="24"/>
  <c r="N566" i="24"/>
  <c r="T565" i="24"/>
  <c r="P565" i="24"/>
  <c r="O565" i="24"/>
  <c r="N565" i="24"/>
  <c r="T564" i="24"/>
  <c r="P564" i="24"/>
  <c r="O564" i="24"/>
  <c r="N564" i="24"/>
  <c r="T563" i="24"/>
  <c r="P563" i="24"/>
  <c r="O563" i="24"/>
  <c r="N563" i="24"/>
  <c r="T562" i="24"/>
  <c r="P562" i="24"/>
  <c r="O562" i="24"/>
  <c r="N562" i="24"/>
  <c r="T561" i="24"/>
  <c r="P561" i="24"/>
  <c r="O561" i="24"/>
  <c r="N561" i="24"/>
  <c r="T560" i="24"/>
  <c r="P560" i="24"/>
  <c r="O560" i="24"/>
  <c r="N560" i="24"/>
  <c r="T559" i="24"/>
  <c r="P559" i="24"/>
  <c r="O559" i="24"/>
  <c r="N559" i="24"/>
  <c r="T558" i="24"/>
  <c r="P558" i="24"/>
  <c r="O558" i="24"/>
  <c r="N558" i="24"/>
  <c r="T557" i="24"/>
  <c r="P557" i="24"/>
  <c r="O557" i="24"/>
  <c r="N557" i="24"/>
  <c r="T556" i="24"/>
  <c r="P556" i="24"/>
  <c r="O556" i="24"/>
  <c r="R556" i="24" s="1"/>
  <c r="N556" i="24"/>
  <c r="T555" i="24"/>
  <c r="P555" i="24"/>
  <c r="O555" i="24"/>
  <c r="N555" i="24"/>
  <c r="T554" i="24"/>
  <c r="P554" i="24"/>
  <c r="O554" i="24"/>
  <c r="N554" i="24"/>
  <c r="T553" i="24"/>
  <c r="P553" i="24"/>
  <c r="O553" i="24"/>
  <c r="N553" i="24"/>
  <c r="T552" i="24"/>
  <c r="P552" i="24"/>
  <c r="O552" i="24"/>
  <c r="N552" i="24"/>
  <c r="T551" i="24"/>
  <c r="P551" i="24"/>
  <c r="O551" i="24"/>
  <c r="N551" i="24"/>
  <c r="T550" i="24"/>
  <c r="P550" i="24"/>
  <c r="O550" i="24"/>
  <c r="N550" i="24"/>
  <c r="T549" i="24"/>
  <c r="P549" i="24"/>
  <c r="O549" i="24"/>
  <c r="N549" i="24"/>
  <c r="T548" i="24"/>
  <c r="P548" i="24"/>
  <c r="O548" i="24"/>
  <c r="N548" i="24"/>
  <c r="T547" i="24"/>
  <c r="P547" i="24"/>
  <c r="O547" i="24"/>
  <c r="N547" i="24"/>
  <c r="T546" i="24"/>
  <c r="P546" i="24"/>
  <c r="O546" i="24"/>
  <c r="N546" i="24"/>
  <c r="T545" i="24"/>
  <c r="P545" i="24"/>
  <c r="O545" i="24"/>
  <c r="N545" i="24"/>
  <c r="T544" i="24"/>
  <c r="P544" i="24"/>
  <c r="O544" i="24"/>
  <c r="N544" i="24"/>
  <c r="T543" i="24"/>
  <c r="P543" i="24"/>
  <c r="O543" i="24"/>
  <c r="N543" i="24"/>
  <c r="T542" i="24"/>
  <c r="P542" i="24"/>
  <c r="O542" i="24"/>
  <c r="N542" i="24"/>
  <c r="T541" i="24"/>
  <c r="P541" i="24"/>
  <c r="O541" i="24"/>
  <c r="N541" i="24"/>
  <c r="T540" i="24"/>
  <c r="P540" i="24"/>
  <c r="O540" i="24"/>
  <c r="N540" i="24"/>
  <c r="T539" i="24"/>
  <c r="P539" i="24"/>
  <c r="O539" i="24"/>
  <c r="N539" i="24"/>
  <c r="T538" i="24"/>
  <c r="P538" i="24"/>
  <c r="O538" i="24"/>
  <c r="N538" i="24"/>
  <c r="T537" i="24"/>
  <c r="P537" i="24"/>
  <c r="O537" i="24"/>
  <c r="N537" i="24"/>
  <c r="T536" i="24"/>
  <c r="P536" i="24"/>
  <c r="O536" i="24"/>
  <c r="N536" i="24"/>
  <c r="T535" i="24"/>
  <c r="P535" i="24"/>
  <c r="O535" i="24"/>
  <c r="N535" i="24"/>
  <c r="T534" i="24"/>
  <c r="P534" i="24"/>
  <c r="O534" i="24"/>
  <c r="N534" i="24"/>
  <c r="T533" i="24"/>
  <c r="P533" i="24"/>
  <c r="O533" i="24"/>
  <c r="N533" i="24"/>
  <c r="T532" i="24"/>
  <c r="P532" i="24"/>
  <c r="O532" i="24"/>
  <c r="N532" i="24"/>
  <c r="T531" i="24"/>
  <c r="P531" i="24"/>
  <c r="O531" i="24"/>
  <c r="N531" i="24"/>
  <c r="T530" i="24"/>
  <c r="P530" i="24"/>
  <c r="O530" i="24"/>
  <c r="N530" i="24"/>
  <c r="T529" i="24"/>
  <c r="P529" i="24"/>
  <c r="O529" i="24"/>
  <c r="N529" i="24"/>
  <c r="T528" i="24"/>
  <c r="P528" i="24"/>
  <c r="O528" i="24"/>
  <c r="N528" i="24"/>
  <c r="T527" i="24"/>
  <c r="P527" i="24"/>
  <c r="O527" i="24"/>
  <c r="N527" i="24"/>
  <c r="T526" i="24"/>
  <c r="P526" i="24"/>
  <c r="O526" i="24"/>
  <c r="N526" i="24"/>
  <c r="T525" i="24"/>
  <c r="P525" i="24"/>
  <c r="O525" i="24"/>
  <c r="R525" i="24" s="1"/>
  <c r="N525" i="24"/>
  <c r="T524" i="24"/>
  <c r="P524" i="24"/>
  <c r="O524" i="24"/>
  <c r="N524" i="24"/>
  <c r="T523" i="24"/>
  <c r="P523" i="24"/>
  <c r="O523" i="24"/>
  <c r="N523" i="24"/>
  <c r="T522" i="24"/>
  <c r="P522" i="24"/>
  <c r="O522" i="24"/>
  <c r="N522" i="24"/>
  <c r="T521" i="24"/>
  <c r="P521" i="24"/>
  <c r="O521" i="24"/>
  <c r="N521" i="24"/>
  <c r="T520" i="24"/>
  <c r="P520" i="24"/>
  <c r="O520" i="24"/>
  <c r="N520" i="24"/>
  <c r="T519" i="24"/>
  <c r="P519" i="24"/>
  <c r="O519" i="24"/>
  <c r="N519" i="24"/>
  <c r="T518" i="24"/>
  <c r="P518" i="24"/>
  <c r="O518" i="24"/>
  <c r="N518" i="24"/>
  <c r="T517" i="24"/>
  <c r="P517" i="24"/>
  <c r="O517" i="24"/>
  <c r="R517" i="24" s="1"/>
  <c r="N517" i="24"/>
  <c r="T516" i="24"/>
  <c r="P516" i="24"/>
  <c r="O516" i="24"/>
  <c r="N516" i="24"/>
  <c r="T515" i="24"/>
  <c r="P515" i="24"/>
  <c r="O515" i="24"/>
  <c r="N515" i="24"/>
  <c r="T514" i="24"/>
  <c r="P514" i="24"/>
  <c r="O514" i="24"/>
  <c r="N514" i="24"/>
  <c r="T513" i="24"/>
  <c r="P513" i="24"/>
  <c r="O513" i="24"/>
  <c r="N513" i="24"/>
  <c r="T512" i="24"/>
  <c r="P512" i="24"/>
  <c r="O512" i="24"/>
  <c r="N512" i="24"/>
  <c r="T511" i="24"/>
  <c r="P511" i="24"/>
  <c r="O511" i="24"/>
  <c r="N511" i="24"/>
  <c r="T510" i="24"/>
  <c r="P510" i="24"/>
  <c r="O510" i="24"/>
  <c r="N510" i="24"/>
  <c r="T509" i="24"/>
  <c r="P509" i="24"/>
  <c r="O509" i="24"/>
  <c r="N509" i="24"/>
  <c r="T508" i="24"/>
  <c r="P508" i="24"/>
  <c r="O508" i="24"/>
  <c r="N508" i="24"/>
  <c r="T507" i="24"/>
  <c r="P507" i="24"/>
  <c r="O507" i="24"/>
  <c r="N507" i="24"/>
  <c r="T506" i="24"/>
  <c r="P506" i="24"/>
  <c r="O506" i="24"/>
  <c r="N506" i="24"/>
  <c r="T505" i="24"/>
  <c r="P505" i="24"/>
  <c r="O505" i="24"/>
  <c r="N505" i="24"/>
  <c r="T504" i="24"/>
  <c r="P504" i="24"/>
  <c r="O504" i="24"/>
  <c r="N504" i="24"/>
  <c r="T503" i="24"/>
  <c r="P503" i="24"/>
  <c r="O503" i="24"/>
  <c r="N503" i="24"/>
  <c r="T502" i="24"/>
  <c r="P502" i="24"/>
  <c r="O502" i="24"/>
  <c r="N502" i="24"/>
  <c r="T501" i="24"/>
  <c r="P501" i="24"/>
  <c r="O501" i="24"/>
  <c r="N501" i="24"/>
  <c r="T500" i="24"/>
  <c r="P500" i="24"/>
  <c r="O500" i="24"/>
  <c r="N500" i="24"/>
  <c r="T499" i="24"/>
  <c r="P499" i="24"/>
  <c r="O499" i="24"/>
  <c r="N499" i="24"/>
  <c r="T498" i="24"/>
  <c r="P498" i="24"/>
  <c r="O498" i="24"/>
  <c r="N498" i="24"/>
  <c r="T497" i="24"/>
  <c r="P497" i="24"/>
  <c r="O497" i="24"/>
  <c r="N497" i="24"/>
  <c r="T496" i="24"/>
  <c r="P496" i="24"/>
  <c r="O496" i="24"/>
  <c r="N496" i="24"/>
  <c r="T495" i="24"/>
  <c r="P495" i="24"/>
  <c r="O495" i="24"/>
  <c r="N495" i="24"/>
  <c r="T494" i="24"/>
  <c r="P494" i="24"/>
  <c r="O494" i="24"/>
  <c r="N494" i="24"/>
  <c r="T493" i="24"/>
  <c r="P493" i="24"/>
  <c r="O493" i="24"/>
  <c r="R493" i="24" s="1"/>
  <c r="N493" i="24"/>
  <c r="T492" i="24"/>
  <c r="P492" i="24"/>
  <c r="O492" i="24"/>
  <c r="N492" i="24"/>
  <c r="T491" i="24"/>
  <c r="P491" i="24"/>
  <c r="O491" i="24"/>
  <c r="N491" i="24"/>
  <c r="T490" i="24"/>
  <c r="P490" i="24"/>
  <c r="O490" i="24"/>
  <c r="N490" i="24"/>
  <c r="T489" i="24"/>
  <c r="P489" i="24"/>
  <c r="O489" i="24"/>
  <c r="N489" i="24"/>
  <c r="T488" i="24"/>
  <c r="P488" i="24"/>
  <c r="O488" i="24"/>
  <c r="N488" i="24"/>
  <c r="T487" i="24"/>
  <c r="P487" i="24"/>
  <c r="O487" i="24"/>
  <c r="N487" i="24"/>
  <c r="T486" i="24"/>
  <c r="P486" i="24"/>
  <c r="O486" i="24"/>
  <c r="N486" i="24"/>
  <c r="T485" i="24"/>
  <c r="P485" i="24"/>
  <c r="O485" i="24"/>
  <c r="N485" i="24"/>
  <c r="T484" i="24"/>
  <c r="P484" i="24"/>
  <c r="O484" i="24"/>
  <c r="N484" i="24"/>
  <c r="T483" i="24"/>
  <c r="P483" i="24"/>
  <c r="O483" i="24"/>
  <c r="N483" i="24"/>
  <c r="T482" i="24"/>
  <c r="P482" i="24"/>
  <c r="O482" i="24"/>
  <c r="N482" i="24"/>
  <c r="T481" i="24"/>
  <c r="P481" i="24"/>
  <c r="O481" i="24"/>
  <c r="N481" i="24"/>
  <c r="T480" i="24"/>
  <c r="P480" i="24"/>
  <c r="O480" i="24"/>
  <c r="N480" i="24"/>
  <c r="T479" i="24"/>
  <c r="P479" i="24"/>
  <c r="O479" i="24"/>
  <c r="N479" i="24"/>
  <c r="T478" i="24"/>
  <c r="P478" i="24"/>
  <c r="O478" i="24"/>
  <c r="N478" i="24"/>
  <c r="T477" i="24"/>
  <c r="P477" i="24"/>
  <c r="O477" i="24"/>
  <c r="N477" i="24"/>
  <c r="T476" i="24"/>
  <c r="P476" i="24"/>
  <c r="O476" i="24"/>
  <c r="N476" i="24"/>
  <c r="T475" i="24"/>
  <c r="P475" i="24"/>
  <c r="O475" i="24"/>
  <c r="N475" i="24"/>
  <c r="T474" i="24"/>
  <c r="P474" i="24"/>
  <c r="O474" i="24"/>
  <c r="N474" i="24"/>
  <c r="T473" i="24"/>
  <c r="P473" i="24"/>
  <c r="O473" i="24"/>
  <c r="N473" i="24"/>
  <c r="T472" i="24"/>
  <c r="P472" i="24"/>
  <c r="O472" i="24"/>
  <c r="N472" i="24"/>
  <c r="T471" i="24"/>
  <c r="P471" i="24"/>
  <c r="O471" i="24"/>
  <c r="N471" i="24"/>
  <c r="T470" i="24"/>
  <c r="P470" i="24"/>
  <c r="O470" i="24"/>
  <c r="N470" i="24"/>
  <c r="T469" i="24"/>
  <c r="P469" i="24"/>
  <c r="O469" i="24"/>
  <c r="N469" i="24"/>
  <c r="T468" i="24"/>
  <c r="P468" i="24"/>
  <c r="O468" i="24"/>
  <c r="N468" i="24"/>
  <c r="T467" i="24"/>
  <c r="P467" i="24"/>
  <c r="O467" i="24"/>
  <c r="N467" i="24"/>
  <c r="T466" i="24"/>
  <c r="P466" i="24"/>
  <c r="O466" i="24"/>
  <c r="N466" i="24"/>
  <c r="T465" i="24"/>
  <c r="P465" i="24"/>
  <c r="O465" i="24"/>
  <c r="N465" i="24"/>
  <c r="T464" i="24"/>
  <c r="P464" i="24"/>
  <c r="O464" i="24"/>
  <c r="N464" i="24"/>
  <c r="T463" i="24"/>
  <c r="P463" i="24"/>
  <c r="O463" i="24"/>
  <c r="N463" i="24"/>
  <c r="T462" i="24"/>
  <c r="P462" i="24"/>
  <c r="O462" i="24"/>
  <c r="N462" i="24"/>
  <c r="T461" i="24"/>
  <c r="P461" i="24"/>
  <c r="O461" i="24"/>
  <c r="R461" i="24" s="1"/>
  <c r="N461" i="24"/>
  <c r="T460" i="24"/>
  <c r="P460" i="24"/>
  <c r="O460" i="24"/>
  <c r="N460" i="24"/>
  <c r="T459" i="24"/>
  <c r="P459" i="24"/>
  <c r="O459" i="24"/>
  <c r="N459" i="24"/>
  <c r="T458" i="24"/>
  <c r="P458" i="24"/>
  <c r="O458" i="24"/>
  <c r="N458" i="24"/>
  <c r="T457" i="24"/>
  <c r="P457" i="24"/>
  <c r="O457" i="24"/>
  <c r="N457" i="24"/>
  <c r="T456" i="24"/>
  <c r="P456" i="24"/>
  <c r="O456" i="24"/>
  <c r="N456" i="24"/>
  <c r="T455" i="24"/>
  <c r="P455" i="24"/>
  <c r="O455" i="24"/>
  <c r="N455" i="24"/>
  <c r="T454" i="24"/>
  <c r="P454" i="24"/>
  <c r="O454" i="24"/>
  <c r="N454" i="24"/>
  <c r="T453" i="24"/>
  <c r="P453" i="24"/>
  <c r="O453" i="24"/>
  <c r="N453" i="24"/>
  <c r="T452" i="24"/>
  <c r="P452" i="24"/>
  <c r="O452" i="24"/>
  <c r="N452" i="24"/>
  <c r="T451" i="24"/>
  <c r="P451" i="24"/>
  <c r="O451" i="24"/>
  <c r="N451" i="24"/>
  <c r="T450" i="24"/>
  <c r="P450" i="24"/>
  <c r="O450" i="24"/>
  <c r="N450" i="24"/>
  <c r="T449" i="24"/>
  <c r="P449" i="24"/>
  <c r="O449" i="24"/>
  <c r="N449" i="24"/>
  <c r="T448" i="24"/>
  <c r="P448" i="24"/>
  <c r="O448" i="24"/>
  <c r="N448" i="24"/>
  <c r="T447" i="24"/>
  <c r="P447" i="24"/>
  <c r="O447" i="24"/>
  <c r="N447" i="24"/>
  <c r="T446" i="24"/>
  <c r="P446" i="24"/>
  <c r="O446" i="24"/>
  <c r="N446" i="24"/>
  <c r="T445" i="24"/>
  <c r="P445" i="24"/>
  <c r="O445" i="24"/>
  <c r="N445" i="24"/>
  <c r="T444" i="24"/>
  <c r="P444" i="24"/>
  <c r="O444" i="24"/>
  <c r="N444" i="24"/>
  <c r="T443" i="24"/>
  <c r="P443" i="24"/>
  <c r="O443" i="24"/>
  <c r="N443" i="24"/>
  <c r="T442" i="24"/>
  <c r="P442" i="24"/>
  <c r="O442" i="24"/>
  <c r="N442" i="24"/>
  <c r="T441" i="24"/>
  <c r="P441" i="24"/>
  <c r="O441" i="24"/>
  <c r="N441" i="24"/>
  <c r="T440" i="24"/>
  <c r="P440" i="24"/>
  <c r="O440" i="24"/>
  <c r="N440" i="24"/>
  <c r="T439" i="24"/>
  <c r="P439" i="24"/>
  <c r="O439" i="24"/>
  <c r="N439" i="24"/>
  <c r="T438" i="24"/>
  <c r="P438" i="24"/>
  <c r="O438" i="24"/>
  <c r="N438" i="24"/>
  <c r="T437" i="24"/>
  <c r="P437" i="24"/>
  <c r="O437" i="24"/>
  <c r="N437" i="24"/>
  <c r="T436" i="24"/>
  <c r="P436" i="24"/>
  <c r="O436" i="24"/>
  <c r="N436" i="24"/>
  <c r="T435" i="24"/>
  <c r="P435" i="24"/>
  <c r="O435" i="24"/>
  <c r="N435" i="24"/>
  <c r="T434" i="24"/>
  <c r="P434" i="24"/>
  <c r="O434" i="24"/>
  <c r="N434" i="24"/>
  <c r="T433" i="24"/>
  <c r="P433" i="24"/>
  <c r="O433" i="24"/>
  <c r="N433" i="24"/>
  <c r="T432" i="24"/>
  <c r="P432" i="24"/>
  <c r="O432" i="24"/>
  <c r="N432" i="24"/>
  <c r="T431" i="24"/>
  <c r="P431" i="24"/>
  <c r="O431" i="24"/>
  <c r="N431" i="24"/>
  <c r="T430" i="24"/>
  <c r="P430" i="24"/>
  <c r="O430" i="24"/>
  <c r="N430" i="24"/>
  <c r="T429" i="24"/>
  <c r="P429" i="24"/>
  <c r="O429" i="24"/>
  <c r="N429" i="24"/>
  <c r="T428" i="24"/>
  <c r="P428" i="24"/>
  <c r="O428" i="24"/>
  <c r="N428" i="24"/>
  <c r="T427" i="24"/>
  <c r="P427" i="24"/>
  <c r="O427" i="24"/>
  <c r="N427" i="24"/>
  <c r="T426" i="24"/>
  <c r="P426" i="24"/>
  <c r="O426" i="24"/>
  <c r="N426" i="24"/>
  <c r="T425" i="24"/>
  <c r="P425" i="24"/>
  <c r="O425" i="24"/>
  <c r="N425" i="24"/>
  <c r="T424" i="24"/>
  <c r="P424" i="24"/>
  <c r="O424" i="24"/>
  <c r="N424" i="24"/>
  <c r="T423" i="24"/>
  <c r="P423" i="24"/>
  <c r="O423" i="24"/>
  <c r="N423" i="24"/>
  <c r="T422" i="24"/>
  <c r="P422" i="24"/>
  <c r="O422" i="24"/>
  <c r="N422" i="24"/>
  <c r="T421" i="24"/>
  <c r="P421" i="24"/>
  <c r="O421" i="24"/>
  <c r="N421" i="24"/>
  <c r="T420" i="24"/>
  <c r="P420" i="24"/>
  <c r="O420" i="24"/>
  <c r="N420" i="24"/>
  <c r="T419" i="24"/>
  <c r="P419" i="24"/>
  <c r="O419" i="24"/>
  <c r="N419" i="24"/>
  <c r="T418" i="24"/>
  <c r="P418" i="24"/>
  <c r="O418" i="24"/>
  <c r="N418" i="24"/>
  <c r="T417" i="24"/>
  <c r="P417" i="24"/>
  <c r="O417" i="24"/>
  <c r="N417" i="24"/>
  <c r="T416" i="24"/>
  <c r="P416" i="24"/>
  <c r="O416" i="24"/>
  <c r="N416" i="24"/>
  <c r="T415" i="24"/>
  <c r="P415" i="24"/>
  <c r="O415" i="24"/>
  <c r="N415" i="24"/>
  <c r="T414" i="24"/>
  <c r="P414" i="24"/>
  <c r="O414" i="24"/>
  <c r="N414" i="24"/>
  <c r="T413" i="24"/>
  <c r="P413" i="24"/>
  <c r="O413" i="24"/>
  <c r="N413" i="24"/>
  <c r="T412" i="24"/>
  <c r="P412" i="24"/>
  <c r="O412" i="24"/>
  <c r="N412" i="24"/>
  <c r="T411" i="24"/>
  <c r="P411" i="24"/>
  <c r="O411" i="24"/>
  <c r="N411" i="24"/>
  <c r="T410" i="24"/>
  <c r="P410" i="24"/>
  <c r="O410" i="24"/>
  <c r="N410" i="24"/>
  <c r="T409" i="24"/>
  <c r="P409" i="24"/>
  <c r="O409" i="24"/>
  <c r="N409" i="24"/>
  <c r="T408" i="24"/>
  <c r="P408" i="24"/>
  <c r="O408" i="24"/>
  <c r="N408" i="24"/>
  <c r="T407" i="24"/>
  <c r="P407" i="24"/>
  <c r="O407" i="24"/>
  <c r="N407" i="24"/>
  <c r="T406" i="24"/>
  <c r="P406" i="24"/>
  <c r="O406" i="24"/>
  <c r="N406" i="24"/>
  <c r="T405" i="24"/>
  <c r="P405" i="24"/>
  <c r="O405" i="24"/>
  <c r="N405" i="24"/>
  <c r="T404" i="24"/>
  <c r="P404" i="24"/>
  <c r="O404" i="24"/>
  <c r="S404" i="24" s="1"/>
  <c r="N404" i="24"/>
  <c r="T403" i="24"/>
  <c r="P403" i="24"/>
  <c r="O403" i="24"/>
  <c r="N403" i="24"/>
  <c r="T402" i="24"/>
  <c r="P402" i="24"/>
  <c r="O402" i="24"/>
  <c r="N402" i="24"/>
  <c r="T401" i="24"/>
  <c r="P401" i="24"/>
  <c r="O401" i="24"/>
  <c r="N401" i="24"/>
  <c r="T400" i="24"/>
  <c r="P400" i="24"/>
  <c r="O400" i="24"/>
  <c r="N400" i="24"/>
  <c r="T399" i="24"/>
  <c r="P399" i="24"/>
  <c r="O399" i="24"/>
  <c r="N399" i="24"/>
  <c r="T398" i="24"/>
  <c r="P398" i="24"/>
  <c r="O398" i="24"/>
  <c r="N398" i="24"/>
  <c r="T397" i="24"/>
  <c r="P397" i="24"/>
  <c r="O397" i="24"/>
  <c r="N397" i="24"/>
  <c r="T396" i="24"/>
  <c r="P396" i="24"/>
  <c r="O396" i="24"/>
  <c r="N396" i="24"/>
  <c r="T395" i="24"/>
  <c r="P395" i="24"/>
  <c r="O395" i="24"/>
  <c r="N395" i="24"/>
  <c r="T394" i="24"/>
  <c r="P394" i="24"/>
  <c r="O394" i="24"/>
  <c r="N394" i="24"/>
  <c r="T393" i="24"/>
  <c r="P393" i="24"/>
  <c r="O393" i="24"/>
  <c r="N393" i="24"/>
  <c r="T392" i="24"/>
  <c r="P392" i="24"/>
  <c r="O392" i="24"/>
  <c r="N392" i="24"/>
  <c r="T391" i="24"/>
  <c r="P391" i="24"/>
  <c r="O391" i="24"/>
  <c r="N391" i="24"/>
  <c r="T390" i="24"/>
  <c r="P390" i="24"/>
  <c r="O390" i="24"/>
  <c r="N390" i="24"/>
  <c r="T389" i="24"/>
  <c r="P389" i="24"/>
  <c r="O389" i="24"/>
  <c r="N389" i="24"/>
  <c r="T388" i="24"/>
  <c r="P388" i="24"/>
  <c r="O388" i="24"/>
  <c r="N388" i="24"/>
  <c r="T387" i="24"/>
  <c r="P387" i="24"/>
  <c r="O387" i="24"/>
  <c r="N387" i="24"/>
  <c r="T386" i="24"/>
  <c r="P386" i="24"/>
  <c r="O386" i="24"/>
  <c r="N386" i="24"/>
  <c r="T385" i="24"/>
  <c r="P385" i="24"/>
  <c r="O385" i="24"/>
  <c r="N385" i="24"/>
  <c r="T384" i="24"/>
  <c r="P384" i="24"/>
  <c r="O384" i="24"/>
  <c r="N384" i="24"/>
  <c r="T383" i="24"/>
  <c r="P383" i="24"/>
  <c r="O383" i="24"/>
  <c r="N383" i="24"/>
  <c r="T382" i="24"/>
  <c r="P382" i="24"/>
  <c r="O382" i="24"/>
  <c r="N382" i="24"/>
  <c r="T381" i="24"/>
  <c r="P381" i="24"/>
  <c r="O381" i="24"/>
  <c r="N381" i="24"/>
  <c r="T380" i="24"/>
  <c r="P380" i="24"/>
  <c r="O380" i="24"/>
  <c r="N380" i="24"/>
  <c r="T379" i="24"/>
  <c r="P379" i="24"/>
  <c r="O379" i="24"/>
  <c r="N379" i="24"/>
  <c r="T378" i="24"/>
  <c r="P378" i="24"/>
  <c r="O378" i="24"/>
  <c r="N378" i="24"/>
  <c r="T377" i="24"/>
  <c r="P377" i="24"/>
  <c r="O377" i="24"/>
  <c r="N377" i="24"/>
  <c r="T376" i="24"/>
  <c r="P376" i="24"/>
  <c r="O376" i="24"/>
  <c r="N376" i="24"/>
  <c r="T375" i="24"/>
  <c r="P375" i="24"/>
  <c r="O375" i="24"/>
  <c r="N375" i="24"/>
  <c r="T374" i="24"/>
  <c r="P374" i="24"/>
  <c r="O374" i="24"/>
  <c r="N374" i="24"/>
  <c r="T373" i="24"/>
  <c r="P373" i="24"/>
  <c r="O373" i="24"/>
  <c r="N373" i="24"/>
  <c r="T372" i="24"/>
  <c r="P372" i="24"/>
  <c r="O372" i="24"/>
  <c r="S372" i="24" s="1"/>
  <c r="N372" i="24"/>
  <c r="T371" i="24"/>
  <c r="P371" i="24"/>
  <c r="O371" i="24"/>
  <c r="N371" i="24"/>
  <c r="T370" i="24"/>
  <c r="P370" i="24"/>
  <c r="O370" i="24"/>
  <c r="N370" i="24"/>
  <c r="T369" i="24"/>
  <c r="P369" i="24"/>
  <c r="O369" i="24"/>
  <c r="N369" i="24"/>
  <c r="T368" i="24"/>
  <c r="P368" i="24"/>
  <c r="O368" i="24"/>
  <c r="N368" i="24"/>
  <c r="T367" i="24"/>
  <c r="P367" i="24"/>
  <c r="O367" i="24"/>
  <c r="N367" i="24"/>
  <c r="T366" i="24"/>
  <c r="P366" i="24"/>
  <c r="O366" i="24"/>
  <c r="N366" i="24"/>
  <c r="T365" i="24"/>
  <c r="P365" i="24"/>
  <c r="O365" i="24"/>
  <c r="N365" i="24"/>
  <c r="T364" i="24"/>
  <c r="P364" i="24"/>
  <c r="O364" i="24"/>
  <c r="N364" i="24"/>
  <c r="T363" i="24"/>
  <c r="P363" i="24"/>
  <c r="O363" i="24"/>
  <c r="N363" i="24"/>
  <c r="T362" i="24"/>
  <c r="P362" i="24"/>
  <c r="O362" i="24"/>
  <c r="N362" i="24"/>
  <c r="T361" i="24"/>
  <c r="P361" i="24"/>
  <c r="O361" i="24"/>
  <c r="N361" i="24"/>
  <c r="T360" i="24"/>
  <c r="P360" i="24"/>
  <c r="O360" i="24"/>
  <c r="N360" i="24"/>
  <c r="T359" i="24"/>
  <c r="P359" i="24"/>
  <c r="O359" i="24"/>
  <c r="N359" i="24"/>
  <c r="T358" i="24"/>
  <c r="P358" i="24"/>
  <c r="O358" i="24"/>
  <c r="N358" i="24"/>
  <c r="T357" i="24"/>
  <c r="P357" i="24"/>
  <c r="O357" i="24"/>
  <c r="N357" i="24"/>
  <c r="T356" i="24"/>
  <c r="P356" i="24"/>
  <c r="O356" i="24"/>
  <c r="N356" i="24"/>
  <c r="T355" i="24"/>
  <c r="P355" i="24"/>
  <c r="O355" i="24"/>
  <c r="N355" i="24"/>
  <c r="T354" i="24"/>
  <c r="P354" i="24"/>
  <c r="O354" i="24"/>
  <c r="N354" i="24"/>
  <c r="T353" i="24"/>
  <c r="P353" i="24"/>
  <c r="O353" i="24"/>
  <c r="N353" i="24"/>
  <c r="T352" i="24"/>
  <c r="P352" i="24"/>
  <c r="O352" i="24"/>
  <c r="N352" i="24"/>
  <c r="T351" i="24"/>
  <c r="P351" i="24"/>
  <c r="O351" i="24"/>
  <c r="N351" i="24"/>
  <c r="T350" i="24"/>
  <c r="P350" i="24"/>
  <c r="O350" i="24"/>
  <c r="N350" i="24"/>
  <c r="T349" i="24"/>
  <c r="P349" i="24"/>
  <c r="O349" i="24"/>
  <c r="N349" i="24"/>
  <c r="T348" i="24"/>
  <c r="P348" i="24"/>
  <c r="O348" i="24"/>
  <c r="N348" i="24"/>
  <c r="T347" i="24"/>
  <c r="P347" i="24"/>
  <c r="O347" i="24"/>
  <c r="N347" i="24"/>
  <c r="T346" i="24"/>
  <c r="P346" i="24"/>
  <c r="O346" i="24"/>
  <c r="N346" i="24"/>
  <c r="T345" i="24"/>
  <c r="P345" i="24"/>
  <c r="O345" i="24"/>
  <c r="N345" i="24"/>
  <c r="T344" i="24"/>
  <c r="P344" i="24"/>
  <c r="O344" i="24"/>
  <c r="N344" i="24"/>
  <c r="T343" i="24"/>
  <c r="P343" i="24"/>
  <c r="O343" i="24"/>
  <c r="N343" i="24"/>
  <c r="T342" i="24"/>
  <c r="P342" i="24"/>
  <c r="O342" i="24"/>
  <c r="N342" i="24"/>
  <c r="T341" i="24"/>
  <c r="P341" i="24"/>
  <c r="O341" i="24"/>
  <c r="N341" i="24"/>
  <c r="T340" i="24"/>
  <c r="P340" i="24"/>
  <c r="O340" i="24"/>
  <c r="N340" i="24"/>
  <c r="T339" i="24"/>
  <c r="P339" i="24"/>
  <c r="O339" i="24"/>
  <c r="N339" i="24"/>
  <c r="T338" i="24"/>
  <c r="P338" i="24"/>
  <c r="O338" i="24"/>
  <c r="N338" i="24"/>
  <c r="T337" i="24"/>
  <c r="P337" i="24"/>
  <c r="O337" i="24"/>
  <c r="N337" i="24"/>
  <c r="T336" i="24"/>
  <c r="P336" i="24"/>
  <c r="O336" i="24"/>
  <c r="N336" i="24"/>
  <c r="T335" i="24"/>
  <c r="P335" i="24"/>
  <c r="O335" i="24"/>
  <c r="N335" i="24"/>
  <c r="T334" i="24"/>
  <c r="P334" i="24"/>
  <c r="O334" i="24"/>
  <c r="N334" i="24"/>
  <c r="T333" i="24"/>
  <c r="P333" i="24"/>
  <c r="O333" i="24"/>
  <c r="N333" i="24"/>
  <c r="T332" i="24"/>
  <c r="P332" i="24"/>
  <c r="O332" i="24"/>
  <c r="N332" i="24"/>
  <c r="T331" i="24"/>
  <c r="P331" i="24"/>
  <c r="O331" i="24"/>
  <c r="N331" i="24"/>
  <c r="T330" i="24"/>
  <c r="P330" i="24"/>
  <c r="O330" i="24"/>
  <c r="N330" i="24"/>
  <c r="T329" i="24"/>
  <c r="P329" i="24"/>
  <c r="O329" i="24"/>
  <c r="N329" i="24"/>
  <c r="T328" i="24"/>
  <c r="P328" i="24"/>
  <c r="O328" i="24"/>
  <c r="N328" i="24"/>
  <c r="T327" i="24"/>
  <c r="P327" i="24"/>
  <c r="O327" i="24"/>
  <c r="N327" i="24"/>
  <c r="T326" i="24"/>
  <c r="P326" i="24"/>
  <c r="O326" i="24"/>
  <c r="N326" i="24"/>
  <c r="T325" i="24"/>
  <c r="P325" i="24"/>
  <c r="O325" i="24"/>
  <c r="N325" i="24"/>
  <c r="T324" i="24"/>
  <c r="P324" i="24"/>
  <c r="O324" i="24"/>
  <c r="N324" i="24"/>
  <c r="T323" i="24"/>
  <c r="P323" i="24"/>
  <c r="O323" i="24"/>
  <c r="N323" i="24"/>
  <c r="T322" i="24"/>
  <c r="P322" i="24"/>
  <c r="O322" i="24"/>
  <c r="N322" i="24"/>
  <c r="T321" i="24"/>
  <c r="P321" i="24"/>
  <c r="O321" i="24"/>
  <c r="N321" i="24"/>
  <c r="T320" i="24"/>
  <c r="P320" i="24"/>
  <c r="O320" i="24"/>
  <c r="N320" i="24"/>
  <c r="T319" i="24"/>
  <c r="P319" i="24"/>
  <c r="O319" i="24"/>
  <c r="N319" i="24"/>
  <c r="T318" i="24"/>
  <c r="P318" i="24"/>
  <c r="O318" i="24"/>
  <c r="N318" i="24"/>
  <c r="T317" i="24"/>
  <c r="P317" i="24"/>
  <c r="O317" i="24"/>
  <c r="N317" i="24"/>
  <c r="T316" i="24"/>
  <c r="P316" i="24"/>
  <c r="O316" i="24"/>
  <c r="N316" i="24"/>
  <c r="T315" i="24"/>
  <c r="P315" i="24"/>
  <c r="O315" i="24"/>
  <c r="N315" i="24"/>
  <c r="T314" i="24"/>
  <c r="P314" i="24"/>
  <c r="O314" i="24"/>
  <c r="N314" i="24"/>
  <c r="T313" i="24"/>
  <c r="P313" i="24"/>
  <c r="O313" i="24"/>
  <c r="N313" i="24"/>
  <c r="T312" i="24"/>
  <c r="P312" i="24"/>
  <c r="O312" i="24"/>
  <c r="N312" i="24"/>
  <c r="T311" i="24"/>
  <c r="P311" i="24"/>
  <c r="O311" i="24"/>
  <c r="N311" i="24"/>
  <c r="T310" i="24"/>
  <c r="P310" i="24"/>
  <c r="O310" i="24"/>
  <c r="N310" i="24"/>
  <c r="T309" i="24"/>
  <c r="P309" i="24"/>
  <c r="O309" i="24"/>
  <c r="N309" i="24"/>
  <c r="T308" i="24"/>
  <c r="P308" i="24"/>
  <c r="O308" i="24"/>
  <c r="N308" i="24"/>
  <c r="T307" i="24"/>
  <c r="P307" i="24"/>
  <c r="O307" i="24"/>
  <c r="N307" i="24"/>
  <c r="T306" i="24"/>
  <c r="P306" i="24"/>
  <c r="O306" i="24"/>
  <c r="N306" i="24"/>
  <c r="T305" i="24"/>
  <c r="P305" i="24"/>
  <c r="O305" i="24"/>
  <c r="N305" i="24"/>
  <c r="T304" i="24"/>
  <c r="P304" i="24"/>
  <c r="O304" i="24"/>
  <c r="N304" i="24"/>
  <c r="T303" i="24"/>
  <c r="P303" i="24"/>
  <c r="O303" i="24"/>
  <c r="N303" i="24"/>
  <c r="T302" i="24"/>
  <c r="P302" i="24"/>
  <c r="O302" i="24"/>
  <c r="N302" i="24"/>
  <c r="T301" i="24"/>
  <c r="P301" i="24"/>
  <c r="O301" i="24"/>
  <c r="N301" i="24"/>
  <c r="T300" i="24"/>
  <c r="P300" i="24"/>
  <c r="O300" i="24"/>
  <c r="N300" i="24"/>
  <c r="T299" i="24"/>
  <c r="P299" i="24"/>
  <c r="O299" i="24"/>
  <c r="N299" i="24"/>
  <c r="T298" i="24"/>
  <c r="P298" i="24"/>
  <c r="O298" i="24"/>
  <c r="N298" i="24"/>
  <c r="T297" i="24"/>
  <c r="P297" i="24"/>
  <c r="O297" i="24"/>
  <c r="N297" i="24"/>
  <c r="T296" i="24"/>
  <c r="P296" i="24"/>
  <c r="O296" i="24"/>
  <c r="N296" i="24"/>
  <c r="T295" i="24"/>
  <c r="P295" i="24"/>
  <c r="O295" i="24"/>
  <c r="N295" i="24"/>
  <c r="T294" i="24"/>
  <c r="P294" i="24"/>
  <c r="O294" i="24"/>
  <c r="N294" i="24"/>
  <c r="T293" i="24"/>
  <c r="P293" i="24"/>
  <c r="O293" i="24"/>
  <c r="N293" i="24"/>
  <c r="T292" i="24"/>
  <c r="P292" i="24"/>
  <c r="O292" i="24"/>
  <c r="N292" i="24"/>
  <c r="T291" i="24"/>
  <c r="P291" i="24"/>
  <c r="O291" i="24"/>
  <c r="N291" i="24"/>
  <c r="T290" i="24"/>
  <c r="P290" i="24"/>
  <c r="O290" i="24"/>
  <c r="N290" i="24"/>
  <c r="T289" i="24"/>
  <c r="P289" i="24"/>
  <c r="O289" i="24"/>
  <c r="N289" i="24"/>
  <c r="T288" i="24"/>
  <c r="P288" i="24"/>
  <c r="O288" i="24"/>
  <c r="N288" i="24"/>
  <c r="T287" i="24"/>
  <c r="P287" i="24"/>
  <c r="O287" i="24"/>
  <c r="N287" i="24"/>
  <c r="T286" i="24"/>
  <c r="P286" i="24"/>
  <c r="O286" i="24"/>
  <c r="N286" i="24"/>
  <c r="T285" i="24"/>
  <c r="P285" i="24"/>
  <c r="O285" i="24"/>
  <c r="N285" i="24"/>
  <c r="T284" i="24"/>
  <c r="P284" i="24"/>
  <c r="O284" i="24"/>
  <c r="N284" i="24"/>
  <c r="T283" i="24"/>
  <c r="P283" i="24"/>
  <c r="O283" i="24"/>
  <c r="N283" i="24"/>
  <c r="T282" i="24"/>
  <c r="P282" i="24"/>
  <c r="O282" i="24"/>
  <c r="N282" i="24"/>
  <c r="T281" i="24"/>
  <c r="P281" i="24"/>
  <c r="O281" i="24"/>
  <c r="N281" i="24"/>
  <c r="T280" i="24"/>
  <c r="P280" i="24"/>
  <c r="O280" i="24"/>
  <c r="N280" i="24"/>
  <c r="T279" i="24"/>
  <c r="P279" i="24"/>
  <c r="O279" i="24"/>
  <c r="N279" i="24"/>
  <c r="T278" i="24"/>
  <c r="P278" i="24"/>
  <c r="O278" i="24"/>
  <c r="N278" i="24"/>
  <c r="T277" i="24"/>
  <c r="P277" i="24"/>
  <c r="O277" i="24"/>
  <c r="N277" i="24"/>
  <c r="T276" i="24"/>
  <c r="P276" i="24"/>
  <c r="O276" i="24"/>
  <c r="N276" i="24"/>
  <c r="T275" i="24"/>
  <c r="P275" i="24"/>
  <c r="O275" i="24"/>
  <c r="N275" i="24"/>
  <c r="T274" i="24"/>
  <c r="P274" i="24"/>
  <c r="O274" i="24"/>
  <c r="N274" i="24"/>
  <c r="T273" i="24"/>
  <c r="P273" i="24"/>
  <c r="O273" i="24"/>
  <c r="N273" i="24"/>
  <c r="T272" i="24"/>
  <c r="P272" i="24"/>
  <c r="O272" i="24"/>
  <c r="N272" i="24"/>
  <c r="T271" i="24"/>
  <c r="P271" i="24"/>
  <c r="O271" i="24"/>
  <c r="N271" i="24"/>
  <c r="T270" i="24"/>
  <c r="P270" i="24"/>
  <c r="O270" i="24"/>
  <c r="N270" i="24"/>
  <c r="T269" i="24"/>
  <c r="P269" i="24"/>
  <c r="O269" i="24"/>
  <c r="N269" i="24"/>
  <c r="T268" i="24"/>
  <c r="P268" i="24"/>
  <c r="O268" i="24"/>
  <c r="N268" i="24"/>
  <c r="T267" i="24"/>
  <c r="P267" i="24"/>
  <c r="O267" i="24"/>
  <c r="N267" i="24"/>
  <c r="T266" i="24"/>
  <c r="P266" i="24"/>
  <c r="O266" i="24"/>
  <c r="N266" i="24"/>
  <c r="T265" i="24"/>
  <c r="P265" i="24"/>
  <c r="O265" i="24"/>
  <c r="N265" i="24"/>
  <c r="T264" i="24"/>
  <c r="P264" i="24"/>
  <c r="O264" i="24"/>
  <c r="N264" i="24"/>
  <c r="T263" i="24"/>
  <c r="P263" i="24"/>
  <c r="O263" i="24"/>
  <c r="N263" i="24"/>
  <c r="T262" i="24"/>
  <c r="P262" i="24"/>
  <c r="O262" i="24"/>
  <c r="N262" i="24"/>
  <c r="T261" i="24"/>
  <c r="P261" i="24"/>
  <c r="O261" i="24"/>
  <c r="N261" i="24"/>
  <c r="T260" i="24"/>
  <c r="P260" i="24"/>
  <c r="O260" i="24"/>
  <c r="N260" i="24"/>
  <c r="T259" i="24"/>
  <c r="P259" i="24"/>
  <c r="O259" i="24"/>
  <c r="N259" i="24"/>
  <c r="T258" i="24"/>
  <c r="P258" i="24"/>
  <c r="O258" i="24"/>
  <c r="N258" i="24"/>
  <c r="T257" i="24"/>
  <c r="P257" i="24"/>
  <c r="O257" i="24"/>
  <c r="N257" i="24"/>
  <c r="T256" i="24"/>
  <c r="P256" i="24"/>
  <c r="O256" i="24"/>
  <c r="N256" i="24"/>
  <c r="T255" i="24"/>
  <c r="P255" i="24"/>
  <c r="O255" i="24"/>
  <c r="N255" i="24"/>
  <c r="T254" i="24"/>
  <c r="P254" i="24"/>
  <c r="O254" i="24"/>
  <c r="N254" i="24"/>
  <c r="T253" i="24"/>
  <c r="P253" i="24"/>
  <c r="O253" i="24"/>
  <c r="N253" i="24"/>
  <c r="T252" i="24"/>
  <c r="P252" i="24"/>
  <c r="O252" i="24"/>
  <c r="N252" i="24"/>
  <c r="T251" i="24"/>
  <c r="P251" i="24"/>
  <c r="O251" i="24"/>
  <c r="N251" i="24"/>
  <c r="T250" i="24"/>
  <c r="P250" i="24"/>
  <c r="O250" i="24"/>
  <c r="N250" i="24"/>
  <c r="T249" i="24"/>
  <c r="P249" i="24"/>
  <c r="O249" i="24"/>
  <c r="N249" i="24"/>
  <c r="T248" i="24"/>
  <c r="P248" i="24"/>
  <c r="O248" i="24"/>
  <c r="N248" i="24"/>
  <c r="T247" i="24"/>
  <c r="P247" i="24"/>
  <c r="O247" i="24"/>
  <c r="N247" i="24"/>
  <c r="T246" i="24"/>
  <c r="P246" i="24"/>
  <c r="O246" i="24"/>
  <c r="N246" i="24"/>
  <c r="T245" i="24"/>
  <c r="P245" i="24"/>
  <c r="O245" i="24"/>
  <c r="N245" i="24"/>
  <c r="T244" i="24"/>
  <c r="P244" i="24"/>
  <c r="O244" i="24"/>
  <c r="N244" i="24"/>
  <c r="T243" i="24"/>
  <c r="P243" i="24"/>
  <c r="O243" i="24"/>
  <c r="N243" i="24"/>
  <c r="T242" i="24"/>
  <c r="P242" i="24"/>
  <c r="O242" i="24"/>
  <c r="N242" i="24"/>
  <c r="T241" i="24"/>
  <c r="P241" i="24"/>
  <c r="O241" i="24"/>
  <c r="N241" i="24"/>
  <c r="T240" i="24"/>
  <c r="P240" i="24"/>
  <c r="O240" i="24"/>
  <c r="N240" i="24"/>
  <c r="T239" i="24"/>
  <c r="P239" i="24"/>
  <c r="O239" i="24"/>
  <c r="N239" i="24"/>
  <c r="T238" i="24"/>
  <c r="P238" i="24"/>
  <c r="O238" i="24"/>
  <c r="N238" i="24"/>
  <c r="T237" i="24"/>
  <c r="P237" i="24"/>
  <c r="O237" i="24"/>
  <c r="N237" i="24"/>
  <c r="T236" i="24"/>
  <c r="P236" i="24"/>
  <c r="O236" i="24"/>
  <c r="N236" i="24"/>
  <c r="T235" i="24"/>
  <c r="P235" i="24"/>
  <c r="O235" i="24"/>
  <c r="N235" i="24"/>
  <c r="T234" i="24"/>
  <c r="P234" i="24"/>
  <c r="O234" i="24"/>
  <c r="N234" i="24"/>
  <c r="T233" i="24"/>
  <c r="P233" i="24"/>
  <c r="O233" i="24"/>
  <c r="N233" i="24"/>
  <c r="T232" i="24"/>
  <c r="P232" i="24"/>
  <c r="O232" i="24"/>
  <c r="N232" i="24"/>
  <c r="T231" i="24"/>
  <c r="P231" i="24"/>
  <c r="O231" i="24"/>
  <c r="N231" i="24"/>
  <c r="T230" i="24"/>
  <c r="P230" i="24"/>
  <c r="O230" i="24"/>
  <c r="N230" i="24"/>
  <c r="T229" i="24"/>
  <c r="P229" i="24"/>
  <c r="O229" i="24"/>
  <c r="N229" i="24"/>
  <c r="T228" i="24"/>
  <c r="P228" i="24"/>
  <c r="O228" i="24"/>
  <c r="N228" i="24"/>
  <c r="T227" i="24"/>
  <c r="P227" i="24"/>
  <c r="O227" i="24"/>
  <c r="N227" i="24"/>
  <c r="T226" i="24"/>
  <c r="P226" i="24"/>
  <c r="O226" i="24"/>
  <c r="N226" i="24"/>
  <c r="T225" i="24"/>
  <c r="P225" i="24"/>
  <c r="O225" i="24"/>
  <c r="N225" i="24"/>
  <c r="T224" i="24"/>
  <c r="P224" i="24"/>
  <c r="O224" i="24"/>
  <c r="N224" i="24"/>
  <c r="T223" i="24"/>
  <c r="P223" i="24"/>
  <c r="O223" i="24"/>
  <c r="N223" i="24"/>
  <c r="T222" i="24"/>
  <c r="P222" i="24"/>
  <c r="O222" i="24"/>
  <c r="N222" i="24"/>
  <c r="T221" i="24"/>
  <c r="P221" i="24"/>
  <c r="O221" i="24"/>
  <c r="N221" i="24"/>
  <c r="T220" i="24"/>
  <c r="P220" i="24"/>
  <c r="O220" i="24"/>
  <c r="N220" i="24"/>
  <c r="T219" i="24"/>
  <c r="P219" i="24"/>
  <c r="O219" i="24"/>
  <c r="N219" i="24"/>
  <c r="T218" i="24"/>
  <c r="P218" i="24"/>
  <c r="O218" i="24"/>
  <c r="N218" i="24"/>
  <c r="T217" i="24"/>
  <c r="P217" i="24"/>
  <c r="O217" i="24"/>
  <c r="N217" i="24"/>
  <c r="T216" i="24"/>
  <c r="P216" i="24"/>
  <c r="O216" i="24"/>
  <c r="N216" i="24"/>
  <c r="T215" i="24"/>
  <c r="P215" i="24"/>
  <c r="O215" i="24"/>
  <c r="N215" i="24"/>
  <c r="T214" i="24"/>
  <c r="P214" i="24"/>
  <c r="O214" i="24"/>
  <c r="N214" i="24"/>
  <c r="T213" i="24"/>
  <c r="P213" i="24"/>
  <c r="O213" i="24"/>
  <c r="N213" i="24"/>
  <c r="T212" i="24"/>
  <c r="P212" i="24"/>
  <c r="O212" i="24"/>
  <c r="N212" i="24"/>
  <c r="T211" i="24"/>
  <c r="P211" i="24"/>
  <c r="O211" i="24"/>
  <c r="N211" i="24"/>
  <c r="T210" i="24"/>
  <c r="P210" i="24"/>
  <c r="O210" i="24"/>
  <c r="N210" i="24"/>
  <c r="T209" i="24"/>
  <c r="P209" i="24"/>
  <c r="O209" i="24"/>
  <c r="N209" i="24"/>
  <c r="T208" i="24"/>
  <c r="P208" i="24"/>
  <c r="O208" i="24"/>
  <c r="N208" i="24"/>
  <c r="T207" i="24"/>
  <c r="P207" i="24"/>
  <c r="O207" i="24"/>
  <c r="N207" i="24"/>
  <c r="T206" i="24"/>
  <c r="P206" i="24"/>
  <c r="O206" i="24"/>
  <c r="N206" i="24"/>
  <c r="T205" i="24"/>
  <c r="P205" i="24"/>
  <c r="O205" i="24"/>
  <c r="N205" i="24"/>
  <c r="T204" i="24"/>
  <c r="P204" i="24"/>
  <c r="O204" i="24"/>
  <c r="N204" i="24"/>
  <c r="T203" i="24"/>
  <c r="P203" i="24"/>
  <c r="O203" i="24"/>
  <c r="N203" i="24"/>
  <c r="T202" i="24"/>
  <c r="P202" i="24"/>
  <c r="O202" i="24"/>
  <c r="N202" i="24"/>
  <c r="T201" i="24"/>
  <c r="P201" i="24"/>
  <c r="O201" i="24"/>
  <c r="N201" i="24"/>
  <c r="T200" i="24"/>
  <c r="P200" i="24"/>
  <c r="O200" i="24"/>
  <c r="N200" i="24"/>
  <c r="T199" i="24"/>
  <c r="P199" i="24"/>
  <c r="O199" i="24"/>
  <c r="N199" i="24"/>
  <c r="T198" i="24"/>
  <c r="P198" i="24"/>
  <c r="O198" i="24"/>
  <c r="N198" i="24"/>
  <c r="T197" i="24"/>
  <c r="P197" i="24"/>
  <c r="O197" i="24"/>
  <c r="N197" i="24"/>
  <c r="T196" i="24"/>
  <c r="P196" i="24"/>
  <c r="O196" i="24"/>
  <c r="N196" i="24"/>
  <c r="T195" i="24"/>
  <c r="P195" i="24"/>
  <c r="O195" i="24"/>
  <c r="N195" i="24"/>
  <c r="T194" i="24"/>
  <c r="P194" i="24"/>
  <c r="O194" i="24"/>
  <c r="N194" i="24"/>
  <c r="T193" i="24"/>
  <c r="P193" i="24"/>
  <c r="O193" i="24"/>
  <c r="N193" i="24"/>
  <c r="T192" i="24"/>
  <c r="P192" i="24"/>
  <c r="O192" i="24"/>
  <c r="N192" i="24"/>
  <c r="T191" i="24"/>
  <c r="P191" i="24"/>
  <c r="O191" i="24"/>
  <c r="N191" i="24"/>
  <c r="T190" i="24"/>
  <c r="P190" i="24"/>
  <c r="O190" i="24"/>
  <c r="N190" i="24"/>
  <c r="T189" i="24"/>
  <c r="P189" i="24"/>
  <c r="O189" i="24"/>
  <c r="N189" i="24"/>
  <c r="T188" i="24"/>
  <c r="P188" i="24"/>
  <c r="O188" i="24"/>
  <c r="N188" i="24"/>
  <c r="T187" i="24"/>
  <c r="P187" i="24"/>
  <c r="O187" i="24"/>
  <c r="N187" i="24"/>
  <c r="T186" i="24"/>
  <c r="P186" i="24"/>
  <c r="O186" i="24"/>
  <c r="N186" i="24"/>
  <c r="T185" i="24"/>
  <c r="P185" i="24"/>
  <c r="O185" i="24"/>
  <c r="N185" i="24"/>
  <c r="T184" i="24"/>
  <c r="P184" i="24"/>
  <c r="O184" i="24"/>
  <c r="N184" i="24"/>
  <c r="T183" i="24"/>
  <c r="P183" i="24"/>
  <c r="O183" i="24"/>
  <c r="N183" i="24"/>
  <c r="T182" i="24"/>
  <c r="P182" i="24"/>
  <c r="O182" i="24"/>
  <c r="N182" i="24"/>
  <c r="T181" i="24"/>
  <c r="P181" i="24"/>
  <c r="O181" i="24"/>
  <c r="N181" i="24"/>
  <c r="T180" i="24"/>
  <c r="P180" i="24"/>
  <c r="O180" i="24"/>
  <c r="N180" i="24"/>
  <c r="T179" i="24"/>
  <c r="P179" i="24"/>
  <c r="O179" i="24"/>
  <c r="N179" i="24"/>
  <c r="T178" i="24"/>
  <c r="P178" i="24"/>
  <c r="O178" i="24"/>
  <c r="N178" i="24"/>
  <c r="T177" i="24"/>
  <c r="P177" i="24"/>
  <c r="O177" i="24"/>
  <c r="N177" i="24"/>
  <c r="T176" i="24"/>
  <c r="P176" i="24"/>
  <c r="O176" i="24"/>
  <c r="N176" i="24"/>
  <c r="T175" i="24"/>
  <c r="P175" i="24"/>
  <c r="O175" i="24"/>
  <c r="N175" i="24"/>
  <c r="T174" i="24"/>
  <c r="P174" i="24"/>
  <c r="O174" i="24"/>
  <c r="N174" i="24"/>
  <c r="T173" i="24"/>
  <c r="P173" i="24"/>
  <c r="O173" i="24"/>
  <c r="N173" i="24"/>
  <c r="T172" i="24"/>
  <c r="P172" i="24"/>
  <c r="O172" i="24"/>
  <c r="N172" i="24"/>
  <c r="T171" i="24"/>
  <c r="P171" i="24"/>
  <c r="O171" i="24"/>
  <c r="N171" i="24"/>
  <c r="T170" i="24"/>
  <c r="P170" i="24"/>
  <c r="O170" i="24"/>
  <c r="N170" i="24"/>
  <c r="T169" i="24"/>
  <c r="P169" i="24"/>
  <c r="O169" i="24"/>
  <c r="N169" i="24"/>
  <c r="T168" i="24"/>
  <c r="P168" i="24"/>
  <c r="O168" i="24"/>
  <c r="N168" i="24"/>
  <c r="T167" i="24"/>
  <c r="P167" i="24"/>
  <c r="O167" i="24"/>
  <c r="N167" i="24"/>
  <c r="T166" i="24"/>
  <c r="P166" i="24"/>
  <c r="O166" i="24"/>
  <c r="N166" i="24"/>
  <c r="T165" i="24"/>
  <c r="P165" i="24"/>
  <c r="O165" i="24"/>
  <c r="N165" i="24"/>
  <c r="T164" i="24"/>
  <c r="P164" i="24"/>
  <c r="O164" i="24"/>
  <c r="N164" i="24"/>
  <c r="T163" i="24"/>
  <c r="P163" i="24"/>
  <c r="O163" i="24"/>
  <c r="N163" i="24"/>
  <c r="T162" i="24"/>
  <c r="P162" i="24"/>
  <c r="O162" i="24"/>
  <c r="N162" i="24"/>
  <c r="T161" i="24"/>
  <c r="P161" i="24"/>
  <c r="O161" i="24"/>
  <c r="N161" i="24"/>
  <c r="T160" i="24"/>
  <c r="P160" i="24"/>
  <c r="O160" i="24"/>
  <c r="N160" i="24"/>
  <c r="T159" i="24"/>
  <c r="P159" i="24"/>
  <c r="O159" i="24"/>
  <c r="N159" i="24"/>
  <c r="T158" i="24"/>
  <c r="P158" i="24"/>
  <c r="O158" i="24"/>
  <c r="N158" i="24"/>
  <c r="T157" i="24"/>
  <c r="P157" i="24"/>
  <c r="O157" i="24"/>
  <c r="N157" i="24"/>
  <c r="T156" i="24"/>
  <c r="P156" i="24"/>
  <c r="O156" i="24"/>
  <c r="N156" i="24"/>
  <c r="T155" i="24"/>
  <c r="P155" i="24"/>
  <c r="O155" i="24"/>
  <c r="N155" i="24"/>
  <c r="T154" i="24"/>
  <c r="P154" i="24"/>
  <c r="O154" i="24"/>
  <c r="N154" i="24"/>
  <c r="T153" i="24"/>
  <c r="P153" i="24"/>
  <c r="O153" i="24"/>
  <c r="N153" i="24"/>
  <c r="T152" i="24"/>
  <c r="P152" i="24"/>
  <c r="O152" i="24"/>
  <c r="N152" i="24"/>
  <c r="T151" i="24"/>
  <c r="P151" i="24"/>
  <c r="O151" i="24"/>
  <c r="N151" i="24"/>
  <c r="T150" i="24"/>
  <c r="P150" i="24"/>
  <c r="O150" i="24"/>
  <c r="N150" i="24"/>
  <c r="T149" i="24"/>
  <c r="P149" i="24"/>
  <c r="O149" i="24"/>
  <c r="N149" i="24"/>
  <c r="T148" i="24"/>
  <c r="P148" i="24"/>
  <c r="O148" i="24"/>
  <c r="N148" i="24"/>
  <c r="T147" i="24"/>
  <c r="P147" i="24"/>
  <c r="O147" i="24"/>
  <c r="N147" i="24"/>
  <c r="T146" i="24"/>
  <c r="P146" i="24"/>
  <c r="O146" i="24"/>
  <c r="N146" i="24"/>
  <c r="T145" i="24"/>
  <c r="P145" i="24"/>
  <c r="O145" i="24"/>
  <c r="N145" i="24"/>
  <c r="T144" i="24"/>
  <c r="P144" i="24"/>
  <c r="O144" i="24"/>
  <c r="N144" i="24"/>
  <c r="T143" i="24"/>
  <c r="P143" i="24"/>
  <c r="O143" i="24"/>
  <c r="N143" i="24"/>
  <c r="T142" i="24"/>
  <c r="P142" i="24"/>
  <c r="O142" i="24"/>
  <c r="N142" i="24"/>
  <c r="T141" i="24"/>
  <c r="P141" i="24"/>
  <c r="O141" i="24"/>
  <c r="N141" i="24"/>
  <c r="T140" i="24"/>
  <c r="P140" i="24"/>
  <c r="O140" i="24"/>
  <c r="N140" i="24"/>
  <c r="T139" i="24"/>
  <c r="P139" i="24"/>
  <c r="O139" i="24"/>
  <c r="N139" i="24"/>
  <c r="T138" i="24"/>
  <c r="P138" i="24"/>
  <c r="O138" i="24"/>
  <c r="N138" i="24"/>
  <c r="T137" i="24"/>
  <c r="P137" i="24"/>
  <c r="O137" i="24"/>
  <c r="N137" i="24"/>
  <c r="T136" i="24"/>
  <c r="P136" i="24"/>
  <c r="O136" i="24"/>
  <c r="N136" i="24"/>
  <c r="T135" i="24"/>
  <c r="P135" i="24"/>
  <c r="O135" i="24"/>
  <c r="N135" i="24"/>
  <c r="T134" i="24"/>
  <c r="P134" i="24"/>
  <c r="O134" i="24"/>
  <c r="N134" i="24"/>
  <c r="T133" i="24"/>
  <c r="P133" i="24"/>
  <c r="O133" i="24"/>
  <c r="N133" i="24"/>
  <c r="T132" i="24"/>
  <c r="P132" i="24"/>
  <c r="O132" i="24"/>
  <c r="N132" i="24"/>
  <c r="T131" i="24"/>
  <c r="P131" i="24"/>
  <c r="O131" i="24"/>
  <c r="N131" i="24"/>
  <c r="T130" i="24"/>
  <c r="P130" i="24"/>
  <c r="O130" i="24"/>
  <c r="N130" i="24"/>
  <c r="T129" i="24"/>
  <c r="P129" i="24"/>
  <c r="O129" i="24"/>
  <c r="N129" i="24"/>
  <c r="T128" i="24"/>
  <c r="P128" i="24"/>
  <c r="O128" i="24"/>
  <c r="N128" i="24"/>
  <c r="T127" i="24"/>
  <c r="P127" i="24"/>
  <c r="O127" i="24"/>
  <c r="N127" i="24"/>
  <c r="T126" i="24"/>
  <c r="P126" i="24"/>
  <c r="O126" i="24"/>
  <c r="N126" i="24"/>
  <c r="T125" i="24"/>
  <c r="P125" i="24"/>
  <c r="O125" i="24"/>
  <c r="N125" i="24"/>
  <c r="T124" i="24"/>
  <c r="P124" i="24"/>
  <c r="O124" i="24"/>
  <c r="N124" i="24"/>
  <c r="T123" i="24"/>
  <c r="P123" i="24"/>
  <c r="O123" i="24"/>
  <c r="N123" i="24"/>
  <c r="T122" i="24"/>
  <c r="P122" i="24"/>
  <c r="O122" i="24"/>
  <c r="N122" i="24"/>
  <c r="T121" i="24"/>
  <c r="P121" i="24"/>
  <c r="O121" i="24"/>
  <c r="N121" i="24"/>
  <c r="T120" i="24"/>
  <c r="P120" i="24"/>
  <c r="O120" i="24"/>
  <c r="N120" i="24"/>
  <c r="T119" i="24"/>
  <c r="P119" i="24"/>
  <c r="O119" i="24"/>
  <c r="N119" i="24"/>
  <c r="T118" i="24"/>
  <c r="P118" i="24"/>
  <c r="O118" i="24"/>
  <c r="N118" i="24"/>
  <c r="T117" i="24"/>
  <c r="P117" i="24"/>
  <c r="O117" i="24"/>
  <c r="N117" i="24"/>
  <c r="T116" i="24"/>
  <c r="P116" i="24"/>
  <c r="O116" i="24"/>
  <c r="N116" i="24"/>
  <c r="T115" i="24"/>
  <c r="P115" i="24"/>
  <c r="O115" i="24"/>
  <c r="N115" i="24"/>
  <c r="T114" i="24"/>
  <c r="P114" i="24"/>
  <c r="O114" i="24"/>
  <c r="N114" i="24"/>
  <c r="T113" i="24"/>
  <c r="P113" i="24"/>
  <c r="O113" i="24"/>
  <c r="N113" i="24"/>
  <c r="T112" i="24"/>
  <c r="P112" i="24"/>
  <c r="O112" i="24"/>
  <c r="N112" i="24"/>
  <c r="T111" i="24"/>
  <c r="P111" i="24"/>
  <c r="O111" i="24"/>
  <c r="N111" i="24"/>
  <c r="T110" i="24"/>
  <c r="P110" i="24"/>
  <c r="O110" i="24"/>
  <c r="N110" i="24"/>
  <c r="T109" i="24"/>
  <c r="P109" i="24"/>
  <c r="O109" i="24"/>
  <c r="N109" i="24"/>
  <c r="T108" i="24"/>
  <c r="P108" i="24"/>
  <c r="O108" i="24"/>
  <c r="N108" i="24"/>
  <c r="T107" i="24"/>
  <c r="P107" i="24"/>
  <c r="O107" i="24"/>
  <c r="N107" i="24"/>
  <c r="T106" i="24"/>
  <c r="P106" i="24"/>
  <c r="O106" i="24"/>
  <c r="N106" i="24"/>
  <c r="T105" i="24"/>
  <c r="P105" i="24"/>
  <c r="O105" i="24"/>
  <c r="N105" i="24"/>
  <c r="T104" i="24"/>
  <c r="P104" i="24"/>
  <c r="O104" i="24"/>
  <c r="N104" i="24"/>
  <c r="T103" i="24"/>
  <c r="P103" i="24"/>
  <c r="O103" i="24"/>
  <c r="N103" i="24"/>
  <c r="T102" i="24"/>
  <c r="P102" i="24"/>
  <c r="O102" i="24"/>
  <c r="N102" i="24"/>
  <c r="T101" i="24"/>
  <c r="P101" i="24"/>
  <c r="O101" i="24"/>
  <c r="N101" i="24"/>
  <c r="T100" i="24"/>
  <c r="P100" i="24"/>
  <c r="O100" i="24"/>
  <c r="N100" i="24"/>
  <c r="T99" i="24"/>
  <c r="P99" i="24"/>
  <c r="O99" i="24"/>
  <c r="N99" i="24"/>
  <c r="T98" i="24"/>
  <c r="P98" i="24"/>
  <c r="O98" i="24"/>
  <c r="N98" i="24"/>
  <c r="T97" i="24"/>
  <c r="P97" i="24"/>
  <c r="O97" i="24"/>
  <c r="N97" i="24"/>
  <c r="T96" i="24"/>
  <c r="P96" i="24"/>
  <c r="O96" i="24"/>
  <c r="N96" i="24"/>
  <c r="T95" i="24"/>
  <c r="P95" i="24"/>
  <c r="O95" i="24"/>
  <c r="N95" i="24"/>
  <c r="T94" i="24"/>
  <c r="P94" i="24"/>
  <c r="O94" i="24"/>
  <c r="N94" i="24"/>
  <c r="T93" i="24"/>
  <c r="P93" i="24"/>
  <c r="O93" i="24"/>
  <c r="N93" i="24"/>
  <c r="T92" i="24"/>
  <c r="P92" i="24"/>
  <c r="O92" i="24"/>
  <c r="N92" i="24"/>
  <c r="T91" i="24"/>
  <c r="P91" i="24"/>
  <c r="O91" i="24"/>
  <c r="N91" i="24"/>
  <c r="T90" i="24"/>
  <c r="P90" i="24"/>
  <c r="O90" i="24"/>
  <c r="N90" i="24"/>
  <c r="T89" i="24"/>
  <c r="P89" i="24"/>
  <c r="O89" i="24"/>
  <c r="N89" i="24"/>
  <c r="T88" i="24"/>
  <c r="P88" i="24"/>
  <c r="O88" i="24"/>
  <c r="N88" i="24"/>
  <c r="T87" i="24"/>
  <c r="P87" i="24"/>
  <c r="O87" i="24"/>
  <c r="N87" i="24"/>
  <c r="T86" i="24"/>
  <c r="P86" i="24"/>
  <c r="O86" i="24"/>
  <c r="N86" i="24"/>
  <c r="T85" i="24"/>
  <c r="P85" i="24"/>
  <c r="O85" i="24"/>
  <c r="N85" i="24"/>
  <c r="T84" i="24"/>
  <c r="P84" i="24"/>
  <c r="O84" i="24"/>
  <c r="N84" i="24"/>
  <c r="T83" i="24"/>
  <c r="P83" i="24"/>
  <c r="O83" i="24"/>
  <c r="N83" i="24"/>
  <c r="T82" i="24"/>
  <c r="P82" i="24"/>
  <c r="O82" i="24"/>
  <c r="N82" i="24"/>
  <c r="T81" i="24"/>
  <c r="P81" i="24"/>
  <c r="O81" i="24"/>
  <c r="N81" i="24"/>
  <c r="T80" i="24"/>
  <c r="P80" i="24"/>
  <c r="O80" i="24"/>
  <c r="N80" i="24"/>
  <c r="T79" i="24"/>
  <c r="P79" i="24"/>
  <c r="O79" i="24"/>
  <c r="N79" i="24"/>
  <c r="T78" i="24"/>
  <c r="P78" i="24"/>
  <c r="O78" i="24"/>
  <c r="N78" i="24"/>
  <c r="T77" i="24"/>
  <c r="P77" i="24"/>
  <c r="O77" i="24"/>
  <c r="N77" i="24"/>
  <c r="T76" i="24"/>
  <c r="P76" i="24"/>
  <c r="O76" i="24"/>
  <c r="N76" i="24"/>
  <c r="T75" i="24"/>
  <c r="P75" i="24"/>
  <c r="O75" i="24"/>
  <c r="N75" i="24"/>
  <c r="T74" i="24"/>
  <c r="P74" i="24"/>
  <c r="O74" i="24"/>
  <c r="N74" i="24"/>
  <c r="T73" i="24"/>
  <c r="P73" i="24"/>
  <c r="O73" i="24"/>
  <c r="N73" i="24"/>
  <c r="T72" i="24"/>
  <c r="P72" i="24"/>
  <c r="O72" i="24"/>
  <c r="N72" i="24"/>
  <c r="T71" i="24"/>
  <c r="P71" i="24"/>
  <c r="O71" i="24"/>
  <c r="N71" i="24"/>
  <c r="T70" i="24"/>
  <c r="P70" i="24"/>
  <c r="O70" i="24"/>
  <c r="N70" i="24"/>
  <c r="T69" i="24"/>
  <c r="P69" i="24"/>
  <c r="O69" i="24"/>
  <c r="N69" i="24"/>
  <c r="T68" i="24"/>
  <c r="P68" i="24"/>
  <c r="O68" i="24"/>
  <c r="N68" i="24"/>
  <c r="T67" i="24"/>
  <c r="P67" i="24"/>
  <c r="O67" i="24"/>
  <c r="N67" i="24"/>
  <c r="T66" i="24"/>
  <c r="P66" i="24"/>
  <c r="O66" i="24"/>
  <c r="N66" i="24"/>
  <c r="T65" i="24"/>
  <c r="P65" i="24"/>
  <c r="O65" i="24"/>
  <c r="N65" i="24"/>
  <c r="T64" i="24"/>
  <c r="P64" i="24"/>
  <c r="O64" i="24"/>
  <c r="N64" i="24"/>
  <c r="T63" i="24"/>
  <c r="P63" i="24"/>
  <c r="O63" i="24"/>
  <c r="N63" i="24"/>
  <c r="T62" i="24"/>
  <c r="P62" i="24"/>
  <c r="O62" i="24"/>
  <c r="N62" i="24"/>
  <c r="T61" i="24"/>
  <c r="P61" i="24"/>
  <c r="O61" i="24"/>
  <c r="N61" i="24"/>
  <c r="T60" i="24"/>
  <c r="P60" i="24"/>
  <c r="O60" i="24"/>
  <c r="N60" i="24"/>
  <c r="T59" i="24"/>
  <c r="P59" i="24"/>
  <c r="O59" i="24"/>
  <c r="N59" i="24"/>
  <c r="T58" i="24"/>
  <c r="P58" i="24"/>
  <c r="O58" i="24"/>
  <c r="N58" i="24"/>
  <c r="T57" i="24"/>
  <c r="P57" i="24"/>
  <c r="O57" i="24"/>
  <c r="N57" i="24"/>
  <c r="T56" i="24"/>
  <c r="P56" i="24"/>
  <c r="O56" i="24"/>
  <c r="N56" i="24"/>
  <c r="T55" i="24"/>
  <c r="P55" i="24"/>
  <c r="O55" i="24"/>
  <c r="N55" i="24"/>
  <c r="T54" i="24"/>
  <c r="P54" i="24"/>
  <c r="O54" i="24"/>
  <c r="N54" i="24"/>
  <c r="T53" i="24"/>
  <c r="P53" i="24"/>
  <c r="O53" i="24"/>
  <c r="N53" i="24"/>
  <c r="T52" i="24"/>
  <c r="P52" i="24"/>
  <c r="O52" i="24"/>
  <c r="N52" i="24"/>
  <c r="T51" i="24"/>
  <c r="P51" i="24"/>
  <c r="O51" i="24"/>
  <c r="N51" i="24"/>
  <c r="T50" i="24"/>
  <c r="P50" i="24"/>
  <c r="O50" i="24"/>
  <c r="N50" i="24"/>
  <c r="T49" i="24"/>
  <c r="P49" i="24"/>
  <c r="O49" i="24"/>
  <c r="N49" i="24"/>
  <c r="T48" i="24"/>
  <c r="P48" i="24"/>
  <c r="O48" i="24"/>
  <c r="N48" i="24"/>
  <c r="T47" i="24"/>
  <c r="P47" i="24"/>
  <c r="O47" i="24"/>
  <c r="N47" i="24"/>
  <c r="T46" i="24"/>
  <c r="P46" i="24"/>
  <c r="O46" i="24"/>
  <c r="N46" i="24"/>
  <c r="T45" i="24"/>
  <c r="P45" i="24"/>
  <c r="O45" i="24"/>
  <c r="N45" i="24"/>
  <c r="T44" i="24"/>
  <c r="P44" i="24"/>
  <c r="O44" i="24"/>
  <c r="N44" i="24"/>
  <c r="T43" i="24"/>
  <c r="P43" i="24"/>
  <c r="O43" i="24"/>
  <c r="N43" i="24"/>
  <c r="T42" i="24"/>
  <c r="P42" i="24"/>
  <c r="O42" i="24"/>
  <c r="N42" i="24"/>
  <c r="T41" i="24"/>
  <c r="P41" i="24"/>
  <c r="O41" i="24"/>
  <c r="N41" i="24"/>
  <c r="T40" i="24"/>
  <c r="P40" i="24"/>
  <c r="O40" i="24"/>
  <c r="N40" i="24"/>
  <c r="T39" i="24"/>
  <c r="P39" i="24"/>
  <c r="O39" i="24"/>
  <c r="N39" i="24"/>
  <c r="T38" i="24"/>
  <c r="P38" i="24"/>
  <c r="O38" i="24"/>
  <c r="N38" i="24"/>
  <c r="T37" i="24"/>
  <c r="P37" i="24"/>
  <c r="O37" i="24"/>
  <c r="N37" i="24"/>
  <c r="T36" i="24"/>
  <c r="P36" i="24"/>
  <c r="O36" i="24"/>
  <c r="N36" i="24"/>
  <c r="T35" i="24"/>
  <c r="P35" i="24"/>
  <c r="O35" i="24"/>
  <c r="N35" i="24"/>
  <c r="T34" i="24"/>
  <c r="P34" i="24"/>
  <c r="O34" i="24"/>
  <c r="N34" i="24"/>
  <c r="T33" i="24"/>
  <c r="P33" i="24"/>
  <c r="O33" i="24"/>
  <c r="N33" i="24"/>
  <c r="T32" i="24"/>
  <c r="P32" i="24"/>
  <c r="O32" i="24"/>
  <c r="N32" i="24"/>
  <c r="T31" i="24"/>
  <c r="P31" i="24"/>
  <c r="O31" i="24"/>
  <c r="N31" i="24"/>
  <c r="T30" i="24"/>
  <c r="P30" i="24"/>
  <c r="O30" i="24"/>
  <c r="N30" i="24"/>
  <c r="T29" i="24"/>
  <c r="P29" i="24"/>
  <c r="O29" i="24"/>
  <c r="N29" i="24"/>
  <c r="T28" i="24"/>
  <c r="P28" i="24"/>
  <c r="O28" i="24"/>
  <c r="N28" i="24"/>
  <c r="T27" i="24"/>
  <c r="P27" i="24"/>
  <c r="O27" i="24"/>
  <c r="N27" i="24"/>
  <c r="T26" i="24"/>
  <c r="P26" i="24"/>
  <c r="O26" i="24"/>
  <c r="N26" i="24"/>
  <c r="T25" i="24"/>
  <c r="P25" i="24"/>
  <c r="O25" i="24"/>
  <c r="N25" i="24"/>
  <c r="T24" i="24"/>
  <c r="P24" i="24"/>
  <c r="O24" i="24"/>
  <c r="N24" i="24"/>
  <c r="T23" i="24"/>
  <c r="P23" i="24"/>
  <c r="O23" i="24"/>
  <c r="N23" i="24"/>
  <c r="T22" i="24"/>
  <c r="P22" i="24"/>
  <c r="O22" i="24"/>
  <c r="N22" i="24"/>
  <c r="T21" i="24"/>
  <c r="P21" i="24"/>
  <c r="O21" i="24"/>
  <c r="N21" i="24"/>
  <c r="T20" i="24"/>
  <c r="P20" i="24"/>
  <c r="O20" i="24"/>
  <c r="N20" i="24"/>
  <c r="T19" i="24"/>
  <c r="P19" i="24"/>
  <c r="O19" i="24"/>
  <c r="N19" i="24"/>
  <c r="T18" i="24"/>
  <c r="P18" i="24"/>
  <c r="O18" i="24"/>
  <c r="N18" i="24"/>
  <c r="T17" i="24"/>
  <c r="P17" i="24"/>
  <c r="O17" i="24"/>
  <c r="N17" i="24"/>
  <c r="T16" i="24"/>
  <c r="P16" i="24"/>
  <c r="O16" i="24"/>
  <c r="N16" i="24"/>
  <c r="T15" i="24"/>
  <c r="P15" i="24"/>
  <c r="O15" i="24"/>
  <c r="N15" i="24"/>
  <c r="T14" i="24"/>
  <c r="P14" i="24"/>
  <c r="O14" i="24"/>
  <c r="N14" i="24"/>
  <c r="T13" i="24"/>
  <c r="P13" i="24"/>
  <c r="O13" i="24"/>
  <c r="N13" i="24"/>
  <c r="T12" i="24"/>
  <c r="P12" i="24"/>
  <c r="O12" i="24"/>
  <c r="N12" i="24"/>
  <c r="T11" i="24"/>
  <c r="P11" i="24"/>
  <c r="O11" i="24"/>
  <c r="N11" i="24"/>
  <c r="T10" i="24"/>
  <c r="P10" i="24"/>
  <c r="O10" i="24"/>
  <c r="N10" i="24"/>
  <c r="T9" i="24"/>
  <c r="P9" i="24"/>
  <c r="O9" i="24"/>
  <c r="N9" i="24"/>
  <c r="T8" i="24"/>
  <c r="P8" i="24"/>
  <c r="O8" i="24"/>
  <c r="N8" i="24"/>
  <c r="T7" i="24"/>
  <c r="P7" i="24"/>
  <c r="O7" i="24"/>
  <c r="N7" i="24"/>
  <c r="T6" i="24"/>
  <c r="P6" i="24"/>
  <c r="O6" i="24"/>
  <c r="N6" i="24"/>
  <c r="T5" i="24"/>
  <c r="P5" i="24"/>
  <c r="O5" i="24"/>
  <c r="N5" i="24"/>
  <c r="T4" i="24"/>
  <c r="P4" i="24"/>
  <c r="O4" i="24"/>
  <c r="N4" i="24"/>
  <c r="T3" i="24"/>
  <c r="P3" i="24"/>
  <c r="O3" i="24"/>
  <c r="U3" i="24" s="1"/>
  <c r="N3" i="24"/>
  <c r="R720" i="24" l="1"/>
  <c r="Q865" i="24"/>
  <c r="U882" i="24"/>
  <c r="Q883" i="24"/>
  <c r="Q885" i="24"/>
  <c r="Q889" i="24"/>
  <c r="R316" i="24"/>
  <c r="Q987" i="24"/>
  <c r="R992" i="24"/>
  <c r="Q999" i="24"/>
  <c r="Q1004" i="24"/>
  <c r="Q1015" i="24"/>
  <c r="Q1059" i="24"/>
  <c r="R1062" i="24"/>
  <c r="R1064" i="24"/>
  <c r="Q1068" i="24"/>
  <c r="S205" i="24"/>
  <c r="Q891" i="24"/>
  <c r="S323" i="24"/>
  <c r="S406" i="24"/>
  <c r="S526" i="24"/>
  <c r="S530" i="24"/>
  <c r="S531" i="24"/>
  <c r="S539" i="24"/>
  <c r="R540" i="24"/>
  <c r="S547" i="24"/>
  <c r="S555" i="24"/>
  <c r="R624" i="24"/>
  <c r="R640" i="24"/>
  <c r="R652" i="24"/>
  <c r="R656" i="24"/>
  <c r="R684" i="24"/>
  <c r="U892" i="24"/>
  <c r="Q895" i="24"/>
  <c r="U906" i="24"/>
  <c r="Q949" i="24"/>
  <c r="S317" i="24"/>
  <c r="R338" i="24"/>
  <c r="S405" i="24"/>
  <c r="S559" i="24"/>
  <c r="R592" i="24"/>
  <c r="U1016" i="24"/>
  <c r="Q1044" i="24"/>
  <c r="R49" i="24"/>
  <c r="U50" i="24"/>
  <c r="U52" i="24"/>
  <c r="R57" i="24"/>
  <c r="U58" i="24"/>
  <c r="U60" i="24"/>
  <c r="R81" i="24"/>
  <c r="U82" i="24"/>
  <c r="U84" i="24"/>
  <c r="R89" i="24"/>
  <c r="U90" i="24"/>
  <c r="U92" i="24"/>
  <c r="R177" i="24"/>
  <c r="U178" i="24"/>
  <c r="U180" i="24"/>
  <c r="R185" i="24"/>
  <c r="U186" i="24"/>
  <c r="R188" i="24"/>
  <c r="R204" i="24"/>
  <c r="R252" i="24"/>
  <c r="R268" i="24"/>
  <c r="R284" i="24"/>
  <c r="R300" i="24"/>
  <c r="R305" i="24"/>
  <c r="U306" i="24"/>
  <c r="R312" i="24"/>
  <c r="S723" i="24"/>
  <c r="S733" i="24"/>
  <c r="S737" i="24"/>
  <c r="S738" i="24"/>
  <c r="R740" i="24"/>
  <c r="S749" i="24"/>
  <c r="R772" i="24"/>
  <c r="S813" i="24"/>
  <c r="S816" i="24"/>
  <c r="R818" i="24"/>
  <c r="S832" i="24"/>
  <c r="R834" i="24"/>
  <c r="S269" i="24"/>
  <c r="S271" i="24"/>
  <c r="S277" i="24"/>
  <c r="R280" i="24"/>
  <c r="R576" i="24"/>
  <c r="R588" i="24"/>
  <c r="R780" i="24"/>
  <c r="R798" i="24"/>
  <c r="R800" i="24"/>
  <c r="R807" i="24"/>
  <c r="R812" i="24"/>
  <c r="Q909" i="24"/>
  <c r="U910" i="24"/>
  <c r="Q911" i="24"/>
  <c r="Q913" i="24"/>
  <c r="Q917" i="24"/>
  <c r="Q921" i="24"/>
  <c r="Q922" i="24"/>
  <c r="Q923" i="24"/>
  <c r="Q925" i="24"/>
  <c r="Q927" i="24"/>
  <c r="Q933" i="24"/>
  <c r="Q937" i="24"/>
  <c r="Q938" i="24"/>
  <c r="Q939" i="24"/>
  <c r="Q941" i="24"/>
  <c r="Q943" i="24"/>
  <c r="U988" i="24"/>
  <c r="Q1027" i="24"/>
  <c r="R1034" i="24"/>
  <c r="U1035" i="24"/>
  <c r="Q1036" i="24"/>
  <c r="Q1039" i="24"/>
  <c r="S93" i="24"/>
  <c r="S95" i="24"/>
  <c r="R96" i="24"/>
  <c r="S101" i="24"/>
  <c r="S103" i="24"/>
  <c r="R104" i="24"/>
  <c r="R108" i="24"/>
  <c r="S125" i="24"/>
  <c r="S127" i="24"/>
  <c r="S133" i="24"/>
  <c r="S135" i="24"/>
  <c r="R136" i="24"/>
  <c r="R140" i="24"/>
  <c r="R156" i="24"/>
  <c r="R220" i="24"/>
  <c r="R236" i="24"/>
  <c r="S339" i="24"/>
  <c r="S341" i="24"/>
  <c r="S342" i="24"/>
  <c r="S392" i="24"/>
  <c r="S595" i="24"/>
  <c r="S603" i="24"/>
  <c r="R604" i="24"/>
  <c r="S611" i="24"/>
  <c r="S619" i="24"/>
  <c r="R620" i="24"/>
  <c r="S837" i="24"/>
  <c r="S839" i="24"/>
  <c r="S844" i="24"/>
  <c r="U864" i="24"/>
  <c r="Q951" i="24"/>
  <c r="Q983" i="24"/>
  <c r="R986" i="24"/>
  <c r="R987" i="24"/>
  <c r="R1050" i="24"/>
  <c r="S408" i="24"/>
  <c r="S422" i="24"/>
  <c r="R425" i="24"/>
  <c r="S438" i="24"/>
  <c r="S446" i="24"/>
  <c r="S450" i="24"/>
  <c r="S451" i="24"/>
  <c r="R453" i="24"/>
  <c r="S659" i="24"/>
  <c r="S667" i="24"/>
  <c r="R668" i="24"/>
  <c r="S675" i="24"/>
  <c r="S683" i="24"/>
  <c r="R704" i="24"/>
  <c r="R711" i="24"/>
  <c r="R716" i="24"/>
  <c r="Q869" i="24"/>
  <c r="U876" i="24"/>
  <c r="U966" i="24"/>
  <c r="S157" i="24"/>
  <c r="S159" i="24"/>
  <c r="S165" i="24"/>
  <c r="S167" i="24"/>
  <c r="R168" i="24"/>
  <c r="R172" i="24"/>
  <c r="S189" i="24"/>
  <c r="S191" i="24"/>
  <c r="S197" i="24"/>
  <c r="S199" i="24"/>
  <c r="R200" i="24"/>
  <c r="R560" i="24"/>
  <c r="R688" i="24"/>
  <c r="Q871" i="24"/>
  <c r="Q873" i="24"/>
  <c r="U874" i="24"/>
  <c r="Q875" i="24"/>
  <c r="Q879" i="24"/>
  <c r="R968" i="24"/>
  <c r="R970" i="24"/>
  <c r="Q972" i="24"/>
  <c r="Q976" i="24"/>
  <c r="R976" i="24"/>
  <c r="S37" i="24"/>
  <c r="S39" i="24"/>
  <c r="U1052" i="24"/>
  <c r="Q1055" i="24"/>
  <c r="U1058" i="24"/>
  <c r="R92" i="24"/>
  <c r="S281" i="24"/>
  <c r="S283" i="24"/>
  <c r="S454" i="24"/>
  <c r="S458" i="24"/>
  <c r="S459" i="24"/>
  <c r="S623" i="24"/>
  <c r="S773" i="24"/>
  <c r="S777" i="24"/>
  <c r="S778" i="24"/>
  <c r="Q907" i="24"/>
  <c r="Q988" i="24"/>
  <c r="R40" i="24"/>
  <c r="R44" i="24"/>
  <c r="S61" i="24"/>
  <c r="S63" i="24"/>
  <c r="R64" i="24"/>
  <c r="S69" i="24"/>
  <c r="S71" i="24"/>
  <c r="R72" i="24"/>
  <c r="R76" i="24"/>
  <c r="R113" i="24"/>
  <c r="U114" i="24"/>
  <c r="U116" i="24"/>
  <c r="R121" i="24"/>
  <c r="U122" i="24"/>
  <c r="U124" i="24"/>
  <c r="R145" i="24"/>
  <c r="U146" i="24"/>
  <c r="U148" i="24"/>
  <c r="R153" i="24"/>
  <c r="U154" i="24"/>
  <c r="U156" i="24"/>
  <c r="S237" i="24"/>
  <c r="S239" i="24"/>
  <c r="S245" i="24"/>
  <c r="S247" i="24"/>
  <c r="R248" i="24"/>
  <c r="S253" i="24"/>
  <c r="S255" i="24"/>
  <c r="S261" i="24"/>
  <c r="S263" i="24"/>
  <c r="R264" i="24"/>
  <c r="S313" i="24"/>
  <c r="S315" i="24"/>
  <c r="R328" i="24"/>
  <c r="R333" i="24"/>
  <c r="R334" i="24"/>
  <c r="U336" i="24"/>
  <c r="U338" i="24"/>
  <c r="S393" i="24"/>
  <c r="S394" i="24"/>
  <c r="S397" i="24"/>
  <c r="S398" i="24"/>
  <c r="S401" i="24"/>
  <c r="S402" i="24"/>
  <c r="R437" i="24"/>
  <c r="S518" i="24"/>
  <c r="S522" i="24"/>
  <c r="S523" i="24"/>
  <c r="R544" i="24"/>
  <c r="S591" i="24"/>
  <c r="R608" i="24"/>
  <c r="S655" i="24"/>
  <c r="R672" i="24"/>
  <c r="R748" i="24"/>
  <c r="R762" i="24"/>
  <c r="R851" i="24"/>
  <c r="R855" i="24"/>
  <c r="R857" i="24"/>
  <c r="R858" i="24"/>
  <c r="R859" i="24"/>
  <c r="R861" i="24"/>
  <c r="Q863" i="24"/>
  <c r="Q897" i="24"/>
  <c r="Q899" i="24"/>
  <c r="Q901" i="24"/>
  <c r="Q935" i="24"/>
  <c r="Q953" i="24"/>
  <c r="Q954" i="24"/>
  <c r="Q955" i="24"/>
  <c r="Q957" i="24"/>
  <c r="Q959" i="24"/>
  <c r="Q1016" i="24"/>
  <c r="U1020" i="24"/>
  <c r="U1026" i="24"/>
  <c r="U1027" i="24"/>
  <c r="R1066" i="24"/>
  <c r="U1067" i="24"/>
  <c r="S207" i="24"/>
  <c r="R208" i="24"/>
  <c r="S213" i="24"/>
  <c r="S215" i="24"/>
  <c r="R216" i="24"/>
  <c r="S221" i="24"/>
  <c r="S223" i="24"/>
  <c r="S229" i="24"/>
  <c r="S231" i="24"/>
  <c r="R232" i="24"/>
  <c r="S285" i="24"/>
  <c r="S287" i="24"/>
  <c r="S293" i="24"/>
  <c r="S295" i="24"/>
  <c r="R296" i="24"/>
  <c r="S343" i="24"/>
  <c r="S344" i="24"/>
  <c r="S348" i="24"/>
  <c r="S357" i="24"/>
  <c r="S358" i="24"/>
  <c r="S360" i="24"/>
  <c r="S373" i="24"/>
  <c r="S374" i="24"/>
  <c r="S376" i="24"/>
  <c r="S389" i="24"/>
  <c r="S390" i="24"/>
  <c r="S462" i="24"/>
  <c r="S466" i="24"/>
  <c r="S467" i="24"/>
  <c r="S478" i="24"/>
  <c r="S482" i="24"/>
  <c r="S483" i="24"/>
  <c r="R485" i="24"/>
  <c r="S494" i="24"/>
  <c r="S498" i="24"/>
  <c r="S499" i="24"/>
  <c r="S510" i="24"/>
  <c r="S514" i="24"/>
  <c r="S515" i="24"/>
  <c r="S563" i="24"/>
  <c r="S571" i="24"/>
  <c r="R572" i="24"/>
  <c r="S579" i="24"/>
  <c r="S587" i="24"/>
  <c r="S627" i="24"/>
  <c r="S635" i="24"/>
  <c r="R636" i="24"/>
  <c r="S643" i="24"/>
  <c r="S651" i="24"/>
  <c r="S691" i="24"/>
  <c r="S699" i="24"/>
  <c r="R700" i="24"/>
  <c r="S781" i="24"/>
  <c r="S785" i="24"/>
  <c r="S786" i="24"/>
  <c r="S795" i="24"/>
  <c r="R796" i="24"/>
  <c r="S811" i="24"/>
  <c r="R823" i="24"/>
  <c r="R830" i="24"/>
  <c r="R831" i="24"/>
  <c r="U880" i="24"/>
  <c r="Q881" i="24"/>
  <c r="Q919" i="24"/>
  <c r="U1000" i="24"/>
  <c r="U1004" i="24"/>
  <c r="U1028" i="24"/>
  <c r="U1030" i="24"/>
  <c r="U1031" i="24"/>
  <c r="U1068" i="24"/>
  <c r="U1074" i="24"/>
  <c r="Q1075" i="24"/>
  <c r="U1010" i="24"/>
  <c r="U1014" i="24"/>
  <c r="U1015" i="24"/>
  <c r="R1045" i="24"/>
  <c r="R1046" i="24"/>
  <c r="S325" i="24"/>
  <c r="R325" i="24"/>
  <c r="S45" i="24"/>
  <c r="S47" i="24"/>
  <c r="R48" i="24"/>
  <c r="S53" i="24"/>
  <c r="S55" i="24"/>
  <c r="R56" i="24"/>
  <c r="R65" i="24"/>
  <c r="U66" i="24"/>
  <c r="U68" i="24"/>
  <c r="R73" i="24"/>
  <c r="U74" i="24"/>
  <c r="U76" i="24"/>
  <c r="S109" i="24"/>
  <c r="S111" i="24"/>
  <c r="S117" i="24"/>
  <c r="S119" i="24"/>
  <c r="R120" i="24"/>
  <c r="R129" i="24"/>
  <c r="U130" i="24"/>
  <c r="U132" i="24"/>
  <c r="R137" i="24"/>
  <c r="U138" i="24"/>
  <c r="U140" i="24"/>
  <c r="S173" i="24"/>
  <c r="S175" i="24"/>
  <c r="S181" i="24"/>
  <c r="S183" i="24"/>
  <c r="R184" i="24"/>
  <c r="R193" i="24"/>
  <c r="U194" i="24"/>
  <c r="S217" i="24"/>
  <c r="S219" i="24"/>
  <c r="R225" i="24"/>
  <c r="U226" i="24"/>
  <c r="S249" i="24"/>
  <c r="S251" i="24"/>
  <c r="R257" i="24"/>
  <c r="U258" i="24"/>
  <c r="U967" i="24"/>
  <c r="Q967" i="24"/>
  <c r="S847" i="24"/>
  <c r="R847" i="24"/>
  <c r="R971" i="24"/>
  <c r="Q971" i="24"/>
  <c r="R60" i="24"/>
  <c r="R124" i="24"/>
  <c r="Q1008" i="24"/>
  <c r="R1008" i="24"/>
  <c r="R33" i="24"/>
  <c r="U34" i="24"/>
  <c r="U36" i="24"/>
  <c r="R41" i="24"/>
  <c r="U42" i="24"/>
  <c r="U44" i="24"/>
  <c r="S77" i="24"/>
  <c r="S79" i="24"/>
  <c r="R80" i="24"/>
  <c r="S85" i="24"/>
  <c r="S87" i="24"/>
  <c r="R88" i="24"/>
  <c r="R97" i="24"/>
  <c r="U98" i="24"/>
  <c r="U100" i="24"/>
  <c r="R105" i="24"/>
  <c r="U106" i="24"/>
  <c r="U108" i="24"/>
  <c r="S141" i="24"/>
  <c r="S143" i="24"/>
  <c r="S149" i="24"/>
  <c r="S151" i="24"/>
  <c r="R152" i="24"/>
  <c r="R161" i="24"/>
  <c r="U162" i="24"/>
  <c r="U164" i="24"/>
  <c r="R169" i="24"/>
  <c r="U170" i="24"/>
  <c r="U172" i="24"/>
  <c r="S201" i="24"/>
  <c r="S203" i="24"/>
  <c r="R209" i="24"/>
  <c r="U210" i="24"/>
  <c r="S233" i="24"/>
  <c r="S235" i="24"/>
  <c r="R241" i="24"/>
  <c r="U242" i="24"/>
  <c r="S265" i="24"/>
  <c r="S267" i="24"/>
  <c r="R273" i="24"/>
  <c r="U274" i="24"/>
  <c r="S297" i="24"/>
  <c r="S299" i="24"/>
  <c r="S326" i="24"/>
  <c r="S361" i="24"/>
  <c r="S362" i="24"/>
  <c r="S365" i="24"/>
  <c r="S366" i="24"/>
  <c r="S369" i="24"/>
  <c r="S370" i="24"/>
  <c r="R380" i="24"/>
  <c r="R384" i="24"/>
  <c r="S426" i="24"/>
  <c r="S427" i="24"/>
  <c r="S430" i="24"/>
  <c r="S434" i="24"/>
  <c r="S435" i="24"/>
  <c r="S486" i="24"/>
  <c r="S490" i="24"/>
  <c r="S491" i="24"/>
  <c r="R507" i="24"/>
  <c r="S543" i="24"/>
  <c r="R551" i="24"/>
  <c r="S575" i="24"/>
  <c r="R583" i="24"/>
  <c r="S607" i="24"/>
  <c r="R615" i="24"/>
  <c r="S639" i="24"/>
  <c r="R647" i="24"/>
  <c r="S671" i="24"/>
  <c r="R679" i="24"/>
  <c r="S703" i="24"/>
  <c r="S741" i="24"/>
  <c r="S745" i="24"/>
  <c r="S746" i="24"/>
  <c r="S797" i="24"/>
  <c r="S821" i="24"/>
  <c r="S823" i="24"/>
  <c r="S851" i="24"/>
  <c r="U870" i="24"/>
  <c r="U896" i="24"/>
  <c r="U908" i="24"/>
  <c r="U968" i="24"/>
  <c r="U978" i="24"/>
  <c r="U979" i="24"/>
  <c r="U982" i="24"/>
  <c r="U983" i="24"/>
  <c r="Q992" i="24"/>
  <c r="R1004" i="24"/>
  <c r="U1006" i="24"/>
  <c r="S279" i="24"/>
  <c r="S301" i="24"/>
  <c r="S303" i="24"/>
  <c r="S309" i="24"/>
  <c r="S311" i="24"/>
  <c r="S329" i="24"/>
  <c r="S331" i="24"/>
  <c r="S707" i="24"/>
  <c r="S715" i="24"/>
  <c r="S753" i="24"/>
  <c r="S754" i="24"/>
  <c r="S765" i="24"/>
  <c r="S769" i="24"/>
  <c r="S770" i="24"/>
  <c r="S799" i="24"/>
  <c r="S805" i="24"/>
  <c r="S807" i="24"/>
  <c r="S827" i="24"/>
  <c r="S831" i="24"/>
  <c r="S852" i="24"/>
  <c r="S855" i="24"/>
  <c r="Q877" i="24"/>
  <c r="U878" i="24"/>
  <c r="U886" i="24"/>
  <c r="U900" i="24"/>
  <c r="U902" i="24"/>
  <c r="Q905" i="24"/>
  <c r="U912" i="24"/>
  <c r="Q915" i="24"/>
  <c r="Q930" i="24"/>
  <c r="Q931" i="24"/>
  <c r="Q946" i="24"/>
  <c r="Q947" i="24"/>
  <c r="Q962" i="24"/>
  <c r="Q963" i="24"/>
  <c r="U972" i="24"/>
  <c r="R974" i="24"/>
  <c r="U984" i="24"/>
  <c r="U994" i="24"/>
  <c r="U995" i="24"/>
  <c r="U998" i="24"/>
  <c r="U999" i="24"/>
  <c r="R1002" i="24"/>
  <c r="Q1031" i="24"/>
  <c r="Q1071" i="24"/>
  <c r="Q1076" i="24"/>
  <c r="R1076" i="24"/>
  <c r="R289" i="24"/>
  <c r="U290" i="24"/>
  <c r="R318" i="24"/>
  <c r="U320" i="24"/>
  <c r="R352" i="24"/>
  <c r="R412" i="24"/>
  <c r="R416" i="24"/>
  <c r="U417" i="24"/>
  <c r="R475" i="24"/>
  <c r="R535" i="24"/>
  <c r="R567" i="24"/>
  <c r="R599" i="24"/>
  <c r="R631" i="24"/>
  <c r="R663" i="24"/>
  <c r="R695" i="24"/>
  <c r="R730" i="24"/>
  <c r="R791" i="24"/>
  <c r="R815" i="24"/>
  <c r="R841" i="24"/>
  <c r="R842" i="24"/>
  <c r="R843" i="24"/>
  <c r="Q867" i="24"/>
  <c r="U894" i="24"/>
  <c r="R990" i="24"/>
  <c r="R1018" i="24"/>
  <c r="R1020" i="24"/>
  <c r="Q1020" i="24"/>
  <c r="U1044" i="24"/>
  <c r="R1044" i="24"/>
  <c r="Q1048" i="24"/>
  <c r="R1048" i="24"/>
  <c r="U1007" i="24"/>
  <c r="R1022" i="24"/>
  <c r="U1036" i="24"/>
  <c r="U1060" i="24"/>
  <c r="U1072" i="24"/>
  <c r="Q1073" i="24"/>
  <c r="R1016" i="24"/>
  <c r="R1030" i="24"/>
  <c r="R1031" i="24"/>
  <c r="Q1043" i="24"/>
  <c r="Q1053" i="24"/>
  <c r="U1056" i="24"/>
  <c r="U1064" i="24"/>
  <c r="U4" i="24"/>
  <c r="U5" i="24"/>
  <c r="U6" i="24"/>
  <c r="U7" i="24"/>
  <c r="U8" i="24"/>
  <c r="U9" i="24"/>
  <c r="U10" i="24"/>
  <c r="U11" i="24"/>
  <c r="U12" i="24"/>
  <c r="U13" i="24"/>
  <c r="U14" i="24"/>
  <c r="U15" i="24"/>
  <c r="U16" i="24"/>
  <c r="U17" i="24"/>
  <c r="U18" i="24"/>
  <c r="U19" i="24"/>
  <c r="U20" i="24"/>
  <c r="U21" i="24"/>
  <c r="U22" i="24"/>
  <c r="U23" i="24"/>
  <c r="U24" i="24"/>
  <c r="U25" i="24"/>
  <c r="U26" i="24"/>
  <c r="U27" i="24"/>
  <c r="U28" i="24"/>
  <c r="U29" i="24"/>
  <c r="U30" i="24"/>
  <c r="U31" i="24"/>
  <c r="U32" i="24"/>
  <c r="S41" i="24"/>
  <c r="S43" i="24"/>
  <c r="R45" i="24"/>
  <c r="U46" i="24"/>
  <c r="U48" i="24"/>
  <c r="S57" i="24"/>
  <c r="S59" i="24"/>
  <c r="R61" i="24"/>
  <c r="U62" i="24"/>
  <c r="U64" i="24"/>
  <c r="S73" i="24"/>
  <c r="S75" i="24"/>
  <c r="R77" i="24"/>
  <c r="U78" i="24"/>
  <c r="U80" i="24"/>
  <c r="S89" i="24"/>
  <c r="S91" i="24"/>
  <c r="R93" i="24"/>
  <c r="U94" i="24"/>
  <c r="U96" i="24"/>
  <c r="S105" i="24"/>
  <c r="S107" i="24"/>
  <c r="R109" i="24"/>
  <c r="U110" i="24"/>
  <c r="U112" i="24"/>
  <c r="S121" i="24"/>
  <c r="S123" i="24"/>
  <c r="R125" i="24"/>
  <c r="U126" i="24"/>
  <c r="U128" i="24"/>
  <c r="S137" i="24"/>
  <c r="S139" i="24"/>
  <c r="R141" i="24"/>
  <c r="U142" i="24"/>
  <c r="U144" i="24"/>
  <c r="S153" i="24"/>
  <c r="S155" i="24"/>
  <c r="R157" i="24"/>
  <c r="U158" i="24"/>
  <c r="U160" i="24"/>
  <c r="S169" i="24"/>
  <c r="S171" i="24"/>
  <c r="R173" i="24"/>
  <c r="U174" i="24"/>
  <c r="U176" i="24"/>
  <c r="S185" i="24"/>
  <c r="S187" i="24"/>
  <c r="R189" i="24"/>
  <c r="U190" i="24"/>
  <c r="U196" i="24"/>
  <c r="R196" i="24"/>
  <c r="U228" i="24"/>
  <c r="R228" i="24"/>
  <c r="U260" i="24"/>
  <c r="R260" i="24"/>
  <c r="U292" i="24"/>
  <c r="R292" i="24"/>
  <c r="R317" i="24"/>
  <c r="U322" i="24"/>
  <c r="R322" i="24"/>
  <c r="R356" i="24"/>
  <c r="S356" i="24"/>
  <c r="U421" i="24"/>
  <c r="R421" i="24"/>
  <c r="U477" i="24"/>
  <c r="R477" i="24"/>
  <c r="U536" i="24"/>
  <c r="R536" i="24"/>
  <c r="U568" i="24"/>
  <c r="R568" i="24"/>
  <c r="U600" i="24"/>
  <c r="R600" i="24"/>
  <c r="U632" i="24"/>
  <c r="R632" i="24"/>
  <c r="U664" i="24"/>
  <c r="R664" i="24"/>
  <c r="U696" i="24"/>
  <c r="R696" i="24"/>
  <c r="U732" i="24"/>
  <c r="R732" i="24"/>
  <c r="U792" i="24"/>
  <c r="R792" i="24"/>
  <c r="R814" i="24"/>
  <c r="R839" i="24"/>
  <c r="U866" i="24"/>
  <c r="Q893" i="24"/>
  <c r="R991" i="24"/>
  <c r="Q991" i="24"/>
  <c r="U1032" i="24"/>
  <c r="Q1032" i="24"/>
  <c r="S33" i="24"/>
  <c r="S35" i="24"/>
  <c r="R37" i="24"/>
  <c r="U38" i="24"/>
  <c r="U40" i="24"/>
  <c r="S49" i="24"/>
  <c r="S51" i="24"/>
  <c r="R53" i="24"/>
  <c r="U54" i="24"/>
  <c r="U56" i="24"/>
  <c r="S65" i="24"/>
  <c r="S67" i="24"/>
  <c r="R69" i="24"/>
  <c r="U70" i="24"/>
  <c r="U72" i="24"/>
  <c r="S81" i="24"/>
  <c r="S83" i="24"/>
  <c r="R85" i="24"/>
  <c r="U86" i="24"/>
  <c r="U88" i="24"/>
  <c r="S97" i="24"/>
  <c r="S99" i="24"/>
  <c r="R101" i="24"/>
  <c r="U102" i="24"/>
  <c r="U104" i="24"/>
  <c r="R112" i="24"/>
  <c r="S113" i="24"/>
  <c r="S115" i="24"/>
  <c r="R117" i="24"/>
  <c r="U118" i="24"/>
  <c r="U120" i="24"/>
  <c r="R128" i="24"/>
  <c r="S129" i="24"/>
  <c r="S131" i="24"/>
  <c r="R133" i="24"/>
  <c r="U134" i="24"/>
  <c r="U136" i="24"/>
  <c r="R144" i="24"/>
  <c r="S145" i="24"/>
  <c r="S147" i="24"/>
  <c r="R149" i="24"/>
  <c r="U150" i="24"/>
  <c r="U152" i="24"/>
  <c r="R160" i="24"/>
  <c r="S161" i="24"/>
  <c r="S163" i="24"/>
  <c r="R165" i="24"/>
  <c r="U166" i="24"/>
  <c r="U168" i="24"/>
  <c r="R176" i="24"/>
  <c r="S177" i="24"/>
  <c r="S179" i="24"/>
  <c r="R181" i="24"/>
  <c r="U182" i="24"/>
  <c r="U212" i="24"/>
  <c r="R212" i="24"/>
  <c r="U244" i="24"/>
  <c r="R244" i="24"/>
  <c r="U276" i="24"/>
  <c r="R276" i="24"/>
  <c r="U308" i="24"/>
  <c r="R308" i="24"/>
  <c r="R388" i="24"/>
  <c r="S388" i="24"/>
  <c r="U445" i="24"/>
  <c r="R445" i="24"/>
  <c r="U509" i="24"/>
  <c r="R509" i="24"/>
  <c r="U552" i="24"/>
  <c r="R552" i="24"/>
  <c r="U584" i="24"/>
  <c r="R584" i="24"/>
  <c r="U616" i="24"/>
  <c r="R616" i="24"/>
  <c r="U648" i="24"/>
  <c r="R648" i="24"/>
  <c r="U680" i="24"/>
  <c r="R680" i="24"/>
  <c r="U712" i="24"/>
  <c r="R712" i="24"/>
  <c r="U764" i="24"/>
  <c r="R764" i="24"/>
  <c r="R799" i="24"/>
  <c r="U802" i="24"/>
  <c r="R802" i="24"/>
  <c r="R828" i="24"/>
  <c r="Q887" i="24"/>
  <c r="U898" i="24"/>
  <c r="R984" i="24"/>
  <c r="Q996" i="24"/>
  <c r="R996" i="24"/>
  <c r="Q1012" i="24"/>
  <c r="R1012" i="24"/>
  <c r="R1023" i="24"/>
  <c r="Q1023" i="24"/>
  <c r="Q1024" i="24"/>
  <c r="R1024" i="24"/>
  <c r="Q980" i="24"/>
  <c r="R980" i="24"/>
  <c r="R36" i="24"/>
  <c r="R52" i="24"/>
  <c r="R68" i="24"/>
  <c r="R84" i="24"/>
  <c r="R100" i="24"/>
  <c r="R116" i="24"/>
  <c r="R132" i="24"/>
  <c r="R148" i="24"/>
  <c r="R164" i="24"/>
  <c r="R180" i="24"/>
  <c r="Q903" i="24"/>
  <c r="U914" i="24"/>
  <c r="Q929" i="24"/>
  <c r="Q945" i="24"/>
  <c r="Q961" i="24"/>
  <c r="R975" i="24"/>
  <c r="Q975" i="24"/>
  <c r="R1003" i="24"/>
  <c r="Q1003" i="24"/>
  <c r="U1011" i="24"/>
  <c r="Q1011" i="24"/>
  <c r="U192" i="24"/>
  <c r="R205" i="24"/>
  <c r="U206" i="24"/>
  <c r="U208" i="24"/>
  <c r="R221" i="24"/>
  <c r="U222" i="24"/>
  <c r="U224" i="24"/>
  <c r="R237" i="24"/>
  <c r="U238" i="24"/>
  <c r="U240" i="24"/>
  <c r="R253" i="24"/>
  <c r="U254" i="24"/>
  <c r="U256" i="24"/>
  <c r="R269" i="24"/>
  <c r="U270" i="24"/>
  <c r="U272" i="24"/>
  <c r="R285" i="24"/>
  <c r="U286" i="24"/>
  <c r="U288" i="24"/>
  <c r="R301" i="24"/>
  <c r="U302" i="24"/>
  <c r="U304" i="24"/>
  <c r="U330" i="24"/>
  <c r="U332" i="24"/>
  <c r="R346" i="24"/>
  <c r="R348" i="24"/>
  <c r="R376" i="24"/>
  <c r="R408" i="24"/>
  <c r="U441" i="24"/>
  <c r="R467" i="24"/>
  <c r="U469" i="24"/>
  <c r="R499" i="24"/>
  <c r="U501" i="24"/>
  <c r="R531" i="24"/>
  <c r="U532" i="24"/>
  <c r="R547" i="24"/>
  <c r="U548" i="24"/>
  <c r="R563" i="24"/>
  <c r="U564" i="24"/>
  <c r="R579" i="24"/>
  <c r="U580" i="24"/>
  <c r="R595" i="24"/>
  <c r="U596" i="24"/>
  <c r="R611" i="24"/>
  <c r="U612" i="24"/>
  <c r="R627" i="24"/>
  <c r="U628" i="24"/>
  <c r="R643" i="24"/>
  <c r="U644" i="24"/>
  <c r="R659" i="24"/>
  <c r="U660" i="24"/>
  <c r="R675" i="24"/>
  <c r="U676" i="24"/>
  <c r="R691" i="24"/>
  <c r="U692" i="24"/>
  <c r="R707" i="24"/>
  <c r="U708" i="24"/>
  <c r="R723" i="24"/>
  <c r="U724" i="24"/>
  <c r="R754" i="24"/>
  <c r="U756" i="24"/>
  <c r="R786" i="24"/>
  <c r="U788" i="24"/>
  <c r="R825" i="24"/>
  <c r="R826" i="24"/>
  <c r="R836" i="24"/>
  <c r="R838" i="24"/>
  <c r="R853" i="24"/>
  <c r="R854" i="24"/>
  <c r="R978" i="24"/>
  <c r="R979" i="24"/>
  <c r="R994" i="24"/>
  <c r="R995" i="24"/>
  <c r="R1000" i="24"/>
  <c r="R1032" i="24"/>
  <c r="U1040" i="24"/>
  <c r="R1041" i="24"/>
  <c r="Q1041" i="24"/>
  <c r="Q1052" i="24"/>
  <c r="Q1060" i="24"/>
  <c r="R1060" i="24"/>
  <c r="Q1069" i="24"/>
  <c r="R1069" i="24"/>
  <c r="U184" i="24"/>
  <c r="R192" i="24"/>
  <c r="S193" i="24"/>
  <c r="S195" i="24"/>
  <c r="R197" i="24"/>
  <c r="U198" i="24"/>
  <c r="U200" i="24"/>
  <c r="S209" i="24"/>
  <c r="S211" i="24"/>
  <c r="R213" i="24"/>
  <c r="U214" i="24"/>
  <c r="U216" i="24"/>
  <c r="R224" i="24"/>
  <c r="S225" i="24"/>
  <c r="S227" i="24"/>
  <c r="R229" i="24"/>
  <c r="U230" i="24"/>
  <c r="U232" i="24"/>
  <c r="R240" i="24"/>
  <c r="S241" i="24"/>
  <c r="S243" i="24"/>
  <c r="R245" i="24"/>
  <c r="U246" i="24"/>
  <c r="U248" i="24"/>
  <c r="R256" i="24"/>
  <c r="S257" i="24"/>
  <c r="S259" i="24"/>
  <c r="R261" i="24"/>
  <c r="U262" i="24"/>
  <c r="U264" i="24"/>
  <c r="R272" i="24"/>
  <c r="S273" i="24"/>
  <c r="S275" i="24"/>
  <c r="R277" i="24"/>
  <c r="U278" i="24"/>
  <c r="U280" i="24"/>
  <c r="R288" i="24"/>
  <c r="S289" i="24"/>
  <c r="S291" i="24"/>
  <c r="R293" i="24"/>
  <c r="U294" i="24"/>
  <c r="U296" i="24"/>
  <c r="R304" i="24"/>
  <c r="S305" i="24"/>
  <c r="S307" i="24"/>
  <c r="R309" i="24"/>
  <c r="U310" i="24"/>
  <c r="U312" i="24"/>
  <c r="S318" i="24"/>
  <c r="S321" i="24"/>
  <c r="U324" i="24"/>
  <c r="R332" i="24"/>
  <c r="S333" i="24"/>
  <c r="S349" i="24"/>
  <c r="S350" i="24"/>
  <c r="S353" i="24"/>
  <c r="S354" i="24"/>
  <c r="R360" i="24"/>
  <c r="S377" i="24"/>
  <c r="S378" i="24"/>
  <c r="S381" i="24"/>
  <c r="S382" i="24"/>
  <c r="S385" i="24"/>
  <c r="S386" i="24"/>
  <c r="R392" i="24"/>
  <c r="S409" i="24"/>
  <c r="S410" i="24"/>
  <c r="S413" i="24"/>
  <c r="S414" i="24"/>
  <c r="S418" i="24"/>
  <c r="S419" i="24"/>
  <c r="U425" i="24"/>
  <c r="R441" i="24"/>
  <c r="S442" i="24"/>
  <c r="S443" i="24"/>
  <c r="R451" i="24"/>
  <c r="U453" i="24"/>
  <c r="R469" i="24"/>
  <c r="S470" i="24"/>
  <c r="S474" i="24"/>
  <c r="S475" i="24"/>
  <c r="R483" i="24"/>
  <c r="U485" i="24"/>
  <c r="R501" i="24"/>
  <c r="S502" i="24"/>
  <c r="S506" i="24"/>
  <c r="S507" i="24"/>
  <c r="R515" i="24"/>
  <c r="U517" i="24"/>
  <c r="R532" i="24"/>
  <c r="S535" i="24"/>
  <c r="R539" i="24"/>
  <c r="U540" i="24"/>
  <c r="R548" i="24"/>
  <c r="S551" i="24"/>
  <c r="R555" i="24"/>
  <c r="U556" i="24"/>
  <c r="R564" i="24"/>
  <c r="S567" i="24"/>
  <c r="R571" i="24"/>
  <c r="U572" i="24"/>
  <c r="R580" i="24"/>
  <c r="S583" i="24"/>
  <c r="R587" i="24"/>
  <c r="U588" i="24"/>
  <c r="R596" i="24"/>
  <c r="S599" i="24"/>
  <c r="R603" i="24"/>
  <c r="U604" i="24"/>
  <c r="R612" i="24"/>
  <c r="S615" i="24"/>
  <c r="R619" i="24"/>
  <c r="U620" i="24"/>
  <c r="R628" i="24"/>
  <c r="S631" i="24"/>
  <c r="R635" i="24"/>
  <c r="U636" i="24"/>
  <c r="R644" i="24"/>
  <c r="S647" i="24"/>
  <c r="R651" i="24"/>
  <c r="U652" i="24"/>
  <c r="R660" i="24"/>
  <c r="S663" i="24"/>
  <c r="R667" i="24"/>
  <c r="U668" i="24"/>
  <c r="R676" i="24"/>
  <c r="S679" i="24"/>
  <c r="R683" i="24"/>
  <c r="U684" i="24"/>
  <c r="R692" i="24"/>
  <c r="S695" i="24"/>
  <c r="R699" i="24"/>
  <c r="U700" i="24"/>
  <c r="R708" i="24"/>
  <c r="S711" i="24"/>
  <c r="R715" i="24"/>
  <c r="U716" i="24"/>
  <c r="R724" i="24"/>
  <c r="S725" i="24"/>
  <c r="S729" i="24"/>
  <c r="S730" i="24"/>
  <c r="R738" i="24"/>
  <c r="U740" i="24"/>
  <c r="R756" i="24"/>
  <c r="S757" i="24"/>
  <c r="S761" i="24"/>
  <c r="S762" i="24"/>
  <c r="R770" i="24"/>
  <c r="U772" i="24"/>
  <c r="R788" i="24"/>
  <c r="S791" i="24"/>
  <c r="R795" i="24"/>
  <c r="U796" i="24"/>
  <c r="S800" i="24"/>
  <c r="U806" i="24"/>
  <c r="S815" i="24"/>
  <c r="R816" i="24"/>
  <c r="R817" i="24"/>
  <c r="S829" i="24"/>
  <c r="S843" i="24"/>
  <c r="R845" i="24"/>
  <c r="R846" i="24"/>
  <c r="S859" i="24"/>
  <c r="R862" i="24"/>
  <c r="U872" i="24"/>
  <c r="U888" i="24"/>
  <c r="U904" i="24"/>
  <c r="Q968" i="24"/>
  <c r="R972" i="24"/>
  <c r="U974" i="24"/>
  <c r="U975" i="24"/>
  <c r="Q979" i="24"/>
  <c r="U980" i="24"/>
  <c r="Q984" i="24"/>
  <c r="R988" i="24"/>
  <c r="U990" i="24"/>
  <c r="U991" i="24"/>
  <c r="Q995" i="24"/>
  <c r="U996" i="24"/>
  <c r="Q1000" i="24"/>
  <c r="U1012" i="24"/>
  <c r="U1022" i="24"/>
  <c r="U1023" i="24"/>
  <c r="R1053" i="24"/>
  <c r="R1057" i="24"/>
  <c r="Q1057" i="24"/>
  <c r="U188" i="24"/>
  <c r="R201" i="24"/>
  <c r="U202" i="24"/>
  <c r="U204" i="24"/>
  <c r="R217" i="24"/>
  <c r="U218" i="24"/>
  <c r="U220" i="24"/>
  <c r="R233" i="24"/>
  <c r="U234" i="24"/>
  <c r="U236" i="24"/>
  <c r="R249" i="24"/>
  <c r="U250" i="24"/>
  <c r="U252" i="24"/>
  <c r="R265" i="24"/>
  <c r="U266" i="24"/>
  <c r="U268" i="24"/>
  <c r="R281" i="24"/>
  <c r="U282" i="24"/>
  <c r="U284" i="24"/>
  <c r="R297" i="24"/>
  <c r="U298" i="24"/>
  <c r="U300" i="24"/>
  <c r="U314" i="24"/>
  <c r="U316" i="24"/>
  <c r="U328" i="24"/>
  <c r="S334" i="24"/>
  <c r="S337" i="24"/>
  <c r="R340" i="24"/>
  <c r="R364" i="24"/>
  <c r="R368" i="24"/>
  <c r="R372" i="24"/>
  <c r="R396" i="24"/>
  <c r="R400" i="24"/>
  <c r="R404" i="24"/>
  <c r="U429" i="24"/>
  <c r="U433" i="24"/>
  <c r="U437" i="24"/>
  <c r="R459" i="24"/>
  <c r="U461" i="24"/>
  <c r="R491" i="24"/>
  <c r="U493" i="24"/>
  <c r="R523" i="24"/>
  <c r="U525" i="24"/>
  <c r="R543" i="24"/>
  <c r="U544" i="24"/>
  <c r="R559" i="24"/>
  <c r="U560" i="24"/>
  <c r="R575" i="24"/>
  <c r="U576" i="24"/>
  <c r="R591" i="24"/>
  <c r="U592" i="24"/>
  <c r="R607" i="24"/>
  <c r="U608" i="24"/>
  <c r="R623" i="24"/>
  <c r="U624" i="24"/>
  <c r="R639" i="24"/>
  <c r="U640" i="24"/>
  <c r="R655" i="24"/>
  <c r="U656" i="24"/>
  <c r="R671" i="24"/>
  <c r="U672" i="24"/>
  <c r="R687" i="24"/>
  <c r="U688" i="24"/>
  <c r="R703" i="24"/>
  <c r="U704" i="24"/>
  <c r="R719" i="24"/>
  <c r="U720" i="24"/>
  <c r="R746" i="24"/>
  <c r="U748" i="24"/>
  <c r="R778" i="24"/>
  <c r="U780" i="24"/>
  <c r="U798" i="24"/>
  <c r="R810" i="24"/>
  <c r="R820" i="24"/>
  <c r="R822" i="24"/>
  <c r="R832" i="24"/>
  <c r="R833" i="24"/>
  <c r="R849" i="24"/>
  <c r="R850" i="24"/>
  <c r="S860" i="24"/>
  <c r="U868" i="24"/>
  <c r="U884" i="24"/>
  <c r="Q918" i="24"/>
  <c r="Q926" i="24"/>
  <c r="Q934" i="24"/>
  <c r="Q942" i="24"/>
  <c r="Q950" i="24"/>
  <c r="Q958" i="24"/>
  <c r="R966" i="24"/>
  <c r="R967" i="24"/>
  <c r="U970" i="24"/>
  <c r="U971" i="24"/>
  <c r="U976" i="24"/>
  <c r="R982" i="24"/>
  <c r="R983" i="24"/>
  <c r="U986" i="24"/>
  <c r="U987" i="24"/>
  <c r="U992" i="24"/>
  <c r="R998" i="24"/>
  <c r="R999" i="24"/>
  <c r="R1006" i="24"/>
  <c r="R1007" i="24"/>
  <c r="Q1007" i="24"/>
  <c r="R1019" i="24"/>
  <c r="Q1019" i="24"/>
  <c r="Q1028" i="24"/>
  <c r="R1028" i="24"/>
  <c r="Q1037" i="24"/>
  <c r="R1037" i="24"/>
  <c r="Q1064" i="24"/>
  <c r="R1010" i="24"/>
  <c r="R1011" i="24"/>
  <c r="R1026" i="24"/>
  <c r="R1027" i="24"/>
  <c r="R1054" i="24"/>
  <c r="Q1063" i="24"/>
  <c r="R1073" i="24"/>
  <c r="U1002" i="24"/>
  <c r="U1003" i="24"/>
  <c r="U1008" i="24"/>
  <c r="R1014" i="24"/>
  <c r="R1015" i="24"/>
  <c r="U1018" i="24"/>
  <c r="U1019" i="24"/>
  <c r="U1024" i="24"/>
  <c r="U1048" i="24"/>
  <c r="R1061" i="24"/>
  <c r="U1076" i="24"/>
  <c r="U335" i="24"/>
  <c r="R335" i="24"/>
  <c r="U449" i="24"/>
  <c r="R449" i="24"/>
  <c r="U481" i="24"/>
  <c r="R481" i="24"/>
  <c r="S533" i="24"/>
  <c r="R533" i="24"/>
  <c r="U554" i="24"/>
  <c r="R554" i="24"/>
  <c r="U570" i="24"/>
  <c r="R570" i="24"/>
  <c r="S613" i="24"/>
  <c r="R613" i="24"/>
  <c r="S629" i="24"/>
  <c r="R629" i="24"/>
  <c r="S693" i="24"/>
  <c r="R693" i="24"/>
  <c r="U736" i="24"/>
  <c r="R736" i="24"/>
  <c r="S985" i="24"/>
  <c r="R985" i="24"/>
  <c r="Q985" i="24"/>
  <c r="U985" i="24"/>
  <c r="S34" i="24"/>
  <c r="U35" i="24"/>
  <c r="S38" i="24"/>
  <c r="U39" i="24"/>
  <c r="S42" i="24"/>
  <c r="U43" i="24"/>
  <c r="S46" i="24"/>
  <c r="U47" i="24"/>
  <c r="S50" i="24"/>
  <c r="U51" i="24"/>
  <c r="S54" i="24"/>
  <c r="U55" i="24"/>
  <c r="S58" i="24"/>
  <c r="U59" i="24"/>
  <c r="S62" i="24"/>
  <c r="U63" i="24"/>
  <c r="S66" i="24"/>
  <c r="U67" i="24"/>
  <c r="S70" i="24"/>
  <c r="U71" i="24"/>
  <c r="S74" i="24"/>
  <c r="U75" i="24"/>
  <c r="S78" i="24"/>
  <c r="U79" i="24"/>
  <c r="S82" i="24"/>
  <c r="U83" i="24"/>
  <c r="S86" i="24"/>
  <c r="U87" i="24"/>
  <c r="S90" i="24"/>
  <c r="U91" i="24"/>
  <c r="S94" i="24"/>
  <c r="U95" i="24"/>
  <c r="S98" i="24"/>
  <c r="U99" i="24"/>
  <c r="S102" i="24"/>
  <c r="U103" i="24"/>
  <c r="S106" i="24"/>
  <c r="U107" i="24"/>
  <c r="S110" i="24"/>
  <c r="U111" i="24"/>
  <c r="S114" i="24"/>
  <c r="U115" i="24"/>
  <c r="S118" i="24"/>
  <c r="U119" i="24"/>
  <c r="S122" i="24"/>
  <c r="U123" i="24"/>
  <c r="S126" i="24"/>
  <c r="U127" i="24"/>
  <c r="S130" i="24"/>
  <c r="U131" i="24"/>
  <c r="S134" i="24"/>
  <c r="U135" i="24"/>
  <c r="S138" i="24"/>
  <c r="U139" i="24"/>
  <c r="S142" i="24"/>
  <c r="U143" i="24"/>
  <c r="S146" i="24"/>
  <c r="U147" i="24"/>
  <c r="S150" i="24"/>
  <c r="U151" i="24"/>
  <c r="S154" i="24"/>
  <c r="U155" i="24"/>
  <c r="S158" i="24"/>
  <c r="U159" i="24"/>
  <c r="S162" i="24"/>
  <c r="U163" i="24"/>
  <c r="S166" i="24"/>
  <c r="U167" i="24"/>
  <c r="S170" i="24"/>
  <c r="U171" i="24"/>
  <c r="S174" i="24"/>
  <c r="U175" i="24"/>
  <c r="S178" i="24"/>
  <c r="U179" i="24"/>
  <c r="S182" i="24"/>
  <c r="U183" i="24"/>
  <c r="S186" i="24"/>
  <c r="U187" i="24"/>
  <c r="S190" i="24"/>
  <c r="U191" i="24"/>
  <c r="S194" i="24"/>
  <c r="U195" i="24"/>
  <c r="S198" i="24"/>
  <c r="U199" i="24"/>
  <c r="S202" i="24"/>
  <c r="U203" i="24"/>
  <c r="S206" i="24"/>
  <c r="U207" i="24"/>
  <c r="S210" i="24"/>
  <c r="U211" i="24"/>
  <c r="S214" i="24"/>
  <c r="U215" i="24"/>
  <c r="S218" i="24"/>
  <c r="U219" i="24"/>
  <c r="S222" i="24"/>
  <c r="U223" i="24"/>
  <c r="S226" i="24"/>
  <c r="U227" i="24"/>
  <c r="S230" i="24"/>
  <c r="U231" i="24"/>
  <c r="S234" i="24"/>
  <c r="U235" i="24"/>
  <c r="S238" i="24"/>
  <c r="U239" i="24"/>
  <c r="S242" i="24"/>
  <c r="U243" i="24"/>
  <c r="S246" i="24"/>
  <c r="U247" i="24"/>
  <c r="S250" i="24"/>
  <c r="U251" i="24"/>
  <c r="S254" i="24"/>
  <c r="U255" i="24"/>
  <c r="S258" i="24"/>
  <c r="U259" i="24"/>
  <c r="S262" i="24"/>
  <c r="U263" i="24"/>
  <c r="S266" i="24"/>
  <c r="U267" i="24"/>
  <c r="S270" i="24"/>
  <c r="U271" i="24"/>
  <c r="S274" i="24"/>
  <c r="U275" i="24"/>
  <c r="S278" i="24"/>
  <c r="U279" i="24"/>
  <c r="S282" i="24"/>
  <c r="U283" i="24"/>
  <c r="S286" i="24"/>
  <c r="U287" i="24"/>
  <c r="S290" i="24"/>
  <c r="U291" i="24"/>
  <c r="S294" i="24"/>
  <c r="U295" i="24"/>
  <c r="S298" i="24"/>
  <c r="U299" i="24"/>
  <c r="S302" i="24"/>
  <c r="U303" i="24"/>
  <c r="S306" i="24"/>
  <c r="U307" i="24"/>
  <c r="S310" i="24"/>
  <c r="U311" i="24"/>
  <c r="R313" i="24"/>
  <c r="S314" i="24"/>
  <c r="U315" i="24"/>
  <c r="R315" i="24"/>
  <c r="S319" i="24"/>
  <c r="R324" i="24"/>
  <c r="U326" i="24"/>
  <c r="R329" i="24"/>
  <c r="S330" i="24"/>
  <c r="U331" i="24"/>
  <c r="R331" i="24"/>
  <c r="S335" i="24"/>
  <c r="S340" i="24"/>
  <c r="R344" i="24"/>
  <c r="S351" i="24"/>
  <c r="R354" i="24"/>
  <c r="S364" i="24"/>
  <c r="S380" i="24"/>
  <c r="S396" i="24"/>
  <c r="S412" i="24"/>
  <c r="R419" i="24"/>
  <c r="R429" i="24"/>
  <c r="S431" i="24"/>
  <c r="R431" i="24"/>
  <c r="R435" i="24"/>
  <c r="S447" i="24"/>
  <c r="R447" i="24"/>
  <c r="U457" i="24"/>
  <c r="R457" i="24"/>
  <c r="S479" i="24"/>
  <c r="R479" i="24"/>
  <c r="U489" i="24"/>
  <c r="R489" i="24"/>
  <c r="S511" i="24"/>
  <c r="R511" i="24"/>
  <c r="U521" i="24"/>
  <c r="R521" i="24"/>
  <c r="S537" i="24"/>
  <c r="R537" i="24"/>
  <c r="U542" i="24"/>
  <c r="R542" i="24"/>
  <c r="S553" i="24"/>
  <c r="R553" i="24"/>
  <c r="U558" i="24"/>
  <c r="R558" i="24"/>
  <c r="S569" i="24"/>
  <c r="R569" i="24"/>
  <c r="U574" i="24"/>
  <c r="R574" i="24"/>
  <c r="S585" i="24"/>
  <c r="R585" i="24"/>
  <c r="U590" i="24"/>
  <c r="R590" i="24"/>
  <c r="S601" i="24"/>
  <c r="R601" i="24"/>
  <c r="U606" i="24"/>
  <c r="R606" i="24"/>
  <c r="S617" i="24"/>
  <c r="R617" i="24"/>
  <c r="U622" i="24"/>
  <c r="R622" i="24"/>
  <c r="S633" i="24"/>
  <c r="R633" i="24"/>
  <c r="U638" i="24"/>
  <c r="R638" i="24"/>
  <c r="S649" i="24"/>
  <c r="R649" i="24"/>
  <c r="U654" i="24"/>
  <c r="R654" i="24"/>
  <c r="S665" i="24"/>
  <c r="R665" i="24"/>
  <c r="U670" i="24"/>
  <c r="R670" i="24"/>
  <c r="S681" i="24"/>
  <c r="R681" i="24"/>
  <c r="U686" i="24"/>
  <c r="R686" i="24"/>
  <c r="S697" i="24"/>
  <c r="R697" i="24"/>
  <c r="U702" i="24"/>
  <c r="R702" i="24"/>
  <c r="S713" i="24"/>
  <c r="R713" i="24"/>
  <c r="U718" i="24"/>
  <c r="R718" i="24"/>
  <c r="S734" i="24"/>
  <c r="R734" i="24"/>
  <c r="U744" i="24"/>
  <c r="R744" i="24"/>
  <c r="S766" i="24"/>
  <c r="R766" i="24"/>
  <c r="U776" i="24"/>
  <c r="R776" i="24"/>
  <c r="S793" i="24"/>
  <c r="R793" i="24"/>
  <c r="S803" i="24"/>
  <c r="R803" i="24"/>
  <c r="U809" i="24"/>
  <c r="R809" i="24"/>
  <c r="S981" i="24"/>
  <c r="R981" i="24"/>
  <c r="Q981" i="24"/>
  <c r="U981" i="24"/>
  <c r="S997" i="24"/>
  <c r="R997" i="24"/>
  <c r="Q997" i="24"/>
  <c r="U997" i="24"/>
  <c r="S1013" i="24"/>
  <c r="R1013" i="24"/>
  <c r="Q1013" i="24"/>
  <c r="U1013" i="24"/>
  <c r="S1029" i="24"/>
  <c r="R1029" i="24"/>
  <c r="Q1029" i="24"/>
  <c r="U1029" i="24"/>
  <c r="U319" i="24"/>
  <c r="R319" i="24"/>
  <c r="S471" i="24"/>
  <c r="R471" i="24"/>
  <c r="S503" i="24"/>
  <c r="R503" i="24"/>
  <c r="U513" i="24"/>
  <c r="R513" i="24"/>
  <c r="S549" i="24"/>
  <c r="R549" i="24"/>
  <c r="S565" i="24"/>
  <c r="R565" i="24"/>
  <c r="U602" i="24"/>
  <c r="R602" i="24"/>
  <c r="U666" i="24"/>
  <c r="R666" i="24"/>
  <c r="S677" i="24"/>
  <c r="R677" i="24"/>
  <c r="U682" i="24"/>
  <c r="R682" i="24"/>
  <c r="S709" i="24"/>
  <c r="R709" i="24"/>
  <c r="S758" i="24"/>
  <c r="R758" i="24"/>
  <c r="U768" i="24"/>
  <c r="R768" i="24"/>
  <c r="S789" i="24"/>
  <c r="R789" i="24"/>
  <c r="U794" i="24"/>
  <c r="R794" i="24"/>
  <c r="S856" i="24"/>
  <c r="R856" i="24"/>
  <c r="S969" i="24"/>
  <c r="R969" i="24"/>
  <c r="Q969" i="24"/>
  <c r="U969" i="24"/>
  <c r="S1017" i="24"/>
  <c r="R1017" i="24"/>
  <c r="Q1017" i="24"/>
  <c r="U1017" i="24"/>
  <c r="S1033" i="24"/>
  <c r="U1033" i="24"/>
  <c r="R1033" i="24"/>
  <c r="Q1033" i="24"/>
  <c r="S1042" i="24"/>
  <c r="Q1042" i="24"/>
  <c r="R1042" i="24"/>
  <c r="U1042" i="24"/>
  <c r="R34" i="24"/>
  <c r="R38" i="24"/>
  <c r="R42" i="24"/>
  <c r="R46" i="24"/>
  <c r="R50" i="24"/>
  <c r="R54" i="24"/>
  <c r="R58" i="24"/>
  <c r="R62" i="24"/>
  <c r="R66" i="24"/>
  <c r="R70" i="24"/>
  <c r="R74" i="24"/>
  <c r="R78" i="24"/>
  <c r="R82" i="24"/>
  <c r="R86" i="24"/>
  <c r="R90" i="24"/>
  <c r="R94" i="24"/>
  <c r="R98" i="24"/>
  <c r="R102" i="24"/>
  <c r="R106" i="24"/>
  <c r="R110" i="24"/>
  <c r="R114" i="24"/>
  <c r="R118" i="24"/>
  <c r="R122" i="24"/>
  <c r="R126" i="24"/>
  <c r="R130" i="24"/>
  <c r="R134" i="24"/>
  <c r="R138" i="24"/>
  <c r="R142" i="24"/>
  <c r="R146" i="24"/>
  <c r="R150" i="24"/>
  <c r="R154" i="24"/>
  <c r="R158" i="24"/>
  <c r="R162" i="24"/>
  <c r="R166" i="24"/>
  <c r="R170" i="24"/>
  <c r="R174" i="24"/>
  <c r="R178" i="24"/>
  <c r="R182" i="24"/>
  <c r="R186" i="24"/>
  <c r="R190" i="24"/>
  <c r="R194" i="24"/>
  <c r="R198" i="24"/>
  <c r="R202" i="24"/>
  <c r="R206" i="24"/>
  <c r="R210" i="24"/>
  <c r="R214" i="24"/>
  <c r="R218" i="24"/>
  <c r="R222" i="24"/>
  <c r="R226" i="24"/>
  <c r="R230" i="24"/>
  <c r="R234" i="24"/>
  <c r="R238" i="24"/>
  <c r="R242" i="24"/>
  <c r="R246" i="24"/>
  <c r="R250" i="24"/>
  <c r="R254" i="24"/>
  <c r="R258" i="24"/>
  <c r="R262" i="24"/>
  <c r="R266" i="24"/>
  <c r="R270" i="24"/>
  <c r="R274" i="24"/>
  <c r="R278" i="24"/>
  <c r="R282" i="24"/>
  <c r="R286" i="24"/>
  <c r="R290" i="24"/>
  <c r="R294" i="24"/>
  <c r="R298" i="24"/>
  <c r="R302" i="24"/>
  <c r="R306" i="24"/>
  <c r="R310" i="24"/>
  <c r="R314" i="24"/>
  <c r="R320" i="24"/>
  <c r="U327" i="24"/>
  <c r="R327" i="24"/>
  <c r="R330" i="24"/>
  <c r="R336" i="24"/>
  <c r="S352" i="24"/>
  <c r="S368" i="24"/>
  <c r="S384" i="24"/>
  <c r="S400" i="24"/>
  <c r="R417" i="24"/>
  <c r="R433" i="24"/>
  <c r="S455" i="24"/>
  <c r="R455" i="24"/>
  <c r="U465" i="24"/>
  <c r="R465" i="24"/>
  <c r="S487" i="24"/>
  <c r="R487" i="24"/>
  <c r="U497" i="24"/>
  <c r="R497" i="24"/>
  <c r="S519" i="24"/>
  <c r="R519" i="24"/>
  <c r="U529" i="24"/>
  <c r="R529" i="24"/>
  <c r="S541" i="24"/>
  <c r="R541" i="24"/>
  <c r="U546" i="24"/>
  <c r="R546" i="24"/>
  <c r="S557" i="24"/>
  <c r="R557" i="24"/>
  <c r="U562" i="24"/>
  <c r="R562" i="24"/>
  <c r="S573" i="24"/>
  <c r="R573" i="24"/>
  <c r="U578" i="24"/>
  <c r="R578" i="24"/>
  <c r="S589" i="24"/>
  <c r="R589" i="24"/>
  <c r="U594" i="24"/>
  <c r="R594" i="24"/>
  <c r="S605" i="24"/>
  <c r="R605" i="24"/>
  <c r="U610" i="24"/>
  <c r="R610" i="24"/>
  <c r="S621" i="24"/>
  <c r="R621" i="24"/>
  <c r="U626" i="24"/>
  <c r="R626" i="24"/>
  <c r="S637" i="24"/>
  <c r="R637" i="24"/>
  <c r="U642" i="24"/>
  <c r="R642" i="24"/>
  <c r="S653" i="24"/>
  <c r="R653" i="24"/>
  <c r="U658" i="24"/>
  <c r="R658" i="24"/>
  <c r="S669" i="24"/>
  <c r="R669" i="24"/>
  <c r="U674" i="24"/>
  <c r="R674" i="24"/>
  <c r="S685" i="24"/>
  <c r="R685" i="24"/>
  <c r="U690" i="24"/>
  <c r="R690" i="24"/>
  <c r="S701" i="24"/>
  <c r="R701" i="24"/>
  <c r="U706" i="24"/>
  <c r="R706" i="24"/>
  <c r="S717" i="24"/>
  <c r="R717" i="24"/>
  <c r="U722" i="24"/>
  <c r="R722" i="24"/>
  <c r="S742" i="24"/>
  <c r="R742" i="24"/>
  <c r="U752" i="24"/>
  <c r="R752" i="24"/>
  <c r="S774" i="24"/>
  <c r="R774" i="24"/>
  <c r="U784" i="24"/>
  <c r="R784" i="24"/>
  <c r="S808" i="24"/>
  <c r="R808" i="24"/>
  <c r="S819" i="24"/>
  <c r="R819" i="24"/>
  <c r="S848" i="24"/>
  <c r="R848" i="24"/>
  <c r="S977" i="24"/>
  <c r="R977" i="24"/>
  <c r="Q977" i="24"/>
  <c r="U977" i="24"/>
  <c r="S993" i="24"/>
  <c r="R993" i="24"/>
  <c r="Q993" i="24"/>
  <c r="U993" i="24"/>
  <c r="S1009" i="24"/>
  <c r="R1009" i="24"/>
  <c r="Q1009" i="24"/>
  <c r="U1009" i="24"/>
  <c r="S1025" i="24"/>
  <c r="R1025" i="24"/>
  <c r="Q1025" i="24"/>
  <c r="U1025" i="24"/>
  <c r="U538" i="24"/>
  <c r="R538" i="24"/>
  <c r="S581" i="24"/>
  <c r="R581" i="24"/>
  <c r="U586" i="24"/>
  <c r="R586" i="24"/>
  <c r="S597" i="24"/>
  <c r="R597" i="24"/>
  <c r="U618" i="24"/>
  <c r="R618" i="24"/>
  <c r="U634" i="24"/>
  <c r="R634" i="24"/>
  <c r="S645" i="24"/>
  <c r="R645" i="24"/>
  <c r="U650" i="24"/>
  <c r="R650" i="24"/>
  <c r="S661" i="24"/>
  <c r="R661" i="24"/>
  <c r="U698" i="24"/>
  <c r="R698" i="24"/>
  <c r="U714" i="24"/>
  <c r="R714" i="24"/>
  <c r="U804" i="24"/>
  <c r="R804" i="24"/>
  <c r="S840" i="24"/>
  <c r="R840" i="24"/>
  <c r="S1001" i="24"/>
  <c r="R1001" i="24"/>
  <c r="Q1001" i="24"/>
  <c r="U1001" i="24"/>
  <c r="U33" i="24"/>
  <c r="R35" i="24"/>
  <c r="S36" i="24"/>
  <c r="U37" i="24"/>
  <c r="R39" i="24"/>
  <c r="S40" i="24"/>
  <c r="U41" i="24"/>
  <c r="R43" i="24"/>
  <c r="S44" i="24"/>
  <c r="U45" i="24"/>
  <c r="R47" i="24"/>
  <c r="S48" i="24"/>
  <c r="U49" i="24"/>
  <c r="R51" i="24"/>
  <c r="S52" i="24"/>
  <c r="U53" i="24"/>
  <c r="R55" i="24"/>
  <c r="S56" i="24"/>
  <c r="U57" i="24"/>
  <c r="R59" i="24"/>
  <c r="S60" i="24"/>
  <c r="U61" i="24"/>
  <c r="R63" i="24"/>
  <c r="S64" i="24"/>
  <c r="U65" i="24"/>
  <c r="R67" i="24"/>
  <c r="S68" i="24"/>
  <c r="U69" i="24"/>
  <c r="R71" i="24"/>
  <c r="S72" i="24"/>
  <c r="U73" i="24"/>
  <c r="R75" i="24"/>
  <c r="S76" i="24"/>
  <c r="U77" i="24"/>
  <c r="R79" i="24"/>
  <c r="S80" i="24"/>
  <c r="U81" i="24"/>
  <c r="R83" i="24"/>
  <c r="S84" i="24"/>
  <c r="U85" i="24"/>
  <c r="R87" i="24"/>
  <c r="S88" i="24"/>
  <c r="U89" i="24"/>
  <c r="R91" i="24"/>
  <c r="S92" i="24"/>
  <c r="U93" i="24"/>
  <c r="R95" i="24"/>
  <c r="S96" i="24"/>
  <c r="U97" i="24"/>
  <c r="R99" i="24"/>
  <c r="S100" i="24"/>
  <c r="U101" i="24"/>
  <c r="R103" i="24"/>
  <c r="S104" i="24"/>
  <c r="U105" i="24"/>
  <c r="R107" i="24"/>
  <c r="S108" i="24"/>
  <c r="U109" i="24"/>
  <c r="R111" i="24"/>
  <c r="S112" i="24"/>
  <c r="U113" i="24"/>
  <c r="R115" i="24"/>
  <c r="S116" i="24"/>
  <c r="U117" i="24"/>
  <c r="R119" i="24"/>
  <c r="S120" i="24"/>
  <c r="U121" i="24"/>
  <c r="R123" i="24"/>
  <c r="S124" i="24"/>
  <c r="U125" i="24"/>
  <c r="R127" i="24"/>
  <c r="S128" i="24"/>
  <c r="U129" i="24"/>
  <c r="R131" i="24"/>
  <c r="S132" i="24"/>
  <c r="U133" i="24"/>
  <c r="R135" i="24"/>
  <c r="S136" i="24"/>
  <c r="U137" i="24"/>
  <c r="R139" i="24"/>
  <c r="S140" i="24"/>
  <c r="U141" i="24"/>
  <c r="R143" i="24"/>
  <c r="S144" i="24"/>
  <c r="U145" i="24"/>
  <c r="R147" i="24"/>
  <c r="S148" i="24"/>
  <c r="U149" i="24"/>
  <c r="R151" i="24"/>
  <c r="S152" i="24"/>
  <c r="U153" i="24"/>
  <c r="R155" i="24"/>
  <c r="S156" i="24"/>
  <c r="U157" i="24"/>
  <c r="R159" i="24"/>
  <c r="S160" i="24"/>
  <c r="U161" i="24"/>
  <c r="R163" i="24"/>
  <c r="S164" i="24"/>
  <c r="U165" i="24"/>
  <c r="R167" i="24"/>
  <c r="S168" i="24"/>
  <c r="U169" i="24"/>
  <c r="R171" i="24"/>
  <c r="S172" i="24"/>
  <c r="U173" i="24"/>
  <c r="R175" i="24"/>
  <c r="S176" i="24"/>
  <c r="U177" i="24"/>
  <c r="R179" i="24"/>
  <c r="S180" i="24"/>
  <c r="U181" i="24"/>
  <c r="R183" i="24"/>
  <c r="S184" i="24"/>
  <c r="U185" i="24"/>
  <c r="R187" i="24"/>
  <c r="S188" i="24"/>
  <c r="U189" i="24"/>
  <c r="R191" i="24"/>
  <c r="S192" i="24"/>
  <c r="U193" i="24"/>
  <c r="R195" i="24"/>
  <c r="S196" i="24"/>
  <c r="U197" i="24"/>
  <c r="R199" i="24"/>
  <c r="S200" i="24"/>
  <c r="U201" i="24"/>
  <c r="R203" i="24"/>
  <c r="S204" i="24"/>
  <c r="U205" i="24"/>
  <c r="R207" i="24"/>
  <c r="S208" i="24"/>
  <c r="U209" i="24"/>
  <c r="R211" i="24"/>
  <c r="S212" i="24"/>
  <c r="U213" i="24"/>
  <c r="R215" i="24"/>
  <c r="S216" i="24"/>
  <c r="U217" i="24"/>
  <c r="R219" i="24"/>
  <c r="S220" i="24"/>
  <c r="U221" i="24"/>
  <c r="R223" i="24"/>
  <c r="S224" i="24"/>
  <c r="U225" i="24"/>
  <c r="R227" i="24"/>
  <c r="S228" i="24"/>
  <c r="U229" i="24"/>
  <c r="R231" i="24"/>
  <c r="S232" i="24"/>
  <c r="U233" i="24"/>
  <c r="R235" i="24"/>
  <c r="S236" i="24"/>
  <c r="U237" i="24"/>
  <c r="R239" i="24"/>
  <c r="S240" i="24"/>
  <c r="U241" i="24"/>
  <c r="R243" i="24"/>
  <c r="S244" i="24"/>
  <c r="U245" i="24"/>
  <c r="R247" i="24"/>
  <c r="S248" i="24"/>
  <c r="U249" i="24"/>
  <c r="R251" i="24"/>
  <c r="S252" i="24"/>
  <c r="U253" i="24"/>
  <c r="R255" i="24"/>
  <c r="S256" i="24"/>
  <c r="U257" i="24"/>
  <c r="R259" i="24"/>
  <c r="S260" i="24"/>
  <c r="U261" i="24"/>
  <c r="R263" i="24"/>
  <c r="S264" i="24"/>
  <c r="U265" i="24"/>
  <c r="R267" i="24"/>
  <c r="S268" i="24"/>
  <c r="U269" i="24"/>
  <c r="R271" i="24"/>
  <c r="S272" i="24"/>
  <c r="U273" i="24"/>
  <c r="R275" i="24"/>
  <c r="S276" i="24"/>
  <c r="U277" i="24"/>
  <c r="R279" i="24"/>
  <c r="S280" i="24"/>
  <c r="U281" i="24"/>
  <c r="R283" i="24"/>
  <c r="S284" i="24"/>
  <c r="U285" i="24"/>
  <c r="R287" i="24"/>
  <c r="S288" i="24"/>
  <c r="U289" i="24"/>
  <c r="R291" i="24"/>
  <c r="S292" i="24"/>
  <c r="U293" i="24"/>
  <c r="R295" i="24"/>
  <c r="S296" i="24"/>
  <c r="U297" i="24"/>
  <c r="R299" i="24"/>
  <c r="S300" i="24"/>
  <c r="U301" i="24"/>
  <c r="R303" i="24"/>
  <c r="S304" i="24"/>
  <c r="U305" i="24"/>
  <c r="R307" i="24"/>
  <c r="S308" i="24"/>
  <c r="U309" i="24"/>
  <c r="R311" i="24"/>
  <c r="U318" i="24"/>
  <c r="R321" i="24"/>
  <c r="S322" i="24"/>
  <c r="U323" i="24"/>
  <c r="R323" i="24"/>
  <c r="R326" i="24"/>
  <c r="S327" i="24"/>
  <c r="U334" i="24"/>
  <c r="R337" i="24"/>
  <c r="S338" i="24"/>
  <c r="U339" i="24"/>
  <c r="R339" i="24"/>
  <c r="S345" i="24"/>
  <c r="S346" i="24"/>
  <c r="S423" i="24"/>
  <c r="R423" i="24"/>
  <c r="R427" i="24"/>
  <c r="S439" i="24"/>
  <c r="R439" i="24"/>
  <c r="R443" i="24"/>
  <c r="S463" i="24"/>
  <c r="R463" i="24"/>
  <c r="U473" i="24"/>
  <c r="R473" i="24"/>
  <c r="S495" i="24"/>
  <c r="R495" i="24"/>
  <c r="U505" i="24"/>
  <c r="R505" i="24"/>
  <c r="S527" i="24"/>
  <c r="R527" i="24"/>
  <c r="U534" i="24"/>
  <c r="R534" i="24"/>
  <c r="S545" i="24"/>
  <c r="R545" i="24"/>
  <c r="U550" i="24"/>
  <c r="R550" i="24"/>
  <c r="S561" i="24"/>
  <c r="R561" i="24"/>
  <c r="U566" i="24"/>
  <c r="R566" i="24"/>
  <c r="S577" i="24"/>
  <c r="R577" i="24"/>
  <c r="U582" i="24"/>
  <c r="R582" i="24"/>
  <c r="S593" i="24"/>
  <c r="R593" i="24"/>
  <c r="U598" i="24"/>
  <c r="R598" i="24"/>
  <c r="S609" i="24"/>
  <c r="R609" i="24"/>
  <c r="U614" i="24"/>
  <c r="R614" i="24"/>
  <c r="S625" i="24"/>
  <c r="R625" i="24"/>
  <c r="U630" i="24"/>
  <c r="R630" i="24"/>
  <c r="S641" i="24"/>
  <c r="R641" i="24"/>
  <c r="U646" i="24"/>
  <c r="R646" i="24"/>
  <c r="S657" i="24"/>
  <c r="R657" i="24"/>
  <c r="U662" i="24"/>
  <c r="R662" i="24"/>
  <c r="S673" i="24"/>
  <c r="R673" i="24"/>
  <c r="U678" i="24"/>
  <c r="R678" i="24"/>
  <c r="S689" i="24"/>
  <c r="R689" i="24"/>
  <c r="U694" i="24"/>
  <c r="R694" i="24"/>
  <c r="S705" i="24"/>
  <c r="R705" i="24"/>
  <c r="U710" i="24"/>
  <c r="R710" i="24"/>
  <c r="S721" i="24"/>
  <c r="R721" i="24"/>
  <c r="R727" i="24"/>
  <c r="S727" i="24"/>
  <c r="S750" i="24"/>
  <c r="R750" i="24"/>
  <c r="U760" i="24"/>
  <c r="R760" i="24"/>
  <c r="S782" i="24"/>
  <c r="R782" i="24"/>
  <c r="U790" i="24"/>
  <c r="R790" i="24"/>
  <c r="S824" i="24"/>
  <c r="R824" i="24"/>
  <c r="S835" i="24"/>
  <c r="R835" i="24"/>
  <c r="S973" i="24"/>
  <c r="R973" i="24"/>
  <c r="Q973" i="24"/>
  <c r="U973" i="24"/>
  <c r="S989" i="24"/>
  <c r="R989" i="24"/>
  <c r="Q989" i="24"/>
  <c r="U989" i="24"/>
  <c r="S1005" i="24"/>
  <c r="R1005" i="24"/>
  <c r="Q1005" i="24"/>
  <c r="U1005" i="24"/>
  <c r="S1021" i="24"/>
  <c r="R1021" i="24"/>
  <c r="Q1021" i="24"/>
  <c r="U1021" i="24"/>
  <c r="S1051" i="24"/>
  <c r="R1051" i="24"/>
  <c r="Q1051" i="24"/>
  <c r="U1051" i="24"/>
  <c r="S312" i="24"/>
  <c r="U313" i="24"/>
  <c r="S316" i="24"/>
  <c r="U317" i="24"/>
  <c r="S320" i="24"/>
  <c r="U321" i="24"/>
  <c r="S324" i="24"/>
  <c r="U325" i="24"/>
  <c r="S328" i="24"/>
  <c r="U329" i="24"/>
  <c r="S332" i="24"/>
  <c r="U333" i="24"/>
  <c r="S336" i="24"/>
  <c r="U337" i="24"/>
  <c r="R342" i="24"/>
  <c r="S347" i="24"/>
  <c r="R350" i="24"/>
  <c r="S355" i="24"/>
  <c r="R358" i="24"/>
  <c r="S363" i="24"/>
  <c r="R366" i="24"/>
  <c r="S371" i="24"/>
  <c r="R374" i="24"/>
  <c r="S379" i="24"/>
  <c r="R382" i="24"/>
  <c r="S387" i="24"/>
  <c r="R390" i="24"/>
  <c r="S395" i="24"/>
  <c r="R398" i="24"/>
  <c r="S403" i="24"/>
  <c r="R406" i="24"/>
  <c r="S411" i="24"/>
  <c r="R414" i="24"/>
  <c r="S420" i="24"/>
  <c r="S421" i="24"/>
  <c r="U423" i="24"/>
  <c r="S428" i="24"/>
  <c r="S429" i="24"/>
  <c r="U431" i="24"/>
  <c r="S436" i="24"/>
  <c r="S437" i="24"/>
  <c r="U439" i="24"/>
  <c r="S444" i="24"/>
  <c r="S445" i="24"/>
  <c r="U447" i="24"/>
  <c r="S452" i="24"/>
  <c r="S453" i="24"/>
  <c r="U455" i="24"/>
  <c r="S460" i="24"/>
  <c r="S461" i="24"/>
  <c r="U463" i="24"/>
  <c r="S468" i="24"/>
  <c r="S469" i="24"/>
  <c r="U471" i="24"/>
  <c r="S476" i="24"/>
  <c r="S477" i="24"/>
  <c r="U479" i="24"/>
  <c r="S484" i="24"/>
  <c r="S485" i="24"/>
  <c r="U487" i="24"/>
  <c r="S492" i="24"/>
  <c r="S493" i="24"/>
  <c r="U495" i="24"/>
  <c r="S500" i="24"/>
  <c r="S501" i="24"/>
  <c r="U503" i="24"/>
  <c r="S508" i="24"/>
  <c r="S509" i="24"/>
  <c r="U511" i="24"/>
  <c r="S516" i="24"/>
  <c r="S517" i="24"/>
  <c r="U519" i="24"/>
  <c r="S524" i="24"/>
  <c r="S525" i="24"/>
  <c r="U527" i="24"/>
  <c r="S532" i="24"/>
  <c r="U533" i="24"/>
  <c r="S536" i="24"/>
  <c r="U537" i="24"/>
  <c r="S540" i="24"/>
  <c r="U541" i="24"/>
  <c r="S544" i="24"/>
  <c r="U545" i="24"/>
  <c r="S548" i="24"/>
  <c r="U549" i="24"/>
  <c r="S552" i="24"/>
  <c r="U553" i="24"/>
  <c r="S556" i="24"/>
  <c r="U557" i="24"/>
  <c r="S560" i="24"/>
  <c r="U561" i="24"/>
  <c r="S564" i="24"/>
  <c r="U565" i="24"/>
  <c r="S568" i="24"/>
  <c r="U569" i="24"/>
  <c r="S572" i="24"/>
  <c r="U573" i="24"/>
  <c r="S576" i="24"/>
  <c r="U577" i="24"/>
  <c r="S580" i="24"/>
  <c r="U581" i="24"/>
  <c r="S584" i="24"/>
  <c r="U585" i="24"/>
  <c r="S588" i="24"/>
  <c r="U589" i="24"/>
  <c r="S592" i="24"/>
  <c r="U593" i="24"/>
  <c r="S596" i="24"/>
  <c r="U597" i="24"/>
  <c r="S600" i="24"/>
  <c r="U601" i="24"/>
  <c r="S604" i="24"/>
  <c r="U605" i="24"/>
  <c r="S608" i="24"/>
  <c r="U609" i="24"/>
  <c r="S612" i="24"/>
  <c r="U613" i="24"/>
  <c r="S616" i="24"/>
  <c r="U617" i="24"/>
  <c r="S620" i="24"/>
  <c r="U621" i="24"/>
  <c r="S624" i="24"/>
  <c r="U625" i="24"/>
  <c r="S628" i="24"/>
  <c r="U629" i="24"/>
  <c r="S632" i="24"/>
  <c r="U633" i="24"/>
  <c r="S636" i="24"/>
  <c r="U637" i="24"/>
  <c r="S640" i="24"/>
  <c r="U641" i="24"/>
  <c r="S644" i="24"/>
  <c r="U645" i="24"/>
  <c r="S648" i="24"/>
  <c r="U649" i="24"/>
  <c r="S652" i="24"/>
  <c r="U653" i="24"/>
  <c r="S656" i="24"/>
  <c r="U657" i="24"/>
  <c r="S660" i="24"/>
  <c r="U661" i="24"/>
  <c r="S664" i="24"/>
  <c r="U665" i="24"/>
  <c r="S668" i="24"/>
  <c r="U669" i="24"/>
  <c r="S672" i="24"/>
  <c r="U673" i="24"/>
  <c r="S676" i="24"/>
  <c r="U677" i="24"/>
  <c r="S680" i="24"/>
  <c r="U681" i="24"/>
  <c r="S684" i="24"/>
  <c r="U685" i="24"/>
  <c r="S688" i="24"/>
  <c r="U689" i="24"/>
  <c r="S692" i="24"/>
  <c r="U693" i="24"/>
  <c r="S696" i="24"/>
  <c r="U697" i="24"/>
  <c r="S700" i="24"/>
  <c r="U701" i="24"/>
  <c r="S704" i="24"/>
  <c r="U705" i="24"/>
  <c r="S708" i="24"/>
  <c r="U709" i="24"/>
  <c r="S712" i="24"/>
  <c r="U713" i="24"/>
  <c r="S716" i="24"/>
  <c r="U717" i="24"/>
  <c r="S720" i="24"/>
  <c r="U721" i="24"/>
  <c r="S724" i="24"/>
  <c r="R725" i="24"/>
  <c r="S732" i="24"/>
  <c r="U734" i="24"/>
  <c r="S740" i="24"/>
  <c r="U742" i="24"/>
  <c r="S748" i="24"/>
  <c r="U750" i="24"/>
  <c r="S756" i="24"/>
  <c r="U758" i="24"/>
  <c r="S764" i="24"/>
  <c r="U766" i="24"/>
  <c r="S772" i="24"/>
  <c r="U774" i="24"/>
  <c r="S780" i="24"/>
  <c r="U782" i="24"/>
  <c r="S788" i="24"/>
  <c r="U789" i="24"/>
  <c r="S792" i="24"/>
  <c r="U793" i="24"/>
  <c r="S796" i="24"/>
  <c r="U797" i="24"/>
  <c r="R797" i="24"/>
  <c r="S801" i="24"/>
  <c r="R806" i="24"/>
  <c r="U808" i="24"/>
  <c r="R811" i="24"/>
  <c r="S812" i="24"/>
  <c r="R813" i="24"/>
  <c r="S817" i="24"/>
  <c r="R827" i="24"/>
  <c r="S828" i="24"/>
  <c r="R829" i="24"/>
  <c r="S833" i="24"/>
  <c r="R844" i="24"/>
  <c r="S845" i="24"/>
  <c r="R852" i="24"/>
  <c r="S853" i="24"/>
  <c r="R860" i="24"/>
  <c r="S861" i="24"/>
  <c r="R864" i="24"/>
  <c r="Q864" i="24"/>
  <c r="R868" i="24"/>
  <c r="Q868" i="24"/>
  <c r="R872" i="24"/>
  <c r="Q872" i="24"/>
  <c r="R876" i="24"/>
  <c r="Q876" i="24"/>
  <c r="R880" i="24"/>
  <c r="Q880" i="24"/>
  <c r="R884" i="24"/>
  <c r="Q884" i="24"/>
  <c r="R888" i="24"/>
  <c r="Q888" i="24"/>
  <c r="R892" i="24"/>
  <c r="Q892" i="24"/>
  <c r="R896" i="24"/>
  <c r="Q896" i="24"/>
  <c r="R900" i="24"/>
  <c r="Q900" i="24"/>
  <c r="R904" i="24"/>
  <c r="Q904" i="24"/>
  <c r="R908" i="24"/>
  <c r="Q908" i="24"/>
  <c r="R912" i="24"/>
  <c r="Q912" i="24"/>
  <c r="Q916" i="24"/>
  <c r="Q924" i="24"/>
  <c r="Q932" i="24"/>
  <c r="Q940" i="24"/>
  <c r="Q948" i="24"/>
  <c r="Q956" i="24"/>
  <c r="Q964" i="24"/>
  <c r="R1040" i="24"/>
  <c r="Q1040" i="24"/>
  <c r="S1049" i="24"/>
  <c r="U1049" i="24"/>
  <c r="R1049" i="24"/>
  <c r="Q1049" i="24"/>
  <c r="S1058" i="24"/>
  <c r="Q1058" i="24"/>
  <c r="R1058" i="24"/>
  <c r="S1067" i="24"/>
  <c r="R1067" i="24"/>
  <c r="Q1067" i="24"/>
  <c r="R1070" i="24"/>
  <c r="S359" i="24"/>
  <c r="R362" i="24"/>
  <c r="S367" i="24"/>
  <c r="R370" i="24"/>
  <c r="S375" i="24"/>
  <c r="R378" i="24"/>
  <c r="S383" i="24"/>
  <c r="R386" i="24"/>
  <c r="S391" i="24"/>
  <c r="R394" i="24"/>
  <c r="S399" i="24"/>
  <c r="R402" i="24"/>
  <c r="S407" i="24"/>
  <c r="R410" i="24"/>
  <c r="S415" i="24"/>
  <c r="S416" i="24"/>
  <c r="S417" i="24"/>
  <c r="U419" i="24"/>
  <c r="S424" i="24"/>
  <c r="S425" i="24"/>
  <c r="U427" i="24"/>
  <c r="S432" i="24"/>
  <c r="S433" i="24"/>
  <c r="U435" i="24"/>
  <c r="S440" i="24"/>
  <c r="S441" i="24"/>
  <c r="U443" i="24"/>
  <c r="S448" i="24"/>
  <c r="S449" i="24"/>
  <c r="U451" i="24"/>
  <c r="S456" i="24"/>
  <c r="S457" i="24"/>
  <c r="U459" i="24"/>
  <c r="S464" i="24"/>
  <c r="S465" i="24"/>
  <c r="U467" i="24"/>
  <c r="S472" i="24"/>
  <c r="S473" i="24"/>
  <c r="U475" i="24"/>
  <c r="S480" i="24"/>
  <c r="S481" i="24"/>
  <c r="U483" i="24"/>
  <c r="S488" i="24"/>
  <c r="S489" i="24"/>
  <c r="U491" i="24"/>
  <c r="S496" i="24"/>
  <c r="S497" i="24"/>
  <c r="U499" i="24"/>
  <c r="S504" i="24"/>
  <c r="S505" i="24"/>
  <c r="U507" i="24"/>
  <c r="S512" i="24"/>
  <c r="S513" i="24"/>
  <c r="U515" i="24"/>
  <c r="S520" i="24"/>
  <c r="S521" i="24"/>
  <c r="U523" i="24"/>
  <c r="S528" i="24"/>
  <c r="S529" i="24"/>
  <c r="U531" i="24"/>
  <c r="S534" i="24"/>
  <c r="U535" i="24"/>
  <c r="S538" i="24"/>
  <c r="U539" i="24"/>
  <c r="S542" i="24"/>
  <c r="U543" i="24"/>
  <c r="S546" i="24"/>
  <c r="U547" i="24"/>
  <c r="S550" i="24"/>
  <c r="U551" i="24"/>
  <c r="S554" i="24"/>
  <c r="U555" i="24"/>
  <c r="S558" i="24"/>
  <c r="U559" i="24"/>
  <c r="S562" i="24"/>
  <c r="U563" i="24"/>
  <c r="S566" i="24"/>
  <c r="U567" i="24"/>
  <c r="S570" i="24"/>
  <c r="U571" i="24"/>
  <c r="S574" i="24"/>
  <c r="U575" i="24"/>
  <c r="S578" i="24"/>
  <c r="U579" i="24"/>
  <c r="S582" i="24"/>
  <c r="U583" i="24"/>
  <c r="S586" i="24"/>
  <c r="U587" i="24"/>
  <c r="S590" i="24"/>
  <c r="U591" i="24"/>
  <c r="S594" i="24"/>
  <c r="U595" i="24"/>
  <c r="S598" i="24"/>
  <c r="U599" i="24"/>
  <c r="S602" i="24"/>
  <c r="U603" i="24"/>
  <c r="S606" i="24"/>
  <c r="U607" i="24"/>
  <c r="S610" i="24"/>
  <c r="U611" i="24"/>
  <c r="S614" i="24"/>
  <c r="U615" i="24"/>
  <c r="S618" i="24"/>
  <c r="U619" i="24"/>
  <c r="S622" i="24"/>
  <c r="U623" i="24"/>
  <c r="S626" i="24"/>
  <c r="U627" i="24"/>
  <c r="S630" i="24"/>
  <c r="U631" i="24"/>
  <c r="S634" i="24"/>
  <c r="U635" i="24"/>
  <c r="S638" i="24"/>
  <c r="U639" i="24"/>
  <c r="S642" i="24"/>
  <c r="U643" i="24"/>
  <c r="S646" i="24"/>
  <c r="U647" i="24"/>
  <c r="S650" i="24"/>
  <c r="U651" i="24"/>
  <c r="S654" i="24"/>
  <c r="U655" i="24"/>
  <c r="S658" i="24"/>
  <c r="U659" i="24"/>
  <c r="S662" i="24"/>
  <c r="U663" i="24"/>
  <c r="S666" i="24"/>
  <c r="U667" i="24"/>
  <c r="S670" i="24"/>
  <c r="U671" i="24"/>
  <c r="S674" i="24"/>
  <c r="U675" i="24"/>
  <c r="S678" i="24"/>
  <c r="U679" i="24"/>
  <c r="S682" i="24"/>
  <c r="U683" i="24"/>
  <c r="S686" i="24"/>
  <c r="U687" i="24"/>
  <c r="S690" i="24"/>
  <c r="U691" i="24"/>
  <c r="S694" i="24"/>
  <c r="U695" i="24"/>
  <c r="S698" i="24"/>
  <c r="U699" i="24"/>
  <c r="S702" i="24"/>
  <c r="U703" i="24"/>
  <c r="S706" i="24"/>
  <c r="U707" i="24"/>
  <c r="S710" i="24"/>
  <c r="U711" i="24"/>
  <c r="S714" i="24"/>
  <c r="U715" i="24"/>
  <c r="S718" i="24"/>
  <c r="U719" i="24"/>
  <c r="S722" i="24"/>
  <c r="U723" i="24"/>
  <c r="R729" i="24"/>
  <c r="U730" i="24"/>
  <c r="S736" i="24"/>
  <c r="U738" i="24"/>
  <c r="S744" i="24"/>
  <c r="U746" i="24"/>
  <c r="S752" i="24"/>
  <c r="U754" i="24"/>
  <c r="S760" i="24"/>
  <c r="U762" i="24"/>
  <c r="S768" i="24"/>
  <c r="U770" i="24"/>
  <c r="S776" i="24"/>
  <c r="U778" i="24"/>
  <c r="S784" i="24"/>
  <c r="U786" i="24"/>
  <c r="S790" i="24"/>
  <c r="U791" i="24"/>
  <c r="S794" i="24"/>
  <c r="U795" i="24"/>
  <c r="U800" i="24"/>
  <c r="S804" i="24"/>
  <c r="U805" i="24"/>
  <c r="R805" i="24"/>
  <c r="S809" i="24"/>
  <c r="S820" i="24"/>
  <c r="R821" i="24"/>
  <c r="S825" i="24"/>
  <c r="S836" i="24"/>
  <c r="R837" i="24"/>
  <c r="S841" i="24"/>
  <c r="S849" i="24"/>
  <c r="S857" i="24"/>
  <c r="R866" i="24"/>
  <c r="Q866" i="24"/>
  <c r="R870" i="24"/>
  <c r="Q870" i="24"/>
  <c r="R874" i="24"/>
  <c r="Q874" i="24"/>
  <c r="R878" i="24"/>
  <c r="Q878" i="24"/>
  <c r="R882" i="24"/>
  <c r="Q882" i="24"/>
  <c r="R886" i="24"/>
  <c r="Q886" i="24"/>
  <c r="R890" i="24"/>
  <c r="Q890" i="24"/>
  <c r="R894" i="24"/>
  <c r="Q894" i="24"/>
  <c r="R898" i="24"/>
  <c r="Q898" i="24"/>
  <c r="R902" i="24"/>
  <c r="Q902" i="24"/>
  <c r="R906" i="24"/>
  <c r="Q906" i="24"/>
  <c r="R910" i="24"/>
  <c r="Q910" i="24"/>
  <c r="R914" i="24"/>
  <c r="Q914" i="24"/>
  <c r="Q920" i="24"/>
  <c r="Q928" i="24"/>
  <c r="Q936" i="24"/>
  <c r="Q944" i="24"/>
  <c r="Q952" i="24"/>
  <c r="Q960" i="24"/>
  <c r="S1035" i="24"/>
  <c r="R1035" i="24"/>
  <c r="Q1035" i="24"/>
  <c r="R1038" i="24"/>
  <c r="Q1047" i="24"/>
  <c r="R1072" i="24"/>
  <c r="Q1072" i="24"/>
  <c r="U801" i="24"/>
  <c r="R801" i="24"/>
  <c r="R1056" i="24"/>
  <c r="Q1056" i="24"/>
  <c r="S1065" i="24"/>
  <c r="U1065" i="24"/>
  <c r="R1065" i="24"/>
  <c r="Q1065" i="24"/>
  <c r="S1074" i="24"/>
  <c r="Q1074" i="24"/>
  <c r="R1074" i="24"/>
  <c r="S798" i="24"/>
  <c r="U799" i="24"/>
  <c r="S802" i="24"/>
  <c r="U803" i="24"/>
  <c r="S806" i="24"/>
  <c r="U807" i="24"/>
  <c r="S810" i="24"/>
  <c r="S814" i="24"/>
  <c r="S818" i="24"/>
  <c r="S822" i="24"/>
  <c r="S826" i="24"/>
  <c r="S830" i="24"/>
  <c r="S834" i="24"/>
  <c r="S838" i="24"/>
  <c r="S842" i="24"/>
  <c r="S846" i="24"/>
  <c r="S850" i="24"/>
  <c r="S854" i="24"/>
  <c r="S858" i="24"/>
  <c r="S862" i="24"/>
  <c r="R863" i="24"/>
  <c r="U863" i="24"/>
  <c r="R865" i="24"/>
  <c r="U865" i="24"/>
  <c r="R867" i="24"/>
  <c r="U867" i="24"/>
  <c r="R869" i="24"/>
  <c r="U869" i="24"/>
  <c r="R871" i="24"/>
  <c r="U871" i="24"/>
  <c r="R873" i="24"/>
  <c r="U873" i="24"/>
  <c r="R875" i="24"/>
  <c r="U875" i="24"/>
  <c r="R877" i="24"/>
  <c r="U877" i="24"/>
  <c r="R879" i="24"/>
  <c r="U879" i="24"/>
  <c r="R881" i="24"/>
  <c r="U881" i="24"/>
  <c r="R883" i="24"/>
  <c r="U883" i="24"/>
  <c r="R885" i="24"/>
  <c r="U885" i="24"/>
  <c r="R887" i="24"/>
  <c r="U887" i="24"/>
  <c r="R889" i="24"/>
  <c r="U889" i="24"/>
  <c r="R891" i="24"/>
  <c r="U891" i="24"/>
  <c r="R893" i="24"/>
  <c r="U893" i="24"/>
  <c r="R895" i="24"/>
  <c r="U895" i="24"/>
  <c r="R897" i="24"/>
  <c r="U897" i="24"/>
  <c r="R899" i="24"/>
  <c r="U899" i="24"/>
  <c r="R901" i="24"/>
  <c r="U901" i="24"/>
  <c r="R903" i="24"/>
  <c r="U903" i="24"/>
  <c r="R905" i="24"/>
  <c r="U905" i="24"/>
  <c r="R907" i="24"/>
  <c r="U907" i="24"/>
  <c r="R909" i="24"/>
  <c r="U909" i="24"/>
  <c r="R911" i="24"/>
  <c r="U911" i="24"/>
  <c r="R913" i="24"/>
  <c r="U913" i="24"/>
  <c r="R915" i="24"/>
  <c r="U915" i="24"/>
  <c r="R917" i="24"/>
  <c r="U917" i="24"/>
  <c r="R919" i="24"/>
  <c r="U919" i="24"/>
  <c r="R921" i="24"/>
  <c r="U921" i="24"/>
  <c r="R923" i="24"/>
  <c r="U923" i="24"/>
  <c r="R925" i="24"/>
  <c r="U925" i="24"/>
  <c r="R927" i="24"/>
  <c r="U927" i="24"/>
  <c r="R929" i="24"/>
  <c r="U929" i="24"/>
  <c r="R931" i="24"/>
  <c r="U931" i="24"/>
  <c r="R933" i="24"/>
  <c r="U933" i="24"/>
  <c r="R935" i="24"/>
  <c r="U935" i="24"/>
  <c r="R937" i="24"/>
  <c r="U937" i="24"/>
  <c r="R939" i="24"/>
  <c r="U939" i="24"/>
  <c r="R941" i="24"/>
  <c r="U941" i="24"/>
  <c r="R943" i="24"/>
  <c r="U943" i="24"/>
  <c r="R945" i="24"/>
  <c r="U945" i="24"/>
  <c r="R947" i="24"/>
  <c r="U947" i="24"/>
  <c r="R949" i="24"/>
  <c r="U949" i="24"/>
  <c r="R951" i="24"/>
  <c r="U951" i="24"/>
  <c r="R953" i="24"/>
  <c r="U953" i="24"/>
  <c r="R955" i="24"/>
  <c r="U955" i="24"/>
  <c r="R957" i="24"/>
  <c r="U957" i="24"/>
  <c r="R959" i="24"/>
  <c r="U959" i="24"/>
  <c r="R961" i="24"/>
  <c r="U961" i="24"/>
  <c r="R963" i="24"/>
  <c r="U963" i="24"/>
  <c r="R965" i="24"/>
  <c r="U965" i="24"/>
  <c r="Q966" i="24"/>
  <c r="S968" i="24"/>
  <c r="Q970" i="24"/>
  <c r="S972" i="24"/>
  <c r="Q974" i="24"/>
  <c r="S976" i="24"/>
  <c r="Q978" i="24"/>
  <c r="S980" i="24"/>
  <c r="Q982" i="24"/>
  <c r="S984" i="24"/>
  <c r="Q986" i="24"/>
  <c r="S988" i="24"/>
  <c r="Q990" i="24"/>
  <c r="S992" i="24"/>
  <c r="Q994" i="24"/>
  <c r="S996" i="24"/>
  <c r="Q998" i="24"/>
  <c r="S1000" i="24"/>
  <c r="Q1002" i="24"/>
  <c r="S1004" i="24"/>
  <c r="Q1006" i="24"/>
  <c r="S1008" i="24"/>
  <c r="Q1010" i="24"/>
  <c r="S1012" i="24"/>
  <c r="Q1014" i="24"/>
  <c r="S1016" i="24"/>
  <c r="Q1018" i="24"/>
  <c r="S1020" i="24"/>
  <c r="Q1022" i="24"/>
  <c r="S1024" i="24"/>
  <c r="Q1026" i="24"/>
  <c r="S1028" i="24"/>
  <c r="Q1030" i="24"/>
  <c r="S1032" i="24"/>
  <c r="R1036" i="24"/>
  <c r="S1037" i="24"/>
  <c r="U1037" i="24"/>
  <c r="S1039" i="24"/>
  <c r="R1039" i="24"/>
  <c r="U1039" i="24"/>
  <c r="Q1045" i="24"/>
  <c r="S1046" i="24"/>
  <c r="Q1046" i="24"/>
  <c r="U1046" i="24"/>
  <c r="R1052" i="24"/>
  <c r="S1053" i="24"/>
  <c r="U1053" i="24"/>
  <c r="S1055" i="24"/>
  <c r="R1055" i="24"/>
  <c r="U1055" i="24"/>
  <c r="Q1061" i="24"/>
  <c r="S1062" i="24"/>
  <c r="Q1062" i="24"/>
  <c r="U1062" i="24"/>
  <c r="R1068" i="24"/>
  <c r="S1069" i="24"/>
  <c r="U1069" i="24"/>
  <c r="S1071" i="24"/>
  <c r="R1071" i="24"/>
  <c r="U1071" i="24"/>
  <c r="S967" i="24"/>
  <c r="S971" i="24"/>
  <c r="S975" i="24"/>
  <c r="S979" i="24"/>
  <c r="S983" i="24"/>
  <c r="S987" i="24"/>
  <c r="S991" i="24"/>
  <c r="S995" i="24"/>
  <c r="S999" i="24"/>
  <c r="S1003" i="24"/>
  <c r="S1007" i="24"/>
  <c r="S1011" i="24"/>
  <c r="S1015" i="24"/>
  <c r="S1019" i="24"/>
  <c r="S1023" i="24"/>
  <c r="S1027" i="24"/>
  <c r="S1031" i="24"/>
  <c r="S1034" i="24"/>
  <c r="Q1034" i="24"/>
  <c r="U1034" i="24"/>
  <c r="S1041" i="24"/>
  <c r="U1041" i="24"/>
  <c r="S1043" i="24"/>
  <c r="R1043" i="24"/>
  <c r="U1043" i="24"/>
  <c r="S1050" i="24"/>
  <c r="Q1050" i="24"/>
  <c r="U1050" i="24"/>
  <c r="S1057" i="24"/>
  <c r="U1057" i="24"/>
  <c r="S1059" i="24"/>
  <c r="R1059" i="24"/>
  <c r="U1059" i="24"/>
  <c r="S1066" i="24"/>
  <c r="Q1066" i="24"/>
  <c r="U1066" i="24"/>
  <c r="S1073" i="24"/>
  <c r="U1073" i="24"/>
  <c r="S1075" i="24"/>
  <c r="R1075" i="24"/>
  <c r="U1075" i="24"/>
  <c r="R916" i="24"/>
  <c r="U916" i="24"/>
  <c r="R918" i="24"/>
  <c r="U918" i="24"/>
  <c r="R920" i="24"/>
  <c r="U920" i="24"/>
  <c r="R922" i="24"/>
  <c r="U922" i="24"/>
  <c r="R924" i="24"/>
  <c r="U924" i="24"/>
  <c r="R926" i="24"/>
  <c r="U926" i="24"/>
  <c r="R928" i="24"/>
  <c r="U928" i="24"/>
  <c r="R930" i="24"/>
  <c r="U930" i="24"/>
  <c r="R932" i="24"/>
  <c r="U932" i="24"/>
  <c r="R934" i="24"/>
  <c r="U934" i="24"/>
  <c r="R936" i="24"/>
  <c r="U936" i="24"/>
  <c r="R938" i="24"/>
  <c r="U938" i="24"/>
  <c r="R940" i="24"/>
  <c r="U940" i="24"/>
  <c r="R942" i="24"/>
  <c r="U942" i="24"/>
  <c r="R944" i="24"/>
  <c r="U944" i="24"/>
  <c r="R946" i="24"/>
  <c r="U946" i="24"/>
  <c r="R948" i="24"/>
  <c r="U948" i="24"/>
  <c r="R950" i="24"/>
  <c r="U950" i="24"/>
  <c r="R952" i="24"/>
  <c r="U952" i="24"/>
  <c r="R954" i="24"/>
  <c r="U954" i="24"/>
  <c r="R956" i="24"/>
  <c r="U956" i="24"/>
  <c r="R958" i="24"/>
  <c r="U958" i="24"/>
  <c r="R960" i="24"/>
  <c r="U960" i="24"/>
  <c r="R962" i="24"/>
  <c r="U962" i="24"/>
  <c r="R964" i="24"/>
  <c r="U964" i="24"/>
  <c r="S966" i="24"/>
  <c r="S970" i="24"/>
  <c r="S974" i="24"/>
  <c r="S978" i="24"/>
  <c r="S982" i="24"/>
  <c r="S986" i="24"/>
  <c r="S990" i="24"/>
  <c r="S994" i="24"/>
  <c r="S998" i="24"/>
  <c r="S1002" i="24"/>
  <c r="S1006" i="24"/>
  <c r="S1010" i="24"/>
  <c r="S1014" i="24"/>
  <c r="S1018" i="24"/>
  <c r="S1022" i="24"/>
  <c r="S1026" i="24"/>
  <c r="S1030" i="24"/>
  <c r="S1038" i="24"/>
  <c r="Q1038" i="24"/>
  <c r="U1038" i="24"/>
  <c r="S1045" i="24"/>
  <c r="U1045" i="24"/>
  <c r="S1047" i="24"/>
  <c r="R1047" i="24"/>
  <c r="U1047" i="24"/>
  <c r="S1054" i="24"/>
  <c r="Q1054" i="24"/>
  <c r="U1054" i="24"/>
  <c r="S1061" i="24"/>
  <c r="U1061" i="24"/>
  <c r="S1063" i="24"/>
  <c r="R1063" i="24"/>
  <c r="U1063" i="24"/>
  <c r="S1070" i="24"/>
  <c r="Q1070" i="24"/>
  <c r="U1070" i="24"/>
  <c r="S1036" i="24"/>
  <c r="S1040" i="24"/>
  <c r="S1044" i="24"/>
  <c r="S1048" i="24"/>
  <c r="S1052" i="24"/>
  <c r="S1056" i="24"/>
  <c r="S1060" i="24"/>
  <c r="S1064" i="24"/>
  <c r="S1068" i="24"/>
  <c r="S1072" i="24"/>
  <c r="S1076" i="24"/>
  <c r="R3" i="24"/>
  <c r="R4" i="24"/>
  <c r="R5" i="24"/>
  <c r="R6" i="24"/>
  <c r="R7" i="24"/>
  <c r="R8" i="24"/>
  <c r="R9" i="24"/>
  <c r="R10" i="24"/>
  <c r="R11" i="24"/>
  <c r="R12" i="24"/>
  <c r="R13" i="24"/>
  <c r="R14" i="24"/>
  <c r="R15" i="24"/>
  <c r="R16" i="24"/>
  <c r="R17" i="24"/>
  <c r="R18" i="24"/>
  <c r="R19" i="24"/>
  <c r="R20" i="24"/>
  <c r="R21" i="24"/>
  <c r="R22" i="24"/>
  <c r="R23" i="24"/>
  <c r="R24" i="24"/>
  <c r="R25" i="24"/>
  <c r="R26" i="24"/>
  <c r="R27" i="24"/>
  <c r="R28" i="24"/>
  <c r="R29" i="24"/>
  <c r="R30" i="24"/>
  <c r="R31" i="24"/>
  <c r="R32" i="24"/>
  <c r="Q33" i="24"/>
  <c r="Q34" i="24"/>
  <c r="Q35" i="24"/>
  <c r="Q36" i="24"/>
  <c r="Q37" i="24"/>
  <c r="Q38" i="24"/>
  <c r="Q39" i="24"/>
  <c r="Q40" i="24"/>
  <c r="Q41" i="24"/>
  <c r="Q42" i="24"/>
  <c r="Q43" i="24"/>
  <c r="Q44" i="24"/>
  <c r="Q45" i="24"/>
  <c r="Q46" i="24"/>
  <c r="Q47" i="24"/>
  <c r="Q48" i="24"/>
  <c r="Q49" i="24"/>
  <c r="Q50" i="24"/>
  <c r="Q51" i="24"/>
  <c r="Q52" i="24"/>
  <c r="Q53" i="24"/>
  <c r="Q54" i="24"/>
  <c r="Q55" i="24"/>
  <c r="Q56" i="24"/>
  <c r="Q57" i="24"/>
  <c r="Q58" i="24"/>
  <c r="Q59" i="24"/>
  <c r="Q60" i="24"/>
  <c r="Q61" i="24"/>
  <c r="Q62" i="24"/>
  <c r="Q63" i="24"/>
  <c r="Q64" i="24"/>
  <c r="Q65" i="24"/>
  <c r="Q66" i="24"/>
  <c r="Q67" i="24"/>
  <c r="Q68" i="24"/>
  <c r="Q69" i="24"/>
  <c r="Q70" i="24"/>
  <c r="Q71" i="24"/>
  <c r="Q72" i="24"/>
  <c r="Q73" i="24"/>
  <c r="Q74" i="24"/>
  <c r="Q75" i="24"/>
  <c r="Q76" i="24"/>
  <c r="Q77" i="24"/>
  <c r="Q78" i="24"/>
  <c r="Q79" i="24"/>
  <c r="Q80" i="24"/>
  <c r="Q81" i="24"/>
  <c r="Q82" i="24"/>
  <c r="Q83" i="24"/>
  <c r="Q84" i="24"/>
  <c r="Q85" i="24"/>
  <c r="Q86" i="24"/>
  <c r="Q87" i="24"/>
  <c r="Q88" i="24"/>
  <c r="Q89" i="24"/>
  <c r="Q90" i="24"/>
  <c r="Q91" i="24"/>
  <c r="Q92" i="24"/>
  <c r="Q93" i="24"/>
  <c r="Q94" i="24"/>
  <c r="Q95" i="24"/>
  <c r="Q96" i="24"/>
  <c r="Q97" i="24"/>
  <c r="Q98" i="24"/>
  <c r="Q99" i="24"/>
  <c r="Q100" i="24"/>
  <c r="Q101" i="24"/>
  <c r="Q102" i="24"/>
  <c r="Q103" i="24"/>
  <c r="Q104" i="24"/>
  <c r="Q105" i="24"/>
  <c r="Q106" i="24"/>
  <c r="Q107" i="24"/>
  <c r="Q108" i="24"/>
  <c r="Q109" i="24"/>
  <c r="Q110" i="24"/>
  <c r="Q111" i="24"/>
  <c r="Q112" i="24"/>
  <c r="Q113" i="24"/>
  <c r="Q114" i="24"/>
  <c r="Q115" i="24"/>
  <c r="Q116" i="24"/>
  <c r="Q117" i="24"/>
  <c r="Q118" i="24"/>
  <c r="Q119" i="24"/>
  <c r="Q120" i="24"/>
  <c r="Q121" i="24"/>
  <c r="Q122" i="24"/>
  <c r="Q123" i="24"/>
  <c r="Q124" i="24"/>
  <c r="Q125" i="24"/>
  <c r="Q126" i="24"/>
  <c r="Q127" i="24"/>
  <c r="Q128" i="24"/>
  <c r="Q129" i="24"/>
  <c r="Q130" i="24"/>
  <c r="Q131" i="24"/>
  <c r="Q132" i="24"/>
  <c r="Q133" i="24"/>
  <c r="Q134" i="24"/>
  <c r="Q135" i="24"/>
  <c r="Q136" i="24"/>
  <c r="Q137" i="24"/>
  <c r="Q138" i="24"/>
  <c r="Q139" i="24"/>
  <c r="Q140" i="24"/>
  <c r="Q141" i="24"/>
  <c r="Q142" i="24"/>
  <c r="Q143" i="24"/>
  <c r="Q144" i="24"/>
  <c r="Q145" i="24"/>
  <c r="Q146" i="24"/>
  <c r="Q147" i="24"/>
  <c r="Q148" i="24"/>
  <c r="Q149" i="24"/>
  <c r="Q150" i="24"/>
  <c r="Q151" i="24"/>
  <c r="Q152" i="24"/>
  <c r="Q153" i="24"/>
  <c r="Q154" i="24"/>
  <c r="Q155" i="24"/>
  <c r="Q156" i="24"/>
  <c r="Q157" i="24"/>
  <c r="Q158" i="24"/>
  <c r="Q159" i="24"/>
  <c r="Q160" i="24"/>
  <c r="Q161" i="24"/>
  <c r="Q162" i="24"/>
  <c r="Q163" i="24"/>
  <c r="Q164" i="24"/>
  <c r="Q165" i="24"/>
  <c r="Q166" i="24"/>
  <c r="Q167" i="24"/>
  <c r="Q168" i="24"/>
  <c r="Q169" i="24"/>
  <c r="Q170" i="24"/>
  <c r="Q171" i="24"/>
  <c r="Q172" i="24"/>
  <c r="Q173" i="24"/>
  <c r="Q174" i="24"/>
  <c r="Q175" i="24"/>
  <c r="Q176" i="24"/>
  <c r="Q177" i="24"/>
  <c r="Q178" i="24"/>
  <c r="Q179" i="24"/>
  <c r="Q180" i="24"/>
  <c r="Q181" i="24"/>
  <c r="Q182" i="24"/>
  <c r="Q183" i="24"/>
  <c r="Q184" i="24"/>
  <c r="Q185" i="24"/>
  <c r="Q186" i="24"/>
  <c r="Q187" i="24"/>
  <c r="Q188" i="24"/>
  <c r="Q189" i="24"/>
  <c r="Q190" i="24"/>
  <c r="Q191" i="24"/>
  <c r="Q192" i="24"/>
  <c r="Q193" i="24"/>
  <c r="Q194" i="24"/>
  <c r="Q195" i="24"/>
  <c r="Q196" i="24"/>
  <c r="Q197" i="24"/>
  <c r="Q198" i="24"/>
  <c r="Q199" i="24"/>
  <c r="Q200" i="24"/>
  <c r="Q201" i="24"/>
  <c r="Q202" i="24"/>
  <c r="Q203" i="24"/>
  <c r="Q204" i="24"/>
  <c r="Q205" i="24"/>
  <c r="Q206" i="24"/>
  <c r="Q207" i="24"/>
  <c r="Q208" i="24"/>
  <c r="Q209" i="24"/>
  <c r="Q210" i="24"/>
  <c r="Q211" i="24"/>
  <c r="Q212" i="24"/>
  <c r="Q213" i="24"/>
  <c r="Q214" i="24"/>
  <c r="Q215" i="24"/>
  <c r="Q216" i="24"/>
  <c r="Q217" i="24"/>
  <c r="Q218" i="24"/>
  <c r="Q219" i="24"/>
  <c r="Q220" i="24"/>
  <c r="Q221" i="24"/>
  <c r="Q222" i="24"/>
  <c r="Q223" i="24"/>
  <c r="Q224" i="24"/>
  <c r="Q225" i="24"/>
  <c r="Q226" i="24"/>
  <c r="Q227" i="24"/>
  <c r="Q228" i="24"/>
  <c r="Q229" i="24"/>
  <c r="Q230" i="24"/>
  <c r="Q231" i="24"/>
  <c r="Q232" i="24"/>
  <c r="Q233" i="24"/>
  <c r="Q234" i="24"/>
  <c r="Q235" i="24"/>
  <c r="Q236" i="24"/>
  <c r="Q237" i="24"/>
  <c r="Q238" i="24"/>
  <c r="Q239" i="24"/>
  <c r="Q240" i="24"/>
  <c r="Q241" i="24"/>
  <c r="Q242" i="24"/>
  <c r="Q243" i="24"/>
  <c r="Q244" i="24"/>
  <c r="Q245" i="24"/>
  <c r="Q246" i="24"/>
  <c r="Q247" i="24"/>
  <c r="Q248" i="24"/>
  <c r="Q249" i="24"/>
  <c r="Q250" i="24"/>
  <c r="Q251" i="24"/>
  <c r="Q252" i="24"/>
  <c r="Q253" i="24"/>
  <c r="Q254" i="24"/>
  <c r="Q255" i="24"/>
  <c r="Q256" i="24"/>
  <c r="Q257" i="24"/>
  <c r="Q258" i="24"/>
  <c r="Q259" i="24"/>
  <c r="Q260" i="24"/>
  <c r="Q261" i="24"/>
  <c r="Q262" i="24"/>
  <c r="Q263" i="24"/>
  <c r="Q264" i="24"/>
  <c r="Q265" i="24"/>
  <c r="Q266" i="24"/>
  <c r="Q267" i="24"/>
  <c r="Q268" i="24"/>
  <c r="Q269" i="24"/>
  <c r="Q270" i="24"/>
  <c r="Q271" i="24"/>
  <c r="Q272" i="24"/>
  <c r="Q273" i="24"/>
  <c r="Q274" i="24"/>
  <c r="Q275" i="24"/>
  <c r="Q276" i="24"/>
  <c r="Q277" i="24"/>
  <c r="Q278" i="24"/>
  <c r="Q279" i="24"/>
  <c r="Q280" i="24"/>
  <c r="Q281" i="24"/>
  <c r="Q282" i="24"/>
  <c r="Q283" i="24"/>
  <c r="Q284" i="24"/>
  <c r="Q285" i="24"/>
  <c r="Q286" i="24"/>
  <c r="Q287" i="24"/>
  <c r="Q288" i="24"/>
  <c r="Q289" i="24"/>
  <c r="Q290" i="24"/>
  <c r="Q291" i="24"/>
  <c r="Q292" i="24"/>
  <c r="Q293" i="24"/>
  <c r="Q294" i="24"/>
  <c r="Q295" i="24"/>
  <c r="Q296" i="24"/>
  <c r="Q297" i="24"/>
  <c r="Q298" i="24"/>
  <c r="Q299" i="24"/>
  <c r="Q300" i="24"/>
  <c r="Q301" i="24"/>
  <c r="Q302" i="24"/>
  <c r="Q303" i="24"/>
  <c r="Q304" i="24"/>
  <c r="Q305" i="24"/>
  <c r="Q306" i="24"/>
  <c r="Q307" i="24"/>
  <c r="Q308" i="24"/>
  <c r="Q309" i="24"/>
  <c r="Q310" i="24"/>
  <c r="Q311" i="24"/>
  <c r="Q312" i="24"/>
  <c r="Q313" i="24"/>
  <c r="Q314" i="24"/>
  <c r="Q315" i="24"/>
  <c r="Q316" i="24"/>
  <c r="Q317" i="24"/>
  <c r="Q318" i="24"/>
  <c r="Q319" i="24"/>
  <c r="Q320" i="24"/>
  <c r="Q321" i="24"/>
  <c r="Q322" i="24"/>
  <c r="Q323" i="24"/>
  <c r="Q324" i="24"/>
  <c r="Q325" i="24"/>
  <c r="Q326" i="24"/>
  <c r="Q327" i="24"/>
  <c r="Q328" i="24"/>
  <c r="Q329" i="24"/>
  <c r="Q330" i="24"/>
  <c r="Q331" i="24"/>
  <c r="Q332" i="24"/>
  <c r="Q333" i="24"/>
  <c r="Q334" i="24"/>
  <c r="Q335" i="24"/>
  <c r="Q336" i="24"/>
  <c r="Q337" i="24"/>
  <c r="Q338" i="24"/>
  <c r="Q339" i="24"/>
  <c r="U341" i="24"/>
  <c r="Q341" i="24"/>
  <c r="U343" i="24"/>
  <c r="Q343" i="24"/>
  <c r="U345" i="24"/>
  <c r="Q345" i="24"/>
  <c r="U347" i="24"/>
  <c r="Q347" i="24"/>
  <c r="U349" i="24"/>
  <c r="Q349" i="24"/>
  <c r="U351" i="24"/>
  <c r="Q351" i="24"/>
  <c r="U353" i="24"/>
  <c r="Q353" i="24"/>
  <c r="U355" i="24"/>
  <c r="Q355" i="24"/>
  <c r="U357" i="24"/>
  <c r="Q357" i="24"/>
  <c r="U359" i="24"/>
  <c r="Q359" i="24"/>
  <c r="U361" i="24"/>
  <c r="Q361" i="24"/>
  <c r="U363" i="24"/>
  <c r="Q363" i="24"/>
  <c r="U365" i="24"/>
  <c r="Q365" i="24"/>
  <c r="U367" i="24"/>
  <c r="Q367" i="24"/>
  <c r="U369" i="24"/>
  <c r="Q369" i="24"/>
  <c r="U371" i="24"/>
  <c r="Q371" i="24"/>
  <c r="U373" i="24"/>
  <c r="Q373" i="24"/>
  <c r="U375" i="24"/>
  <c r="Q375" i="24"/>
  <c r="U377" i="24"/>
  <c r="Q377" i="24"/>
  <c r="U379" i="24"/>
  <c r="Q379" i="24"/>
  <c r="U381" i="24"/>
  <c r="Q381" i="24"/>
  <c r="U383" i="24"/>
  <c r="Q383" i="24"/>
  <c r="U385" i="24"/>
  <c r="Q385" i="24"/>
  <c r="U387" i="24"/>
  <c r="Q387" i="24"/>
  <c r="U389" i="24"/>
  <c r="Q389" i="24"/>
  <c r="U391" i="24"/>
  <c r="Q391" i="24"/>
  <c r="U393" i="24"/>
  <c r="Q393" i="24"/>
  <c r="U395" i="24"/>
  <c r="Q395" i="24"/>
  <c r="U397" i="24"/>
  <c r="Q397" i="24"/>
  <c r="U399" i="24"/>
  <c r="Q399" i="24"/>
  <c r="U401" i="24"/>
  <c r="Q401" i="24"/>
  <c r="U403" i="24"/>
  <c r="Q403" i="24"/>
  <c r="U405" i="24"/>
  <c r="Q405" i="24"/>
  <c r="U407" i="24"/>
  <c r="Q407" i="24"/>
  <c r="U409" i="24"/>
  <c r="Q409" i="24"/>
  <c r="U411" i="24"/>
  <c r="Q411" i="24"/>
  <c r="U413" i="24"/>
  <c r="Q413" i="24"/>
  <c r="U415" i="24"/>
  <c r="Q415" i="24"/>
  <c r="U418" i="24"/>
  <c r="R420" i="24"/>
  <c r="U422" i="24"/>
  <c r="R424" i="24"/>
  <c r="U426" i="24"/>
  <c r="R428" i="24"/>
  <c r="U430" i="24"/>
  <c r="R432" i="24"/>
  <c r="U434" i="24"/>
  <c r="R436" i="24"/>
  <c r="U438" i="24"/>
  <c r="R440" i="24"/>
  <c r="U442" i="24"/>
  <c r="R444" i="24"/>
  <c r="U446" i="24"/>
  <c r="R448" i="24"/>
  <c r="U450" i="24"/>
  <c r="R452" i="24"/>
  <c r="U454" i="24"/>
  <c r="R456" i="24"/>
  <c r="U458" i="24"/>
  <c r="R460" i="24"/>
  <c r="U462" i="24"/>
  <c r="R464" i="24"/>
  <c r="U466" i="24"/>
  <c r="R468" i="24"/>
  <c r="U470" i="24"/>
  <c r="R472" i="24"/>
  <c r="U474" i="24"/>
  <c r="R476" i="24"/>
  <c r="U478" i="24"/>
  <c r="R480" i="24"/>
  <c r="U482" i="24"/>
  <c r="R484" i="24"/>
  <c r="U486" i="24"/>
  <c r="R488" i="24"/>
  <c r="U490" i="24"/>
  <c r="R492" i="24"/>
  <c r="U494" i="24"/>
  <c r="R496" i="24"/>
  <c r="U498" i="24"/>
  <c r="R500" i="24"/>
  <c r="U502" i="24"/>
  <c r="R504" i="24"/>
  <c r="U506" i="24"/>
  <c r="R508" i="24"/>
  <c r="U510" i="24"/>
  <c r="R512" i="24"/>
  <c r="U514" i="24"/>
  <c r="R516" i="24"/>
  <c r="U518" i="24"/>
  <c r="R520" i="24"/>
  <c r="U522" i="24"/>
  <c r="R524" i="24"/>
  <c r="U526" i="24"/>
  <c r="R528" i="24"/>
  <c r="U530" i="24"/>
  <c r="S3" i="24"/>
  <c r="S4" i="24"/>
  <c r="S5" i="24"/>
  <c r="S6" i="24"/>
  <c r="S7" i="24"/>
  <c r="S8" i="24"/>
  <c r="S9" i="24"/>
  <c r="S10" i="24"/>
  <c r="S11" i="24"/>
  <c r="S12" i="24"/>
  <c r="S13" i="24"/>
  <c r="S14" i="24"/>
  <c r="S15" i="24"/>
  <c r="S16" i="24"/>
  <c r="S17" i="24"/>
  <c r="S18" i="24"/>
  <c r="S19" i="24"/>
  <c r="S20" i="24"/>
  <c r="S21" i="24"/>
  <c r="S22" i="24"/>
  <c r="S23" i="24"/>
  <c r="S24" i="24"/>
  <c r="S25" i="24"/>
  <c r="S26" i="24"/>
  <c r="S27" i="24"/>
  <c r="S28" i="24"/>
  <c r="S29" i="24"/>
  <c r="S30" i="24"/>
  <c r="S31" i="24"/>
  <c r="S32" i="24"/>
  <c r="S726" i="24"/>
  <c r="R726" i="24"/>
  <c r="S735" i="24"/>
  <c r="R735" i="24"/>
  <c r="S743" i="24"/>
  <c r="R743" i="24"/>
  <c r="S751" i="24"/>
  <c r="R751" i="24"/>
  <c r="S759" i="24"/>
  <c r="R759" i="24"/>
  <c r="S767" i="24"/>
  <c r="R767" i="24"/>
  <c r="S775" i="24"/>
  <c r="R775" i="24"/>
  <c r="S783" i="24"/>
  <c r="R783" i="24"/>
  <c r="U340" i="24"/>
  <c r="Q340" i="24"/>
  <c r="R341" i="24"/>
  <c r="U342" i="24"/>
  <c r="Q342" i="24"/>
  <c r="R343" i="24"/>
  <c r="U344" i="24"/>
  <c r="Q344" i="24"/>
  <c r="R345" i="24"/>
  <c r="U346" i="24"/>
  <c r="Q346" i="24"/>
  <c r="R347" i="24"/>
  <c r="U348" i="24"/>
  <c r="Q348" i="24"/>
  <c r="R349" i="24"/>
  <c r="U350" i="24"/>
  <c r="Q350" i="24"/>
  <c r="R351" i="24"/>
  <c r="U352" i="24"/>
  <c r="Q352" i="24"/>
  <c r="R353" i="24"/>
  <c r="U354" i="24"/>
  <c r="Q354" i="24"/>
  <c r="R355" i="24"/>
  <c r="U356" i="24"/>
  <c r="Q356" i="24"/>
  <c r="R357" i="24"/>
  <c r="U358" i="24"/>
  <c r="Q358" i="24"/>
  <c r="R359" i="24"/>
  <c r="U360" i="24"/>
  <c r="Q360" i="24"/>
  <c r="R361" i="24"/>
  <c r="U362" i="24"/>
  <c r="Q362" i="24"/>
  <c r="R363" i="24"/>
  <c r="U364" i="24"/>
  <c r="Q364" i="24"/>
  <c r="R365" i="24"/>
  <c r="U366" i="24"/>
  <c r="Q366" i="24"/>
  <c r="R367" i="24"/>
  <c r="U368" i="24"/>
  <c r="Q368" i="24"/>
  <c r="R369" i="24"/>
  <c r="U370" i="24"/>
  <c r="Q370" i="24"/>
  <c r="R371" i="24"/>
  <c r="U372" i="24"/>
  <c r="Q372" i="24"/>
  <c r="R373" i="24"/>
  <c r="U374" i="24"/>
  <c r="Q374" i="24"/>
  <c r="R375" i="24"/>
  <c r="U376" i="24"/>
  <c r="Q376" i="24"/>
  <c r="R377" i="24"/>
  <c r="U378" i="24"/>
  <c r="Q378" i="24"/>
  <c r="R379" i="24"/>
  <c r="U380" i="24"/>
  <c r="Q380" i="24"/>
  <c r="R381" i="24"/>
  <c r="U382" i="24"/>
  <c r="Q382" i="24"/>
  <c r="R383" i="24"/>
  <c r="U384" i="24"/>
  <c r="Q384" i="24"/>
  <c r="R385" i="24"/>
  <c r="U386" i="24"/>
  <c r="Q386" i="24"/>
  <c r="R387" i="24"/>
  <c r="U388" i="24"/>
  <c r="Q388" i="24"/>
  <c r="R389" i="24"/>
  <c r="U390" i="24"/>
  <c r="Q390" i="24"/>
  <c r="R391" i="24"/>
  <c r="U392" i="24"/>
  <c r="Q392" i="24"/>
  <c r="R393" i="24"/>
  <c r="U394" i="24"/>
  <c r="Q394" i="24"/>
  <c r="R395" i="24"/>
  <c r="U396" i="24"/>
  <c r="Q396" i="24"/>
  <c r="R397" i="24"/>
  <c r="U398" i="24"/>
  <c r="Q398" i="24"/>
  <c r="R399" i="24"/>
  <c r="U400" i="24"/>
  <c r="Q400" i="24"/>
  <c r="R401" i="24"/>
  <c r="U402" i="24"/>
  <c r="Q402" i="24"/>
  <c r="R403" i="24"/>
  <c r="U404" i="24"/>
  <c r="Q404" i="24"/>
  <c r="R405" i="24"/>
  <c r="U406" i="24"/>
  <c r="Q406" i="24"/>
  <c r="R407" i="24"/>
  <c r="U408" i="24"/>
  <c r="Q408" i="24"/>
  <c r="R409" i="24"/>
  <c r="U410" i="24"/>
  <c r="Q410" i="24"/>
  <c r="R411" i="24"/>
  <c r="U412" i="24"/>
  <c r="Q412" i="24"/>
  <c r="R413" i="24"/>
  <c r="U414" i="24"/>
  <c r="Q414" i="24"/>
  <c r="R415" i="24"/>
  <c r="U416" i="24"/>
  <c r="Q416" i="24"/>
  <c r="R418" i="24"/>
  <c r="U420" i="24"/>
  <c r="R422" i="24"/>
  <c r="U424" i="24"/>
  <c r="R426" i="24"/>
  <c r="U428" i="24"/>
  <c r="R430" i="24"/>
  <c r="U432" i="24"/>
  <c r="R434" i="24"/>
  <c r="U436" i="24"/>
  <c r="R438" i="24"/>
  <c r="U440" i="24"/>
  <c r="R442" i="24"/>
  <c r="U444" i="24"/>
  <c r="R446" i="24"/>
  <c r="U448" i="24"/>
  <c r="R450" i="24"/>
  <c r="U452" i="24"/>
  <c r="R454" i="24"/>
  <c r="U456" i="24"/>
  <c r="R458" i="24"/>
  <c r="U460" i="24"/>
  <c r="R462" i="24"/>
  <c r="U464" i="24"/>
  <c r="R466" i="24"/>
  <c r="U468" i="24"/>
  <c r="R470" i="24"/>
  <c r="U472" i="24"/>
  <c r="R474" i="24"/>
  <c r="U476" i="24"/>
  <c r="R478" i="24"/>
  <c r="U480" i="24"/>
  <c r="R482" i="24"/>
  <c r="U484" i="24"/>
  <c r="R486" i="24"/>
  <c r="U488" i="24"/>
  <c r="R490" i="24"/>
  <c r="U492" i="24"/>
  <c r="R494" i="24"/>
  <c r="U496" i="24"/>
  <c r="R498" i="24"/>
  <c r="U500" i="24"/>
  <c r="R502" i="24"/>
  <c r="U504" i="24"/>
  <c r="R506" i="24"/>
  <c r="U508" i="24"/>
  <c r="R510" i="24"/>
  <c r="U512" i="24"/>
  <c r="R514" i="24"/>
  <c r="U516" i="24"/>
  <c r="R518" i="24"/>
  <c r="U520" i="24"/>
  <c r="R522" i="24"/>
  <c r="U524" i="24"/>
  <c r="R526" i="24"/>
  <c r="U528" i="24"/>
  <c r="R530" i="24"/>
  <c r="S728" i="24"/>
  <c r="R728" i="24"/>
  <c r="Q3" i="24"/>
  <c r="Q4" i="24"/>
  <c r="Q5" i="24"/>
  <c r="Q6" i="24"/>
  <c r="Q7" i="24"/>
  <c r="Q8" i="24"/>
  <c r="Q9" i="24"/>
  <c r="Q10" i="24"/>
  <c r="Q11" i="24"/>
  <c r="Q12" i="24"/>
  <c r="Q13" i="24"/>
  <c r="Q14" i="24"/>
  <c r="Q15" i="24"/>
  <c r="Q16" i="24"/>
  <c r="Q17" i="24"/>
  <c r="Q18" i="24"/>
  <c r="Q19" i="24"/>
  <c r="Q20" i="24"/>
  <c r="Q21" i="24"/>
  <c r="Q22" i="24"/>
  <c r="Q23" i="24"/>
  <c r="Q24" i="24"/>
  <c r="Q25" i="24"/>
  <c r="Q26" i="24"/>
  <c r="Q27" i="24"/>
  <c r="Q28" i="24"/>
  <c r="Q29" i="24"/>
  <c r="Q30" i="24"/>
  <c r="Q31" i="24"/>
  <c r="Q32" i="24"/>
  <c r="S731" i="24"/>
  <c r="R731" i="24"/>
  <c r="S739" i="24"/>
  <c r="R739" i="24"/>
  <c r="S747" i="24"/>
  <c r="R747" i="24"/>
  <c r="S755" i="24"/>
  <c r="R755" i="24"/>
  <c r="S763" i="24"/>
  <c r="R763" i="24"/>
  <c r="S771" i="24"/>
  <c r="R771" i="24"/>
  <c r="S779" i="24"/>
  <c r="R779" i="24"/>
  <c r="S787" i="24"/>
  <c r="R787" i="24"/>
  <c r="Q417" i="24"/>
  <c r="Q418" i="24"/>
  <c r="Q419" i="24"/>
  <c r="Q420" i="24"/>
  <c r="Q421" i="24"/>
  <c r="Q422" i="24"/>
  <c r="Q423" i="24"/>
  <c r="Q424" i="24"/>
  <c r="Q425" i="24"/>
  <c r="Q426" i="24"/>
  <c r="Q427" i="24"/>
  <c r="Q428" i="24"/>
  <c r="Q429" i="24"/>
  <c r="Q430" i="24"/>
  <c r="Q431" i="24"/>
  <c r="Q432" i="24"/>
  <c r="Q433" i="24"/>
  <c r="Q434" i="24"/>
  <c r="Q435" i="24"/>
  <c r="Q436" i="24"/>
  <c r="Q437" i="24"/>
  <c r="Q438" i="24"/>
  <c r="Q439" i="24"/>
  <c r="Q440" i="24"/>
  <c r="Q441" i="24"/>
  <c r="Q442" i="24"/>
  <c r="Q443" i="24"/>
  <c r="Q444" i="24"/>
  <c r="Q445" i="24"/>
  <c r="Q446" i="24"/>
  <c r="Q447" i="24"/>
  <c r="Q448" i="24"/>
  <c r="Q449" i="24"/>
  <c r="Q450" i="24"/>
  <c r="Q451" i="24"/>
  <c r="Q452" i="24"/>
  <c r="Q453" i="24"/>
  <c r="Q454" i="24"/>
  <c r="Q455" i="24"/>
  <c r="Q456" i="24"/>
  <c r="Q457" i="24"/>
  <c r="Q458" i="24"/>
  <c r="Q459" i="24"/>
  <c r="Q460" i="24"/>
  <c r="Q461" i="24"/>
  <c r="Q462" i="24"/>
  <c r="Q463" i="24"/>
  <c r="Q464" i="24"/>
  <c r="Q465" i="24"/>
  <c r="Q466" i="24"/>
  <c r="Q467" i="24"/>
  <c r="Q468" i="24"/>
  <c r="Q469" i="24"/>
  <c r="Q470" i="24"/>
  <c r="Q471" i="24"/>
  <c r="Q472" i="24"/>
  <c r="Q473" i="24"/>
  <c r="Q474" i="24"/>
  <c r="Q475" i="24"/>
  <c r="Q476" i="24"/>
  <c r="Q477" i="24"/>
  <c r="Q478" i="24"/>
  <c r="Q479" i="24"/>
  <c r="Q480" i="24"/>
  <c r="Q481" i="24"/>
  <c r="Q482" i="24"/>
  <c r="Q483" i="24"/>
  <c r="Q484" i="24"/>
  <c r="Q485" i="24"/>
  <c r="Q486" i="24"/>
  <c r="Q487" i="24"/>
  <c r="Q488" i="24"/>
  <c r="Q489" i="24"/>
  <c r="Q490" i="24"/>
  <c r="Q491" i="24"/>
  <c r="Q492" i="24"/>
  <c r="Q493" i="24"/>
  <c r="Q494" i="24"/>
  <c r="Q495" i="24"/>
  <c r="Q496" i="24"/>
  <c r="Q497" i="24"/>
  <c r="Q498" i="24"/>
  <c r="Q499" i="24"/>
  <c r="Q500" i="24"/>
  <c r="Q501" i="24"/>
  <c r="Q502" i="24"/>
  <c r="Q503" i="24"/>
  <c r="Q504" i="24"/>
  <c r="Q505" i="24"/>
  <c r="Q506" i="24"/>
  <c r="Q507" i="24"/>
  <c r="Q508" i="24"/>
  <c r="Q509" i="24"/>
  <c r="Q510" i="24"/>
  <c r="Q511" i="24"/>
  <c r="Q512" i="24"/>
  <c r="Q513" i="24"/>
  <c r="Q514" i="24"/>
  <c r="Q515" i="24"/>
  <c r="Q516" i="24"/>
  <c r="Q517" i="24"/>
  <c r="Q518" i="24"/>
  <c r="Q519" i="24"/>
  <c r="Q520" i="24"/>
  <c r="Q521" i="24"/>
  <c r="Q522" i="24"/>
  <c r="Q523" i="24"/>
  <c r="Q524" i="24"/>
  <c r="Q525" i="24"/>
  <c r="Q526" i="24"/>
  <c r="Q527" i="24"/>
  <c r="Q528" i="24"/>
  <c r="Q529" i="24"/>
  <c r="Q530" i="24"/>
  <c r="Q531" i="24"/>
  <c r="Q532" i="24"/>
  <c r="Q533" i="24"/>
  <c r="Q534" i="24"/>
  <c r="Q535" i="24"/>
  <c r="Q536" i="24"/>
  <c r="Q537" i="24"/>
  <c r="Q538" i="24"/>
  <c r="Q539" i="24"/>
  <c r="Q540" i="24"/>
  <c r="Q541" i="24"/>
  <c r="Q542" i="24"/>
  <c r="Q543" i="24"/>
  <c r="Q544" i="24"/>
  <c r="Q545" i="24"/>
  <c r="Q546" i="24"/>
  <c r="Q547" i="24"/>
  <c r="Q548" i="24"/>
  <c r="Q549" i="24"/>
  <c r="Q550" i="24"/>
  <c r="Q551" i="24"/>
  <c r="Q552" i="24"/>
  <c r="Q553" i="24"/>
  <c r="Q554" i="24"/>
  <c r="Q555" i="24"/>
  <c r="Q556" i="24"/>
  <c r="Q557" i="24"/>
  <c r="Q558" i="24"/>
  <c r="Q559" i="24"/>
  <c r="Q560" i="24"/>
  <c r="Q561" i="24"/>
  <c r="Q562" i="24"/>
  <c r="Q563" i="24"/>
  <c r="Q564" i="24"/>
  <c r="Q565" i="24"/>
  <c r="Q566" i="24"/>
  <c r="Q567" i="24"/>
  <c r="Q568" i="24"/>
  <c r="Q569" i="24"/>
  <c r="Q570" i="24"/>
  <c r="Q571" i="24"/>
  <c r="Q572" i="24"/>
  <c r="Q573" i="24"/>
  <c r="Q574" i="24"/>
  <c r="Q575" i="24"/>
  <c r="Q576" i="24"/>
  <c r="Q577" i="24"/>
  <c r="Q578" i="24"/>
  <c r="Q579" i="24"/>
  <c r="Q580" i="24"/>
  <c r="Q581" i="24"/>
  <c r="Q582" i="24"/>
  <c r="Q583" i="24"/>
  <c r="Q584" i="24"/>
  <c r="Q585" i="24"/>
  <c r="Q586" i="24"/>
  <c r="Q587" i="24"/>
  <c r="Q588" i="24"/>
  <c r="Q589" i="24"/>
  <c r="Q590" i="24"/>
  <c r="Q591" i="24"/>
  <c r="Q592" i="24"/>
  <c r="Q593" i="24"/>
  <c r="Q594" i="24"/>
  <c r="Q595" i="24"/>
  <c r="Q596" i="24"/>
  <c r="Q597" i="24"/>
  <c r="Q598" i="24"/>
  <c r="Q599" i="24"/>
  <c r="Q600" i="24"/>
  <c r="Q601" i="24"/>
  <c r="Q602" i="24"/>
  <c r="Q603" i="24"/>
  <c r="Q604" i="24"/>
  <c r="Q605" i="24"/>
  <c r="Q606" i="24"/>
  <c r="Q607" i="24"/>
  <c r="Q608" i="24"/>
  <c r="Q609" i="24"/>
  <c r="Q610" i="24"/>
  <c r="Q611" i="24"/>
  <c r="Q612" i="24"/>
  <c r="Q613" i="24"/>
  <c r="Q614" i="24"/>
  <c r="Q615" i="24"/>
  <c r="Q616" i="24"/>
  <c r="Q617" i="24"/>
  <c r="Q618" i="24"/>
  <c r="Q619" i="24"/>
  <c r="Q620" i="24"/>
  <c r="Q621" i="24"/>
  <c r="Q622" i="24"/>
  <c r="Q623" i="24"/>
  <c r="Q624" i="24"/>
  <c r="Q625" i="24"/>
  <c r="Q626" i="24"/>
  <c r="Q627" i="24"/>
  <c r="Q628" i="24"/>
  <c r="Q629" i="24"/>
  <c r="Q630" i="24"/>
  <c r="Q631" i="24"/>
  <c r="Q632" i="24"/>
  <c r="Q633" i="24"/>
  <c r="Q634" i="24"/>
  <c r="Q635" i="24"/>
  <c r="Q636" i="24"/>
  <c r="Q637" i="24"/>
  <c r="Q638" i="24"/>
  <c r="Q639" i="24"/>
  <c r="Q640" i="24"/>
  <c r="Q641" i="24"/>
  <c r="Q642" i="24"/>
  <c r="Q643" i="24"/>
  <c r="Q644" i="24"/>
  <c r="Q645" i="24"/>
  <c r="Q646" i="24"/>
  <c r="Q647" i="24"/>
  <c r="Q648" i="24"/>
  <c r="Q649" i="24"/>
  <c r="Q650" i="24"/>
  <c r="Q651" i="24"/>
  <c r="Q652" i="24"/>
  <c r="Q653" i="24"/>
  <c r="Q654" i="24"/>
  <c r="Q655" i="24"/>
  <c r="Q656" i="24"/>
  <c r="Q657" i="24"/>
  <c r="Q658" i="24"/>
  <c r="Q659" i="24"/>
  <c r="Q660" i="24"/>
  <c r="Q661" i="24"/>
  <c r="Q662" i="24"/>
  <c r="Q663" i="24"/>
  <c r="Q664" i="24"/>
  <c r="Q665" i="24"/>
  <c r="Q666" i="24"/>
  <c r="Q667" i="24"/>
  <c r="Q668" i="24"/>
  <c r="Q669" i="24"/>
  <c r="Q670" i="24"/>
  <c r="Q671" i="24"/>
  <c r="Q672" i="24"/>
  <c r="Q673" i="24"/>
  <c r="Q674" i="24"/>
  <c r="Q675" i="24"/>
  <c r="Q676" i="24"/>
  <c r="Q677" i="24"/>
  <c r="Q678" i="24"/>
  <c r="Q679" i="24"/>
  <c r="Q680" i="24"/>
  <c r="Q681" i="24"/>
  <c r="Q682" i="24"/>
  <c r="Q683" i="24"/>
  <c r="Q684" i="24"/>
  <c r="Q685" i="24"/>
  <c r="Q686" i="24"/>
  <c r="Q687" i="24"/>
  <c r="Q688" i="24"/>
  <c r="Q689" i="24"/>
  <c r="Q690" i="24"/>
  <c r="Q691" i="24"/>
  <c r="Q692" i="24"/>
  <c r="Q693" i="24"/>
  <c r="Q694" i="24"/>
  <c r="Q695" i="24"/>
  <c r="Q696" i="24"/>
  <c r="Q697" i="24"/>
  <c r="Q698" i="24"/>
  <c r="Q699" i="24"/>
  <c r="Q700" i="24"/>
  <c r="Q701" i="24"/>
  <c r="Q702" i="24"/>
  <c r="Q703" i="24"/>
  <c r="Q704" i="24"/>
  <c r="Q705" i="24"/>
  <c r="Q706" i="24"/>
  <c r="Q707" i="24"/>
  <c r="Q708" i="24"/>
  <c r="Q709" i="24"/>
  <c r="Q710" i="24"/>
  <c r="Q711" i="24"/>
  <c r="Q712" i="24"/>
  <c r="Q713" i="24"/>
  <c r="Q714" i="24"/>
  <c r="Q715" i="24"/>
  <c r="Q716" i="24"/>
  <c r="Q717" i="24"/>
  <c r="Q718" i="24"/>
  <c r="Q719" i="24"/>
  <c r="Q720" i="24"/>
  <c r="Q721" i="24"/>
  <c r="Q722" i="24"/>
  <c r="Q723" i="24"/>
  <c r="Q724" i="24"/>
  <c r="U726" i="24"/>
  <c r="Q726" i="24"/>
  <c r="U728" i="24"/>
  <c r="Q728" i="24"/>
  <c r="U731" i="24"/>
  <c r="R733" i="24"/>
  <c r="U735" i="24"/>
  <c r="R737" i="24"/>
  <c r="U739" i="24"/>
  <c r="R741" i="24"/>
  <c r="U743" i="24"/>
  <c r="R745" i="24"/>
  <c r="U747" i="24"/>
  <c r="R749" i="24"/>
  <c r="U751" i="24"/>
  <c r="R753" i="24"/>
  <c r="U755" i="24"/>
  <c r="R757" i="24"/>
  <c r="U759" i="24"/>
  <c r="R761" i="24"/>
  <c r="U763" i="24"/>
  <c r="R765" i="24"/>
  <c r="U767" i="24"/>
  <c r="R769" i="24"/>
  <c r="U771" i="24"/>
  <c r="R773" i="24"/>
  <c r="U775" i="24"/>
  <c r="R777" i="24"/>
  <c r="U779" i="24"/>
  <c r="R781" i="24"/>
  <c r="U783" i="24"/>
  <c r="R785" i="24"/>
  <c r="U787" i="24"/>
  <c r="U725" i="24"/>
  <c r="Q725" i="24"/>
  <c r="U727" i="24"/>
  <c r="Q727" i="24"/>
  <c r="U729" i="24"/>
  <c r="Q729" i="24"/>
  <c r="U733" i="24"/>
  <c r="U737" i="24"/>
  <c r="U741" i="24"/>
  <c r="U745" i="24"/>
  <c r="U749" i="24"/>
  <c r="U753" i="24"/>
  <c r="U757" i="24"/>
  <c r="U761" i="24"/>
  <c r="U765" i="24"/>
  <c r="U769" i="24"/>
  <c r="U773" i="24"/>
  <c r="U777" i="24"/>
  <c r="U781" i="24"/>
  <c r="U785" i="24"/>
  <c r="S863" i="24"/>
  <c r="S864" i="24"/>
  <c r="S865" i="24"/>
  <c r="S866" i="24"/>
  <c r="S867" i="24"/>
  <c r="S868" i="24"/>
  <c r="S869" i="24"/>
  <c r="S870" i="24"/>
  <c r="S871" i="24"/>
  <c r="S872" i="24"/>
  <c r="S873" i="24"/>
  <c r="S874" i="24"/>
  <c r="S875" i="24"/>
  <c r="S876" i="24"/>
  <c r="S877" i="24"/>
  <c r="S878" i="24"/>
  <c r="S879" i="24"/>
  <c r="S880" i="24"/>
  <c r="S881" i="24"/>
  <c r="S882" i="24"/>
  <c r="S883" i="24"/>
  <c r="S884" i="24"/>
  <c r="S885" i="24"/>
  <c r="S886" i="24"/>
  <c r="S887" i="24"/>
  <c r="S888" i="24"/>
  <c r="S889" i="24"/>
  <c r="S890" i="24"/>
  <c r="S891" i="24"/>
  <c r="S892" i="24"/>
  <c r="S893" i="24"/>
  <c r="S894" i="24"/>
  <c r="S895" i="24"/>
  <c r="S896" i="24"/>
  <c r="S897" i="24"/>
  <c r="S898" i="24"/>
  <c r="S899" i="24"/>
  <c r="S900" i="24"/>
  <c r="S901" i="24"/>
  <c r="S902" i="24"/>
  <c r="S903" i="24"/>
  <c r="S904" i="24"/>
  <c r="S905" i="24"/>
  <c r="S906" i="24"/>
  <c r="S907" i="24"/>
  <c r="S908" i="24"/>
  <c r="S909" i="24"/>
  <c r="S910" i="24"/>
  <c r="S911" i="24"/>
  <c r="S912" i="24"/>
  <c r="S913" i="24"/>
  <c r="S914" i="24"/>
  <c r="S915" i="24"/>
  <c r="S916" i="24"/>
  <c r="S917" i="24"/>
  <c r="S918" i="24"/>
  <c r="S919" i="24"/>
  <c r="S920" i="24"/>
  <c r="S921" i="24"/>
  <c r="S922" i="24"/>
  <c r="S923" i="24"/>
  <c r="S924" i="24"/>
  <c r="S925" i="24"/>
  <c r="S926" i="24"/>
  <c r="S927" i="24"/>
  <c r="S928" i="24"/>
  <c r="S929" i="24"/>
  <c r="S930" i="24"/>
  <c r="S931" i="24"/>
  <c r="S932" i="24"/>
  <c r="S933" i="24"/>
  <c r="S934" i="24"/>
  <c r="S935" i="24"/>
  <c r="S936" i="24"/>
  <c r="S937" i="24"/>
  <c r="S938" i="24"/>
  <c r="S939" i="24"/>
  <c r="S940" i="24"/>
  <c r="S941" i="24"/>
  <c r="S942" i="24"/>
  <c r="S943" i="24"/>
  <c r="S944" i="24"/>
  <c r="S945" i="24"/>
  <c r="S946" i="24"/>
  <c r="S947" i="24"/>
  <c r="S948" i="24"/>
  <c r="S949" i="24"/>
  <c r="S950" i="24"/>
  <c r="S951" i="24"/>
  <c r="S952" i="24"/>
  <c r="S953" i="24"/>
  <c r="S954" i="24"/>
  <c r="S955" i="24"/>
  <c r="S956" i="24"/>
  <c r="S957" i="24"/>
  <c r="S958" i="24"/>
  <c r="S959" i="24"/>
  <c r="S960" i="24"/>
  <c r="S961" i="24"/>
  <c r="S962" i="24"/>
  <c r="S963" i="24"/>
  <c r="S964" i="24"/>
  <c r="S965" i="24"/>
  <c r="Q730" i="24"/>
  <c r="Q731" i="24"/>
  <c r="Q732" i="24"/>
  <c r="Q733" i="24"/>
  <c r="Q734" i="24"/>
  <c r="Q735" i="24"/>
  <c r="Q736" i="24"/>
  <c r="Q737" i="24"/>
  <c r="Q738" i="24"/>
  <c r="Q739" i="24"/>
  <c r="Q740" i="24"/>
  <c r="Q741" i="24"/>
  <c r="Q742" i="24"/>
  <c r="Q743" i="24"/>
  <c r="Q744" i="24"/>
  <c r="Q745" i="24"/>
  <c r="Q746" i="24"/>
  <c r="Q747" i="24"/>
  <c r="Q748" i="24"/>
  <c r="Q749" i="24"/>
  <c r="Q750" i="24"/>
  <c r="Q751" i="24"/>
  <c r="Q752" i="24"/>
  <c r="Q753" i="24"/>
  <c r="Q754" i="24"/>
  <c r="Q755" i="24"/>
  <c r="Q756" i="24"/>
  <c r="Q757" i="24"/>
  <c r="Q758" i="24"/>
  <c r="Q759" i="24"/>
  <c r="Q760" i="24"/>
  <c r="Q761" i="24"/>
  <c r="Q762" i="24"/>
  <c r="Q763" i="24"/>
  <c r="Q764" i="24"/>
  <c r="Q765" i="24"/>
  <c r="Q766" i="24"/>
  <c r="Q767" i="24"/>
  <c r="Q768" i="24"/>
  <c r="Q769" i="24"/>
  <c r="Q770" i="24"/>
  <c r="Q771" i="24"/>
  <c r="Q772" i="24"/>
  <c r="Q773" i="24"/>
  <c r="Q774" i="24"/>
  <c r="Q775" i="24"/>
  <c r="Q776" i="24"/>
  <c r="Q777" i="24"/>
  <c r="Q778" i="24"/>
  <c r="Q779" i="24"/>
  <c r="Q780" i="24"/>
  <c r="Q781" i="24"/>
  <c r="Q782" i="24"/>
  <c r="Q783" i="24"/>
  <c r="Q784" i="24"/>
  <c r="Q785" i="24"/>
  <c r="Q786" i="24"/>
  <c r="Q787" i="24"/>
  <c r="Q788" i="24"/>
  <c r="Q789" i="24"/>
  <c r="Q790" i="24"/>
  <c r="Q791" i="24"/>
  <c r="Q792" i="24"/>
  <c r="Q793" i="24"/>
  <c r="Q794" i="24"/>
  <c r="Q795" i="24"/>
  <c r="Q796" i="24"/>
  <c r="Q797" i="24"/>
  <c r="Q798" i="24"/>
  <c r="Q799" i="24"/>
  <c r="Q800" i="24"/>
  <c r="Q801" i="24"/>
  <c r="Q802" i="24"/>
  <c r="Q803" i="24"/>
  <c r="Q804" i="24"/>
  <c r="Q805" i="24"/>
  <c r="Q806" i="24"/>
  <c r="Q807" i="24"/>
  <c r="Q808" i="24"/>
  <c r="Q809" i="24"/>
  <c r="Q810" i="24"/>
  <c r="U810" i="24"/>
  <c r="Q811" i="24"/>
  <c r="U811" i="24"/>
  <c r="Q812" i="24"/>
  <c r="U812" i="24"/>
  <c r="Q813" i="24"/>
  <c r="U813" i="24"/>
  <c r="Q814" i="24"/>
  <c r="U814" i="24"/>
  <c r="Q815" i="24"/>
  <c r="U815" i="24"/>
  <c r="Q816" i="24"/>
  <c r="U816" i="24"/>
  <c r="Q817" i="24"/>
  <c r="U817" i="24"/>
  <c r="Q818" i="24"/>
  <c r="U818" i="24"/>
  <c r="Q819" i="24"/>
  <c r="U819" i="24"/>
  <c r="Q820" i="24"/>
  <c r="U820" i="24"/>
  <c r="Q821" i="24"/>
  <c r="U821" i="24"/>
  <c r="Q822" i="24"/>
  <c r="U822" i="24"/>
  <c r="Q823" i="24"/>
  <c r="U823" i="24"/>
  <c r="Q824" i="24"/>
  <c r="U824" i="24"/>
  <c r="Q825" i="24"/>
  <c r="U825" i="24"/>
  <c r="Q826" i="24"/>
  <c r="U826" i="24"/>
  <c r="Q827" i="24"/>
  <c r="U827" i="24"/>
  <c r="Q828" i="24"/>
  <c r="U828" i="24"/>
  <c r="Q829" i="24"/>
  <c r="U829" i="24"/>
  <c r="Q830" i="24"/>
  <c r="U830" i="24"/>
  <c r="Q831" i="24"/>
  <c r="U831" i="24"/>
  <c r="Q832" i="24"/>
  <c r="U832" i="24"/>
  <c r="Q833" i="24"/>
  <c r="U833" i="24"/>
  <c r="Q834" i="24"/>
  <c r="U834" i="24"/>
  <c r="Q835" i="24"/>
  <c r="U835" i="24"/>
  <c r="Q836" i="24"/>
  <c r="U836" i="24"/>
  <c r="Q837" i="24"/>
  <c r="U837" i="24"/>
  <c r="Q838" i="24"/>
  <c r="U838" i="24"/>
  <c r="Q839" i="24"/>
  <c r="U839" i="24"/>
  <c r="Q840" i="24"/>
  <c r="U840" i="24"/>
  <c r="Q841" i="24"/>
  <c r="U841" i="24"/>
  <c r="Q842" i="24"/>
  <c r="U842" i="24"/>
  <c r="Q843" i="24"/>
  <c r="U843" i="24"/>
  <c r="Q844" i="24"/>
  <c r="U844" i="24"/>
  <c r="Q845" i="24"/>
  <c r="U845" i="24"/>
  <c r="Q846" i="24"/>
  <c r="U846" i="24"/>
  <c r="Q847" i="24"/>
  <c r="U847" i="24"/>
  <c r="Q848" i="24"/>
  <c r="U848" i="24"/>
  <c r="Q849" i="24"/>
  <c r="U849" i="24"/>
  <c r="Q850" i="24"/>
  <c r="U850" i="24"/>
  <c r="Q851" i="24"/>
  <c r="U851" i="24"/>
  <c r="Q852" i="24"/>
  <c r="U852" i="24"/>
  <c r="Q853" i="24"/>
  <c r="U853" i="24"/>
  <c r="Q854" i="24"/>
  <c r="U854" i="24"/>
  <c r="Q855" i="24"/>
  <c r="U855" i="24"/>
  <c r="Q856" i="24"/>
  <c r="U856" i="24"/>
  <c r="Q857" i="24"/>
  <c r="U857" i="24"/>
  <c r="Q858" i="24"/>
  <c r="U858" i="24"/>
  <c r="Q859" i="24"/>
  <c r="U859" i="24"/>
  <c r="Q860" i="24"/>
  <c r="U860" i="24"/>
  <c r="Q861" i="24"/>
  <c r="U861" i="24"/>
  <c r="Q862" i="24"/>
  <c r="U862" i="24"/>
</calcChain>
</file>

<file path=xl/sharedStrings.xml><?xml version="1.0" encoding="utf-8"?>
<sst xmlns="http://schemas.openxmlformats.org/spreadsheetml/2006/main" count="62" uniqueCount="32">
  <si>
    <t>total pressure after cell opening</t>
  </si>
  <si>
    <t>15N2 before cell opening</t>
  </si>
  <si>
    <t>Temperature (Exchange) °C</t>
  </si>
  <si>
    <t>Temperature (degass) °C</t>
  </si>
  <si>
    <r>
      <t>S BET (m</t>
    </r>
    <r>
      <rPr>
        <b/>
        <vertAlign val="superscript"/>
        <sz val="12"/>
        <rFont val="Times New Roman"/>
        <family val="1"/>
      </rPr>
      <t>2</t>
    </r>
    <r>
      <rPr>
        <b/>
        <sz val="12"/>
        <rFont val="Times New Roman"/>
        <family val="1"/>
      </rPr>
      <t>/g)</t>
    </r>
  </si>
  <si>
    <t>Mass (g)</t>
  </si>
  <si>
    <t>Prétraitement</t>
  </si>
  <si>
    <t>Catalyst :</t>
  </si>
  <si>
    <t>INFORMATION</t>
  </si>
  <si>
    <t>P28</t>
  </si>
  <si>
    <t>P29</t>
  </si>
  <si>
    <t>P30</t>
  </si>
  <si>
    <t>I28 cor.</t>
  </si>
  <si>
    <t>I 29 cor.</t>
  </si>
  <si>
    <t>Time (s)</t>
  </si>
  <si>
    <t>Temp</t>
  </si>
  <si>
    <t>Cycle</t>
  </si>
  <si>
    <t xml:space="preserve">   Partial Pressure (mbar)</t>
  </si>
  <si>
    <t>Intensities</t>
  </si>
  <si>
    <t>Time (min)</t>
  </si>
  <si>
    <r>
      <t xml:space="preserve">Nbre </t>
    </r>
    <r>
      <rPr>
        <b/>
        <vertAlign val="superscript"/>
        <sz val="12"/>
        <rFont val="Times New Roman"/>
        <family val="1"/>
      </rPr>
      <t>15</t>
    </r>
    <r>
      <rPr>
        <b/>
        <sz val="12"/>
        <rFont val="Times New Roman"/>
        <family val="1"/>
      </rPr>
      <t>N (at) : Ng</t>
    </r>
  </si>
  <si>
    <t>alpha15N</t>
  </si>
  <si>
    <t>I2</t>
  </si>
  <si>
    <t>* 75% H2 + 25% N2 60mL/min  at 700°C (10°C/min) 2h</t>
  </si>
  <si>
    <t>* 55.0 mbar 15N2 at 400°C 30 min</t>
  </si>
  <si>
    <t>0.2</t>
  </si>
  <si>
    <t>Date: 10/02/2017</t>
  </si>
  <si>
    <t>* Evacuation at 400°C 60 min</t>
  </si>
  <si>
    <t>* 400°C--&gt;700°C (5°C/min)</t>
  </si>
  <si>
    <t>* Cooling at 400°C under N2</t>
  </si>
  <si>
    <t xml:space="preserve"> 2/ NiCoMo3N Southampton </t>
  </si>
  <si>
    <t xml:space="preserve"> 2/ Ni2Mo3N-900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</si>
</sst>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0.000"/>
    <numFmt numFmtId="166" formatCode="0.000E+00"/>
  </numFmts>
  <fonts count="3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name val="Tms Rmn"/>
    </font>
    <font>
      <sz val="12"/>
      <name val="Times New Roman"/>
      <family val="1"/>
    </font>
    <font>
      <sz val="10"/>
      <name val="Times New Roman"/>
      <family val="1"/>
    </font>
    <font>
      <sz val="12"/>
      <color indexed="56"/>
      <name val="Times New Roman"/>
      <family val="1"/>
    </font>
    <font>
      <sz val="10"/>
      <name val="Arial"/>
      <family val="2"/>
    </font>
    <font>
      <i/>
      <sz val="12"/>
      <name val="Times New Roman"/>
      <family val="1"/>
    </font>
    <font>
      <b/>
      <sz val="12"/>
      <name val="Times New Roman"/>
      <family val="1"/>
    </font>
    <font>
      <b/>
      <vertAlign val="superscript"/>
      <sz val="12"/>
      <name val="Times New Roman"/>
      <family val="1"/>
    </font>
    <font>
      <sz val="12"/>
      <color indexed="10"/>
      <name val="Times New Roman"/>
      <family val="1"/>
    </font>
    <font>
      <sz val="12"/>
      <color indexed="18"/>
      <name val="Times New Roman"/>
      <family val="1"/>
    </font>
    <font>
      <b/>
      <i/>
      <sz val="12"/>
      <name val="Times New Roman"/>
      <family val="1"/>
    </font>
    <font>
      <sz val="12"/>
      <color rgb="FFFF0000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0" fillId="0" borderId="0"/>
    <xf numFmtId="0" fontId="22" fillId="0" borderId="0"/>
    <xf numFmtId="0" fontId="22" fillId="0" borderId="0"/>
  </cellStyleXfs>
  <cellXfs count="68">
    <xf numFmtId="0" fontId="0" fillId="0" borderId="0" xfId="0"/>
    <xf numFmtId="0" fontId="19" fillId="0" borderId="0" xfId="42" applyFont="1"/>
    <xf numFmtId="0" fontId="19" fillId="0" borderId="0" xfId="42" applyFont="1" applyBorder="1" applyAlignment="1">
      <alignment horizontal="center"/>
    </xf>
    <xf numFmtId="0" fontId="19" fillId="0" borderId="10" xfId="42" applyFont="1" applyBorder="1" applyAlignment="1">
      <alignment horizontal="center"/>
    </xf>
    <xf numFmtId="164" fontId="19" fillId="0" borderId="11" xfId="42" applyNumberFormat="1" applyFont="1" applyBorder="1"/>
    <xf numFmtId="0" fontId="19" fillId="0" borderId="10" xfId="42" applyFont="1" applyBorder="1"/>
    <xf numFmtId="0" fontId="19" fillId="0" borderId="0" xfId="42" applyFont="1" applyBorder="1"/>
    <xf numFmtId="0" fontId="19" fillId="0" borderId="12" xfId="42" applyFont="1" applyBorder="1"/>
    <xf numFmtId="0" fontId="19" fillId="0" borderId="10" xfId="42" applyNumberFormat="1" applyFont="1" applyBorder="1"/>
    <xf numFmtId="164" fontId="19" fillId="0" borderId="0" xfId="42" applyNumberFormat="1" applyFont="1" applyBorder="1" applyAlignment="1">
      <alignment horizontal="center" vertical="center"/>
    </xf>
    <xf numFmtId="164" fontId="19" fillId="0" borderId="12" xfId="42" applyNumberFormat="1" applyFont="1" applyBorder="1" applyAlignment="1">
      <alignment horizontal="center" vertical="center"/>
    </xf>
    <xf numFmtId="0" fontId="19" fillId="0" borderId="12" xfId="42" applyFont="1" applyBorder="1" applyAlignment="1">
      <alignment horizontal="center" vertical="center"/>
    </xf>
    <xf numFmtId="0" fontId="19" fillId="0" borderId="10" xfId="42" applyFont="1" applyBorder="1" applyAlignment="1">
      <alignment horizontal="center" vertical="center"/>
    </xf>
    <xf numFmtId="0" fontId="20" fillId="0" borderId="11" xfId="43" applyBorder="1"/>
    <xf numFmtId="0" fontId="20" fillId="0" borderId="10" xfId="43" applyBorder="1"/>
    <xf numFmtId="11" fontId="20" fillId="0" borderId="0" xfId="43" applyNumberFormat="1"/>
    <xf numFmtId="0" fontId="19" fillId="0" borderId="10" xfId="42" applyNumberFormat="1" applyFont="1" applyBorder="1" applyAlignment="1">
      <alignment horizontal="center" vertical="center"/>
    </xf>
    <xf numFmtId="0" fontId="20" fillId="0" borderId="0" xfId="43"/>
    <xf numFmtId="0" fontId="19" fillId="0" borderId="13" xfId="42" applyFont="1" applyBorder="1" applyAlignment="1">
      <alignment horizontal="center" vertical="center"/>
    </xf>
    <xf numFmtId="0" fontId="21" fillId="0" borderId="0" xfId="42" applyFont="1"/>
    <xf numFmtId="0" fontId="21" fillId="0" borderId="10" xfId="42" applyNumberFormat="1" applyFont="1" applyBorder="1" applyAlignment="1">
      <alignment horizontal="center" vertical="center"/>
    </xf>
    <xf numFmtId="0" fontId="21" fillId="0" borderId="12" xfId="42" applyFont="1" applyBorder="1" applyAlignment="1">
      <alignment horizontal="center" vertical="center"/>
    </xf>
    <xf numFmtId="0" fontId="22" fillId="0" borderId="0" xfId="44"/>
    <xf numFmtId="164" fontId="23" fillId="0" borderId="0" xfId="42" applyNumberFormat="1" applyFont="1" applyBorder="1" applyAlignment="1">
      <alignment horizontal="center" vertical="center"/>
    </xf>
    <xf numFmtId="164" fontId="23" fillId="0" borderId="12" xfId="42" applyNumberFormat="1" applyFont="1" applyBorder="1" applyAlignment="1">
      <alignment horizontal="center" vertical="center"/>
    </xf>
    <xf numFmtId="11" fontId="24" fillId="0" borderId="12" xfId="42" applyNumberFormat="1" applyFont="1" applyBorder="1" applyAlignment="1">
      <alignment horizontal="center" vertical="center"/>
    </xf>
    <xf numFmtId="164" fontId="26" fillId="0" borderId="12" xfId="42" applyNumberFormat="1" applyFont="1" applyBorder="1" applyAlignment="1">
      <alignment horizontal="center" vertical="center"/>
    </xf>
    <xf numFmtId="0" fontId="24" fillId="0" borderId="12" xfId="42" applyFont="1" applyBorder="1" applyAlignment="1">
      <alignment horizontal="center" vertical="center"/>
    </xf>
    <xf numFmtId="0" fontId="26" fillId="0" borderId="12" xfId="42" applyFont="1" applyBorder="1" applyAlignment="1">
      <alignment horizontal="center"/>
    </xf>
    <xf numFmtId="0" fontId="19" fillId="0" borderId="12" xfId="42" applyFont="1" applyBorder="1" applyAlignment="1">
      <alignment horizontal="center"/>
    </xf>
    <xf numFmtId="0" fontId="26" fillId="0" borderId="12" xfId="42" applyFont="1" applyBorder="1" applyAlignment="1">
      <alignment horizontal="center" vertical="center"/>
    </xf>
    <xf numFmtId="0" fontId="27" fillId="0" borderId="0" xfId="42" applyFont="1"/>
    <xf numFmtId="0" fontId="27" fillId="0" borderId="10" xfId="42" applyNumberFormat="1" applyFont="1" applyBorder="1" applyAlignment="1">
      <alignment horizontal="center" vertical="center"/>
    </xf>
    <xf numFmtId="0" fontId="27" fillId="0" borderId="12" xfId="42" applyFont="1" applyBorder="1" applyAlignment="1">
      <alignment horizontal="center" vertical="center"/>
    </xf>
    <xf numFmtId="1" fontId="26" fillId="0" borderId="12" xfId="42" applyNumberFormat="1" applyFont="1" applyBorder="1" applyAlignment="1">
      <alignment horizontal="center" vertical="center"/>
    </xf>
    <xf numFmtId="165" fontId="24" fillId="0" borderId="12" xfId="42" applyNumberFormat="1" applyFont="1" applyBorder="1" applyAlignment="1">
      <alignment horizontal="center" vertical="center"/>
    </xf>
    <xf numFmtId="165" fontId="19" fillId="0" borderId="12" xfId="42" applyNumberFormat="1" applyFont="1" applyBorder="1" applyAlignment="1">
      <alignment horizontal="center" vertical="center"/>
    </xf>
    <xf numFmtId="165" fontId="26" fillId="0" borderId="12" xfId="42" applyNumberFormat="1" applyFont="1" applyBorder="1" applyAlignment="1">
      <alignment horizontal="center" vertical="center"/>
    </xf>
    <xf numFmtId="11" fontId="19" fillId="0" borderId="12" xfId="42" applyNumberFormat="1" applyFont="1" applyBorder="1" applyAlignment="1">
      <alignment horizontal="center" vertical="center"/>
    </xf>
    <xf numFmtId="11" fontId="19" fillId="0" borderId="10" xfId="42" applyNumberFormat="1" applyFont="1" applyBorder="1" applyAlignment="1">
      <alignment horizontal="center" vertical="center"/>
    </xf>
    <xf numFmtId="0" fontId="28" fillId="0" borderId="16" xfId="42" applyFont="1" applyBorder="1" applyAlignment="1">
      <alignment horizontal="center" vertical="center"/>
    </xf>
    <xf numFmtId="0" fontId="28" fillId="0" borderId="17" xfId="42" applyFont="1" applyBorder="1" applyAlignment="1">
      <alignment horizontal="center" vertical="center"/>
    </xf>
    <xf numFmtId="0" fontId="22" fillId="0" borderId="17" xfId="44" applyFont="1" applyBorder="1"/>
    <xf numFmtId="0" fontId="22" fillId="0" borderId="15" xfId="44" applyBorder="1"/>
    <xf numFmtId="0" fontId="22" fillId="0" borderId="16" xfId="45" applyBorder="1"/>
    <xf numFmtId="0" fontId="24" fillId="0" borderId="17" xfId="42" applyNumberFormat="1" applyFont="1" applyBorder="1" applyAlignment="1">
      <alignment horizontal="center" vertical="center"/>
    </xf>
    <xf numFmtId="0" fontId="19" fillId="0" borderId="19" xfId="42" applyFont="1" applyBorder="1" applyAlignment="1">
      <alignment horizontal="center" vertical="center"/>
    </xf>
    <xf numFmtId="0" fontId="19" fillId="0" borderId="20" xfId="42" applyFont="1" applyBorder="1" applyAlignment="1">
      <alignment horizontal="center" vertical="center"/>
    </xf>
    <xf numFmtId="0" fontId="19" fillId="0" borderId="0" xfId="42" applyFont="1" applyAlignment="1">
      <alignment horizontal="center"/>
    </xf>
    <xf numFmtId="11" fontId="19" fillId="0" borderId="0" xfId="42" applyNumberFormat="1" applyFont="1"/>
    <xf numFmtId="166" fontId="21" fillId="0" borderId="12" xfId="42" applyNumberFormat="1" applyFont="1" applyBorder="1" applyAlignment="1">
      <alignment horizontal="center" vertical="center"/>
    </xf>
    <xf numFmtId="166" fontId="19" fillId="0" borderId="0" xfId="42" applyNumberFormat="1" applyFont="1" applyBorder="1" applyAlignment="1">
      <alignment horizontal="center" vertical="center"/>
    </xf>
    <xf numFmtId="166" fontId="19" fillId="0" borderId="0" xfId="42" applyNumberFormat="1" applyFont="1"/>
    <xf numFmtId="0" fontId="24" fillId="0" borderId="16" xfId="42" applyFont="1" applyBorder="1" applyAlignment="1">
      <alignment horizontal="center" vertical="center"/>
    </xf>
    <xf numFmtId="0" fontId="24" fillId="0" borderId="15" xfId="42" applyFont="1" applyBorder="1" applyAlignment="1">
      <alignment horizontal="center" vertical="center"/>
    </xf>
    <xf numFmtId="0" fontId="24" fillId="0" borderId="18" xfId="42" applyFont="1" applyBorder="1" applyAlignment="1">
      <alignment horizontal="center" vertical="center"/>
    </xf>
    <xf numFmtId="0" fontId="0" fillId="0" borderId="0" xfId="0"/>
    <xf numFmtId="11" fontId="0" fillId="0" borderId="0" xfId="0" applyNumberFormat="1"/>
    <xf numFmtId="0" fontId="29" fillId="0" borderId="12" xfId="42" applyFont="1" applyBorder="1" applyAlignment="1">
      <alignment horizontal="center" vertical="center"/>
    </xf>
    <xf numFmtId="0" fontId="24" fillId="0" borderId="12" xfId="42" applyFont="1" applyBorder="1" applyAlignment="1">
      <alignment horizontal="center"/>
    </xf>
    <xf numFmtId="0" fontId="24" fillId="0" borderId="16" xfId="42" applyFont="1" applyBorder="1" applyAlignment="1">
      <alignment horizontal="center" vertical="center"/>
    </xf>
    <xf numFmtId="0" fontId="24" fillId="0" borderId="15" xfId="42" applyFont="1" applyBorder="1" applyAlignment="1">
      <alignment horizontal="center" vertical="center"/>
    </xf>
    <xf numFmtId="0" fontId="24" fillId="0" borderId="18" xfId="42" applyFont="1" applyBorder="1" applyAlignment="1">
      <alignment horizontal="center" vertical="center"/>
    </xf>
    <xf numFmtId="0" fontId="24" fillId="0" borderId="16" xfId="42" applyFont="1" applyBorder="1" applyAlignment="1">
      <alignment horizontal="center" vertical="center"/>
    </xf>
    <xf numFmtId="0" fontId="24" fillId="0" borderId="15" xfId="42" applyFont="1" applyBorder="1" applyAlignment="1">
      <alignment horizontal="center" vertical="center"/>
    </xf>
    <xf numFmtId="0" fontId="24" fillId="0" borderId="18" xfId="42" applyFont="1" applyBorder="1" applyAlignment="1">
      <alignment horizontal="center" vertical="center"/>
    </xf>
    <xf numFmtId="0" fontId="24" fillId="0" borderId="13" xfId="42" applyFont="1" applyBorder="1" applyAlignment="1">
      <alignment horizontal="center" vertical="center"/>
    </xf>
    <xf numFmtId="0" fontId="24" fillId="0" borderId="14" xfId="42" applyFont="1" applyBorder="1" applyAlignment="1">
      <alignment horizontal="center" vertical="center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3"/>
    <cellStyle name="Normal_CoMoN" xfId="45"/>
    <cellStyle name="Normal_Echange N05MA04" xfId="42"/>
    <cellStyle name="Normal_Sheet1" xfId="44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46252935777293E-2"/>
          <c:y val="0.12391048159406214"/>
          <c:w val="0.76043956210627228"/>
          <c:h val="0.71910761001088352"/>
        </c:manualLayout>
      </c:layout>
      <c:scatterChart>
        <c:scatterStyle val="smoothMarker"/>
        <c:varyColors val="0"/>
        <c:ser>
          <c:idx val="0"/>
          <c:order val="0"/>
          <c:tx>
            <c:v>15N2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'2. NiCoMoN SL'!$N$3:$N$2793</c:f>
              <c:numCache>
                <c:formatCode>General</c:formatCode>
                <c:ptCount val="2791"/>
                <c:pt idx="0">
                  <c:v>0</c:v>
                </c:pt>
                <c:pt idx="1">
                  <c:v>6.7449999999999954E-2</c:v>
                </c:pt>
                <c:pt idx="2">
                  <c:v>0.13489999999999991</c:v>
                </c:pt>
                <c:pt idx="3">
                  <c:v>0.20208333333333334</c:v>
                </c:pt>
                <c:pt idx="4">
                  <c:v>0.26926666666666677</c:v>
                </c:pt>
                <c:pt idx="5">
                  <c:v>0.33671666666666622</c:v>
                </c:pt>
                <c:pt idx="6">
                  <c:v>0.40416666666666667</c:v>
                </c:pt>
                <c:pt idx="7">
                  <c:v>0.47161666666666613</c:v>
                </c:pt>
                <c:pt idx="8">
                  <c:v>0.53906666666666658</c:v>
                </c:pt>
                <c:pt idx="9">
                  <c:v>0.60624999999999996</c:v>
                </c:pt>
                <c:pt idx="10">
                  <c:v>0.67369999999999952</c:v>
                </c:pt>
                <c:pt idx="11">
                  <c:v>0.74114999999999986</c:v>
                </c:pt>
                <c:pt idx="12">
                  <c:v>0.80833333333333335</c:v>
                </c:pt>
                <c:pt idx="13">
                  <c:v>0.87551666666666672</c:v>
                </c:pt>
                <c:pt idx="14">
                  <c:v>0.94296666666666629</c:v>
                </c:pt>
                <c:pt idx="15">
                  <c:v>1.0104166666666667</c:v>
                </c:pt>
                <c:pt idx="16">
                  <c:v>1.0778666666666661</c:v>
                </c:pt>
                <c:pt idx="17">
                  <c:v>1.1453166666666665</c:v>
                </c:pt>
                <c:pt idx="18">
                  <c:v>1.212766666666667</c:v>
                </c:pt>
                <c:pt idx="19">
                  <c:v>1.2802166666666666</c:v>
                </c:pt>
                <c:pt idx="20">
                  <c:v>1.3473999999999999</c:v>
                </c:pt>
                <c:pt idx="21">
                  <c:v>1.4148500000000004</c:v>
                </c:pt>
                <c:pt idx="22">
                  <c:v>1.4822999999999997</c:v>
                </c:pt>
                <c:pt idx="23">
                  <c:v>1.5494833333333333</c:v>
                </c:pt>
                <c:pt idx="24">
                  <c:v>1.6169333333333336</c:v>
                </c:pt>
                <c:pt idx="25">
                  <c:v>1.684633333333333</c:v>
                </c:pt>
                <c:pt idx="26">
                  <c:v>1.7518333333333336</c:v>
                </c:pt>
                <c:pt idx="27">
                  <c:v>1.8192666666666668</c:v>
                </c:pt>
                <c:pt idx="28">
                  <c:v>1.8864666666666665</c:v>
                </c:pt>
                <c:pt idx="29">
                  <c:v>1.953916666666667</c:v>
                </c:pt>
                <c:pt idx="30">
                  <c:v>2.02135</c:v>
                </c:pt>
                <c:pt idx="31">
                  <c:v>2.0887999999999995</c:v>
                </c:pt>
                <c:pt idx="32">
                  <c:v>2.1560000000000001</c:v>
                </c:pt>
                <c:pt idx="33">
                  <c:v>2.2234333333333334</c:v>
                </c:pt>
                <c:pt idx="34">
                  <c:v>2.2906333333333331</c:v>
                </c:pt>
                <c:pt idx="35">
                  <c:v>2.3580833333333335</c:v>
                </c:pt>
                <c:pt idx="36">
                  <c:v>2.425783333333333</c:v>
                </c:pt>
                <c:pt idx="37">
                  <c:v>2.4929666666666663</c:v>
                </c:pt>
                <c:pt idx="38">
                  <c:v>2.5604166666666668</c:v>
                </c:pt>
                <c:pt idx="39">
                  <c:v>2.6276000000000002</c:v>
                </c:pt>
                <c:pt idx="40">
                  <c:v>2.6950499999999997</c:v>
                </c:pt>
                <c:pt idx="41">
                  <c:v>2.7625000000000002</c:v>
                </c:pt>
                <c:pt idx="42">
                  <c:v>2.8299499999999993</c:v>
                </c:pt>
                <c:pt idx="43">
                  <c:v>2.8973999999999998</c:v>
                </c:pt>
                <c:pt idx="44">
                  <c:v>2.9648500000000002</c:v>
                </c:pt>
                <c:pt idx="45">
                  <c:v>3.0320333333333327</c:v>
                </c:pt>
                <c:pt idx="46">
                  <c:v>3.0994833333333331</c:v>
                </c:pt>
                <c:pt idx="47">
                  <c:v>3.1669333333333336</c:v>
                </c:pt>
                <c:pt idx="48">
                  <c:v>3.2341166666666661</c:v>
                </c:pt>
                <c:pt idx="49">
                  <c:v>3.3015666666666665</c:v>
                </c:pt>
                <c:pt idx="50">
                  <c:v>3.3687499999999999</c:v>
                </c:pt>
                <c:pt idx="51">
                  <c:v>3.4361999999999995</c:v>
                </c:pt>
                <c:pt idx="52">
                  <c:v>3.5033833333333328</c:v>
                </c:pt>
                <c:pt idx="53">
                  <c:v>3.5708333333333333</c:v>
                </c:pt>
                <c:pt idx="54">
                  <c:v>3.6380166666666667</c:v>
                </c:pt>
                <c:pt idx="55">
                  <c:v>3.7057333333333333</c:v>
                </c:pt>
                <c:pt idx="56">
                  <c:v>3.7731833333333338</c:v>
                </c:pt>
                <c:pt idx="57">
                  <c:v>3.8403666666666663</c:v>
                </c:pt>
                <c:pt idx="58">
                  <c:v>3.9078166666666667</c:v>
                </c:pt>
                <c:pt idx="59">
                  <c:v>3.9752666666666672</c:v>
                </c:pt>
                <c:pt idx="60">
                  <c:v>4.0427166666666663</c:v>
                </c:pt>
                <c:pt idx="61">
                  <c:v>4.1104166666666666</c:v>
                </c:pt>
                <c:pt idx="62">
                  <c:v>4.1776</c:v>
                </c:pt>
                <c:pt idx="63">
                  <c:v>4.24505</c:v>
                </c:pt>
                <c:pt idx="64">
                  <c:v>4.3122500000000006</c:v>
                </c:pt>
                <c:pt idx="65">
                  <c:v>4.3796833333333334</c:v>
                </c:pt>
                <c:pt idx="66">
                  <c:v>4.4474</c:v>
                </c:pt>
                <c:pt idx="67">
                  <c:v>4.5145833333333325</c:v>
                </c:pt>
                <c:pt idx="68">
                  <c:v>4.5820333333333325</c:v>
                </c:pt>
                <c:pt idx="69">
                  <c:v>4.6494833333333334</c:v>
                </c:pt>
                <c:pt idx="70">
                  <c:v>4.7166666666666659</c:v>
                </c:pt>
                <c:pt idx="71">
                  <c:v>4.7841166666666659</c:v>
                </c:pt>
                <c:pt idx="72">
                  <c:v>4.8513000000000002</c:v>
                </c:pt>
                <c:pt idx="73">
                  <c:v>4.9187499999999993</c:v>
                </c:pt>
                <c:pt idx="74">
                  <c:v>4.9859333333333336</c:v>
                </c:pt>
                <c:pt idx="75">
                  <c:v>5.0533833333333336</c:v>
                </c:pt>
                <c:pt idx="76">
                  <c:v>5.1208333333333327</c:v>
                </c:pt>
                <c:pt idx="77">
                  <c:v>5.1880166666666669</c:v>
                </c:pt>
                <c:pt idx="78">
                  <c:v>5.255466666666667</c:v>
                </c:pt>
                <c:pt idx="79">
                  <c:v>5.3226666666666658</c:v>
                </c:pt>
                <c:pt idx="80">
                  <c:v>5.3903666666666661</c:v>
                </c:pt>
                <c:pt idx="81">
                  <c:v>5.457816666666667</c:v>
                </c:pt>
                <c:pt idx="82">
                  <c:v>5.5249999999999995</c:v>
                </c:pt>
                <c:pt idx="83">
                  <c:v>5.592716666666667</c:v>
                </c:pt>
                <c:pt idx="84">
                  <c:v>5.6601666666666661</c:v>
                </c:pt>
                <c:pt idx="85">
                  <c:v>5.7273500000000004</c:v>
                </c:pt>
                <c:pt idx="86">
                  <c:v>5.7948000000000004</c:v>
                </c:pt>
                <c:pt idx="87">
                  <c:v>5.8619833333333329</c:v>
                </c:pt>
                <c:pt idx="88">
                  <c:v>5.9294333333333338</c:v>
                </c:pt>
                <c:pt idx="89">
                  <c:v>5.9968833333333338</c:v>
                </c:pt>
                <c:pt idx="90">
                  <c:v>6.0643333333333329</c:v>
                </c:pt>
                <c:pt idx="91">
                  <c:v>6.1317666666666666</c:v>
                </c:pt>
                <c:pt idx="92">
                  <c:v>6.1992166666666675</c:v>
                </c:pt>
                <c:pt idx="93">
                  <c:v>6.2666666666666657</c:v>
                </c:pt>
                <c:pt idx="94">
                  <c:v>6.3341166666666657</c:v>
                </c:pt>
                <c:pt idx="95">
                  <c:v>6.4013000000000009</c:v>
                </c:pt>
                <c:pt idx="96">
                  <c:v>6.4687499999999991</c:v>
                </c:pt>
                <c:pt idx="97">
                  <c:v>6.5361999999999991</c:v>
                </c:pt>
                <c:pt idx="98">
                  <c:v>6.6033833333333343</c:v>
                </c:pt>
                <c:pt idx="99">
                  <c:v>6.6711</c:v>
                </c:pt>
                <c:pt idx="100">
                  <c:v>6.7385500000000009</c:v>
                </c:pt>
                <c:pt idx="101">
                  <c:v>6.8057333333333334</c:v>
                </c:pt>
                <c:pt idx="102">
                  <c:v>6.8731833333333334</c:v>
                </c:pt>
                <c:pt idx="103">
                  <c:v>6.9403666666666659</c:v>
                </c:pt>
                <c:pt idx="104">
                  <c:v>7.0078166666666668</c:v>
                </c:pt>
                <c:pt idx="105">
                  <c:v>7.0752666666666668</c:v>
                </c:pt>
                <c:pt idx="106">
                  <c:v>7.1427166666666677</c:v>
                </c:pt>
                <c:pt idx="107">
                  <c:v>7.2101666666666659</c:v>
                </c:pt>
                <c:pt idx="108">
                  <c:v>7.2776000000000005</c:v>
                </c:pt>
                <c:pt idx="109">
                  <c:v>7.3450500000000005</c:v>
                </c:pt>
                <c:pt idx="110">
                  <c:v>7.4127666666666672</c:v>
                </c:pt>
                <c:pt idx="111">
                  <c:v>7.4799499999999997</c:v>
                </c:pt>
                <c:pt idx="112">
                  <c:v>7.5473999999999997</c:v>
                </c:pt>
                <c:pt idx="113">
                  <c:v>7.6145833333333321</c:v>
                </c:pt>
                <c:pt idx="114">
                  <c:v>7.682033333333333</c:v>
                </c:pt>
                <c:pt idx="115">
                  <c:v>7.7494833333333331</c:v>
                </c:pt>
                <c:pt idx="116">
                  <c:v>7.816933333333334</c:v>
                </c:pt>
                <c:pt idx="117">
                  <c:v>7.884383333333334</c:v>
                </c:pt>
                <c:pt idx="118">
                  <c:v>7.9518333333333322</c:v>
                </c:pt>
                <c:pt idx="119">
                  <c:v>8.0192666666666668</c:v>
                </c:pt>
                <c:pt idx="120">
                  <c:v>8.0867166666666677</c:v>
                </c:pt>
                <c:pt idx="121">
                  <c:v>8.1539166666666656</c:v>
                </c:pt>
                <c:pt idx="122">
                  <c:v>8.2213499999999993</c:v>
                </c:pt>
                <c:pt idx="123">
                  <c:v>8.2890666666666668</c:v>
                </c:pt>
                <c:pt idx="124">
                  <c:v>8.3565166666666677</c:v>
                </c:pt>
                <c:pt idx="125">
                  <c:v>8.4237000000000002</c:v>
                </c:pt>
                <c:pt idx="126">
                  <c:v>8.4911499999999993</c:v>
                </c:pt>
                <c:pt idx="127">
                  <c:v>8.558600000000002</c:v>
                </c:pt>
                <c:pt idx="128">
                  <c:v>8.6260500000000011</c:v>
                </c:pt>
                <c:pt idx="129">
                  <c:v>8.6932333333333336</c:v>
                </c:pt>
                <c:pt idx="130">
                  <c:v>8.7606833333333345</c:v>
                </c:pt>
                <c:pt idx="131">
                  <c:v>8.827866666666667</c:v>
                </c:pt>
                <c:pt idx="132">
                  <c:v>8.8953166666666679</c:v>
                </c:pt>
                <c:pt idx="133">
                  <c:v>8.9625000000000004</c:v>
                </c:pt>
                <c:pt idx="134">
                  <c:v>9.0299500000000013</c:v>
                </c:pt>
                <c:pt idx="135">
                  <c:v>9.0974000000000004</c:v>
                </c:pt>
                <c:pt idx="136">
                  <c:v>9.1645833333333329</c:v>
                </c:pt>
                <c:pt idx="137">
                  <c:v>9.2320333333333338</c:v>
                </c:pt>
                <c:pt idx="138">
                  <c:v>9.2992166666666662</c:v>
                </c:pt>
                <c:pt idx="139">
                  <c:v>9.3666666666666671</c:v>
                </c:pt>
                <c:pt idx="140">
                  <c:v>9.4338499999999996</c:v>
                </c:pt>
                <c:pt idx="141">
                  <c:v>9.5012999999999987</c:v>
                </c:pt>
                <c:pt idx="142">
                  <c:v>9.5684999999999985</c:v>
                </c:pt>
                <c:pt idx="143">
                  <c:v>9.6359333333333321</c:v>
                </c:pt>
                <c:pt idx="144">
                  <c:v>9.7036500000000014</c:v>
                </c:pt>
                <c:pt idx="145">
                  <c:v>9.7708333333333339</c:v>
                </c:pt>
                <c:pt idx="146">
                  <c:v>9.8385500000000015</c:v>
                </c:pt>
                <c:pt idx="147">
                  <c:v>9.9057333333333339</c:v>
                </c:pt>
                <c:pt idx="148">
                  <c:v>9.9734333333333325</c:v>
                </c:pt>
                <c:pt idx="149">
                  <c:v>10.040883333333333</c:v>
                </c:pt>
                <c:pt idx="150">
                  <c:v>10.108083333333331</c:v>
                </c:pt>
                <c:pt idx="151">
                  <c:v>10.175516666666665</c:v>
                </c:pt>
                <c:pt idx="152">
                  <c:v>10.242716666666668</c:v>
                </c:pt>
                <c:pt idx="153">
                  <c:v>10.310166666666666</c:v>
                </c:pt>
                <c:pt idx="154">
                  <c:v>10.377599999999999</c:v>
                </c:pt>
                <c:pt idx="155">
                  <c:v>10.44505</c:v>
                </c:pt>
                <c:pt idx="156">
                  <c:v>10.512766666666668</c:v>
                </c:pt>
                <c:pt idx="157">
                  <c:v>10.580216666666669</c:v>
                </c:pt>
                <c:pt idx="158">
                  <c:v>10.647400000000001</c:v>
                </c:pt>
                <c:pt idx="159">
                  <c:v>10.7151</c:v>
                </c:pt>
                <c:pt idx="160">
                  <c:v>10.782549999999999</c:v>
                </c:pt>
                <c:pt idx="161">
                  <c:v>10.85</c:v>
                </c:pt>
                <c:pt idx="162">
                  <c:v>10.917450000000001</c:v>
                </c:pt>
                <c:pt idx="163">
                  <c:v>10.984900000000001</c:v>
                </c:pt>
                <c:pt idx="164">
                  <c:v>11.052350000000001</c:v>
                </c:pt>
                <c:pt idx="165">
                  <c:v>11.119800000000001</c:v>
                </c:pt>
                <c:pt idx="166">
                  <c:v>11.187249999999999</c:v>
                </c:pt>
                <c:pt idx="167">
                  <c:v>11.254683333333332</c:v>
                </c:pt>
                <c:pt idx="168">
                  <c:v>11.322133333333333</c:v>
                </c:pt>
                <c:pt idx="169">
                  <c:v>11.389583333333333</c:v>
                </c:pt>
                <c:pt idx="170">
                  <c:v>11.457033333333333</c:v>
                </c:pt>
                <c:pt idx="171">
                  <c:v>11.524216666666666</c:v>
                </c:pt>
                <c:pt idx="172">
                  <c:v>11.591933333333335</c:v>
                </c:pt>
                <c:pt idx="173">
                  <c:v>11.659116666666668</c:v>
                </c:pt>
                <c:pt idx="174">
                  <c:v>11.726566666666667</c:v>
                </c:pt>
                <c:pt idx="175">
                  <c:v>11.794016666666668</c:v>
                </c:pt>
                <c:pt idx="176">
                  <c:v>11.861466666666669</c:v>
                </c:pt>
                <c:pt idx="177">
                  <c:v>11.928916666666664</c:v>
                </c:pt>
                <c:pt idx="178">
                  <c:v>11.99635</c:v>
                </c:pt>
                <c:pt idx="179">
                  <c:v>12.063799999999999</c:v>
                </c:pt>
                <c:pt idx="180">
                  <c:v>12.13125</c:v>
                </c:pt>
                <c:pt idx="181">
                  <c:v>12.198966666666669</c:v>
                </c:pt>
                <c:pt idx="182">
                  <c:v>12.266416666666665</c:v>
                </c:pt>
                <c:pt idx="183">
                  <c:v>12.33385</c:v>
                </c:pt>
                <c:pt idx="184">
                  <c:v>12.401299999999999</c:v>
                </c:pt>
                <c:pt idx="185">
                  <c:v>12.46875</c:v>
                </c:pt>
                <c:pt idx="186">
                  <c:v>12.536716666666667</c:v>
                </c:pt>
                <c:pt idx="187">
                  <c:v>12.604150000000001</c:v>
                </c:pt>
                <c:pt idx="188">
                  <c:v>12.67165</c:v>
                </c:pt>
                <c:pt idx="189">
                  <c:v>12.738816666666667</c:v>
                </c:pt>
                <c:pt idx="190">
                  <c:v>12.806316666666666</c:v>
                </c:pt>
                <c:pt idx="191">
                  <c:v>12.873650000000001</c:v>
                </c:pt>
                <c:pt idx="192">
                  <c:v>12.941483333333334</c:v>
                </c:pt>
                <c:pt idx="193">
                  <c:v>13.008816666666666</c:v>
                </c:pt>
                <c:pt idx="194">
                  <c:v>13.075983333333333</c:v>
                </c:pt>
                <c:pt idx="195">
                  <c:v>13.14381666666667</c:v>
                </c:pt>
                <c:pt idx="196">
                  <c:v>13.211150000000002</c:v>
                </c:pt>
                <c:pt idx="197">
                  <c:v>13.278650000000001</c:v>
                </c:pt>
                <c:pt idx="198">
                  <c:v>13.34615</c:v>
                </c:pt>
                <c:pt idx="199">
                  <c:v>13.413483333333334</c:v>
                </c:pt>
                <c:pt idx="200">
                  <c:v>13.480983333333336</c:v>
                </c:pt>
                <c:pt idx="201">
                  <c:v>13.548483333333335</c:v>
                </c:pt>
                <c:pt idx="202">
                  <c:v>13.616150000000001</c:v>
                </c:pt>
                <c:pt idx="203">
                  <c:v>13.68365</c:v>
                </c:pt>
                <c:pt idx="204">
                  <c:v>13.750983333333332</c:v>
                </c:pt>
                <c:pt idx="205">
                  <c:v>13.818149999999999</c:v>
                </c:pt>
                <c:pt idx="206">
                  <c:v>13.885983333333336</c:v>
                </c:pt>
                <c:pt idx="207">
                  <c:v>13.953316666666668</c:v>
                </c:pt>
                <c:pt idx="208">
                  <c:v>14.02065</c:v>
                </c:pt>
                <c:pt idx="209">
                  <c:v>14.087983333333334</c:v>
                </c:pt>
                <c:pt idx="210">
                  <c:v>14.155149999999999</c:v>
                </c:pt>
                <c:pt idx="211">
                  <c:v>14.222650000000003</c:v>
                </c:pt>
                <c:pt idx="212">
                  <c:v>14.289816666666669</c:v>
                </c:pt>
                <c:pt idx="213">
                  <c:v>14.357316666666668</c:v>
                </c:pt>
                <c:pt idx="214">
                  <c:v>14.424483333333335</c:v>
                </c:pt>
                <c:pt idx="215">
                  <c:v>14.491983333333334</c:v>
                </c:pt>
                <c:pt idx="216">
                  <c:v>14.559316666666666</c:v>
                </c:pt>
                <c:pt idx="217">
                  <c:v>14.626816666666668</c:v>
                </c:pt>
                <c:pt idx="218">
                  <c:v>14.694483333333334</c:v>
                </c:pt>
                <c:pt idx="219">
                  <c:v>14.761650000000001</c:v>
                </c:pt>
                <c:pt idx="220">
                  <c:v>14.82915</c:v>
                </c:pt>
                <c:pt idx="221">
                  <c:v>14.896816666666666</c:v>
                </c:pt>
                <c:pt idx="222">
                  <c:v>14.964316666666669</c:v>
                </c:pt>
                <c:pt idx="223">
                  <c:v>15.031816666666668</c:v>
                </c:pt>
                <c:pt idx="224">
                  <c:v>15.099150000000002</c:v>
                </c:pt>
                <c:pt idx="225">
                  <c:v>15.166650000000001</c:v>
                </c:pt>
                <c:pt idx="226">
                  <c:v>15.23415</c:v>
                </c:pt>
                <c:pt idx="227">
                  <c:v>15.301483333333332</c:v>
                </c:pt>
                <c:pt idx="228">
                  <c:v>15.368983333333336</c:v>
                </c:pt>
                <c:pt idx="229">
                  <c:v>15.436483333333335</c:v>
                </c:pt>
                <c:pt idx="230">
                  <c:v>15.503983333333334</c:v>
                </c:pt>
                <c:pt idx="231">
                  <c:v>15.571149999999999</c:v>
                </c:pt>
                <c:pt idx="232">
                  <c:v>15.638316666666666</c:v>
                </c:pt>
                <c:pt idx="233">
                  <c:v>15.705649999999999</c:v>
                </c:pt>
                <c:pt idx="234">
                  <c:v>15.773483333333335</c:v>
                </c:pt>
                <c:pt idx="235">
                  <c:v>15.840816666666667</c:v>
                </c:pt>
                <c:pt idx="236">
                  <c:v>15.908316666666668</c:v>
                </c:pt>
                <c:pt idx="237">
                  <c:v>15.975816666666667</c:v>
                </c:pt>
                <c:pt idx="238">
                  <c:v>16.043150000000001</c:v>
                </c:pt>
                <c:pt idx="239">
                  <c:v>16.110483333333335</c:v>
                </c:pt>
                <c:pt idx="240">
                  <c:v>16.178150000000002</c:v>
                </c:pt>
                <c:pt idx="241">
                  <c:v>16.245650000000001</c:v>
                </c:pt>
                <c:pt idx="242">
                  <c:v>16.312983333333332</c:v>
                </c:pt>
                <c:pt idx="243">
                  <c:v>16.380483333333334</c:v>
                </c:pt>
                <c:pt idx="244">
                  <c:v>16.447650000000003</c:v>
                </c:pt>
                <c:pt idx="245">
                  <c:v>16.515150000000002</c:v>
                </c:pt>
                <c:pt idx="246">
                  <c:v>16.582483333333336</c:v>
                </c:pt>
                <c:pt idx="247">
                  <c:v>16.649983333333335</c:v>
                </c:pt>
                <c:pt idx="248">
                  <c:v>16.717483333333334</c:v>
                </c:pt>
                <c:pt idx="249">
                  <c:v>16.784816666666664</c:v>
                </c:pt>
                <c:pt idx="250">
                  <c:v>16.852150000000002</c:v>
                </c:pt>
                <c:pt idx="251">
                  <c:v>16.919483333333336</c:v>
                </c:pt>
                <c:pt idx="252">
                  <c:v>16.986983333333335</c:v>
                </c:pt>
                <c:pt idx="253">
                  <c:v>17.054649999999999</c:v>
                </c:pt>
                <c:pt idx="254">
                  <c:v>17.121816666666668</c:v>
                </c:pt>
                <c:pt idx="255">
                  <c:v>17.18931666666667</c:v>
                </c:pt>
                <c:pt idx="256">
                  <c:v>17.256483333333335</c:v>
                </c:pt>
                <c:pt idx="257">
                  <c:v>17.324149999999999</c:v>
                </c:pt>
                <c:pt idx="258">
                  <c:v>17.391650000000002</c:v>
                </c:pt>
                <c:pt idx="259">
                  <c:v>17.459150000000001</c:v>
                </c:pt>
                <c:pt idx="260">
                  <c:v>17.526483333333331</c:v>
                </c:pt>
                <c:pt idx="261">
                  <c:v>17.593983333333334</c:v>
                </c:pt>
                <c:pt idx="262">
                  <c:v>17.661650000000002</c:v>
                </c:pt>
                <c:pt idx="263">
                  <c:v>17.729150000000001</c:v>
                </c:pt>
                <c:pt idx="264">
                  <c:v>17.79665</c:v>
                </c:pt>
                <c:pt idx="265">
                  <c:v>17.863983333333334</c:v>
                </c:pt>
                <c:pt idx="266">
                  <c:v>17.93181666666667</c:v>
                </c:pt>
                <c:pt idx="267">
                  <c:v>17.99915</c:v>
                </c:pt>
                <c:pt idx="268">
                  <c:v>18.066649999999999</c:v>
                </c:pt>
                <c:pt idx="269">
                  <c:v>18.134149999999998</c:v>
                </c:pt>
                <c:pt idx="270">
                  <c:v>18.201316666666667</c:v>
                </c:pt>
                <c:pt idx="271">
                  <c:v>18.268983333333335</c:v>
                </c:pt>
                <c:pt idx="272">
                  <c:v>18.336483333333334</c:v>
                </c:pt>
                <c:pt idx="273">
                  <c:v>18.403983333333333</c:v>
                </c:pt>
                <c:pt idx="274">
                  <c:v>18.471316666666667</c:v>
                </c:pt>
                <c:pt idx="275">
                  <c:v>18.538816666666666</c:v>
                </c:pt>
                <c:pt idx="276">
                  <c:v>18.605983333333334</c:v>
                </c:pt>
                <c:pt idx="277">
                  <c:v>18.673483333333333</c:v>
                </c:pt>
                <c:pt idx="278">
                  <c:v>18.740816666666667</c:v>
                </c:pt>
                <c:pt idx="279">
                  <c:v>18.808316666666666</c:v>
                </c:pt>
                <c:pt idx="280">
                  <c:v>18.875816666666665</c:v>
                </c:pt>
                <c:pt idx="281">
                  <c:v>18.942983333333334</c:v>
                </c:pt>
                <c:pt idx="282">
                  <c:v>19.010650000000002</c:v>
                </c:pt>
                <c:pt idx="283">
                  <c:v>19.077816666666667</c:v>
                </c:pt>
                <c:pt idx="284">
                  <c:v>19.14565</c:v>
                </c:pt>
                <c:pt idx="285">
                  <c:v>19.212816666666665</c:v>
                </c:pt>
                <c:pt idx="286">
                  <c:v>19.280149999999999</c:v>
                </c:pt>
                <c:pt idx="287">
                  <c:v>19.347983333333335</c:v>
                </c:pt>
                <c:pt idx="288">
                  <c:v>19.415150000000001</c:v>
                </c:pt>
                <c:pt idx="289">
                  <c:v>19.482483333333334</c:v>
                </c:pt>
                <c:pt idx="290">
                  <c:v>19.549816666666668</c:v>
                </c:pt>
                <c:pt idx="291">
                  <c:v>19.617149999999999</c:v>
                </c:pt>
                <c:pt idx="292">
                  <c:v>19.684816666666666</c:v>
                </c:pt>
                <c:pt idx="293">
                  <c:v>19.752150000000004</c:v>
                </c:pt>
                <c:pt idx="294">
                  <c:v>19.819816666666668</c:v>
                </c:pt>
                <c:pt idx="295">
                  <c:v>19.887316666666667</c:v>
                </c:pt>
                <c:pt idx="296">
                  <c:v>19.954650000000001</c:v>
                </c:pt>
                <c:pt idx="297">
                  <c:v>20.02215</c:v>
                </c:pt>
                <c:pt idx="298">
                  <c:v>20.089650000000002</c:v>
                </c:pt>
                <c:pt idx="299">
                  <c:v>20.156816666666668</c:v>
                </c:pt>
                <c:pt idx="300">
                  <c:v>20.224150000000002</c:v>
                </c:pt>
                <c:pt idx="301">
                  <c:v>20.291650000000001</c:v>
                </c:pt>
                <c:pt idx="302">
                  <c:v>20.35915</c:v>
                </c:pt>
                <c:pt idx="303">
                  <c:v>20.426816666666671</c:v>
                </c:pt>
                <c:pt idx="304">
                  <c:v>20.49431666666667</c:v>
                </c:pt>
                <c:pt idx="305">
                  <c:v>20.56165</c:v>
                </c:pt>
                <c:pt idx="306">
                  <c:v>20.629149999999999</c:v>
                </c:pt>
                <c:pt idx="307">
                  <c:v>20.696649999999998</c:v>
                </c:pt>
                <c:pt idx="308">
                  <c:v>20.763816666666667</c:v>
                </c:pt>
                <c:pt idx="309">
                  <c:v>20.83131666666667</c:v>
                </c:pt>
                <c:pt idx="310">
                  <c:v>20.89865</c:v>
                </c:pt>
                <c:pt idx="311">
                  <c:v>20.966483333333333</c:v>
                </c:pt>
                <c:pt idx="312">
                  <c:v>21.03415</c:v>
                </c:pt>
                <c:pt idx="313">
                  <c:v>21.101483333333331</c:v>
                </c:pt>
                <c:pt idx="314">
                  <c:v>21.168816666666668</c:v>
                </c:pt>
                <c:pt idx="315">
                  <c:v>21.236150000000002</c:v>
                </c:pt>
                <c:pt idx="316">
                  <c:v>21.303650000000001</c:v>
                </c:pt>
                <c:pt idx="317">
                  <c:v>21.371316666666665</c:v>
                </c:pt>
                <c:pt idx="318">
                  <c:v>21.438816666666664</c:v>
                </c:pt>
                <c:pt idx="319">
                  <c:v>21.506483333333335</c:v>
                </c:pt>
                <c:pt idx="320">
                  <c:v>21.573650000000001</c:v>
                </c:pt>
                <c:pt idx="321">
                  <c:v>21.64115</c:v>
                </c:pt>
                <c:pt idx="322">
                  <c:v>21.708649999999999</c:v>
                </c:pt>
                <c:pt idx="323">
                  <c:v>21.775983333333333</c:v>
                </c:pt>
                <c:pt idx="324">
                  <c:v>21.843816666666669</c:v>
                </c:pt>
                <c:pt idx="325">
                  <c:v>21.910983333333334</c:v>
                </c:pt>
                <c:pt idx="326">
                  <c:v>21.978316666666668</c:v>
                </c:pt>
                <c:pt idx="327">
                  <c:v>22.045816666666667</c:v>
                </c:pt>
                <c:pt idx="328">
                  <c:v>22.113316666666666</c:v>
                </c:pt>
                <c:pt idx="329">
                  <c:v>22.18065</c:v>
                </c:pt>
                <c:pt idx="330">
                  <c:v>22.248150000000003</c:v>
                </c:pt>
                <c:pt idx="331">
                  <c:v>22.315650000000002</c:v>
                </c:pt>
                <c:pt idx="332">
                  <c:v>22.382816666666667</c:v>
                </c:pt>
                <c:pt idx="333">
                  <c:v>22.450316666666666</c:v>
                </c:pt>
                <c:pt idx="334">
                  <c:v>22.51765</c:v>
                </c:pt>
                <c:pt idx="335">
                  <c:v>22.585150000000002</c:v>
                </c:pt>
                <c:pt idx="336">
                  <c:v>22.652650000000001</c:v>
                </c:pt>
                <c:pt idx="337">
                  <c:v>22.719983333333335</c:v>
                </c:pt>
                <c:pt idx="338">
                  <c:v>22.787483333333334</c:v>
                </c:pt>
                <c:pt idx="339">
                  <c:v>22.855149999999998</c:v>
                </c:pt>
                <c:pt idx="340">
                  <c:v>22.922650000000001</c:v>
                </c:pt>
                <c:pt idx="341">
                  <c:v>22.990150000000003</c:v>
                </c:pt>
                <c:pt idx="342">
                  <c:v>23.057316666666669</c:v>
                </c:pt>
                <c:pt idx="343">
                  <c:v>23.124983333333333</c:v>
                </c:pt>
                <c:pt idx="344">
                  <c:v>23.192483333333332</c:v>
                </c:pt>
                <c:pt idx="345">
                  <c:v>23.259816666666666</c:v>
                </c:pt>
                <c:pt idx="346">
                  <c:v>23.327316666666668</c:v>
                </c:pt>
                <c:pt idx="347">
                  <c:v>23.394816666666667</c:v>
                </c:pt>
                <c:pt idx="348">
                  <c:v>23.462483333333335</c:v>
                </c:pt>
                <c:pt idx="349">
                  <c:v>23.529983333333334</c:v>
                </c:pt>
                <c:pt idx="350">
                  <c:v>23.597650000000002</c:v>
                </c:pt>
                <c:pt idx="351">
                  <c:v>23.665150000000001</c:v>
                </c:pt>
                <c:pt idx="352">
                  <c:v>23.732483333333334</c:v>
                </c:pt>
                <c:pt idx="353">
                  <c:v>23.799983333333333</c:v>
                </c:pt>
                <c:pt idx="354">
                  <c:v>23.867483333333332</c:v>
                </c:pt>
                <c:pt idx="355">
                  <c:v>23.934816666666666</c:v>
                </c:pt>
                <c:pt idx="356">
                  <c:v>24.002650000000003</c:v>
                </c:pt>
                <c:pt idx="357">
                  <c:v>24.069816666666668</c:v>
                </c:pt>
                <c:pt idx="358">
                  <c:v>24.137316666666667</c:v>
                </c:pt>
                <c:pt idx="359">
                  <c:v>24.204983333333335</c:v>
                </c:pt>
                <c:pt idx="360">
                  <c:v>24.272316666666665</c:v>
                </c:pt>
                <c:pt idx="361">
                  <c:v>24.339816666666668</c:v>
                </c:pt>
                <c:pt idx="362">
                  <c:v>24.406983333333336</c:v>
                </c:pt>
                <c:pt idx="363">
                  <c:v>24.474816666666666</c:v>
                </c:pt>
                <c:pt idx="364">
                  <c:v>24.542149999999999</c:v>
                </c:pt>
                <c:pt idx="365">
                  <c:v>24.609649999999998</c:v>
                </c:pt>
                <c:pt idx="366">
                  <c:v>24.677150000000001</c:v>
                </c:pt>
                <c:pt idx="367">
                  <c:v>24.744483333333335</c:v>
                </c:pt>
                <c:pt idx="368">
                  <c:v>24.811983333333334</c:v>
                </c:pt>
                <c:pt idx="369">
                  <c:v>24.879483333333333</c:v>
                </c:pt>
                <c:pt idx="370">
                  <c:v>24.947150000000001</c:v>
                </c:pt>
                <c:pt idx="371">
                  <c:v>25.014650000000003</c:v>
                </c:pt>
                <c:pt idx="372">
                  <c:v>25.081983333333334</c:v>
                </c:pt>
                <c:pt idx="373">
                  <c:v>25.149483333333333</c:v>
                </c:pt>
                <c:pt idx="374">
                  <c:v>25.21715</c:v>
                </c:pt>
                <c:pt idx="375">
                  <c:v>25.284649999999999</c:v>
                </c:pt>
                <c:pt idx="376">
                  <c:v>25.351816666666668</c:v>
                </c:pt>
                <c:pt idx="377">
                  <c:v>25.419316666666667</c:v>
                </c:pt>
                <c:pt idx="378">
                  <c:v>25.486650000000001</c:v>
                </c:pt>
                <c:pt idx="379">
                  <c:v>25.55415</c:v>
                </c:pt>
                <c:pt idx="380">
                  <c:v>25.621649999999999</c:v>
                </c:pt>
                <c:pt idx="381">
                  <c:v>25.688983333333333</c:v>
                </c:pt>
                <c:pt idx="382">
                  <c:v>25.756816666666669</c:v>
                </c:pt>
                <c:pt idx="383">
                  <c:v>25.824149999999999</c:v>
                </c:pt>
                <c:pt idx="384">
                  <c:v>25.891650000000002</c:v>
                </c:pt>
                <c:pt idx="385">
                  <c:v>25.959316666666666</c:v>
                </c:pt>
                <c:pt idx="386">
                  <c:v>26.026816666666669</c:v>
                </c:pt>
                <c:pt idx="387">
                  <c:v>26.094316666666668</c:v>
                </c:pt>
                <c:pt idx="388">
                  <c:v>26.161650000000002</c:v>
                </c:pt>
                <c:pt idx="389">
                  <c:v>26.229150000000001</c:v>
                </c:pt>
                <c:pt idx="390">
                  <c:v>26.29665</c:v>
                </c:pt>
                <c:pt idx="391">
                  <c:v>26.363983333333334</c:v>
                </c:pt>
                <c:pt idx="392">
                  <c:v>26.43181666666667</c:v>
                </c:pt>
                <c:pt idx="393">
                  <c:v>26.49915</c:v>
                </c:pt>
                <c:pt idx="394">
                  <c:v>26.566649999999999</c:v>
                </c:pt>
                <c:pt idx="395">
                  <c:v>26.634149999999998</c:v>
                </c:pt>
                <c:pt idx="396">
                  <c:v>26.701316666666667</c:v>
                </c:pt>
                <c:pt idx="397">
                  <c:v>26.76881666666667</c:v>
                </c:pt>
                <c:pt idx="398">
                  <c:v>26.836483333333334</c:v>
                </c:pt>
                <c:pt idx="399">
                  <c:v>26.903983333333333</c:v>
                </c:pt>
                <c:pt idx="400">
                  <c:v>26.971316666666667</c:v>
                </c:pt>
                <c:pt idx="401">
                  <c:v>27.038816666666666</c:v>
                </c:pt>
                <c:pt idx="402">
                  <c:v>27.106316666666668</c:v>
                </c:pt>
                <c:pt idx="403">
                  <c:v>27.173483333333333</c:v>
                </c:pt>
                <c:pt idx="404">
                  <c:v>27.241150000000001</c:v>
                </c:pt>
                <c:pt idx="405">
                  <c:v>27.30865</c:v>
                </c:pt>
                <c:pt idx="406">
                  <c:v>27.375983333333334</c:v>
                </c:pt>
                <c:pt idx="407">
                  <c:v>27.44381666666667</c:v>
                </c:pt>
                <c:pt idx="408">
                  <c:v>27.511150000000001</c:v>
                </c:pt>
                <c:pt idx="409">
                  <c:v>27.578316666666669</c:v>
                </c:pt>
                <c:pt idx="410">
                  <c:v>27.645816666666668</c:v>
                </c:pt>
                <c:pt idx="411">
                  <c:v>27.713483333333333</c:v>
                </c:pt>
                <c:pt idx="412">
                  <c:v>27.780983333333335</c:v>
                </c:pt>
                <c:pt idx="413">
                  <c:v>27.848483333333334</c:v>
                </c:pt>
                <c:pt idx="414">
                  <c:v>27.915650000000003</c:v>
                </c:pt>
                <c:pt idx="415">
                  <c:v>27.983150000000002</c:v>
                </c:pt>
                <c:pt idx="416">
                  <c:v>28.050816666666666</c:v>
                </c:pt>
                <c:pt idx="417">
                  <c:v>28.11815</c:v>
                </c:pt>
                <c:pt idx="418">
                  <c:v>28.185650000000003</c:v>
                </c:pt>
                <c:pt idx="419">
                  <c:v>28.253150000000002</c:v>
                </c:pt>
                <c:pt idx="420">
                  <c:v>28.320650000000001</c:v>
                </c:pt>
                <c:pt idx="421">
                  <c:v>28.387983333333334</c:v>
                </c:pt>
                <c:pt idx="422">
                  <c:v>28.455649999999999</c:v>
                </c:pt>
                <c:pt idx="423">
                  <c:v>28.522983333333336</c:v>
                </c:pt>
                <c:pt idx="424">
                  <c:v>28.59031666666667</c:v>
                </c:pt>
                <c:pt idx="425">
                  <c:v>28.657816666666669</c:v>
                </c:pt>
                <c:pt idx="426">
                  <c:v>28.725316666666668</c:v>
                </c:pt>
                <c:pt idx="427">
                  <c:v>28.792983333333332</c:v>
                </c:pt>
                <c:pt idx="428">
                  <c:v>28.860483333333335</c:v>
                </c:pt>
                <c:pt idx="429">
                  <c:v>28.927816666666669</c:v>
                </c:pt>
                <c:pt idx="430">
                  <c:v>28.994983333333334</c:v>
                </c:pt>
                <c:pt idx="431">
                  <c:v>29.062816666666667</c:v>
                </c:pt>
                <c:pt idx="432">
                  <c:v>29.13015</c:v>
                </c:pt>
                <c:pt idx="433">
                  <c:v>29.197650000000003</c:v>
                </c:pt>
                <c:pt idx="434">
                  <c:v>29.265150000000002</c:v>
                </c:pt>
                <c:pt idx="435">
                  <c:v>29.332483333333336</c:v>
                </c:pt>
                <c:pt idx="436">
                  <c:v>29.399816666666666</c:v>
                </c:pt>
                <c:pt idx="437">
                  <c:v>29.46715</c:v>
                </c:pt>
                <c:pt idx="438">
                  <c:v>29.534649999999999</c:v>
                </c:pt>
                <c:pt idx="439">
                  <c:v>29.602150000000002</c:v>
                </c:pt>
                <c:pt idx="440">
                  <c:v>29.669816666666669</c:v>
                </c:pt>
                <c:pt idx="441">
                  <c:v>29.736983333333335</c:v>
                </c:pt>
                <c:pt idx="442">
                  <c:v>29.804483333333334</c:v>
                </c:pt>
                <c:pt idx="443">
                  <c:v>29.871816666666668</c:v>
                </c:pt>
                <c:pt idx="444">
                  <c:v>29.93931666666667</c:v>
                </c:pt>
                <c:pt idx="445">
                  <c:v>30.006816666666669</c:v>
                </c:pt>
                <c:pt idx="446">
                  <c:v>30.074149999999999</c:v>
                </c:pt>
                <c:pt idx="447">
                  <c:v>30.141650000000006</c:v>
                </c:pt>
                <c:pt idx="448">
                  <c:v>30.209150000000001</c:v>
                </c:pt>
                <c:pt idx="449">
                  <c:v>30.276483333333331</c:v>
                </c:pt>
                <c:pt idx="450">
                  <c:v>30.343983333333334</c:v>
                </c:pt>
                <c:pt idx="451">
                  <c:v>30.411483333333329</c:v>
                </c:pt>
                <c:pt idx="452">
                  <c:v>30.478983333333336</c:v>
                </c:pt>
                <c:pt idx="453">
                  <c:v>30.54665</c:v>
                </c:pt>
                <c:pt idx="454">
                  <c:v>30.613983333333334</c:v>
                </c:pt>
                <c:pt idx="455">
                  <c:v>30.68181666666667</c:v>
                </c:pt>
                <c:pt idx="456">
                  <c:v>30.74915</c:v>
                </c:pt>
                <c:pt idx="457">
                  <c:v>30.816650000000003</c:v>
                </c:pt>
                <c:pt idx="458">
                  <c:v>30.88431666666667</c:v>
                </c:pt>
                <c:pt idx="459">
                  <c:v>30.951816666666666</c:v>
                </c:pt>
                <c:pt idx="460">
                  <c:v>31.01948333333333</c:v>
                </c:pt>
                <c:pt idx="461">
                  <c:v>31.086983333333333</c:v>
                </c:pt>
                <c:pt idx="462">
                  <c:v>31.154483333333339</c:v>
                </c:pt>
                <c:pt idx="463">
                  <c:v>31.222150000000003</c:v>
                </c:pt>
                <c:pt idx="464">
                  <c:v>31.289316666666664</c:v>
                </c:pt>
                <c:pt idx="465">
                  <c:v>31.356816666666667</c:v>
                </c:pt>
                <c:pt idx="466">
                  <c:v>31.423983333333332</c:v>
                </c:pt>
                <c:pt idx="467">
                  <c:v>31.491483333333335</c:v>
                </c:pt>
                <c:pt idx="468">
                  <c:v>31.558816666666665</c:v>
                </c:pt>
                <c:pt idx="469">
                  <c:v>31.626483333333333</c:v>
                </c:pt>
                <c:pt idx="470">
                  <c:v>31.693816666666667</c:v>
                </c:pt>
                <c:pt idx="471">
                  <c:v>31.761149999999997</c:v>
                </c:pt>
                <c:pt idx="472">
                  <c:v>31.828316666666669</c:v>
                </c:pt>
                <c:pt idx="473">
                  <c:v>31.896150000000002</c:v>
                </c:pt>
                <c:pt idx="474">
                  <c:v>31.963483333333336</c:v>
                </c:pt>
                <c:pt idx="475">
                  <c:v>32.030983333333332</c:v>
                </c:pt>
                <c:pt idx="476">
                  <c:v>32.098483333333334</c:v>
                </c:pt>
                <c:pt idx="477">
                  <c:v>32.165816666666665</c:v>
                </c:pt>
                <c:pt idx="478">
                  <c:v>32.233150000000002</c:v>
                </c:pt>
                <c:pt idx="479">
                  <c:v>32.300483333333332</c:v>
                </c:pt>
                <c:pt idx="480">
                  <c:v>32.36815</c:v>
                </c:pt>
                <c:pt idx="481">
                  <c:v>32.43548333333333</c:v>
                </c:pt>
                <c:pt idx="482">
                  <c:v>32.502816666666668</c:v>
                </c:pt>
                <c:pt idx="483">
                  <c:v>32.57031666666667</c:v>
                </c:pt>
                <c:pt idx="484">
                  <c:v>32.637983333333331</c:v>
                </c:pt>
                <c:pt idx="485">
                  <c:v>32.705483333333333</c:v>
                </c:pt>
                <c:pt idx="486">
                  <c:v>32.772983333333329</c:v>
                </c:pt>
                <c:pt idx="487">
                  <c:v>32.840316666666666</c:v>
                </c:pt>
                <c:pt idx="488">
                  <c:v>32.907483333333332</c:v>
                </c:pt>
                <c:pt idx="489">
                  <c:v>32.975316666666671</c:v>
                </c:pt>
                <c:pt idx="490">
                  <c:v>33.042650000000002</c:v>
                </c:pt>
                <c:pt idx="491">
                  <c:v>33.110149999999997</c:v>
                </c:pt>
                <c:pt idx="492">
                  <c:v>33.17731666666667</c:v>
                </c:pt>
                <c:pt idx="493">
                  <c:v>33.244816666666665</c:v>
                </c:pt>
                <c:pt idx="494">
                  <c:v>33.312316666666668</c:v>
                </c:pt>
                <c:pt idx="495">
                  <c:v>33.379983333333335</c:v>
                </c:pt>
                <c:pt idx="496">
                  <c:v>33.447150000000001</c:v>
                </c:pt>
                <c:pt idx="497">
                  <c:v>33.514816666666668</c:v>
                </c:pt>
                <c:pt idx="498">
                  <c:v>33.582316666666664</c:v>
                </c:pt>
                <c:pt idx="499">
                  <c:v>33.649816666666666</c:v>
                </c:pt>
                <c:pt idx="500">
                  <c:v>33.717149999999997</c:v>
                </c:pt>
                <c:pt idx="501">
                  <c:v>33.784650000000006</c:v>
                </c:pt>
                <c:pt idx="502">
                  <c:v>33.852150000000002</c:v>
                </c:pt>
                <c:pt idx="503">
                  <c:v>33.919483333333332</c:v>
                </c:pt>
                <c:pt idx="504">
                  <c:v>33.987316666666665</c:v>
                </c:pt>
                <c:pt idx="505">
                  <c:v>34.054483333333337</c:v>
                </c:pt>
                <c:pt idx="506">
                  <c:v>34.121816666666668</c:v>
                </c:pt>
                <c:pt idx="507">
                  <c:v>34.189316666666663</c:v>
                </c:pt>
                <c:pt idx="508">
                  <c:v>34.256816666666666</c:v>
                </c:pt>
                <c:pt idx="509">
                  <c:v>34.324150000000003</c:v>
                </c:pt>
                <c:pt idx="510">
                  <c:v>34.391983333333336</c:v>
                </c:pt>
                <c:pt idx="511">
                  <c:v>34.459316666666673</c:v>
                </c:pt>
                <c:pt idx="512">
                  <c:v>34.526483333333331</c:v>
                </c:pt>
                <c:pt idx="513">
                  <c:v>34.594316666666671</c:v>
                </c:pt>
                <c:pt idx="514">
                  <c:v>34.661650000000002</c:v>
                </c:pt>
                <c:pt idx="515">
                  <c:v>34.729150000000004</c:v>
                </c:pt>
                <c:pt idx="516">
                  <c:v>34.79665</c:v>
                </c:pt>
                <c:pt idx="517">
                  <c:v>34.86398333333333</c:v>
                </c:pt>
                <c:pt idx="518">
                  <c:v>34.931316666666667</c:v>
                </c:pt>
                <c:pt idx="519">
                  <c:v>34.998649999999998</c:v>
                </c:pt>
                <c:pt idx="520">
                  <c:v>35.06615</c:v>
                </c:pt>
                <c:pt idx="521">
                  <c:v>35.133650000000003</c:v>
                </c:pt>
                <c:pt idx="522">
                  <c:v>35.200816666666668</c:v>
                </c:pt>
                <c:pt idx="523">
                  <c:v>35.268149999999999</c:v>
                </c:pt>
                <c:pt idx="524">
                  <c:v>35.335983333333338</c:v>
                </c:pt>
                <c:pt idx="525">
                  <c:v>35.403149999999997</c:v>
                </c:pt>
                <c:pt idx="526">
                  <c:v>35.470649999999999</c:v>
                </c:pt>
                <c:pt idx="527">
                  <c:v>35.537983333333337</c:v>
                </c:pt>
                <c:pt idx="528">
                  <c:v>35.605649999999997</c:v>
                </c:pt>
                <c:pt idx="529">
                  <c:v>35.67315</c:v>
                </c:pt>
                <c:pt idx="530">
                  <c:v>35.740816666666667</c:v>
                </c:pt>
                <c:pt idx="531">
                  <c:v>35.808149999999998</c:v>
                </c:pt>
                <c:pt idx="532">
                  <c:v>35.875483333333335</c:v>
                </c:pt>
                <c:pt idx="533">
                  <c:v>35.942983333333338</c:v>
                </c:pt>
                <c:pt idx="534">
                  <c:v>36.010483333333333</c:v>
                </c:pt>
                <c:pt idx="535">
                  <c:v>36.078150000000001</c:v>
                </c:pt>
                <c:pt idx="536">
                  <c:v>36.145650000000003</c:v>
                </c:pt>
                <c:pt idx="537">
                  <c:v>36.212983333333334</c:v>
                </c:pt>
                <c:pt idx="538">
                  <c:v>36.280483333333336</c:v>
                </c:pt>
                <c:pt idx="539">
                  <c:v>36.347983333333332</c:v>
                </c:pt>
                <c:pt idx="540">
                  <c:v>36.415316666666662</c:v>
                </c:pt>
                <c:pt idx="541">
                  <c:v>36.482816666666665</c:v>
                </c:pt>
                <c:pt idx="542">
                  <c:v>36.550316666666667</c:v>
                </c:pt>
                <c:pt idx="543">
                  <c:v>36.617483333333332</c:v>
                </c:pt>
                <c:pt idx="544">
                  <c:v>36.68515</c:v>
                </c:pt>
                <c:pt idx="545">
                  <c:v>36.752316666666665</c:v>
                </c:pt>
                <c:pt idx="546">
                  <c:v>36.819983333333333</c:v>
                </c:pt>
                <c:pt idx="547">
                  <c:v>36.887483333333336</c:v>
                </c:pt>
                <c:pt idx="548">
                  <c:v>36.954983333333331</c:v>
                </c:pt>
                <c:pt idx="549">
                  <c:v>37.022316666666669</c:v>
                </c:pt>
                <c:pt idx="550">
                  <c:v>37.090150000000001</c:v>
                </c:pt>
                <c:pt idx="551">
                  <c:v>37.157483333333332</c:v>
                </c:pt>
                <c:pt idx="552">
                  <c:v>37.224816666666669</c:v>
                </c:pt>
                <c:pt idx="553">
                  <c:v>37.292149999999999</c:v>
                </c:pt>
                <c:pt idx="554">
                  <c:v>37.359650000000002</c:v>
                </c:pt>
                <c:pt idx="555">
                  <c:v>37.427149999999997</c:v>
                </c:pt>
                <c:pt idx="556">
                  <c:v>37.494816666666665</c:v>
                </c:pt>
                <c:pt idx="557">
                  <c:v>37.562316666666668</c:v>
                </c:pt>
                <c:pt idx="558">
                  <c:v>37.629649999999998</c:v>
                </c:pt>
                <c:pt idx="559">
                  <c:v>37.697150000000001</c:v>
                </c:pt>
                <c:pt idx="560">
                  <c:v>37.764649999999996</c:v>
                </c:pt>
                <c:pt idx="561">
                  <c:v>37.831983333333334</c:v>
                </c:pt>
                <c:pt idx="562">
                  <c:v>37.899483333333336</c:v>
                </c:pt>
                <c:pt idx="563">
                  <c:v>37.966983333333339</c:v>
                </c:pt>
                <c:pt idx="564">
                  <c:v>38.034316666666669</c:v>
                </c:pt>
                <c:pt idx="565">
                  <c:v>38.101816666666664</c:v>
                </c:pt>
                <c:pt idx="566">
                  <c:v>38.169316666666667</c:v>
                </c:pt>
                <c:pt idx="567">
                  <c:v>38.236650000000004</c:v>
                </c:pt>
                <c:pt idx="568">
                  <c:v>38.304150000000007</c:v>
                </c:pt>
                <c:pt idx="569">
                  <c:v>38.371650000000002</c:v>
                </c:pt>
                <c:pt idx="570">
                  <c:v>38.438983333333333</c:v>
                </c:pt>
                <c:pt idx="571">
                  <c:v>38.506816666666666</c:v>
                </c:pt>
                <c:pt idx="572">
                  <c:v>38.574150000000003</c:v>
                </c:pt>
                <c:pt idx="573">
                  <c:v>38.641650000000006</c:v>
                </c:pt>
                <c:pt idx="574">
                  <c:v>38.709150000000001</c:v>
                </c:pt>
                <c:pt idx="575">
                  <c:v>38.776483333333331</c:v>
                </c:pt>
                <c:pt idx="576">
                  <c:v>38.843983333333334</c:v>
                </c:pt>
                <c:pt idx="577">
                  <c:v>38.911650000000002</c:v>
                </c:pt>
                <c:pt idx="578">
                  <c:v>38.979150000000004</c:v>
                </c:pt>
                <c:pt idx="579">
                  <c:v>39.046816666666672</c:v>
                </c:pt>
                <c:pt idx="580">
                  <c:v>39.114316666666667</c:v>
                </c:pt>
                <c:pt idx="581">
                  <c:v>39.18181666666667</c:v>
                </c:pt>
                <c:pt idx="582">
                  <c:v>39.249483333333337</c:v>
                </c:pt>
                <c:pt idx="583">
                  <c:v>39.316650000000003</c:v>
                </c:pt>
                <c:pt idx="584">
                  <c:v>39.384149999999998</c:v>
                </c:pt>
                <c:pt idx="585">
                  <c:v>39.451483333333336</c:v>
                </c:pt>
                <c:pt idx="586">
                  <c:v>39.518983333333338</c:v>
                </c:pt>
                <c:pt idx="587">
                  <c:v>39.586483333333334</c:v>
                </c:pt>
                <c:pt idx="588">
                  <c:v>39.654150000000001</c:v>
                </c:pt>
                <c:pt idx="589">
                  <c:v>39.721649999999997</c:v>
                </c:pt>
                <c:pt idx="590">
                  <c:v>39.788816666666669</c:v>
                </c:pt>
                <c:pt idx="591">
                  <c:v>39.856483333333337</c:v>
                </c:pt>
                <c:pt idx="592">
                  <c:v>39.923983333333332</c:v>
                </c:pt>
                <c:pt idx="593">
                  <c:v>39.991483333333335</c:v>
                </c:pt>
                <c:pt idx="594">
                  <c:v>40.058650000000007</c:v>
                </c:pt>
                <c:pt idx="595">
                  <c:v>40.126316666666668</c:v>
                </c:pt>
                <c:pt idx="596">
                  <c:v>40.193816666666663</c:v>
                </c:pt>
                <c:pt idx="597">
                  <c:v>40.261150000000001</c:v>
                </c:pt>
                <c:pt idx="598">
                  <c:v>40.328316666666666</c:v>
                </c:pt>
                <c:pt idx="599">
                  <c:v>40.395816666666668</c:v>
                </c:pt>
                <c:pt idx="600">
                  <c:v>40.463316666666664</c:v>
                </c:pt>
                <c:pt idx="601">
                  <c:v>40.530483333333336</c:v>
                </c:pt>
                <c:pt idx="602">
                  <c:v>40.598150000000004</c:v>
                </c:pt>
                <c:pt idx="603">
                  <c:v>40.665316666666662</c:v>
                </c:pt>
                <c:pt idx="604">
                  <c:v>40.732816666666665</c:v>
                </c:pt>
                <c:pt idx="605">
                  <c:v>40.800316666666667</c:v>
                </c:pt>
                <c:pt idx="606">
                  <c:v>40.867983333333335</c:v>
                </c:pt>
                <c:pt idx="607">
                  <c:v>40.93548333333333</c:v>
                </c:pt>
                <c:pt idx="608">
                  <c:v>41.002816666666668</c:v>
                </c:pt>
                <c:pt idx="609">
                  <c:v>41.07031666666667</c:v>
                </c:pt>
                <c:pt idx="610">
                  <c:v>41.137816666666673</c:v>
                </c:pt>
                <c:pt idx="611">
                  <c:v>41.205150000000003</c:v>
                </c:pt>
                <c:pt idx="612">
                  <c:v>41.272649999999999</c:v>
                </c:pt>
                <c:pt idx="613">
                  <c:v>41.340150000000001</c:v>
                </c:pt>
                <c:pt idx="614">
                  <c:v>41.407483333333332</c:v>
                </c:pt>
                <c:pt idx="615">
                  <c:v>41.474983333333334</c:v>
                </c:pt>
                <c:pt idx="616">
                  <c:v>41.54248333333333</c:v>
                </c:pt>
                <c:pt idx="617">
                  <c:v>41.610149999999997</c:v>
                </c:pt>
                <c:pt idx="618">
                  <c:v>41.67765</c:v>
                </c:pt>
                <c:pt idx="619">
                  <c:v>41.744983333333337</c:v>
                </c:pt>
                <c:pt idx="620">
                  <c:v>41.81248333333334</c:v>
                </c:pt>
                <c:pt idx="621">
                  <c:v>41.88015</c:v>
                </c:pt>
                <c:pt idx="622">
                  <c:v>41.947316666666666</c:v>
                </c:pt>
                <c:pt idx="623">
                  <c:v>42.014816666666668</c:v>
                </c:pt>
                <c:pt idx="624">
                  <c:v>42.081983333333334</c:v>
                </c:pt>
                <c:pt idx="625">
                  <c:v>42.149483333333336</c:v>
                </c:pt>
                <c:pt idx="626">
                  <c:v>42.217149999999997</c:v>
                </c:pt>
                <c:pt idx="627">
                  <c:v>42.284650000000006</c:v>
                </c:pt>
                <c:pt idx="628">
                  <c:v>42.352150000000002</c:v>
                </c:pt>
                <c:pt idx="629">
                  <c:v>42.419316666666667</c:v>
                </c:pt>
                <c:pt idx="630">
                  <c:v>42.486650000000004</c:v>
                </c:pt>
                <c:pt idx="631">
                  <c:v>42.554483333333337</c:v>
                </c:pt>
                <c:pt idx="632">
                  <c:v>42.621816666666668</c:v>
                </c:pt>
                <c:pt idx="633">
                  <c:v>42.68965</c:v>
                </c:pt>
                <c:pt idx="634">
                  <c:v>42.756983333333331</c:v>
                </c:pt>
                <c:pt idx="635">
                  <c:v>42.824483333333333</c:v>
                </c:pt>
                <c:pt idx="636">
                  <c:v>42.892150000000001</c:v>
                </c:pt>
                <c:pt idx="637">
                  <c:v>42.959650000000003</c:v>
                </c:pt>
                <c:pt idx="638">
                  <c:v>43.027316666666671</c:v>
                </c:pt>
                <c:pt idx="639">
                  <c:v>43.094816666666667</c:v>
                </c:pt>
                <c:pt idx="640">
                  <c:v>43.162316666666669</c:v>
                </c:pt>
                <c:pt idx="641">
                  <c:v>43.229483333333334</c:v>
                </c:pt>
                <c:pt idx="642">
                  <c:v>43.297150000000002</c:v>
                </c:pt>
                <c:pt idx="643">
                  <c:v>43.364649999999997</c:v>
                </c:pt>
                <c:pt idx="644">
                  <c:v>43.431983333333328</c:v>
                </c:pt>
                <c:pt idx="645">
                  <c:v>43.499483333333337</c:v>
                </c:pt>
                <c:pt idx="646">
                  <c:v>43.566650000000003</c:v>
                </c:pt>
                <c:pt idx="647">
                  <c:v>43.63431666666667</c:v>
                </c:pt>
                <c:pt idx="648">
                  <c:v>43.701816666666666</c:v>
                </c:pt>
                <c:pt idx="649">
                  <c:v>43.769483333333334</c:v>
                </c:pt>
                <c:pt idx="650">
                  <c:v>43.836983333333336</c:v>
                </c:pt>
                <c:pt idx="651">
                  <c:v>43.904483333333339</c:v>
                </c:pt>
                <c:pt idx="652">
                  <c:v>43.971649999999997</c:v>
                </c:pt>
                <c:pt idx="653">
                  <c:v>44.038983333333334</c:v>
                </c:pt>
                <c:pt idx="654">
                  <c:v>44.106483333333337</c:v>
                </c:pt>
                <c:pt idx="655">
                  <c:v>44.173983333333332</c:v>
                </c:pt>
                <c:pt idx="656">
                  <c:v>44.241483333333335</c:v>
                </c:pt>
                <c:pt idx="657">
                  <c:v>44.308816666666665</c:v>
                </c:pt>
                <c:pt idx="658">
                  <c:v>44.376483333333333</c:v>
                </c:pt>
                <c:pt idx="659">
                  <c:v>44.443983333333335</c:v>
                </c:pt>
                <c:pt idx="660">
                  <c:v>44.511483333333331</c:v>
                </c:pt>
                <c:pt idx="661">
                  <c:v>44.578983333333333</c:v>
                </c:pt>
                <c:pt idx="662">
                  <c:v>44.646316666666664</c:v>
                </c:pt>
                <c:pt idx="663">
                  <c:v>44.713816666666666</c:v>
                </c:pt>
                <c:pt idx="664">
                  <c:v>44.781316666666662</c:v>
                </c:pt>
                <c:pt idx="665">
                  <c:v>44.848649999999999</c:v>
                </c:pt>
                <c:pt idx="666">
                  <c:v>44.916150000000002</c:v>
                </c:pt>
                <c:pt idx="667">
                  <c:v>44.983650000000004</c:v>
                </c:pt>
                <c:pt idx="668">
                  <c:v>45.050483333333332</c:v>
                </c:pt>
                <c:pt idx="669">
                  <c:v>45.11815</c:v>
                </c:pt>
                <c:pt idx="670">
                  <c:v>45.18548333333333</c:v>
                </c:pt>
                <c:pt idx="671">
                  <c:v>45.252816666666668</c:v>
                </c:pt>
                <c:pt idx="672">
                  <c:v>45.32031666666667</c:v>
                </c:pt>
                <c:pt idx="673">
                  <c:v>45.387983333333331</c:v>
                </c:pt>
                <c:pt idx="674">
                  <c:v>45.455483333333333</c:v>
                </c:pt>
                <c:pt idx="675">
                  <c:v>45.522983333333329</c:v>
                </c:pt>
                <c:pt idx="676">
                  <c:v>45.590316666666666</c:v>
                </c:pt>
                <c:pt idx="677">
                  <c:v>45.657816666666669</c:v>
                </c:pt>
                <c:pt idx="678">
                  <c:v>45.725316666666671</c:v>
                </c:pt>
                <c:pt idx="679">
                  <c:v>45.792650000000002</c:v>
                </c:pt>
                <c:pt idx="680">
                  <c:v>45.859816666666667</c:v>
                </c:pt>
                <c:pt idx="681">
                  <c:v>45.92731666666667</c:v>
                </c:pt>
                <c:pt idx="682">
                  <c:v>45.994483333333328</c:v>
                </c:pt>
                <c:pt idx="683">
                  <c:v>46.061983333333337</c:v>
                </c:pt>
                <c:pt idx="684">
                  <c:v>46.129649999999998</c:v>
                </c:pt>
                <c:pt idx="685">
                  <c:v>46.19681666666667</c:v>
                </c:pt>
                <c:pt idx="686">
                  <c:v>46.264649999999996</c:v>
                </c:pt>
                <c:pt idx="687">
                  <c:v>46.331983333333334</c:v>
                </c:pt>
                <c:pt idx="688">
                  <c:v>46.399483333333336</c:v>
                </c:pt>
                <c:pt idx="689">
                  <c:v>46.466983333333339</c:v>
                </c:pt>
                <c:pt idx="690">
                  <c:v>46.534316666666669</c:v>
                </c:pt>
                <c:pt idx="691">
                  <c:v>46.601816666666664</c:v>
                </c:pt>
                <c:pt idx="692">
                  <c:v>46.669316666666667</c:v>
                </c:pt>
                <c:pt idx="693">
                  <c:v>46.736650000000004</c:v>
                </c:pt>
                <c:pt idx="694">
                  <c:v>46.804150000000007</c:v>
                </c:pt>
                <c:pt idx="695">
                  <c:v>46.871816666666668</c:v>
                </c:pt>
                <c:pt idx="696">
                  <c:v>46.938983333333333</c:v>
                </c:pt>
                <c:pt idx="697">
                  <c:v>47.006483333333335</c:v>
                </c:pt>
                <c:pt idx="698">
                  <c:v>47.073983333333331</c:v>
                </c:pt>
                <c:pt idx="699">
                  <c:v>47.141650000000006</c:v>
                </c:pt>
                <c:pt idx="700">
                  <c:v>47.208816666666664</c:v>
                </c:pt>
                <c:pt idx="701">
                  <c:v>47.276483333333331</c:v>
                </c:pt>
                <c:pt idx="702">
                  <c:v>47.343983333333334</c:v>
                </c:pt>
                <c:pt idx="703">
                  <c:v>47.411483333333329</c:v>
                </c:pt>
                <c:pt idx="704">
                  <c:v>47.478983333333332</c:v>
                </c:pt>
                <c:pt idx="705">
                  <c:v>47.546316666666669</c:v>
                </c:pt>
                <c:pt idx="706">
                  <c:v>47.614316666666667</c:v>
                </c:pt>
                <c:pt idx="707">
                  <c:v>47.681483333333333</c:v>
                </c:pt>
                <c:pt idx="708">
                  <c:v>47.748983333333328</c:v>
                </c:pt>
                <c:pt idx="709">
                  <c:v>47.81615</c:v>
                </c:pt>
                <c:pt idx="710">
                  <c:v>47.883650000000003</c:v>
                </c:pt>
                <c:pt idx="711">
                  <c:v>47.950983333333333</c:v>
                </c:pt>
                <c:pt idx="712">
                  <c:v>48.018483333333329</c:v>
                </c:pt>
                <c:pt idx="713">
                  <c:v>48.085983333333338</c:v>
                </c:pt>
                <c:pt idx="714">
                  <c:v>48.153316666666669</c:v>
                </c:pt>
                <c:pt idx="715">
                  <c:v>48.220816666666671</c:v>
                </c:pt>
                <c:pt idx="716">
                  <c:v>48.288483333333339</c:v>
                </c:pt>
                <c:pt idx="717">
                  <c:v>48.355649999999997</c:v>
                </c:pt>
                <c:pt idx="718">
                  <c:v>48.42315</c:v>
                </c:pt>
                <c:pt idx="719">
                  <c:v>48.490816666666667</c:v>
                </c:pt>
                <c:pt idx="720">
                  <c:v>48.558149999999998</c:v>
                </c:pt>
                <c:pt idx="721">
                  <c:v>48.625483333333335</c:v>
                </c:pt>
                <c:pt idx="722">
                  <c:v>48.692983333333338</c:v>
                </c:pt>
                <c:pt idx="723">
                  <c:v>48.760483333333333</c:v>
                </c:pt>
                <c:pt idx="724">
                  <c:v>48.827816666666664</c:v>
                </c:pt>
                <c:pt idx="725">
                  <c:v>48.895650000000003</c:v>
                </c:pt>
                <c:pt idx="726">
                  <c:v>48.962983333333334</c:v>
                </c:pt>
                <c:pt idx="727">
                  <c:v>49.030150000000006</c:v>
                </c:pt>
                <c:pt idx="728">
                  <c:v>49.097983333333332</c:v>
                </c:pt>
                <c:pt idx="729">
                  <c:v>49.165316666666662</c:v>
                </c:pt>
                <c:pt idx="730">
                  <c:v>49.232816666666665</c:v>
                </c:pt>
                <c:pt idx="731">
                  <c:v>49.300316666666667</c:v>
                </c:pt>
                <c:pt idx="732">
                  <c:v>49.367650000000005</c:v>
                </c:pt>
                <c:pt idx="733">
                  <c:v>49.43515</c:v>
                </c:pt>
                <c:pt idx="734">
                  <c:v>49.502650000000003</c:v>
                </c:pt>
                <c:pt idx="735">
                  <c:v>49.57031666666667</c:v>
                </c:pt>
                <c:pt idx="736">
                  <c:v>49.637816666666673</c:v>
                </c:pt>
                <c:pt idx="737">
                  <c:v>49.705150000000003</c:v>
                </c:pt>
                <c:pt idx="738">
                  <c:v>49.772316666666669</c:v>
                </c:pt>
                <c:pt idx="739">
                  <c:v>49.839816666666671</c:v>
                </c:pt>
                <c:pt idx="740">
                  <c:v>49.907483333333332</c:v>
                </c:pt>
                <c:pt idx="741">
                  <c:v>49.974816666666669</c:v>
                </c:pt>
                <c:pt idx="742">
                  <c:v>50.04248333333333</c:v>
                </c:pt>
                <c:pt idx="743">
                  <c:v>50.109816666666667</c:v>
                </c:pt>
                <c:pt idx="744">
                  <c:v>50.17731666666667</c:v>
                </c:pt>
                <c:pt idx="745">
                  <c:v>50.244816666666665</c:v>
                </c:pt>
                <c:pt idx="746">
                  <c:v>50.312316666666668</c:v>
                </c:pt>
                <c:pt idx="747">
                  <c:v>50.379649999999998</c:v>
                </c:pt>
                <c:pt idx="748">
                  <c:v>50.447150000000001</c:v>
                </c:pt>
                <c:pt idx="749">
                  <c:v>50.514649999999996</c:v>
                </c:pt>
                <c:pt idx="750">
                  <c:v>50.581816666666668</c:v>
                </c:pt>
                <c:pt idx="751">
                  <c:v>50.649149999999999</c:v>
                </c:pt>
                <c:pt idx="752">
                  <c:v>50.716650000000001</c:v>
                </c:pt>
                <c:pt idx="753">
                  <c:v>50.784316666666669</c:v>
                </c:pt>
                <c:pt idx="754">
                  <c:v>50.851816666666664</c:v>
                </c:pt>
                <c:pt idx="755">
                  <c:v>50.919483333333332</c:v>
                </c:pt>
                <c:pt idx="756">
                  <c:v>50.986983333333335</c:v>
                </c:pt>
                <c:pt idx="757">
                  <c:v>51.054983333333332</c:v>
                </c:pt>
                <c:pt idx="758">
                  <c:v>51.122316666666663</c:v>
                </c:pt>
                <c:pt idx="759">
                  <c:v>51.18965</c:v>
                </c:pt>
                <c:pt idx="760">
                  <c:v>51.257316666666661</c:v>
                </c:pt>
                <c:pt idx="761">
                  <c:v>51.324483333333333</c:v>
                </c:pt>
                <c:pt idx="762">
                  <c:v>51.392150000000001</c:v>
                </c:pt>
                <c:pt idx="763">
                  <c:v>51.459650000000003</c:v>
                </c:pt>
                <c:pt idx="764">
                  <c:v>51.527149999999999</c:v>
                </c:pt>
                <c:pt idx="765">
                  <c:v>51.594483333333329</c:v>
                </c:pt>
                <c:pt idx="766">
                  <c:v>51.661983333333332</c:v>
                </c:pt>
                <c:pt idx="767">
                  <c:v>51.729483333333334</c:v>
                </c:pt>
                <c:pt idx="768">
                  <c:v>51.79665</c:v>
                </c:pt>
                <c:pt idx="769">
                  <c:v>51.86398333333333</c:v>
                </c:pt>
                <c:pt idx="770">
                  <c:v>51.931316666666667</c:v>
                </c:pt>
                <c:pt idx="771">
                  <c:v>51.998649999999998</c:v>
                </c:pt>
                <c:pt idx="772">
                  <c:v>52.066483333333331</c:v>
                </c:pt>
                <c:pt idx="773">
                  <c:v>52.133816666666668</c:v>
                </c:pt>
                <c:pt idx="774">
                  <c:v>52.200983333333333</c:v>
                </c:pt>
                <c:pt idx="775">
                  <c:v>52.268483333333329</c:v>
                </c:pt>
                <c:pt idx="776">
                  <c:v>52.336149999999996</c:v>
                </c:pt>
                <c:pt idx="777">
                  <c:v>52.403649999999999</c:v>
                </c:pt>
                <c:pt idx="778">
                  <c:v>52.471150000000002</c:v>
                </c:pt>
                <c:pt idx="779">
                  <c:v>52.538483333333339</c:v>
                </c:pt>
                <c:pt idx="780">
                  <c:v>52.605983333333334</c:v>
                </c:pt>
                <c:pt idx="781">
                  <c:v>52.673483333333337</c:v>
                </c:pt>
                <c:pt idx="782">
                  <c:v>52.741149999999998</c:v>
                </c:pt>
                <c:pt idx="783">
                  <c:v>52.80831666666667</c:v>
                </c:pt>
                <c:pt idx="784">
                  <c:v>52.875816666666665</c:v>
                </c:pt>
                <c:pt idx="785">
                  <c:v>52.943149999999996</c:v>
                </c:pt>
                <c:pt idx="786">
                  <c:v>53.010983333333336</c:v>
                </c:pt>
                <c:pt idx="787">
                  <c:v>53.078316666666666</c:v>
                </c:pt>
                <c:pt idx="788">
                  <c:v>53.145816666666668</c:v>
                </c:pt>
                <c:pt idx="789">
                  <c:v>53.212983333333334</c:v>
                </c:pt>
                <c:pt idx="790">
                  <c:v>53.280483333333336</c:v>
                </c:pt>
                <c:pt idx="791">
                  <c:v>53.348150000000004</c:v>
                </c:pt>
                <c:pt idx="792">
                  <c:v>53.415649999999999</c:v>
                </c:pt>
                <c:pt idx="793">
                  <c:v>53.483150000000002</c:v>
                </c:pt>
                <c:pt idx="794">
                  <c:v>53.550483333333332</c:v>
                </c:pt>
                <c:pt idx="795">
                  <c:v>53.617983333333335</c:v>
                </c:pt>
                <c:pt idx="796">
                  <c:v>53.68548333333333</c:v>
                </c:pt>
                <c:pt idx="797">
                  <c:v>53.752816666666668</c:v>
                </c:pt>
                <c:pt idx="798">
                  <c:v>53.82031666666667</c:v>
                </c:pt>
                <c:pt idx="799">
                  <c:v>53.887816666666673</c:v>
                </c:pt>
                <c:pt idx="800">
                  <c:v>53.955483333333333</c:v>
                </c:pt>
                <c:pt idx="801">
                  <c:v>54.022649999999999</c:v>
                </c:pt>
                <c:pt idx="802">
                  <c:v>54.090316666666666</c:v>
                </c:pt>
                <c:pt idx="803">
                  <c:v>54.157816666666669</c:v>
                </c:pt>
                <c:pt idx="804">
                  <c:v>54.225316666666671</c:v>
                </c:pt>
                <c:pt idx="805">
                  <c:v>54.29248333333333</c:v>
                </c:pt>
                <c:pt idx="806">
                  <c:v>54.360149999999997</c:v>
                </c:pt>
                <c:pt idx="807">
                  <c:v>54.42765</c:v>
                </c:pt>
                <c:pt idx="808">
                  <c:v>54.494983333333337</c:v>
                </c:pt>
                <c:pt idx="809">
                  <c:v>54.56248333333334</c:v>
                </c:pt>
                <c:pt idx="810">
                  <c:v>54.629983333333335</c:v>
                </c:pt>
                <c:pt idx="811">
                  <c:v>54.697316666666666</c:v>
                </c:pt>
                <c:pt idx="812">
                  <c:v>54.764816666666668</c:v>
                </c:pt>
                <c:pt idx="813">
                  <c:v>54.832316666666664</c:v>
                </c:pt>
                <c:pt idx="814">
                  <c:v>54.899816666666666</c:v>
                </c:pt>
                <c:pt idx="815">
                  <c:v>54.967483333333334</c:v>
                </c:pt>
                <c:pt idx="816">
                  <c:v>55.034650000000006</c:v>
                </c:pt>
                <c:pt idx="817">
                  <c:v>55.102150000000002</c:v>
                </c:pt>
                <c:pt idx="818">
                  <c:v>55.169816666666662</c:v>
                </c:pt>
                <c:pt idx="819">
                  <c:v>55.237316666666665</c:v>
                </c:pt>
                <c:pt idx="820">
                  <c:v>55.304650000000002</c:v>
                </c:pt>
                <c:pt idx="821">
                  <c:v>55.371816666666668</c:v>
                </c:pt>
                <c:pt idx="822">
                  <c:v>55.439316666666663</c:v>
                </c:pt>
                <c:pt idx="823">
                  <c:v>55.506983333333331</c:v>
                </c:pt>
                <c:pt idx="824">
                  <c:v>55.574483333333333</c:v>
                </c:pt>
                <c:pt idx="825">
                  <c:v>55.641983333333336</c:v>
                </c:pt>
                <c:pt idx="826">
                  <c:v>55.709316666666673</c:v>
                </c:pt>
                <c:pt idx="827">
                  <c:v>55.776483333333331</c:v>
                </c:pt>
                <c:pt idx="828">
                  <c:v>55.843983333333334</c:v>
                </c:pt>
                <c:pt idx="829">
                  <c:v>55.911149999999999</c:v>
                </c:pt>
                <c:pt idx="830">
                  <c:v>55.978650000000002</c:v>
                </c:pt>
                <c:pt idx="831">
                  <c:v>56.046150000000004</c:v>
                </c:pt>
                <c:pt idx="832">
                  <c:v>56.113483333333335</c:v>
                </c:pt>
                <c:pt idx="833">
                  <c:v>56.18098333333333</c:v>
                </c:pt>
                <c:pt idx="834">
                  <c:v>56.248150000000003</c:v>
                </c:pt>
                <c:pt idx="835">
                  <c:v>56.31581666666667</c:v>
                </c:pt>
                <c:pt idx="836">
                  <c:v>56.38281666666667</c:v>
                </c:pt>
                <c:pt idx="837">
                  <c:v>56.450483333333331</c:v>
                </c:pt>
                <c:pt idx="838">
                  <c:v>56.517983333333333</c:v>
                </c:pt>
                <c:pt idx="839">
                  <c:v>56.585483333333329</c:v>
                </c:pt>
                <c:pt idx="840">
                  <c:v>56.652816666666666</c:v>
                </c:pt>
                <c:pt idx="841">
                  <c:v>56.720316666666669</c:v>
                </c:pt>
                <c:pt idx="842">
                  <c:v>56.787816666666671</c:v>
                </c:pt>
                <c:pt idx="843">
                  <c:v>56.855483333333339</c:v>
                </c:pt>
                <c:pt idx="844">
                  <c:v>56.922983333333335</c:v>
                </c:pt>
                <c:pt idx="845">
                  <c:v>56.990316666666665</c:v>
                </c:pt>
                <c:pt idx="846">
                  <c:v>57.057483333333337</c:v>
                </c:pt>
                <c:pt idx="847">
                  <c:v>57.12531666666667</c:v>
                </c:pt>
                <c:pt idx="848">
                  <c:v>57.19265</c:v>
                </c:pt>
                <c:pt idx="849">
                  <c:v>57.259816666666666</c:v>
                </c:pt>
                <c:pt idx="850">
                  <c:v>57.327316666666668</c:v>
                </c:pt>
                <c:pt idx="851">
                  <c:v>57.394816666666664</c:v>
                </c:pt>
                <c:pt idx="852">
                  <c:v>57.462316666666666</c:v>
                </c:pt>
                <c:pt idx="853">
                  <c:v>57.529483333333339</c:v>
                </c:pt>
                <c:pt idx="854">
                  <c:v>57.596816666666669</c:v>
                </c:pt>
                <c:pt idx="855">
                  <c:v>57.664316666666664</c:v>
                </c:pt>
                <c:pt idx="856">
                  <c:v>57.731816666666667</c:v>
                </c:pt>
                <c:pt idx="857">
                  <c:v>57.799150000000004</c:v>
                </c:pt>
                <c:pt idx="858">
                  <c:v>57.866650000000007</c:v>
                </c:pt>
                <c:pt idx="859">
                  <c:v>57.933816666666665</c:v>
                </c:pt>
                <c:pt idx="860">
                  <c:v>58.001816666666663</c:v>
                </c:pt>
                <c:pt idx="861">
                  <c:v>58.068983333333335</c:v>
                </c:pt>
                <c:pt idx="862">
                  <c:v>58.136483333333331</c:v>
                </c:pt>
                <c:pt idx="863">
                  <c:v>58.204150000000006</c:v>
                </c:pt>
                <c:pt idx="864">
                  <c:v>58.271650000000001</c:v>
                </c:pt>
                <c:pt idx="865">
                  <c:v>58.338983333333331</c:v>
                </c:pt>
                <c:pt idx="866">
                  <c:v>58.406483333333334</c:v>
                </c:pt>
                <c:pt idx="867">
                  <c:v>58.473983333333329</c:v>
                </c:pt>
                <c:pt idx="868">
                  <c:v>58.541150000000002</c:v>
                </c:pt>
                <c:pt idx="869">
                  <c:v>58.608650000000004</c:v>
                </c:pt>
                <c:pt idx="870">
                  <c:v>58.67581666666667</c:v>
                </c:pt>
                <c:pt idx="871">
                  <c:v>58.74315</c:v>
                </c:pt>
                <c:pt idx="872">
                  <c:v>58.810650000000003</c:v>
                </c:pt>
                <c:pt idx="873">
                  <c:v>58.878149999999998</c:v>
                </c:pt>
                <c:pt idx="874">
                  <c:v>58.945816666666673</c:v>
                </c:pt>
                <c:pt idx="875">
                  <c:v>59.013316666666668</c:v>
                </c:pt>
                <c:pt idx="876">
                  <c:v>59.080649999999999</c:v>
                </c:pt>
                <c:pt idx="877">
                  <c:v>59.147983333333329</c:v>
                </c:pt>
                <c:pt idx="878">
                  <c:v>59.215649999999997</c:v>
                </c:pt>
                <c:pt idx="879">
                  <c:v>59.283149999999999</c:v>
                </c:pt>
                <c:pt idx="880">
                  <c:v>59.350483333333337</c:v>
                </c:pt>
                <c:pt idx="881">
                  <c:v>59.417983333333339</c:v>
                </c:pt>
                <c:pt idx="882">
                  <c:v>59.485483333333335</c:v>
                </c:pt>
                <c:pt idx="883">
                  <c:v>59.552816666666665</c:v>
                </c:pt>
                <c:pt idx="884">
                  <c:v>59.620316666666668</c:v>
                </c:pt>
                <c:pt idx="885">
                  <c:v>59.687983333333335</c:v>
                </c:pt>
                <c:pt idx="886">
                  <c:v>59.755483333333338</c:v>
                </c:pt>
                <c:pt idx="887">
                  <c:v>59.823150000000005</c:v>
                </c:pt>
                <c:pt idx="888">
                  <c:v>59.890650000000001</c:v>
                </c:pt>
                <c:pt idx="889">
                  <c:v>59.958150000000003</c:v>
                </c:pt>
                <c:pt idx="890">
                  <c:v>60.025483333333334</c:v>
                </c:pt>
                <c:pt idx="891">
                  <c:v>60.092983333333336</c:v>
                </c:pt>
                <c:pt idx="892">
                  <c:v>60.160483333333332</c:v>
                </c:pt>
                <c:pt idx="893">
                  <c:v>60.227816666666662</c:v>
                </c:pt>
                <c:pt idx="894">
                  <c:v>60.295650000000002</c:v>
                </c:pt>
                <c:pt idx="895">
                  <c:v>60.362983333333332</c:v>
                </c:pt>
                <c:pt idx="896">
                  <c:v>60.430483333333335</c:v>
                </c:pt>
                <c:pt idx="897">
                  <c:v>60.49765</c:v>
                </c:pt>
                <c:pt idx="898">
                  <c:v>60.565150000000003</c:v>
                </c:pt>
                <c:pt idx="899">
                  <c:v>60.632316666666661</c:v>
                </c:pt>
                <c:pt idx="900">
                  <c:v>60.699983333333336</c:v>
                </c:pt>
                <c:pt idx="901">
                  <c:v>60.767150000000001</c:v>
                </c:pt>
                <c:pt idx="902">
                  <c:v>60.834650000000003</c:v>
                </c:pt>
                <c:pt idx="903">
                  <c:v>60.902149999999999</c:v>
                </c:pt>
                <c:pt idx="904">
                  <c:v>60.969483333333329</c:v>
                </c:pt>
                <c:pt idx="905">
                  <c:v>61.036983333333332</c:v>
                </c:pt>
                <c:pt idx="906">
                  <c:v>61.104649999999999</c:v>
                </c:pt>
                <c:pt idx="907">
                  <c:v>61.172150000000002</c:v>
                </c:pt>
                <c:pt idx="908">
                  <c:v>61.239316666666667</c:v>
                </c:pt>
                <c:pt idx="909">
                  <c:v>61.306983333333328</c:v>
                </c:pt>
                <c:pt idx="910">
                  <c:v>61.374483333333337</c:v>
                </c:pt>
                <c:pt idx="911">
                  <c:v>61.44198333333334</c:v>
                </c:pt>
                <c:pt idx="912">
                  <c:v>61.50931666666667</c:v>
                </c:pt>
                <c:pt idx="913">
                  <c:v>61.576816666666666</c:v>
                </c:pt>
                <c:pt idx="914">
                  <c:v>61.644316666666668</c:v>
                </c:pt>
                <c:pt idx="915">
                  <c:v>61.711649999999999</c:v>
                </c:pt>
                <c:pt idx="916">
                  <c:v>61.778983333333336</c:v>
                </c:pt>
                <c:pt idx="917">
                  <c:v>61.846316666666667</c:v>
                </c:pt>
                <c:pt idx="918">
                  <c:v>61.913483333333339</c:v>
                </c:pt>
                <c:pt idx="919">
                  <c:v>61.980983333333334</c:v>
                </c:pt>
                <c:pt idx="920">
                  <c:v>62.048483333333337</c:v>
                </c:pt>
                <c:pt idx="921">
                  <c:v>62.115816666666667</c:v>
                </c:pt>
                <c:pt idx="922">
                  <c:v>62.183650000000007</c:v>
                </c:pt>
                <c:pt idx="923">
                  <c:v>62.250816666666665</c:v>
                </c:pt>
                <c:pt idx="924">
                  <c:v>62.318483333333333</c:v>
                </c:pt>
                <c:pt idx="925">
                  <c:v>62.385983333333336</c:v>
                </c:pt>
                <c:pt idx="926">
                  <c:v>62.453150000000001</c:v>
                </c:pt>
                <c:pt idx="927">
                  <c:v>62.520650000000003</c:v>
                </c:pt>
                <c:pt idx="928">
                  <c:v>62.587816666666669</c:v>
                </c:pt>
                <c:pt idx="929">
                  <c:v>62.655150000000006</c:v>
                </c:pt>
                <c:pt idx="930">
                  <c:v>62.722316666666664</c:v>
                </c:pt>
                <c:pt idx="931">
                  <c:v>62.789816666666667</c:v>
                </c:pt>
                <c:pt idx="932">
                  <c:v>62.856983333333332</c:v>
                </c:pt>
                <c:pt idx="933">
                  <c:v>62.924483333333335</c:v>
                </c:pt>
                <c:pt idx="934">
                  <c:v>62.991650000000007</c:v>
                </c:pt>
                <c:pt idx="935">
                  <c:v>63.059150000000002</c:v>
                </c:pt>
                <c:pt idx="936">
                  <c:v>63.126483333333333</c:v>
                </c:pt>
                <c:pt idx="937">
                  <c:v>63.193983333333335</c:v>
                </c:pt>
                <c:pt idx="938">
                  <c:v>63.261483333333331</c:v>
                </c:pt>
                <c:pt idx="939">
                  <c:v>63.328983333333333</c:v>
                </c:pt>
                <c:pt idx="940">
                  <c:v>63.396316666666664</c:v>
                </c:pt>
                <c:pt idx="941">
                  <c:v>63.463983333333331</c:v>
                </c:pt>
                <c:pt idx="942">
                  <c:v>63.531316666666662</c:v>
                </c:pt>
                <c:pt idx="943">
                  <c:v>63.598649999999999</c:v>
                </c:pt>
                <c:pt idx="944">
                  <c:v>63.666150000000002</c:v>
                </c:pt>
                <c:pt idx="945">
                  <c:v>63.733816666666669</c:v>
                </c:pt>
                <c:pt idx="946">
                  <c:v>63.801316666666672</c:v>
                </c:pt>
                <c:pt idx="947">
                  <c:v>63.868816666666667</c:v>
                </c:pt>
                <c:pt idx="948">
                  <c:v>63.936483333333328</c:v>
                </c:pt>
                <c:pt idx="949">
                  <c:v>64.003983333333338</c:v>
                </c:pt>
                <c:pt idx="950">
                  <c:v>64.071150000000003</c:v>
                </c:pt>
                <c:pt idx="951">
                  <c:v>64.13848333333334</c:v>
                </c:pt>
                <c:pt idx="952">
                  <c:v>64.205983333333336</c:v>
                </c:pt>
                <c:pt idx="953">
                  <c:v>64.273483333333331</c:v>
                </c:pt>
                <c:pt idx="954">
                  <c:v>64.340816666666655</c:v>
                </c:pt>
                <c:pt idx="955">
                  <c:v>64.408316666666664</c:v>
                </c:pt>
                <c:pt idx="956">
                  <c:v>64.47581666666666</c:v>
                </c:pt>
                <c:pt idx="957">
                  <c:v>64.543149999999997</c:v>
                </c:pt>
                <c:pt idx="958">
                  <c:v>64.610650000000007</c:v>
                </c:pt>
                <c:pt idx="959">
                  <c:v>64.678150000000002</c:v>
                </c:pt>
                <c:pt idx="960">
                  <c:v>64.745316666666668</c:v>
                </c:pt>
                <c:pt idx="961">
                  <c:v>64.812816666666677</c:v>
                </c:pt>
                <c:pt idx="962">
                  <c:v>64.88015</c:v>
                </c:pt>
                <c:pt idx="963">
                  <c:v>64.947316666666666</c:v>
                </c:pt>
                <c:pt idx="964">
                  <c:v>65.014816666666675</c:v>
                </c:pt>
                <c:pt idx="965">
                  <c:v>65.082316666666671</c:v>
                </c:pt>
                <c:pt idx="966">
                  <c:v>65.149483333333336</c:v>
                </c:pt>
                <c:pt idx="967">
                  <c:v>65.216983333333332</c:v>
                </c:pt>
                <c:pt idx="968">
                  <c:v>65.284316666666669</c:v>
                </c:pt>
                <c:pt idx="969">
                  <c:v>65.351483333333334</c:v>
                </c:pt>
                <c:pt idx="970">
                  <c:v>65.41898333333333</c:v>
                </c:pt>
                <c:pt idx="971">
                  <c:v>65.486483333333339</c:v>
                </c:pt>
                <c:pt idx="972">
                  <c:v>65.553650000000005</c:v>
                </c:pt>
                <c:pt idx="973">
                  <c:v>65.621316666666672</c:v>
                </c:pt>
                <c:pt idx="974">
                  <c:v>65.688816666666668</c:v>
                </c:pt>
                <c:pt idx="975">
                  <c:v>65.756816666666666</c:v>
                </c:pt>
                <c:pt idx="976">
                  <c:v>65.823983333333345</c:v>
                </c:pt>
                <c:pt idx="977">
                  <c:v>65.891483333333341</c:v>
                </c:pt>
                <c:pt idx="978">
                  <c:v>65.959149999999994</c:v>
                </c:pt>
                <c:pt idx="979">
                  <c:v>66.026483333333331</c:v>
                </c:pt>
                <c:pt idx="980">
                  <c:v>66.093983333333341</c:v>
                </c:pt>
                <c:pt idx="981">
                  <c:v>66.161483333333337</c:v>
                </c:pt>
                <c:pt idx="982">
                  <c:v>66.22914999999999</c:v>
                </c:pt>
                <c:pt idx="983">
                  <c:v>66.29665</c:v>
                </c:pt>
                <c:pt idx="984">
                  <c:v>66.363816666666665</c:v>
                </c:pt>
                <c:pt idx="985">
                  <c:v>66.43131666666666</c:v>
                </c:pt>
                <c:pt idx="986">
                  <c:v>66.498649999999998</c:v>
                </c:pt>
                <c:pt idx="987">
                  <c:v>66.566483333333338</c:v>
                </c:pt>
                <c:pt idx="988">
                  <c:v>66.633816666666675</c:v>
                </c:pt>
                <c:pt idx="989">
                  <c:v>66.701483333333329</c:v>
                </c:pt>
                <c:pt idx="990">
                  <c:v>66.768983333333338</c:v>
                </c:pt>
                <c:pt idx="991">
                  <c:v>66.836483333333334</c:v>
                </c:pt>
                <c:pt idx="992">
                  <c:v>66.904150000000001</c:v>
                </c:pt>
                <c:pt idx="993">
                  <c:v>66.971316666666681</c:v>
                </c:pt>
                <c:pt idx="994">
                  <c:v>67.038816666666662</c:v>
                </c:pt>
                <c:pt idx="995">
                  <c:v>67.106316666666672</c:v>
                </c:pt>
                <c:pt idx="996">
                  <c:v>67.173983333333339</c:v>
                </c:pt>
                <c:pt idx="997">
                  <c:v>67.241483333333335</c:v>
                </c:pt>
                <c:pt idx="998">
                  <c:v>67.308816666666672</c:v>
                </c:pt>
                <c:pt idx="999">
                  <c:v>67.375983333333338</c:v>
                </c:pt>
                <c:pt idx="1000">
                  <c:v>67.443483333333333</c:v>
                </c:pt>
                <c:pt idx="1001">
                  <c:v>67.510649999999998</c:v>
                </c:pt>
                <c:pt idx="1002">
                  <c:v>67.578316666666666</c:v>
                </c:pt>
                <c:pt idx="1003">
                  <c:v>67.645816666666661</c:v>
                </c:pt>
                <c:pt idx="1004">
                  <c:v>67.713316666666671</c:v>
                </c:pt>
                <c:pt idx="1005">
                  <c:v>67.780649999999994</c:v>
                </c:pt>
                <c:pt idx="1006">
                  <c:v>67.847983333333332</c:v>
                </c:pt>
                <c:pt idx="1007">
                  <c:v>67.915316666666669</c:v>
                </c:pt>
                <c:pt idx="1008">
                  <c:v>67.983150000000009</c:v>
                </c:pt>
                <c:pt idx="1009">
                  <c:v>68.050316666666674</c:v>
                </c:pt>
                <c:pt idx="1010">
                  <c:v>68.117649999999998</c:v>
                </c:pt>
                <c:pt idx="1011">
                  <c:v>68.185483333333337</c:v>
                </c:pt>
                <c:pt idx="1012">
                  <c:v>68.252649999999988</c:v>
                </c:pt>
                <c:pt idx="1013">
                  <c:v>68.319983333333326</c:v>
                </c:pt>
                <c:pt idx="1014">
                  <c:v>68.387316666666678</c:v>
                </c:pt>
                <c:pt idx="1015">
                  <c:v>68.454650000000001</c:v>
                </c:pt>
                <c:pt idx="1016">
                  <c:v>68.522149999999996</c:v>
                </c:pt>
                <c:pt idx="1017">
                  <c:v>68.589316666666676</c:v>
                </c:pt>
                <c:pt idx="1018">
                  <c:v>68.656816666666657</c:v>
                </c:pt>
                <c:pt idx="1019">
                  <c:v>68.723983333333337</c:v>
                </c:pt>
                <c:pt idx="1020">
                  <c:v>68.791483333333346</c:v>
                </c:pt>
                <c:pt idx="1021">
                  <c:v>68.858816666666669</c:v>
                </c:pt>
                <c:pt idx="1022">
                  <c:v>68.926483333333337</c:v>
                </c:pt>
                <c:pt idx="1023">
                  <c:v>68.99381666666666</c:v>
                </c:pt>
                <c:pt idx="1024">
                  <c:v>69.061149999999998</c:v>
                </c:pt>
                <c:pt idx="1025">
                  <c:v>69.128650000000007</c:v>
                </c:pt>
                <c:pt idx="1026">
                  <c:v>69.196316666666675</c:v>
                </c:pt>
                <c:pt idx="1027">
                  <c:v>69.263816666666656</c:v>
                </c:pt>
                <c:pt idx="1028">
                  <c:v>69.331316666666666</c:v>
                </c:pt>
                <c:pt idx="1029">
                  <c:v>69.398650000000004</c:v>
                </c:pt>
                <c:pt idx="1030">
                  <c:v>69.466149999999999</c:v>
                </c:pt>
                <c:pt idx="1031">
                  <c:v>69.533650000000009</c:v>
                </c:pt>
                <c:pt idx="1032">
                  <c:v>69.60081666666666</c:v>
                </c:pt>
                <c:pt idx="1033">
                  <c:v>69.668483333333342</c:v>
                </c:pt>
                <c:pt idx="1034">
                  <c:v>69.735983333333323</c:v>
                </c:pt>
                <c:pt idx="1035">
                  <c:v>69.80331666666666</c:v>
                </c:pt>
                <c:pt idx="1036">
                  <c:v>69.87081666666667</c:v>
                </c:pt>
                <c:pt idx="1037">
                  <c:v>69.938483333333338</c:v>
                </c:pt>
                <c:pt idx="1038">
                  <c:v>70.005983333333333</c:v>
                </c:pt>
                <c:pt idx="1039">
                  <c:v>70.073483333333328</c:v>
                </c:pt>
                <c:pt idx="1040">
                  <c:v>70.140816666666666</c:v>
                </c:pt>
                <c:pt idx="1041">
                  <c:v>70.208316666666661</c:v>
                </c:pt>
                <c:pt idx="1042">
                  <c:v>70.275816666666671</c:v>
                </c:pt>
                <c:pt idx="1043">
                  <c:v>70.343149999999994</c:v>
                </c:pt>
                <c:pt idx="1044">
                  <c:v>70.410483333333332</c:v>
                </c:pt>
                <c:pt idx="1045">
                  <c:v>70.477816666666669</c:v>
                </c:pt>
                <c:pt idx="1046">
                  <c:v>70.54498333333332</c:v>
                </c:pt>
                <c:pt idx="1047">
                  <c:v>70.612816666666674</c:v>
                </c:pt>
                <c:pt idx="1048">
                  <c:v>70.680149999999998</c:v>
                </c:pt>
                <c:pt idx="1049">
                  <c:v>70.747650000000007</c:v>
                </c:pt>
                <c:pt idx="1050">
                  <c:v>70.815149999999988</c:v>
                </c:pt>
                <c:pt idx="1051">
                  <c:v>70.882316666666668</c:v>
                </c:pt>
                <c:pt idx="1052">
                  <c:v>70.949983333333336</c:v>
                </c:pt>
                <c:pt idx="1053">
                  <c:v>71.017483333333331</c:v>
                </c:pt>
                <c:pt idx="1054">
                  <c:v>71.084649999999996</c:v>
                </c:pt>
                <c:pt idx="1055">
                  <c:v>71.152149999999992</c:v>
                </c:pt>
                <c:pt idx="1056">
                  <c:v>71.219816666666674</c:v>
                </c:pt>
                <c:pt idx="1057">
                  <c:v>71.287316666666669</c:v>
                </c:pt>
                <c:pt idx="1058">
                  <c:v>71.354650000000007</c:v>
                </c:pt>
                <c:pt idx="1059">
                  <c:v>71.422150000000002</c:v>
                </c:pt>
                <c:pt idx="1060">
                  <c:v>71.489316666666667</c:v>
                </c:pt>
                <c:pt idx="1061">
                  <c:v>71.556983333333335</c:v>
                </c:pt>
                <c:pt idx="1062">
                  <c:v>71.62448333333333</c:v>
                </c:pt>
                <c:pt idx="1063">
                  <c:v>71.692150000000012</c:v>
                </c:pt>
                <c:pt idx="1064">
                  <c:v>71.759316666666663</c:v>
                </c:pt>
                <c:pt idx="1065">
                  <c:v>71.826816666666673</c:v>
                </c:pt>
                <c:pt idx="1066">
                  <c:v>71.894316666666654</c:v>
                </c:pt>
                <c:pt idx="1067">
                  <c:v>71.961483333333334</c:v>
                </c:pt>
                <c:pt idx="1068">
                  <c:v>72.029483333333332</c:v>
                </c:pt>
                <c:pt idx="1069">
                  <c:v>72.096816666666669</c:v>
                </c:pt>
                <c:pt idx="1070">
                  <c:v>72.163983333333334</c:v>
                </c:pt>
                <c:pt idx="1071">
                  <c:v>72.23148333333333</c:v>
                </c:pt>
                <c:pt idx="1072">
                  <c:v>72.299149999999997</c:v>
                </c:pt>
                <c:pt idx="1073">
                  <c:v>72.366649999999993</c:v>
                </c:pt>
              </c:numCache>
            </c:numRef>
          </c:xVal>
          <c:yVal>
            <c:numRef>
              <c:f>'2. NiCoMoN SL'!$Q$3:$Q$2793</c:f>
              <c:numCache>
                <c:formatCode>0.0</c:formatCode>
                <c:ptCount val="279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99.96992856791195</c:v>
                </c:pt>
                <c:pt idx="4">
                  <c:v>99.897367604094569</c:v>
                </c:pt>
                <c:pt idx="5">
                  <c:v>99.80374784166456</c:v>
                </c:pt>
                <c:pt idx="6">
                  <c:v>99.710617817414544</c:v>
                </c:pt>
                <c:pt idx="7">
                  <c:v>99.626468595133815</c:v>
                </c:pt>
                <c:pt idx="8">
                  <c:v>99.565597512310674</c:v>
                </c:pt>
                <c:pt idx="9">
                  <c:v>99.527789284280004</c:v>
                </c:pt>
                <c:pt idx="10">
                  <c:v>99.512173224050812</c:v>
                </c:pt>
                <c:pt idx="11">
                  <c:v>99.513354497985844</c:v>
                </c:pt>
                <c:pt idx="12">
                  <c:v>99.534567484707139</c:v>
                </c:pt>
                <c:pt idx="13">
                  <c:v>99.559053772054</c:v>
                </c:pt>
                <c:pt idx="14">
                  <c:v>99.586007383316201</c:v>
                </c:pt>
                <c:pt idx="15">
                  <c:v>99.619514542759333</c:v>
                </c:pt>
                <c:pt idx="16">
                  <c:v>99.620838183580915</c:v>
                </c:pt>
                <c:pt idx="17">
                  <c:v>99.645726933644596</c:v>
                </c:pt>
                <c:pt idx="18">
                  <c:v>99.638413018924851</c:v>
                </c:pt>
                <c:pt idx="19">
                  <c:v>99.641473255079234</c:v>
                </c:pt>
                <c:pt idx="20">
                  <c:v>99.637308472866565</c:v>
                </c:pt>
                <c:pt idx="21">
                  <c:v>99.615906748832955</c:v>
                </c:pt>
                <c:pt idx="22">
                  <c:v>99.614460628896325</c:v>
                </c:pt>
                <c:pt idx="23">
                  <c:v>99.607638345287143</c:v>
                </c:pt>
                <c:pt idx="24">
                  <c:v>99.793845287129173</c:v>
                </c:pt>
                <c:pt idx="25">
                  <c:v>99.528115800234801</c:v>
                </c:pt>
                <c:pt idx="26">
                  <c:v>99.537678317105431</c:v>
                </c:pt>
                <c:pt idx="27">
                  <c:v>99.555203403483091</c:v>
                </c:pt>
                <c:pt idx="28">
                  <c:v>99.571831545352239</c:v>
                </c:pt>
                <c:pt idx="29">
                  <c:v>99.597367469866199</c:v>
                </c:pt>
                <c:pt idx="30">
                  <c:v>99.610918115456272</c:v>
                </c:pt>
                <c:pt idx="31">
                  <c:v>99.624063240241057</c:v>
                </c:pt>
                <c:pt idx="32">
                  <c:v>99.629117667965431</c:v>
                </c:pt>
                <c:pt idx="33">
                  <c:v>99.627319348006807</c:v>
                </c:pt>
                <c:pt idx="34">
                  <c:v>99.623171162693538</c:v>
                </c:pt>
                <c:pt idx="35">
                  <c:v>99.617334405460525</c:v>
                </c:pt>
                <c:pt idx="36">
                  <c:v>99.598568551970317</c:v>
                </c:pt>
                <c:pt idx="37">
                  <c:v>99.576484366649566</c:v>
                </c:pt>
                <c:pt idx="38">
                  <c:v>99.552246696203383</c:v>
                </c:pt>
                <c:pt idx="39">
                  <c:v>99.527845821231693</c:v>
                </c:pt>
                <c:pt idx="40">
                  <c:v>99.502675703603131</c:v>
                </c:pt>
                <c:pt idx="41">
                  <c:v>99.478558079088302</c:v>
                </c:pt>
                <c:pt idx="42">
                  <c:v>99.458745590867522</c:v>
                </c:pt>
                <c:pt idx="43">
                  <c:v>99.436307496156346</c:v>
                </c:pt>
                <c:pt idx="44">
                  <c:v>99.421450633000902</c:v>
                </c:pt>
                <c:pt idx="45">
                  <c:v>99.400361941188081</c:v>
                </c:pt>
                <c:pt idx="46">
                  <c:v>99.387859216228264</c:v>
                </c:pt>
                <c:pt idx="47">
                  <c:v>99.384716185356822</c:v>
                </c:pt>
                <c:pt idx="48">
                  <c:v>99.377830543317089</c:v>
                </c:pt>
                <c:pt idx="49">
                  <c:v>99.373593500597266</c:v>
                </c:pt>
                <c:pt idx="50">
                  <c:v>99.369029960217276</c:v>
                </c:pt>
                <c:pt idx="51">
                  <c:v>99.361785817395557</c:v>
                </c:pt>
                <c:pt idx="52">
                  <c:v>99.361331547433949</c:v>
                </c:pt>
                <c:pt idx="53">
                  <c:v>99.366872979075254</c:v>
                </c:pt>
                <c:pt idx="54">
                  <c:v>99.365212560202181</c:v>
                </c:pt>
                <c:pt idx="55">
                  <c:v>99.368345472863197</c:v>
                </c:pt>
                <c:pt idx="56">
                  <c:v>99.378384853252953</c:v>
                </c:pt>
                <c:pt idx="57">
                  <c:v>99.373015995341717</c:v>
                </c:pt>
                <c:pt idx="58">
                  <c:v>99.371327757542787</c:v>
                </c:pt>
                <c:pt idx="59">
                  <c:v>99.382834708472515</c:v>
                </c:pt>
                <c:pt idx="60">
                  <c:v>99.389381517846857</c:v>
                </c:pt>
                <c:pt idx="61">
                  <c:v>99.399064977635192</c:v>
                </c:pt>
                <c:pt idx="62">
                  <c:v>99.401179259694032</c:v>
                </c:pt>
                <c:pt idx="63">
                  <c:v>99.402427016452165</c:v>
                </c:pt>
                <c:pt idx="64">
                  <c:v>99.409450052179253</c:v>
                </c:pt>
                <c:pt idx="65">
                  <c:v>99.412755830723356</c:v>
                </c:pt>
                <c:pt idx="66">
                  <c:v>99.415623759545369</c:v>
                </c:pt>
                <c:pt idx="67">
                  <c:v>99.418263024145404</c:v>
                </c:pt>
                <c:pt idx="68">
                  <c:v>99.422282608341007</c:v>
                </c:pt>
                <c:pt idx="69">
                  <c:v>99.427031954138428</c:v>
                </c:pt>
                <c:pt idx="70">
                  <c:v>99.426251050843362</c:v>
                </c:pt>
                <c:pt idx="71">
                  <c:v>99.423650208589194</c:v>
                </c:pt>
                <c:pt idx="72">
                  <c:v>99.412622718277333</c:v>
                </c:pt>
                <c:pt idx="73">
                  <c:v>99.427930943918867</c:v>
                </c:pt>
                <c:pt idx="74">
                  <c:v>99.432609070191162</c:v>
                </c:pt>
                <c:pt idx="75">
                  <c:v>99.424658215661765</c:v>
                </c:pt>
                <c:pt idx="76">
                  <c:v>99.420976634870854</c:v>
                </c:pt>
                <c:pt idx="77">
                  <c:v>99.418312117479829</c:v>
                </c:pt>
                <c:pt idx="78">
                  <c:v>99.422232955584391</c:v>
                </c:pt>
                <c:pt idx="79">
                  <c:v>99.415993213194255</c:v>
                </c:pt>
                <c:pt idx="80">
                  <c:v>99.422646054617516</c:v>
                </c:pt>
                <c:pt idx="81">
                  <c:v>99.408693840532237</c:v>
                </c:pt>
                <c:pt idx="82">
                  <c:v>99.411884463745523</c:v>
                </c:pt>
                <c:pt idx="83">
                  <c:v>99.407827621885247</c:v>
                </c:pt>
                <c:pt idx="84">
                  <c:v>99.400861361276725</c:v>
                </c:pt>
                <c:pt idx="85">
                  <c:v>99.400720556241438</c:v>
                </c:pt>
                <c:pt idx="86">
                  <c:v>99.398269958869008</c:v>
                </c:pt>
                <c:pt idx="87">
                  <c:v>99.385433914561688</c:v>
                </c:pt>
                <c:pt idx="88">
                  <c:v>99.378726952503754</c:v>
                </c:pt>
                <c:pt idx="89">
                  <c:v>99.383180545469216</c:v>
                </c:pt>
                <c:pt idx="90">
                  <c:v>99.371174765327979</c:v>
                </c:pt>
                <c:pt idx="91">
                  <c:v>99.368090299198585</c:v>
                </c:pt>
                <c:pt idx="92">
                  <c:v>99.369105395951749</c:v>
                </c:pt>
                <c:pt idx="93">
                  <c:v>99.363927912175313</c:v>
                </c:pt>
                <c:pt idx="94">
                  <c:v>99.367275751264316</c:v>
                </c:pt>
                <c:pt idx="95">
                  <c:v>99.35985027747104</c:v>
                </c:pt>
                <c:pt idx="96">
                  <c:v>99.357644423747743</c:v>
                </c:pt>
                <c:pt idx="97">
                  <c:v>99.355233847184067</c:v>
                </c:pt>
                <c:pt idx="98">
                  <c:v>99.353324995682144</c:v>
                </c:pt>
                <c:pt idx="99">
                  <c:v>99.352510938841547</c:v>
                </c:pt>
                <c:pt idx="100">
                  <c:v>99.347954663460527</c:v>
                </c:pt>
                <c:pt idx="101">
                  <c:v>99.343653448217921</c:v>
                </c:pt>
                <c:pt idx="102">
                  <c:v>99.34542893769337</c:v>
                </c:pt>
                <c:pt idx="103">
                  <c:v>99.336480990436911</c:v>
                </c:pt>
                <c:pt idx="104">
                  <c:v>99.334139746815538</c:v>
                </c:pt>
                <c:pt idx="105">
                  <c:v>99.335985433021392</c:v>
                </c:pt>
                <c:pt idx="106">
                  <c:v>99.335060283959692</c:v>
                </c:pt>
                <c:pt idx="107">
                  <c:v>99.330692960572648</c:v>
                </c:pt>
                <c:pt idx="108">
                  <c:v>99.33503205916854</c:v>
                </c:pt>
                <c:pt idx="109">
                  <c:v>99.338326648327836</c:v>
                </c:pt>
                <c:pt idx="110">
                  <c:v>99.329566398445237</c:v>
                </c:pt>
                <c:pt idx="111">
                  <c:v>99.326687650426294</c:v>
                </c:pt>
                <c:pt idx="112">
                  <c:v>99.32430291772333</c:v>
                </c:pt>
                <c:pt idx="113">
                  <c:v>99.320074524843776</c:v>
                </c:pt>
                <c:pt idx="114">
                  <c:v>99.323631760522218</c:v>
                </c:pt>
                <c:pt idx="115">
                  <c:v>99.318597139291782</c:v>
                </c:pt>
                <c:pt idx="116">
                  <c:v>99.31345723459863</c:v>
                </c:pt>
                <c:pt idx="117">
                  <c:v>99.320335447102707</c:v>
                </c:pt>
                <c:pt idx="118">
                  <c:v>99.317527790808469</c:v>
                </c:pt>
                <c:pt idx="119">
                  <c:v>99.320507396633502</c:v>
                </c:pt>
                <c:pt idx="120">
                  <c:v>99.307844243492283</c:v>
                </c:pt>
                <c:pt idx="121">
                  <c:v>99.31118981362917</c:v>
                </c:pt>
                <c:pt idx="122">
                  <c:v>99.309687571510935</c:v>
                </c:pt>
                <c:pt idx="123">
                  <c:v>99.306761601300721</c:v>
                </c:pt>
                <c:pt idx="124">
                  <c:v>99.300134473292871</c:v>
                </c:pt>
                <c:pt idx="125">
                  <c:v>99.295120453329005</c:v>
                </c:pt>
                <c:pt idx="126">
                  <c:v>99.292410512153722</c:v>
                </c:pt>
                <c:pt idx="127">
                  <c:v>99.293183938164191</c:v>
                </c:pt>
                <c:pt idx="128">
                  <c:v>99.289749775238704</c:v>
                </c:pt>
                <c:pt idx="129">
                  <c:v>99.28566549851638</c:v>
                </c:pt>
                <c:pt idx="130">
                  <c:v>99.292602844532283</c:v>
                </c:pt>
                <c:pt idx="131">
                  <c:v>99.288864675295002</c:v>
                </c:pt>
                <c:pt idx="132">
                  <c:v>99.281842843080739</c:v>
                </c:pt>
                <c:pt idx="133">
                  <c:v>99.283154262989399</c:v>
                </c:pt>
                <c:pt idx="134">
                  <c:v>99.274398790761026</c:v>
                </c:pt>
                <c:pt idx="135">
                  <c:v>99.269198160489978</c:v>
                </c:pt>
                <c:pt idx="136">
                  <c:v>99.275799994940272</c:v>
                </c:pt>
                <c:pt idx="137">
                  <c:v>99.276258500290311</c:v>
                </c:pt>
                <c:pt idx="138">
                  <c:v>99.274976153241695</c:v>
                </c:pt>
                <c:pt idx="139">
                  <c:v>99.267333100668836</c:v>
                </c:pt>
                <c:pt idx="140">
                  <c:v>99.264158624558533</c:v>
                </c:pt>
                <c:pt idx="141">
                  <c:v>99.261182975129586</c:v>
                </c:pt>
                <c:pt idx="142">
                  <c:v>99.261093904710989</c:v>
                </c:pt>
                <c:pt idx="143">
                  <c:v>99.253794784120004</c:v>
                </c:pt>
                <c:pt idx="144">
                  <c:v>99.253852168867937</c:v>
                </c:pt>
                <c:pt idx="145">
                  <c:v>99.254925756458746</c:v>
                </c:pt>
                <c:pt idx="146">
                  <c:v>99.256567954825414</c:v>
                </c:pt>
                <c:pt idx="147">
                  <c:v>99.248405891998928</c:v>
                </c:pt>
                <c:pt idx="148">
                  <c:v>99.24768625803479</c:v>
                </c:pt>
                <c:pt idx="149">
                  <c:v>99.23578555640762</c:v>
                </c:pt>
                <c:pt idx="150">
                  <c:v>99.242402815692714</c:v>
                </c:pt>
                <c:pt idx="151">
                  <c:v>99.240996598602635</c:v>
                </c:pt>
                <c:pt idx="152">
                  <c:v>99.236289082618811</c:v>
                </c:pt>
                <c:pt idx="153">
                  <c:v>99.235449592783112</c:v>
                </c:pt>
                <c:pt idx="154">
                  <c:v>99.231659840410046</c:v>
                </c:pt>
                <c:pt idx="155">
                  <c:v>99.226917482022031</c:v>
                </c:pt>
                <c:pt idx="156">
                  <c:v>99.221607509281952</c:v>
                </c:pt>
                <c:pt idx="157">
                  <c:v>99.222345572766784</c:v>
                </c:pt>
                <c:pt idx="158">
                  <c:v>99.223776397127878</c:v>
                </c:pt>
                <c:pt idx="159">
                  <c:v>99.214589358058987</c:v>
                </c:pt>
                <c:pt idx="160">
                  <c:v>99.212763809437533</c:v>
                </c:pt>
                <c:pt idx="161">
                  <c:v>99.221467122329173</c:v>
                </c:pt>
                <c:pt idx="162">
                  <c:v>99.206080177117201</c:v>
                </c:pt>
                <c:pt idx="163">
                  <c:v>99.214563036082254</c:v>
                </c:pt>
                <c:pt idx="164">
                  <c:v>99.209982856102457</c:v>
                </c:pt>
                <c:pt idx="165">
                  <c:v>99.195271797684796</c:v>
                </c:pt>
                <c:pt idx="166">
                  <c:v>99.20076937297641</c:v>
                </c:pt>
                <c:pt idx="167">
                  <c:v>99.197011294947259</c:v>
                </c:pt>
                <c:pt idx="168">
                  <c:v>99.18631146211095</c:v>
                </c:pt>
                <c:pt idx="169">
                  <c:v>99.187936301158103</c:v>
                </c:pt>
                <c:pt idx="170">
                  <c:v>99.185298079484525</c:v>
                </c:pt>
                <c:pt idx="171">
                  <c:v>99.188062747432369</c:v>
                </c:pt>
                <c:pt idx="172">
                  <c:v>99.187250702740968</c:v>
                </c:pt>
                <c:pt idx="173">
                  <c:v>99.180399519921849</c:v>
                </c:pt>
                <c:pt idx="174">
                  <c:v>99.176086111811017</c:v>
                </c:pt>
                <c:pt idx="175">
                  <c:v>99.173867648441615</c:v>
                </c:pt>
                <c:pt idx="176">
                  <c:v>99.171034935998108</c:v>
                </c:pt>
                <c:pt idx="177">
                  <c:v>99.169840423604285</c:v>
                </c:pt>
                <c:pt idx="178">
                  <c:v>99.168474681982431</c:v>
                </c:pt>
                <c:pt idx="179">
                  <c:v>99.166726639103857</c:v>
                </c:pt>
                <c:pt idx="180">
                  <c:v>99.163428477181753</c:v>
                </c:pt>
                <c:pt idx="181">
                  <c:v>99.157896118692875</c:v>
                </c:pt>
                <c:pt idx="182">
                  <c:v>99.16028452375491</c:v>
                </c:pt>
                <c:pt idx="183">
                  <c:v>99.154768419548091</c:v>
                </c:pt>
                <c:pt idx="184">
                  <c:v>99.152637726053229</c:v>
                </c:pt>
                <c:pt idx="185">
                  <c:v>99.143944010994772</c:v>
                </c:pt>
                <c:pt idx="186">
                  <c:v>99.149371254636861</c:v>
                </c:pt>
                <c:pt idx="187">
                  <c:v>99.140031253181448</c:v>
                </c:pt>
                <c:pt idx="188">
                  <c:v>99.14405291092136</c:v>
                </c:pt>
                <c:pt idx="189">
                  <c:v>99.136435912152194</c:v>
                </c:pt>
                <c:pt idx="190">
                  <c:v>99.136129158236443</c:v>
                </c:pt>
                <c:pt idx="191">
                  <c:v>99.131757324962791</c:v>
                </c:pt>
                <c:pt idx="192">
                  <c:v>99.122241228566864</c:v>
                </c:pt>
                <c:pt idx="193">
                  <c:v>99.125059274330638</c:v>
                </c:pt>
                <c:pt idx="194">
                  <c:v>99.121160998015554</c:v>
                </c:pt>
                <c:pt idx="195">
                  <c:v>99.123442808780723</c:v>
                </c:pt>
                <c:pt idx="196">
                  <c:v>99.114628582301179</c:v>
                </c:pt>
                <c:pt idx="197">
                  <c:v>99.100403403467936</c:v>
                </c:pt>
                <c:pt idx="198">
                  <c:v>99.112781152427956</c:v>
                </c:pt>
                <c:pt idx="199">
                  <c:v>99.110066626316907</c:v>
                </c:pt>
                <c:pt idx="200">
                  <c:v>99.103478229020283</c:v>
                </c:pt>
                <c:pt idx="201">
                  <c:v>99.109833084229905</c:v>
                </c:pt>
                <c:pt idx="202">
                  <c:v>99.102365172950869</c:v>
                </c:pt>
                <c:pt idx="203">
                  <c:v>99.09860786408214</c:v>
                </c:pt>
                <c:pt idx="204">
                  <c:v>99.094963062577222</c:v>
                </c:pt>
                <c:pt idx="205">
                  <c:v>99.101995385444837</c:v>
                </c:pt>
                <c:pt idx="206">
                  <c:v>99.093789991535871</c:v>
                </c:pt>
                <c:pt idx="207">
                  <c:v>99.082115697195448</c:v>
                </c:pt>
                <c:pt idx="208">
                  <c:v>99.07778946924175</c:v>
                </c:pt>
                <c:pt idx="209">
                  <c:v>99.087195380336084</c:v>
                </c:pt>
                <c:pt idx="210">
                  <c:v>99.075377506623013</c:v>
                </c:pt>
                <c:pt idx="211">
                  <c:v>99.07032693304177</c:v>
                </c:pt>
                <c:pt idx="212">
                  <c:v>99.069728485485626</c:v>
                </c:pt>
                <c:pt idx="213">
                  <c:v>99.065697703452287</c:v>
                </c:pt>
                <c:pt idx="214">
                  <c:v>99.067940597290303</c:v>
                </c:pt>
                <c:pt idx="215">
                  <c:v>99.06493876039994</c:v>
                </c:pt>
                <c:pt idx="216">
                  <c:v>99.056443233747743</c:v>
                </c:pt>
                <c:pt idx="217">
                  <c:v>99.061675794931489</c:v>
                </c:pt>
                <c:pt idx="218">
                  <c:v>99.052177529183609</c:v>
                </c:pt>
                <c:pt idx="219">
                  <c:v>99.049413731459907</c:v>
                </c:pt>
                <c:pt idx="220">
                  <c:v>99.051810408149279</c:v>
                </c:pt>
                <c:pt idx="221">
                  <c:v>99.044776275681315</c:v>
                </c:pt>
                <c:pt idx="222">
                  <c:v>99.042436061948891</c:v>
                </c:pt>
                <c:pt idx="223">
                  <c:v>99.044496569788194</c:v>
                </c:pt>
                <c:pt idx="224">
                  <c:v>99.031180051157037</c:v>
                </c:pt>
                <c:pt idx="225">
                  <c:v>99.039987758948129</c:v>
                </c:pt>
                <c:pt idx="226">
                  <c:v>99.028205153727583</c:v>
                </c:pt>
                <c:pt idx="227">
                  <c:v>99.025227980250378</c:v>
                </c:pt>
                <c:pt idx="228">
                  <c:v>99.019250549156283</c:v>
                </c:pt>
                <c:pt idx="229">
                  <c:v>99.017677620024998</c:v>
                </c:pt>
                <c:pt idx="230">
                  <c:v>99.017240502782954</c:v>
                </c:pt>
                <c:pt idx="231">
                  <c:v>99.012277996017289</c:v>
                </c:pt>
                <c:pt idx="232">
                  <c:v>99.008409260217647</c:v>
                </c:pt>
                <c:pt idx="233">
                  <c:v>99.003004102970635</c:v>
                </c:pt>
                <c:pt idx="234">
                  <c:v>99.000467933739969</c:v>
                </c:pt>
                <c:pt idx="235">
                  <c:v>98.992968809565269</c:v>
                </c:pt>
                <c:pt idx="236">
                  <c:v>98.990956554684772</c:v>
                </c:pt>
                <c:pt idx="237">
                  <c:v>98.991085213281224</c:v>
                </c:pt>
                <c:pt idx="238">
                  <c:v>98.989328929550013</c:v>
                </c:pt>
                <c:pt idx="239">
                  <c:v>98.987134285981142</c:v>
                </c:pt>
                <c:pt idx="240">
                  <c:v>98.977933900439552</c:v>
                </c:pt>
                <c:pt idx="241">
                  <c:v>98.978015706140781</c:v>
                </c:pt>
                <c:pt idx="242">
                  <c:v>98.971678780160772</c:v>
                </c:pt>
                <c:pt idx="243">
                  <c:v>98.976019588930171</c:v>
                </c:pt>
                <c:pt idx="244">
                  <c:v>98.969080841172129</c:v>
                </c:pt>
                <c:pt idx="245">
                  <c:v>98.964938218184741</c:v>
                </c:pt>
                <c:pt idx="246">
                  <c:v>98.963648138880018</c:v>
                </c:pt>
                <c:pt idx="247">
                  <c:v>98.952963260350359</c:v>
                </c:pt>
                <c:pt idx="248">
                  <c:v>98.950356478084686</c:v>
                </c:pt>
                <c:pt idx="249">
                  <c:v>98.944186447206349</c:v>
                </c:pt>
                <c:pt idx="250">
                  <c:v>98.939685984607863</c:v>
                </c:pt>
                <c:pt idx="251">
                  <c:v>98.943614563238512</c:v>
                </c:pt>
                <c:pt idx="252">
                  <c:v>98.938721472477496</c:v>
                </c:pt>
                <c:pt idx="253">
                  <c:v>98.940183024151011</c:v>
                </c:pt>
                <c:pt idx="254">
                  <c:v>98.932753113421029</c:v>
                </c:pt>
                <c:pt idx="255">
                  <c:v>98.934030145968876</c:v>
                </c:pt>
                <c:pt idx="256">
                  <c:v>98.927757507784207</c:v>
                </c:pt>
                <c:pt idx="257">
                  <c:v>98.92636770779589</c:v>
                </c:pt>
                <c:pt idx="258">
                  <c:v>98.928065030497905</c:v>
                </c:pt>
                <c:pt idx="259">
                  <c:v>98.91011443088837</c:v>
                </c:pt>
                <c:pt idx="260">
                  <c:v>98.91875173339163</c:v>
                </c:pt>
                <c:pt idx="261">
                  <c:v>98.913245096669513</c:v>
                </c:pt>
                <c:pt idx="262">
                  <c:v>98.905269174204705</c:v>
                </c:pt>
                <c:pt idx="263">
                  <c:v>98.895639519280806</c:v>
                </c:pt>
                <c:pt idx="264">
                  <c:v>98.896765372911972</c:v>
                </c:pt>
                <c:pt idx="265">
                  <c:v>98.889030677808009</c:v>
                </c:pt>
                <c:pt idx="266">
                  <c:v>98.899929004015263</c:v>
                </c:pt>
                <c:pt idx="267">
                  <c:v>98.882784028835502</c:v>
                </c:pt>
                <c:pt idx="268">
                  <c:v>98.877555279200678</c:v>
                </c:pt>
                <c:pt idx="269">
                  <c:v>98.877608694606224</c:v>
                </c:pt>
                <c:pt idx="270">
                  <c:v>98.860958589765588</c:v>
                </c:pt>
                <c:pt idx="271">
                  <c:v>98.868319199363953</c:v>
                </c:pt>
                <c:pt idx="272">
                  <c:v>98.871272762245653</c:v>
                </c:pt>
                <c:pt idx="273">
                  <c:v>98.858594169369127</c:v>
                </c:pt>
                <c:pt idx="274">
                  <c:v>98.85592404012759</c:v>
                </c:pt>
                <c:pt idx="275">
                  <c:v>98.851534623056253</c:v>
                </c:pt>
                <c:pt idx="276">
                  <c:v>98.84840411542821</c:v>
                </c:pt>
                <c:pt idx="277">
                  <c:v>98.84803871908656</c:v>
                </c:pt>
                <c:pt idx="278">
                  <c:v>98.843245420257603</c:v>
                </c:pt>
                <c:pt idx="279">
                  <c:v>98.841919409203584</c:v>
                </c:pt>
                <c:pt idx="280">
                  <c:v>98.835140882848464</c:v>
                </c:pt>
                <c:pt idx="281">
                  <c:v>98.827115205368244</c:v>
                </c:pt>
                <c:pt idx="282">
                  <c:v>98.831210731504854</c:v>
                </c:pt>
                <c:pt idx="283">
                  <c:v>98.824526230580162</c:v>
                </c:pt>
                <c:pt idx="284">
                  <c:v>98.830409736234287</c:v>
                </c:pt>
                <c:pt idx="285">
                  <c:v>98.819184634348616</c:v>
                </c:pt>
                <c:pt idx="286">
                  <c:v>98.816796781112657</c:v>
                </c:pt>
                <c:pt idx="287">
                  <c:v>98.808768024853052</c:v>
                </c:pt>
                <c:pt idx="288">
                  <c:v>98.806828716366624</c:v>
                </c:pt>
                <c:pt idx="289">
                  <c:v>98.803058652381452</c:v>
                </c:pt>
                <c:pt idx="290">
                  <c:v>98.799770040410522</c:v>
                </c:pt>
                <c:pt idx="291">
                  <c:v>98.789080948258487</c:v>
                </c:pt>
                <c:pt idx="292">
                  <c:v>98.786664236132253</c:v>
                </c:pt>
                <c:pt idx="293">
                  <c:v>98.760603271599763</c:v>
                </c:pt>
                <c:pt idx="294">
                  <c:v>98.774846719340317</c:v>
                </c:pt>
                <c:pt idx="295">
                  <c:v>98.769982024380766</c:v>
                </c:pt>
                <c:pt idx="296">
                  <c:v>98.778311817523033</c:v>
                </c:pt>
                <c:pt idx="297">
                  <c:v>98.769817475757236</c:v>
                </c:pt>
                <c:pt idx="298">
                  <c:v>98.775198979248287</c:v>
                </c:pt>
                <c:pt idx="299">
                  <c:v>98.766059161171583</c:v>
                </c:pt>
                <c:pt idx="300">
                  <c:v>98.758302917915188</c:v>
                </c:pt>
                <c:pt idx="301">
                  <c:v>98.756168707823278</c:v>
                </c:pt>
                <c:pt idx="302">
                  <c:v>98.75015330787194</c:v>
                </c:pt>
                <c:pt idx="303">
                  <c:v>98.751539496692757</c:v>
                </c:pt>
                <c:pt idx="304">
                  <c:v>98.741992136937526</c:v>
                </c:pt>
                <c:pt idx="305">
                  <c:v>98.743557048263327</c:v>
                </c:pt>
                <c:pt idx="306">
                  <c:v>98.741892903731326</c:v>
                </c:pt>
                <c:pt idx="307">
                  <c:v>98.734539154135618</c:v>
                </c:pt>
                <c:pt idx="308">
                  <c:v>98.727466832263772</c:v>
                </c:pt>
                <c:pt idx="309">
                  <c:v>98.728094164586409</c:v>
                </c:pt>
                <c:pt idx="310">
                  <c:v>98.731056660337345</c:v>
                </c:pt>
                <c:pt idx="311">
                  <c:v>98.718998790140063</c:v>
                </c:pt>
                <c:pt idx="312">
                  <c:v>98.71687527839471</c:v>
                </c:pt>
                <c:pt idx="313">
                  <c:v>98.717145156756075</c:v>
                </c:pt>
                <c:pt idx="314">
                  <c:v>98.708988279223291</c:v>
                </c:pt>
                <c:pt idx="315">
                  <c:v>98.70217025736892</c:v>
                </c:pt>
                <c:pt idx="316">
                  <c:v>98.707150903921459</c:v>
                </c:pt>
                <c:pt idx="317">
                  <c:v>98.700468992869816</c:v>
                </c:pt>
                <c:pt idx="318">
                  <c:v>98.694670371281774</c:v>
                </c:pt>
                <c:pt idx="319">
                  <c:v>98.688505705278601</c:v>
                </c:pt>
                <c:pt idx="320">
                  <c:v>98.687876403465538</c:v>
                </c:pt>
                <c:pt idx="321">
                  <c:v>98.690044157113732</c:v>
                </c:pt>
                <c:pt idx="322">
                  <c:v>98.676544992015991</c:v>
                </c:pt>
                <c:pt idx="323">
                  <c:v>98.683061922113495</c:v>
                </c:pt>
                <c:pt idx="324">
                  <c:v>98.671270645420591</c:v>
                </c:pt>
                <c:pt idx="325">
                  <c:v>98.665183643875181</c:v>
                </c:pt>
                <c:pt idx="326">
                  <c:v>98.662088925243125</c:v>
                </c:pt>
                <c:pt idx="327">
                  <c:v>98.658936444257293</c:v>
                </c:pt>
                <c:pt idx="328">
                  <c:v>98.662006092423809</c:v>
                </c:pt>
                <c:pt idx="329">
                  <c:v>98.650051402579493</c:v>
                </c:pt>
                <c:pt idx="330">
                  <c:v>98.655813862405736</c:v>
                </c:pt>
                <c:pt idx="331">
                  <c:v>98.644706588976021</c:v>
                </c:pt>
                <c:pt idx="332">
                  <c:v>98.634353897829527</c:v>
                </c:pt>
                <c:pt idx="333">
                  <c:v>98.636496199879815</c:v>
                </c:pt>
                <c:pt idx="334">
                  <c:v>98.632360066792117</c:v>
                </c:pt>
                <c:pt idx="335">
                  <c:v>98.636036037444455</c:v>
                </c:pt>
                <c:pt idx="336">
                  <c:v>98.626320175399414</c:v>
                </c:pt>
                <c:pt idx="337">
                  <c:v>98.625429663174771</c:v>
                </c:pt>
                <c:pt idx="338">
                  <c:v>98.620759249357121</c:v>
                </c:pt>
                <c:pt idx="339">
                  <c:v>98.611457264707965</c:v>
                </c:pt>
                <c:pt idx="340">
                  <c:v>98.603151153515284</c:v>
                </c:pt>
                <c:pt idx="341">
                  <c:v>98.607822943176188</c:v>
                </c:pt>
                <c:pt idx="342">
                  <c:v>98.59856824532261</c:v>
                </c:pt>
                <c:pt idx="343">
                  <c:v>98.597927466276275</c:v>
                </c:pt>
                <c:pt idx="344">
                  <c:v>98.595289718175252</c:v>
                </c:pt>
                <c:pt idx="345">
                  <c:v>98.581603885579867</c:v>
                </c:pt>
                <c:pt idx="346">
                  <c:v>98.588040051922491</c:v>
                </c:pt>
                <c:pt idx="347">
                  <c:v>98.584843312350813</c:v>
                </c:pt>
                <c:pt idx="348">
                  <c:v>98.584571162614168</c:v>
                </c:pt>
                <c:pt idx="349">
                  <c:v>98.563606088420883</c:v>
                </c:pt>
                <c:pt idx="350">
                  <c:v>98.571559328615677</c:v>
                </c:pt>
                <c:pt idx="351">
                  <c:v>98.57286698117889</c:v>
                </c:pt>
                <c:pt idx="352">
                  <c:v>98.561887806796037</c:v>
                </c:pt>
                <c:pt idx="353">
                  <c:v>98.565833401581088</c:v>
                </c:pt>
                <c:pt idx="354">
                  <c:v>98.558266417348193</c:v>
                </c:pt>
                <c:pt idx="355">
                  <c:v>98.556178495078527</c:v>
                </c:pt>
                <c:pt idx="356">
                  <c:v>98.543749070735103</c:v>
                </c:pt>
                <c:pt idx="357">
                  <c:v>98.554267517486906</c:v>
                </c:pt>
                <c:pt idx="358">
                  <c:v>98.537467484549467</c:v>
                </c:pt>
                <c:pt idx="359">
                  <c:v>98.538160087142302</c:v>
                </c:pt>
                <c:pt idx="360">
                  <c:v>98.530062019059343</c:v>
                </c:pt>
                <c:pt idx="361">
                  <c:v>98.533803434753807</c:v>
                </c:pt>
                <c:pt idx="362">
                  <c:v>98.532518647420787</c:v>
                </c:pt>
                <c:pt idx="363">
                  <c:v>98.522701458251532</c:v>
                </c:pt>
                <c:pt idx="364">
                  <c:v>98.517176592836393</c:v>
                </c:pt>
                <c:pt idx="365">
                  <c:v>98.520519995186305</c:v>
                </c:pt>
                <c:pt idx="366">
                  <c:v>98.505416587643438</c:v>
                </c:pt>
                <c:pt idx="367">
                  <c:v>98.50170682771811</c:v>
                </c:pt>
                <c:pt idx="368">
                  <c:v>98.496321477970397</c:v>
                </c:pt>
                <c:pt idx="369">
                  <c:v>98.499563862835615</c:v>
                </c:pt>
                <c:pt idx="370">
                  <c:v>98.498242380373242</c:v>
                </c:pt>
                <c:pt idx="371">
                  <c:v>98.488309632281528</c:v>
                </c:pt>
                <c:pt idx="372">
                  <c:v>98.482745929780549</c:v>
                </c:pt>
                <c:pt idx="373">
                  <c:v>98.480449256027043</c:v>
                </c:pt>
                <c:pt idx="374">
                  <c:v>98.471426109202369</c:v>
                </c:pt>
                <c:pt idx="375">
                  <c:v>98.476935102021969</c:v>
                </c:pt>
                <c:pt idx="376">
                  <c:v>98.470090182901799</c:v>
                </c:pt>
                <c:pt idx="377">
                  <c:v>98.463509801101594</c:v>
                </c:pt>
                <c:pt idx="378">
                  <c:v>98.462087556448068</c:v>
                </c:pt>
                <c:pt idx="379">
                  <c:v>98.442525284756954</c:v>
                </c:pt>
                <c:pt idx="380">
                  <c:v>98.449437523289646</c:v>
                </c:pt>
                <c:pt idx="381">
                  <c:v>98.435862698864995</c:v>
                </c:pt>
                <c:pt idx="382">
                  <c:v>98.442061531269303</c:v>
                </c:pt>
                <c:pt idx="383">
                  <c:v>98.443526011993299</c:v>
                </c:pt>
                <c:pt idx="384">
                  <c:v>98.424989635834336</c:v>
                </c:pt>
                <c:pt idx="385">
                  <c:v>98.441984117296983</c:v>
                </c:pt>
                <c:pt idx="386">
                  <c:v>98.427766251046663</c:v>
                </c:pt>
                <c:pt idx="387">
                  <c:v>98.419496350570526</c:v>
                </c:pt>
                <c:pt idx="388">
                  <c:v>98.417069797984951</c:v>
                </c:pt>
                <c:pt idx="389">
                  <c:v>98.413792280385593</c:v>
                </c:pt>
                <c:pt idx="390">
                  <c:v>98.408657333622614</c:v>
                </c:pt>
                <c:pt idx="391">
                  <c:v>98.406460437381455</c:v>
                </c:pt>
                <c:pt idx="392">
                  <c:v>98.399460903293374</c:v>
                </c:pt>
                <c:pt idx="393">
                  <c:v>98.398018895087276</c:v>
                </c:pt>
                <c:pt idx="394">
                  <c:v>98.392122819401536</c:v>
                </c:pt>
                <c:pt idx="395">
                  <c:v>98.391289661666775</c:v>
                </c:pt>
                <c:pt idx="396">
                  <c:v>98.390996970691262</c:v>
                </c:pt>
                <c:pt idx="397">
                  <c:v>98.382106024425767</c:v>
                </c:pt>
                <c:pt idx="398">
                  <c:v>98.377421761953372</c:v>
                </c:pt>
                <c:pt idx="399">
                  <c:v>98.378233842717037</c:v>
                </c:pt>
                <c:pt idx="400">
                  <c:v>98.374232797976589</c:v>
                </c:pt>
                <c:pt idx="401">
                  <c:v>98.365387404694189</c:v>
                </c:pt>
                <c:pt idx="402">
                  <c:v>98.357125150233415</c:v>
                </c:pt>
                <c:pt idx="403">
                  <c:v>98.368343265765645</c:v>
                </c:pt>
                <c:pt idx="404">
                  <c:v>98.352823113245563</c:v>
                </c:pt>
                <c:pt idx="405">
                  <c:v>98.354120180992879</c:v>
                </c:pt>
                <c:pt idx="406">
                  <c:v>98.34382672792556</c:v>
                </c:pt>
                <c:pt idx="407">
                  <c:v>98.343843383172242</c:v>
                </c:pt>
                <c:pt idx="408">
                  <c:v>98.340993679629975</c:v>
                </c:pt>
                <c:pt idx="409">
                  <c:v>98.336860885897266</c:v>
                </c:pt>
                <c:pt idx="410">
                  <c:v>98.32644877249848</c:v>
                </c:pt>
                <c:pt idx="411">
                  <c:v>98.329147679001821</c:v>
                </c:pt>
                <c:pt idx="412">
                  <c:v>98.327393614210408</c:v>
                </c:pt>
                <c:pt idx="413">
                  <c:v>98.317795090771455</c:v>
                </c:pt>
                <c:pt idx="414">
                  <c:v>98.320461798526352</c:v>
                </c:pt>
                <c:pt idx="415">
                  <c:v>98.314068013470973</c:v>
                </c:pt>
                <c:pt idx="416">
                  <c:v>98.310874751974737</c:v>
                </c:pt>
                <c:pt idx="417">
                  <c:v>98.299505354045863</c:v>
                </c:pt>
                <c:pt idx="418">
                  <c:v>98.296752535791242</c:v>
                </c:pt>
                <c:pt idx="419">
                  <c:v>98.296433343524299</c:v>
                </c:pt>
                <c:pt idx="420">
                  <c:v>98.300070580839645</c:v>
                </c:pt>
                <c:pt idx="421">
                  <c:v>98.28974371890547</c:v>
                </c:pt>
                <c:pt idx="422">
                  <c:v>98.286366031498417</c:v>
                </c:pt>
                <c:pt idx="423">
                  <c:v>98.288104549592376</c:v>
                </c:pt>
                <c:pt idx="424">
                  <c:v>98.277524048417149</c:v>
                </c:pt>
                <c:pt idx="425">
                  <c:v>98.270217508055808</c:v>
                </c:pt>
                <c:pt idx="426">
                  <c:v>98.274707995548624</c:v>
                </c:pt>
                <c:pt idx="427">
                  <c:v>98.269247792671777</c:v>
                </c:pt>
                <c:pt idx="428">
                  <c:v>98.266683282439899</c:v>
                </c:pt>
                <c:pt idx="429">
                  <c:v>98.248503966293327</c:v>
                </c:pt>
                <c:pt idx="430">
                  <c:v>98.256454771172912</c:v>
                </c:pt>
                <c:pt idx="431">
                  <c:v>98.249761502267546</c:v>
                </c:pt>
                <c:pt idx="432">
                  <c:v>98.241056025399914</c:v>
                </c:pt>
                <c:pt idx="433">
                  <c:v>98.244389052578711</c:v>
                </c:pt>
                <c:pt idx="434">
                  <c:v>98.25223304272366</c:v>
                </c:pt>
                <c:pt idx="435">
                  <c:v>98.23232522604745</c:v>
                </c:pt>
                <c:pt idx="436">
                  <c:v>98.230675384575946</c:v>
                </c:pt>
                <c:pt idx="437">
                  <c:v>98.233378734420157</c:v>
                </c:pt>
                <c:pt idx="438">
                  <c:v>98.235747279352395</c:v>
                </c:pt>
                <c:pt idx="439">
                  <c:v>98.226320740232552</c:v>
                </c:pt>
                <c:pt idx="440">
                  <c:v>98.216356720355918</c:v>
                </c:pt>
                <c:pt idx="441">
                  <c:v>98.216935718954957</c:v>
                </c:pt>
                <c:pt idx="442">
                  <c:v>98.21246973602382</c:v>
                </c:pt>
                <c:pt idx="443">
                  <c:v>98.204727137146847</c:v>
                </c:pt>
                <c:pt idx="444">
                  <c:v>98.19077040128073</c:v>
                </c:pt>
                <c:pt idx="445">
                  <c:v>98.195599672685418</c:v>
                </c:pt>
                <c:pt idx="446">
                  <c:v>98.195285306587039</c:v>
                </c:pt>
                <c:pt idx="447">
                  <c:v>98.197140285306688</c:v>
                </c:pt>
                <c:pt idx="448">
                  <c:v>98.1851649672722</c:v>
                </c:pt>
                <c:pt idx="449">
                  <c:v>98.186577258480099</c:v>
                </c:pt>
                <c:pt idx="450">
                  <c:v>98.182190726843672</c:v>
                </c:pt>
                <c:pt idx="451">
                  <c:v>98.17050723207187</c:v>
                </c:pt>
                <c:pt idx="452">
                  <c:v>98.173791696307816</c:v>
                </c:pt>
                <c:pt idx="453">
                  <c:v>98.17466828139807</c:v>
                </c:pt>
                <c:pt idx="454">
                  <c:v>98.168807273585728</c:v>
                </c:pt>
                <c:pt idx="455">
                  <c:v>98.16592911531751</c:v>
                </c:pt>
                <c:pt idx="456">
                  <c:v>98.151834664184506</c:v>
                </c:pt>
                <c:pt idx="457">
                  <c:v>98.164399541010511</c:v>
                </c:pt>
                <c:pt idx="458">
                  <c:v>98.158558220069708</c:v>
                </c:pt>
                <c:pt idx="459">
                  <c:v>98.150714742849914</c:v>
                </c:pt>
                <c:pt idx="460">
                  <c:v>98.156617094677429</c:v>
                </c:pt>
                <c:pt idx="461">
                  <c:v>98.139566330210656</c:v>
                </c:pt>
                <c:pt idx="462">
                  <c:v>98.135637743593733</c:v>
                </c:pt>
                <c:pt idx="463">
                  <c:v>98.14421305318875</c:v>
                </c:pt>
                <c:pt idx="464">
                  <c:v>98.128412388914768</c:v>
                </c:pt>
                <c:pt idx="465">
                  <c:v>98.135223816292026</c:v>
                </c:pt>
                <c:pt idx="466">
                  <c:v>98.123187210026444</c:v>
                </c:pt>
                <c:pt idx="467">
                  <c:v>98.122512069120233</c:v>
                </c:pt>
                <c:pt idx="468">
                  <c:v>98.12049524712539</c:v>
                </c:pt>
                <c:pt idx="469">
                  <c:v>98.11092388044932</c:v>
                </c:pt>
                <c:pt idx="470">
                  <c:v>98.104838746848216</c:v>
                </c:pt>
                <c:pt idx="471">
                  <c:v>98.102780326263485</c:v>
                </c:pt>
                <c:pt idx="472">
                  <c:v>98.107636248077426</c:v>
                </c:pt>
                <c:pt idx="473">
                  <c:v>98.097878638661413</c:v>
                </c:pt>
                <c:pt idx="474">
                  <c:v>98.085373042138613</c:v>
                </c:pt>
                <c:pt idx="475">
                  <c:v>98.09641624046823</c:v>
                </c:pt>
                <c:pt idx="476">
                  <c:v>98.091559641975834</c:v>
                </c:pt>
                <c:pt idx="477">
                  <c:v>98.083777565989067</c:v>
                </c:pt>
                <c:pt idx="478">
                  <c:v>98.077040596028155</c:v>
                </c:pt>
                <c:pt idx="479">
                  <c:v>98.077735151420228</c:v>
                </c:pt>
                <c:pt idx="480">
                  <c:v>98.064872081357038</c:v>
                </c:pt>
                <c:pt idx="481">
                  <c:v>98.065055376996384</c:v>
                </c:pt>
                <c:pt idx="482">
                  <c:v>98.06178359364435</c:v>
                </c:pt>
                <c:pt idx="483">
                  <c:v>98.064397310144145</c:v>
                </c:pt>
                <c:pt idx="484">
                  <c:v>98.05552919204024</c:v>
                </c:pt>
                <c:pt idx="485">
                  <c:v>98.044733083417796</c:v>
                </c:pt>
                <c:pt idx="486">
                  <c:v>98.043916704993208</c:v>
                </c:pt>
                <c:pt idx="487">
                  <c:v>98.033820926415046</c:v>
                </c:pt>
                <c:pt idx="488">
                  <c:v>98.031698972564357</c:v>
                </c:pt>
                <c:pt idx="489">
                  <c:v>98.027988374284917</c:v>
                </c:pt>
                <c:pt idx="490">
                  <c:v>98.029254535530356</c:v>
                </c:pt>
                <c:pt idx="491">
                  <c:v>98.024675915680959</c:v>
                </c:pt>
                <c:pt idx="492">
                  <c:v>98.023262724173918</c:v>
                </c:pt>
                <c:pt idx="493">
                  <c:v>98.012951856068781</c:v>
                </c:pt>
                <c:pt idx="494">
                  <c:v>98.007816644021531</c:v>
                </c:pt>
                <c:pt idx="495">
                  <c:v>98.007136166288745</c:v>
                </c:pt>
                <c:pt idx="496">
                  <c:v>98.003579671644985</c:v>
                </c:pt>
                <c:pt idx="497">
                  <c:v>98.001561812985955</c:v>
                </c:pt>
                <c:pt idx="498">
                  <c:v>98.002467649488025</c:v>
                </c:pt>
                <c:pt idx="499">
                  <c:v>97.996950768880993</c:v>
                </c:pt>
                <c:pt idx="500">
                  <c:v>97.993188998848709</c:v>
                </c:pt>
                <c:pt idx="501">
                  <c:v>97.983624009919041</c:v>
                </c:pt>
                <c:pt idx="502">
                  <c:v>97.987859327860619</c:v>
                </c:pt>
                <c:pt idx="503">
                  <c:v>97.980921221263472</c:v>
                </c:pt>
                <c:pt idx="504">
                  <c:v>97.96596736697164</c:v>
                </c:pt>
                <c:pt idx="505">
                  <c:v>97.967469590176265</c:v>
                </c:pt>
                <c:pt idx="506">
                  <c:v>97.964249849959202</c:v>
                </c:pt>
                <c:pt idx="507">
                  <c:v>97.97172916145098</c:v>
                </c:pt>
                <c:pt idx="508">
                  <c:v>97.958341460965798</c:v>
                </c:pt>
                <c:pt idx="509">
                  <c:v>97.950645056854057</c:v>
                </c:pt>
                <c:pt idx="510">
                  <c:v>97.952606257974026</c:v>
                </c:pt>
                <c:pt idx="511">
                  <c:v>97.937676184999376</c:v>
                </c:pt>
                <c:pt idx="512">
                  <c:v>97.937508753383867</c:v>
                </c:pt>
                <c:pt idx="513">
                  <c:v>97.940914849899244</c:v>
                </c:pt>
                <c:pt idx="514">
                  <c:v>97.949511531220807</c:v>
                </c:pt>
                <c:pt idx="515">
                  <c:v>97.931513265217461</c:v>
                </c:pt>
                <c:pt idx="516">
                  <c:v>97.933053205117218</c:v>
                </c:pt>
                <c:pt idx="517">
                  <c:v>97.925780905107786</c:v>
                </c:pt>
                <c:pt idx="518">
                  <c:v>97.926877918993583</c:v>
                </c:pt>
                <c:pt idx="519">
                  <c:v>97.917947013669831</c:v>
                </c:pt>
                <c:pt idx="520">
                  <c:v>97.910466700205163</c:v>
                </c:pt>
                <c:pt idx="521">
                  <c:v>97.904449832772457</c:v>
                </c:pt>
                <c:pt idx="522">
                  <c:v>97.899703507118744</c:v>
                </c:pt>
                <c:pt idx="523">
                  <c:v>97.912507479927655</c:v>
                </c:pt>
                <c:pt idx="524">
                  <c:v>97.895827157646153</c:v>
                </c:pt>
                <c:pt idx="525">
                  <c:v>97.897362785950023</c:v>
                </c:pt>
                <c:pt idx="526">
                  <c:v>97.884634697998223</c:v>
                </c:pt>
                <c:pt idx="527">
                  <c:v>97.896399290463592</c:v>
                </c:pt>
                <c:pt idx="528">
                  <c:v>97.886052595896743</c:v>
                </c:pt>
                <c:pt idx="529">
                  <c:v>97.881684507702559</c:v>
                </c:pt>
                <c:pt idx="530">
                  <c:v>97.871487677360719</c:v>
                </c:pt>
                <c:pt idx="531">
                  <c:v>97.873875210881096</c:v>
                </c:pt>
                <c:pt idx="532">
                  <c:v>97.865184444120558</c:v>
                </c:pt>
                <c:pt idx="533">
                  <c:v>97.859119908753058</c:v>
                </c:pt>
                <c:pt idx="534">
                  <c:v>97.863941838438777</c:v>
                </c:pt>
                <c:pt idx="535">
                  <c:v>97.850337440996498</c:v>
                </c:pt>
                <c:pt idx="536">
                  <c:v>97.844244804806564</c:v>
                </c:pt>
                <c:pt idx="537">
                  <c:v>97.847657238287837</c:v>
                </c:pt>
                <c:pt idx="538">
                  <c:v>97.847342055713241</c:v>
                </c:pt>
                <c:pt idx="539">
                  <c:v>97.8323189563108</c:v>
                </c:pt>
                <c:pt idx="540">
                  <c:v>97.834917251566893</c:v>
                </c:pt>
                <c:pt idx="541">
                  <c:v>97.837935132922965</c:v>
                </c:pt>
                <c:pt idx="542">
                  <c:v>97.823973452396487</c:v>
                </c:pt>
                <c:pt idx="543">
                  <c:v>97.823057328590295</c:v>
                </c:pt>
                <c:pt idx="544">
                  <c:v>97.820374842327652</c:v>
                </c:pt>
                <c:pt idx="545">
                  <c:v>97.821535339262624</c:v>
                </c:pt>
                <c:pt idx="546">
                  <c:v>97.812394914928433</c:v>
                </c:pt>
                <c:pt idx="547">
                  <c:v>97.815383146281377</c:v>
                </c:pt>
                <c:pt idx="548">
                  <c:v>97.806264333498433</c:v>
                </c:pt>
                <c:pt idx="549">
                  <c:v>97.798533140360462</c:v>
                </c:pt>
                <c:pt idx="550">
                  <c:v>97.796110261126216</c:v>
                </c:pt>
                <c:pt idx="551">
                  <c:v>97.800410694569123</c:v>
                </c:pt>
                <c:pt idx="552">
                  <c:v>97.79494911537509</c:v>
                </c:pt>
                <c:pt idx="553">
                  <c:v>97.784447436091455</c:v>
                </c:pt>
                <c:pt idx="554">
                  <c:v>97.785091515677777</c:v>
                </c:pt>
                <c:pt idx="555">
                  <c:v>97.779810039636999</c:v>
                </c:pt>
                <c:pt idx="556">
                  <c:v>97.774256269585678</c:v>
                </c:pt>
                <c:pt idx="557">
                  <c:v>97.764917554338098</c:v>
                </c:pt>
                <c:pt idx="558">
                  <c:v>97.769237826978994</c:v>
                </c:pt>
                <c:pt idx="559">
                  <c:v>97.766991563238776</c:v>
                </c:pt>
                <c:pt idx="560">
                  <c:v>97.759652619565884</c:v>
                </c:pt>
                <c:pt idx="561">
                  <c:v>97.752247665788033</c:v>
                </c:pt>
                <c:pt idx="562">
                  <c:v>97.762040808701684</c:v>
                </c:pt>
                <c:pt idx="563">
                  <c:v>97.744637510065274</c:v>
                </c:pt>
                <c:pt idx="564">
                  <c:v>97.740566853032234</c:v>
                </c:pt>
                <c:pt idx="565">
                  <c:v>97.733471349551095</c:v>
                </c:pt>
                <c:pt idx="566">
                  <c:v>97.737644224040892</c:v>
                </c:pt>
                <c:pt idx="567">
                  <c:v>97.729167269486922</c:v>
                </c:pt>
                <c:pt idx="568">
                  <c:v>97.726000231582404</c:v>
                </c:pt>
                <c:pt idx="569">
                  <c:v>97.738574094276601</c:v>
                </c:pt>
                <c:pt idx="570">
                  <c:v>97.72393802280375</c:v>
                </c:pt>
                <c:pt idx="571">
                  <c:v>97.716506294760066</c:v>
                </c:pt>
                <c:pt idx="572">
                  <c:v>97.704312074486793</c:v>
                </c:pt>
                <c:pt idx="573">
                  <c:v>97.717325742172818</c:v>
                </c:pt>
                <c:pt idx="574">
                  <c:v>97.694504730693225</c:v>
                </c:pt>
                <c:pt idx="575">
                  <c:v>97.692598114433395</c:v>
                </c:pt>
                <c:pt idx="576">
                  <c:v>97.703550768575226</c:v>
                </c:pt>
                <c:pt idx="577">
                  <c:v>97.697506171047507</c:v>
                </c:pt>
                <c:pt idx="578">
                  <c:v>97.686206357559172</c:v>
                </c:pt>
                <c:pt idx="579">
                  <c:v>97.688260650695298</c:v>
                </c:pt>
                <c:pt idx="580">
                  <c:v>97.681600949309058</c:v>
                </c:pt>
                <c:pt idx="581">
                  <c:v>97.678512348974806</c:v>
                </c:pt>
                <c:pt idx="582">
                  <c:v>97.666721840585396</c:v>
                </c:pt>
                <c:pt idx="583">
                  <c:v>97.674553945424023</c:v>
                </c:pt>
                <c:pt idx="584">
                  <c:v>97.675478101661582</c:v>
                </c:pt>
                <c:pt idx="585">
                  <c:v>97.66337445861808</c:v>
                </c:pt>
                <c:pt idx="586">
                  <c:v>97.65610908837202</c:v>
                </c:pt>
                <c:pt idx="587">
                  <c:v>97.662712970238985</c:v>
                </c:pt>
                <c:pt idx="588">
                  <c:v>97.655368624031041</c:v>
                </c:pt>
                <c:pt idx="589">
                  <c:v>97.652386690052367</c:v>
                </c:pt>
                <c:pt idx="590">
                  <c:v>97.637265740922174</c:v>
                </c:pt>
                <c:pt idx="591">
                  <c:v>97.645341017886992</c:v>
                </c:pt>
                <c:pt idx="592">
                  <c:v>97.644753209881543</c:v>
                </c:pt>
                <c:pt idx="593">
                  <c:v>97.630963683829634</c:v>
                </c:pt>
                <c:pt idx="594">
                  <c:v>97.632895016072808</c:v>
                </c:pt>
                <c:pt idx="595">
                  <c:v>97.630045515329883</c:v>
                </c:pt>
                <c:pt idx="596">
                  <c:v>97.614085792154313</c:v>
                </c:pt>
                <c:pt idx="597">
                  <c:v>97.622021492869379</c:v>
                </c:pt>
                <c:pt idx="598">
                  <c:v>97.613924163275797</c:v>
                </c:pt>
                <c:pt idx="599">
                  <c:v>97.610639267339863</c:v>
                </c:pt>
                <c:pt idx="600">
                  <c:v>97.608717114084868</c:v>
                </c:pt>
                <c:pt idx="601">
                  <c:v>97.596363096792913</c:v>
                </c:pt>
                <c:pt idx="602">
                  <c:v>97.589011108528254</c:v>
                </c:pt>
                <c:pt idx="603">
                  <c:v>97.593862925294587</c:v>
                </c:pt>
                <c:pt idx="604">
                  <c:v>97.586686310034736</c:v>
                </c:pt>
                <c:pt idx="605">
                  <c:v>97.579641693221234</c:v>
                </c:pt>
                <c:pt idx="606">
                  <c:v>97.576447449194475</c:v>
                </c:pt>
                <c:pt idx="607">
                  <c:v>97.577506293097969</c:v>
                </c:pt>
                <c:pt idx="608">
                  <c:v>97.569845754736406</c:v>
                </c:pt>
                <c:pt idx="609">
                  <c:v>97.565879151077738</c:v>
                </c:pt>
                <c:pt idx="610">
                  <c:v>97.574510162949494</c:v>
                </c:pt>
                <c:pt idx="611">
                  <c:v>97.572286518005498</c:v>
                </c:pt>
                <c:pt idx="612">
                  <c:v>97.57041939935749</c:v>
                </c:pt>
                <c:pt idx="613">
                  <c:v>97.553424583869315</c:v>
                </c:pt>
                <c:pt idx="614">
                  <c:v>97.553276153642699</c:v>
                </c:pt>
                <c:pt idx="615">
                  <c:v>97.552257814722026</c:v>
                </c:pt>
                <c:pt idx="616">
                  <c:v>97.554171195199629</c:v>
                </c:pt>
                <c:pt idx="617">
                  <c:v>97.542886090016239</c:v>
                </c:pt>
                <c:pt idx="618">
                  <c:v>97.534405789444648</c:v>
                </c:pt>
                <c:pt idx="619">
                  <c:v>97.535615765517875</c:v>
                </c:pt>
                <c:pt idx="620">
                  <c:v>97.522147213484956</c:v>
                </c:pt>
                <c:pt idx="621">
                  <c:v>97.521801888855791</c:v>
                </c:pt>
                <c:pt idx="622">
                  <c:v>97.519785996324842</c:v>
                </c:pt>
                <c:pt idx="623">
                  <c:v>97.516010413303931</c:v>
                </c:pt>
                <c:pt idx="624">
                  <c:v>97.516144910730063</c:v>
                </c:pt>
                <c:pt idx="625">
                  <c:v>97.501168815686697</c:v>
                </c:pt>
                <c:pt idx="626">
                  <c:v>97.507371675083348</c:v>
                </c:pt>
                <c:pt idx="627">
                  <c:v>97.501722443355291</c:v>
                </c:pt>
                <c:pt idx="628">
                  <c:v>97.503153403973101</c:v>
                </c:pt>
                <c:pt idx="629">
                  <c:v>97.493014799753439</c:v>
                </c:pt>
                <c:pt idx="630">
                  <c:v>97.48427280728778</c:v>
                </c:pt>
                <c:pt idx="631">
                  <c:v>97.48063768454216</c:v>
                </c:pt>
                <c:pt idx="632">
                  <c:v>97.474865276922458</c:v>
                </c:pt>
                <c:pt idx="633">
                  <c:v>97.468627495199286</c:v>
                </c:pt>
                <c:pt idx="634">
                  <c:v>97.46600495995969</c:v>
                </c:pt>
                <c:pt idx="635">
                  <c:v>97.457091054985469</c:v>
                </c:pt>
                <c:pt idx="636">
                  <c:v>97.459422761499809</c:v>
                </c:pt>
                <c:pt idx="637">
                  <c:v>97.45476396463431</c:v>
                </c:pt>
                <c:pt idx="638">
                  <c:v>97.448872894551386</c:v>
                </c:pt>
                <c:pt idx="639">
                  <c:v>97.441328621906365</c:v>
                </c:pt>
                <c:pt idx="640">
                  <c:v>97.437710183343157</c:v>
                </c:pt>
                <c:pt idx="641">
                  <c:v>97.440401311098398</c:v>
                </c:pt>
                <c:pt idx="642">
                  <c:v>97.444598299662289</c:v>
                </c:pt>
                <c:pt idx="643">
                  <c:v>97.435076743655145</c:v>
                </c:pt>
                <c:pt idx="644">
                  <c:v>97.424580327259321</c:v>
                </c:pt>
                <c:pt idx="645">
                  <c:v>97.427991077523174</c:v>
                </c:pt>
                <c:pt idx="646">
                  <c:v>97.422658849638182</c:v>
                </c:pt>
                <c:pt idx="647">
                  <c:v>97.418607867061255</c:v>
                </c:pt>
                <c:pt idx="648">
                  <c:v>97.406910286751284</c:v>
                </c:pt>
                <c:pt idx="649">
                  <c:v>97.401486855368901</c:v>
                </c:pt>
                <c:pt idx="650">
                  <c:v>97.400896484697199</c:v>
                </c:pt>
                <c:pt idx="651">
                  <c:v>97.392092968864688</c:v>
                </c:pt>
                <c:pt idx="652">
                  <c:v>97.390520167682766</c:v>
                </c:pt>
                <c:pt idx="653">
                  <c:v>97.38747675080262</c:v>
                </c:pt>
                <c:pt idx="654">
                  <c:v>97.386030045593969</c:v>
                </c:pt>
                <c:pt idx="655">
                  <c:v>97.395410533489368</c:v>
                </c:pt>
                <c:pt idx="656">
                  <c:v>97.370984661323007</c:v>
                </c:pt>
                <c:pt idx="657">
                  <c:v>97.370906815718456</c:v>
                </c:pt>
                <c:pt idx="658">
                  <c:v>97.383419441218521</c:v>
                </c:pt>
                <c:pt idx="659">
                  <c:v>97.371082271019134</c:v>
                </c:pt>
                <c:pt idx="660">
                  <c:v>97.361416366708582</c:v>
                </c:pt>
                <c:pt idx="661">
                  <c:v>97.367948592363547</c:v>
                </c:pt>
                <c:pt idx="662">
                  <c:v>97.35602786357255</c:v>
                </c:pt>
                <c:pt idx="663">
                  <c:v>97.34039704965457</c:v>
                </c:pt>
                <c:pt idx="664">
                  <c:v>97.350572346317051</c:v>
                </c:pt>
                <c:pt idx="665">
                  <c:v>97.339166882852425</c:v>
                </c:pt>
                <c:pt idx="666">
                  <c:v>97.33157625306896</c:v>
                </c:pt>
                <c:pt idx="667">
                  <c:v>97.322384755339272</c:v>
                </c:pt>
                <c:pt idx="668">
                  <c:v>97.326599547805543</c:v>
                </c:pt>
                <c:pt idx="669">
                  <c:v>97.326699956635338</c:v>
                </c:pt>
                <c:pt idx="670">
                  <c:v>97.311921619142367</c:v>
                </c:pt>
                <c:pt idx="671">
                  <c:v>97.317283630507973</c:v>
                </c:pt>
                <c:pt idx="672">
                  <c:v>97.321343286187201</c:v>
                </c:pt>
                <c:pt idx="673">
                  <c:v>97.314057176800887</c:v>
                </c:pt>
                <c:pt idx="674">
                  <c:v>97.303415732593507</c:v>
                </c:pt>
                <c:pt idx="675">
                  <c:v>97.295109387068152</c:v>
                </c:pt>
                <c:pt idx="676">
                  <c:v>97.291080030541949</c:v>
                </c:pt>
                <c:pt idx="677">
                  <c:v>97.293192459879819</c:v>
                </c:pt>
                <c:pt idx="678">
                  <c:v>97.276019396985092</c:v>
                </c:pt>
                <c:pt idx="679">
                  <c:v>97.270450769626478</c:v>
                </c:pt>
                <c:pt idx="680">
                  <c:v>97.274250425466107</c:v>
                </c:pt>
                <c:pt idx="681">
                  <c:v>97.26531042992427</c:v>
                </c:pt>
                <c:pt idx="682">
                  <c:v>97.27332925930564</c:v>
                </c:pt>
                <c:pt idx="683">
                  <c:v>97.268977366294379</c:v>
                </c:pt>
                <c:pt idx="684">
                  <c:v>97.258176249680972</c:v>
                </c:pt>
                <c:pt idx="685">
                  <c:v>97.254657781337613</c:v>
                </c:pt>
                <c:pt idx="686">
                  <c:v>97.246182068907615</c:v>
                </c:pt>
                <c:pt idx="687">
                  <c:v>97.235167722821586</c:v>
                </c:pt>
                <c:pt idx="688">
                  <c:v>97.234999762383296</c:v>
                </c:pt>
                <c:pt idx="689">
                  <c:v>97.227479590293015</c:v>
                </c:pt>
                <c:pt idx="690">
                  <c:v>97.23220071738875</c:v>
                </c:pt>
                <c:pt idx="691">
                  <c:v>97.212049070985032</c:v>
                </c:pt>
                <c:pt idx="692">
                  <c:v>97.218349356024575</c:v>
                </c:pt>
                <c:pt idx="693">
                  <c:v>97.224049338649436</c:v>
                </c:pt>
                <c:pt idx="694">
                  <c:v>97.201271653798742</c:v>
                </c:pt>
                <c:pt idx="695">
                  <c:v>97.206090046101593</c:v>
                </c:pt>
                <c:pt idx="696">
                  <c:v>97.208815254391752</c:v>
                </c:pt>
                <c:pt idx="697">
                  <c:v>97.185268146530134</c:v>
                </c:pt>
                <c:pt idx="698">
                  <c:v>97.184034267762783</c:v>
                </c:pt>
                <c:pt idx="699">
                  <c:v>97.179136601090448</c:v>
                </c:pt>
                <c:pt idx="700">
                  <c:v>97.184053180822232</c:v>
                </c:pt>
                <c:pt idx="701">
                  <c:v>97.179331934378737</c:v>
                </c:pt>
                <c:pt idx="702">
                  <c:v>97.166054587768329</c:v>
                </c:pt>
                <c:pt idx="703">
                  <c:v>97.167921768469725</c:v>
                </c:pt>
                <c:pt idx="704">
                  <c:v>97.152207043735402</c:v>
                </c:pt>
                <c:pt idx="705">
                  <c:v>97.147718171020145</c:v>
                </c:pt>
                <c:pt idx="706">
                  <c:v>97.146945086892686</c:v>
                </c:pt>
                <c:pt idx="707">
                  <c:v>97.151107024659694</c:v>
                </c:pt>
                <c:pt idx="708">
                  <c:v>97.146393152657836</c:v>
                </c:pt>
                <c:pt idx="709">
                  <c:v>97.130008067456984</c:v>
                </c:pt>
                <c:pt idx="710">
                  <c:v>97.136172761969988</c:v>
                </c:pt>
                <c:pt idx="711">
                  <c:v>97.126619498360995</c:v>
                </c:pt>
                <c:pt idx="712">
                  <c:v>97.118748326230758</c:v>
                </c:pt>
                <c:pt idx="713">
                  <c:v>97.112069654763559</c:v>
                </c:pt>
                <c:pt idx="714">
                  <c:v>97.107775373398681</c:v>
                </c:pt>
                <c:pt idx="715">
                  <c:v>97.109815212751997</c:v>
                </c:pt>
                <c:pt idx="716">
                  <c:v>97.103820364407468</c:v>
                </c:pt>
                <c:pt idx="717">
                  <c:v>97.103489473434863</c:v>
                </c:pt>
                <c:pt idx="718">
                  <c:v>97.099528738388472</c:v>
                </c:pt>
                <c:pt idx="719">
                  <c:v>97.099318359522286</c:v>
                </c:pt>
                <c:pt idx="720">
                  <c:v>97.08869271904554</c:v>
                </c:pt>
                <c:pt idx="721">
                  <c:v>97.081812258086927</c:v>
                </c:pt>
                <c:pt idx="722">
                  <c:v>97.074923573964952</c:v>
                </c:pt>
                <c:pt idx="723">
                  <c:v>97.077368030898796</c:v>
                </c:pt>
                <c:pt idx="724">
                  <c:v>97.067199239330421</c:v>
                </c:pt>
                <c:pt idx="725">
                  <c:v>97.070732544390793</c:v>
                </c:pt>
                <c:pt idx="726">
                  <c:v>97.057985933981556</c:v>
                </c:pt>
                <c:pt idx="727">
                  <c:v>97.053745863766352</c:v>
                </c:pt>
                <c:pt idx="728">
                  <c:v>97.056109507977311</c:v>
                </c:pt>
                <c:pt idx="729">
                  <c:v>97.030921204525896</c:v>
                </c:pt>
                <c:pt idx="730">
                  <c:v>97.045427714464054</c:v>
                </c:pt>
                <c:pt idx="731">
                  <c:v>97.034446039960926</c:v>
                </c:pt>
                <c:pt idx="732">
                  <c:v>97.027589417459254</c:v>
                </c:pt>
                <c:pt idx="733">
                  <c:v>97.024858249250642</c:v>
                </c:pt>
                <c:pt idx="734">
                  <c:v>97.018313526927969</c:v>
                </c:pt>
                <c:pt idx="735">
                  <c:v>97.01628886601361</c:v>
                </c:pt>
                <c:pt idx="736">
                  <c:v>97.018425036873708</c:v>
                </c:pt>
                <c:pt idx="737">
                  <c:v>97.001407208850509</c:v>
                </c:pt>
                <c:pt idx="738">
                  <c:v>97.002855087342638</c:v>
                </c:pt>
                <c:pt idx="739">
                  <c:v>96.990390016642465</c:v>
                </c:pt>
                <c:pt idx="740">
                  <c:v>96.994199736590247</c:v>
                </c:pt>
                <c:pt idx="741">
                  <c:v>96.995419899426295</c:v>
                </c:pt>
                <c:pt idx="742">
                  <c:v>96.975096074181806</c:v>
                </c:pt>
                <c:pt idx="743">
                  <c:v>96.986197315306811</c:v>
                </c:pt>
                <c:pt idx="744">
                  <c:v>96.976662142075043</c:v>
                </c:pt>
                <c:pt idx="745">
                  <c:v>96.979220081147474</c:v>
                </c:pt>
                <c:pt idx="746">
                  <c:v>96.952905720322448</c:v>
                </c:pt>
                <c:pt idx="747">
                  <c:v>96.960015336104917</c:v>
                </c:pt>
                <c:pt idx="748">
                  <c:v>96.960192018442385</c:v>
                </c:pt>
                <c:pt idx="749">
                  <c:v>96.944603911881202</c:v>
                </c:pt>
                <c:pt idx="750">
                  <c:v>96.947976394675223</c:v>
                </c:pt>
                <c:pt idx="751">
                  <c:v>96.937832576996499</c:v>
                </c:pt>
                <c:pt idx="752">
                  <c:v>96.929195617457296</c:v>
                </c:pt>
                <c:pt idx="753">
                  <c:v>96.927759725937719</c:v>
                </c:pt>
                <c:pt idx="754">
                  <c:v>96.928045230806291</c:v>
                </c:pt>
                <c:pt idx="755">
                  <c:v>96.916081722505822</c:v>
                </c:pt>
                <c:pt idx="756">
                  <c:v>96.91849929112054</c:v>
                </c:pt>
                <c:pt idx="757">
                  <c:v>96.904714383787137</c:v>
                </c:pt>
                <c:pt idx="758">
                  <c:v>96.906539789523322</c:v>
                </c:pt>
                <c:pt idx="759">
                  <c:v>96.902881024090419</c:v>
                </c:pt>
                <c:pt idx="760">
                  <c:v>96.886053318916737</c:v>
                </c:pt>
                <c:pt idx="761">
                  <c:v>96.894449934460198</c:v>
                </c:pt>
                <c:pt idx="762">
                  <c:v>96.888841943117825</c:v>
                </c:pt>
                <c:pt idx="763">
                  <c:v>96.873920565555906</c:v>
                </c:pt>
                <c:pt idx="764">
                  <c:v>96.866277225500511</c:v>
                </c:pt>
                <c:pt idx="765">
                  <c:v>96.874626491422788</c:v>
                </c:pt>
                <c:pt idx="766">
                  <c:v>96.870796848154797</c:v>
                </c:pt>
                <c:pt idx="767">
                  <c:v>96.85156826321969</c:v>
                </c:pt>
                <c:pt idx="768">
                  <c:v>96.857946892492777</c:v>
                </c:pt>
                <c:pt idx="769">
                  <c:v>96.851698971053139</c:v>
                </c:pt>
                <c:pt idx="770">
                  <c:v>96.847543062219174</c:v>
                </c:pt>
                <c:pt idx="771">
                  <c:v>96.850246649856757</c:v>
                </c:pt>
                <c:pt idx="772">
                  <c:v>96.830090615616243</c:v>
                </c:pt>
                <c:pt idx="773">
                  <c:v>96.829673745935111</c:v>
                </c:pt>
                <c:pt idx="774">
                  <c:v>96.826721848028598</c:v>
                </c:pt>
                <c:pt idx="775">
                  <c:v>96.81810619742815</c:v>
                </c:pt>
                <c:pt idx="776">
                  <c:v>96.81442222233953</c:v>
                </c:pt>
                <c:pt idx="777">
                  <c:v>96.816189430881707</c:v>
                </c:pt>
                <c:pt idx="778">
                  <c:v>96.795309485364257</c:v>
                </c:pt>
                <c:pt idx="779">
                  <c:v>96.796377412450582</c:v>
                </c:pt>
                <c:pt idx="780">
                  <c:v>96.809873447165472</c:v>
                </c:pt>
                <c:pt idx="781">
                  <c:v>96.783737865521843</c:v>
                </c:pt>
                <c:pt idx="782">
                  <c:v>96.782698078510109</c:v>
                </c:pt>
                <c:pt idx="783">
                  <c:v>96.780068881398478</c:v>
                </c:pt>
                <c:pt idx="784">
                  <c:v>96.771640814773633</c:v>
                </c:pt>
                <c:pt idx="785">
                  <c:v>96.760010081336276</c:v>
                </c:pt>
                <c:pt idx="786">
                  <c:v>96.765617985324297</c:v>
                </c:pt>
                <c:pt idx="787">
                  <c:v>96.755580410292779</c:v>
                </c:pt>
                <c:pt idx="788">
                  <c:v>96.757228487401818</c:v>
                </c:pt>
                <c:pt idx="789">
                  <c:v>96.739243393373897</c:v>
                </c:pt>
                <c:pt idx="790">
                  <c:v>96.745471833022975</c:v>
                </c:pt>
                <c:pt idx="791">
                  <c:v>96.743438953277675</c:v>
                </c:pt>
                <c:pt idx="792">
                  <c:v>96.721649596650849</c:v>
                </c:pt>
                <c:pt idx="793">
                  <c:v>96.73646076359168</c:v>
                </c:pt>
                <c:pt idx="794">
                  <c:v>96.725128728799746</c:v>
                </c:pt>
                <c:pt idx="795">
                  <c:v>96.711181696405006</c:v>
                </c:pt>
                <c:pt idx="796">
                  <c:v>96.70246985104491</c:v>
                </c:pt>
                <c:pt idx="797">
                  <c:v>96.700750342671611</c:v>
                </c:pt>
                <c:pt idx="798">
                  <c:v>96.700099718622837</c:v>
                </c:pt>
                <c:pt idx="799">
                  <c:v>96.698791325507869</c:v>
                </c:pt>
                <c:pt idx="800">
                  <c:v>96.692934828507916</c:v>
                </c:pt>
                <c:pt idx="801">
                  <c:v>96.680709593328118</c:v>
                </c:pt>
                <c:pt idx="802">
                  <c:v>96.658624466261898</c:v>
                </c:pt>
                <c:pt idx="803">
                  <c:v>96.672901105374791</c:v>
                </c:pt>
                <c:pt idx="804">
                  <c:v>96.675965122938962</c:v>
                </c:pt>
                <c:pt idx="805">
                  <c:v>96.656307459972169</c:v>
                </c:pt>
                <c:pt idx="806">
                  <c:v>96.651914967864556</c:v>
                </c:pt>
                <c:pt idx="807">
                  <c:v>96.653241121821722</c:v>
                </c:pt>
                <c:pt idx="808">
                  <c:v>96.637658122237568</c:v>
                </c:pt>
                <c:pt idx="809">
                  <c:v>96.636388289835608</c:v>
                </c:pt>
                <c:pt idx="810">
                  <c:v>96.627922614215862</c:v>
                </c:pt>
                <c:pt idx="811">
                  <c:v>96.6327789414959</c:v>
                </c:pt>
                <c:pt idx="812">
                  <c:v>96.608479473358273</c:v>
                </c:pt>
                <c:pt idx="813">
                  <c:v>96.61628983861398</c:v>
                </c:pt>
                <c:pt idx="814">
                  <c:v>96.606155434041284</c:v>
                </c:pt>
                <c:pt idx="815">
                  <c:v>96.589563265217919</c:v>
                </c:pt>
                <c:pt idx="816">
                  <c:v>96.594304601815168</c:v>
                </c:pt>
                <c:pt idx="817">
                  <c:v>96.584006906466072</c:v>
                </c:pt>
                <c:pt idx="818">
                  <c:v>96.57978539034238</c:v>
                </c:pt>
                <c:pt idx="819">
                  <c:v>96.582051056260653</c:v>
                </c:pt>
                <c:pt idx="820">
                  <c:v>96.585305313623792</c:v>
                </c:pt>
                <c:pt idx="821">
                  <c:v>96.577201380433536</c:v>
                </c:pt>
                <c:pt idx="822">
                  <c:v>96.575568980469995</c:v>
                </c:pt>
                <c:pt idx="823">
                  <c:v>96.552312224495694</c:v>
                </c:pt>
                <c:pt idx="824">
                  <c:v>96.563790598688485</c:v>
                </c:pt>
                <c:pt idx="825">
                  <c:v>96.546447498318187</c:v>
                </c:pt>
                <c:pt idx="826">
                  <c:v>96.543112545792127</c:v>
                </c:pt>
                <c:pt idx="827">
                  <c:v>96.547834185740271</c:v>
                </c:pt>
                <c:pt idx="828">
                  <c:v>96.537431897020227</c:v>
                </c:pt>
                <c:pt idx="829">
                  <c:v>96.536650019313669</c:v>
                </c:pt>
                <c:pt idx="830">
                  <c:v>96.523527774396783</c:v>
                </c:pt>
                <c:pt idx="831">
                  <c:v>96.528024130110921</c:v>
                </c:pt>
                <c:pt idx="832">
                  <c:v>96.512327785508532</c:v>
                </c:pt>
                <c:pt idx="833">
                  <c:v>96.498845169648789</c:v>
                </c:pt>
                <c:pt idx="834">
                  <c:v>96.497612328943262</c:v>
                </c:pt>
                <c:pt idx="835">
                  <c:v>96.491612119403726</c:v>
                </c:pt>
                <c:pt idx="836">
                  <c:v>96.479889861213294</c:v>
                </c:pt>
                <c:pt idx="837">
                  <c:v>96.481450636653761</c:v>
                </c:pt>
                <c:pt idx="838">
                  <c:v>96.482598518174825</c:v>
                </c:pt>
                <c:pt idx="839">
                  <c:v>96.465711111836455</c:v>
                </c:pt>
                <c:pt idx="840">
                  <c:v>96.459594360319016</c:v>
                </c:pt>
                <c:pt idx="841">
                  <c:v>96.466916238901533</c:v>
                </c:pt>
                <c:pt idx="842">
                  <c:v>96.452505468367647</c:v>
                </c:pt>
                <c:pt idx="843">
                  <c:v>96.451331856747032</c:v>
                </c:pt>
                <c:pt idx="844">
                  <c:v>96.440628865014972</c:v>
                </c:pt>
                <c:pt idx="845">
                  <c:v>96.443728445202197</c:v>
                </c:pt>
                <c:pt idx="846">
                  <c:v>96.425569267584649</c:v>
                </c:pt>
                <c:pt idx="847">
                  <c:v>96.436646704508206</c:v>
                </c:pt>
                <c:pt idx="848">
                  <c:v>96.414376191746101</c:v>
                </c:pt>
                <c:pt idx="849">
                  <c:v>96.412991003843047</c:v>
                </c:pt>
                <c:pt idx="850">
                  <c:v>96.396845309178076</c:v>
                </c:pt>
                <c:pt idx="851">
                  <c:v>96.404693615776864</c:v>
                </c:pt>
                <c:pt idx="852">
                  <c:v>96.388654612416119</c:v>
                </c:pt>
                <c:pt idx="853">
                  <c:v>96.385487372711026</c:v>
                </c:pt>
                <c:pt idx="854">
                  <c:v>96.371794527451343</c:v>
                </c:pt>
                <c:pt idx="855">
                  <c:v>96.384512281077278</c:v>
                </c:pt>
                <c:pt idx="856">
                  <c:v>96.368566367530818</c:v>
                </c:pt>
                <c:pt idx="857">
                  <c:v>96.35100018230159</c:v>
                </c:pt>
                <c:pt idx="858">
                  <c:v>96.364929509178992</c:v>
                </c:pt>
                <c:pt idx="859">
                  <c:v>96.351994873299617</c:v>
                </c:pt>
                <c:pt idx="860">
                  <c:v>96.349835377946818</c:v>
                </c:pt>
                <c:pt idx="861">
                  <c:v>96.348193323102606</c:v>
                </c:pt>
                <c:pt idx="862">
                  <c:v>96.328216110607357</c:v>
                </c:pt>
                <c:pt idx="863">
                  <c:v>96.333846952817439</c:v>
                </c:pt>
                <c:pt idx="864">
                  <c:v>96.310610182350459</c:v>
                </c:pt>
                <c:pt idx="865">
                  <c:v>96.316382519995145</c:v>
                </c:pt>
                <c:pt idx="866">
                  <c:v>96.324676964994566</c:v>
                </c:pt>
                <c:pt idx="867">
                  <c:v>96.291077334774826</c:v>
                </c:pt>
                <c:pt idx="868">
                  <c:v>96.285913776320882</c:v>
                </c:pt>
                <c:pt idx="869">
                  <c:v>96.288591724906141</c:v>
                </c:pt>
                <c:pt idx="870">
                  <c:v>96.276667171126519</c:v>
                </c:pt>
                <c:pt idx="871">
                  <c:v>96.278062266705504</c:v>
                </c:pt>
                <c:pt idx="872">
                  <c:v>96.27850018236623</c:v>
                </c:pt>
                <c:pt idx="873">
                  <c:v>96.27055676174588</c:v>
                </c:pt>
                <c:pt idx="874">
                  <c:v>96.262747235939401</c:v>
                </c:pt>
                <c:pt idx="875">
                  <c:v>96.251538731585313</c:v>
                </c:pt>
                <c:pt idx="876">
                  <c:v>96.245827863831181</c:v>
                </c:pt>
                <c:pt idx="877">
                  <c:v>96.245273579240049</c:v>
                </c:pt>
                <c:pt idx="878">
                  <c:v>96.232289749469018</c:v>
                </c:pt>
                <c:pt idx="879">
                  <c:v>96.239211919901805</c:v>
                </c:pt>
                <c:pt idx="880">
                  <c:v>96.231442663276965</c:v>
                </c:pt>
                <c:pt idx="881">
                  <c:v>96.210431492658316</c:v>
                </c:pt>
                <c:pt idx="882">
                  <c:v>96.209725681639554</c:v>
                </c:pt>
                <c:pt idx="883">
                  <c:v>96.205228259498426</c:v>
                </c:pt>
                <c:pt idx="884">
                  <c:v>96.193699877846868</c:v>
                </c:pt>
                <c:pt idx="885">
                  <c:v>96.183427866694544</c:v>
                </c:pt>
                <c:pt idx="886">
                  <c:v>96.189676106644256</c:v>
                </c:pt>
                <c:pt idx="887">
                  <c:v>96.182088537041125</c:v>
                </c:pt>
                <c:pt idx="888">
                  <c:v>96.166113078494561</c:v>
                </c:pt>
                <c:pt idx="889">
                  <c:v>96.182870617199328</c:v>
                </c:pt>
                <c:pt idx="890">
                  <c:v>96.156137053683636</c:v>
                </c:pt>
                <c:pt idx="891">
                  <c:v>96.141188756992818</c:v>
                </c:pt>
                <c:pt idx="892">
                  <c:v>96.148991982050362</c:v>
                </c:pt>
                <c:pt idx="893">
                  <c:v>96.145222461684028</c:v>
                </c:pt>
                <c:pt idx="894">
                  <c:v>96.125819355391826</c:v>
                </c:pt>
                <c:pt idx="895">
                  <c:v>96.122203889679867</c:v>
                </c:pt>
                <c:pt idx="896">
                  <c:v>96.125865796750446</c:v>
                </c:pt>
                <c:pt idx="897">
                  <c:v>96.113533954949489</c:v>
                </c:pt>
                <c:pt idx="898">
                  <c:v>96.100958466322197</c:v>
                </c:pt>
                <c:pt idx="899">
                  <c:v>96.112537926036239</c:v>
                </c:pt>
                <c:pt idx="900">
                  <c:v>96.09188989172327</c:v>
                </c:pt>
                <c:pt idx="901">
                  <c:v>96.082350485680251</c:v>
                </c:pt>
                <c:pt idx="902">
                  <c:v>96.078358970244381</c:v>
                </c:pt>
                <c:pt idx="903">
                  <c:v>96.068429489189498</c:v>
                </c:pt>
                <c:pt idx="904">
                  <c:v>96.054088477178851</c:v>
                </c:pt>
                <c:pt idx="905">
                  <c:v>96.057540493647721</c:v>
                </c:pt>
                <c:pt idx="906">
                  <c:v>96.053900760730883</c:v>
                </c:pt>
                <c:pt idx="907">
                  <c:v>96.039025125627731</c:v>
                </c:pt>
                <c:pt idx="908">
                  <c:v>96.04301376264155</c:v>
                </c:pt>
                <c:pt idx="909">
                  <c:v>96.030187565972952</c:v>
                </c:pt>
                <c:pt idx="910">
                  <c:v>96.024021351543965</c:v>
                </c:pt>
                <c:pt idx="911">
                  <c:v>96.014352197648364</c:v>
                </c:pt>
                <c:pt idx="912">
                  <c:v>96.014871336349401</c:v>
                </c:pt>
                <c:pt idx="913">
                  <c:v>96.01182608103413</c:v>
                </c:pt>
                <c:pt idx="914">
                  <c:v>96.001398814990495</c:v>
                </c:pt>
                <c:pt idx="915">
                  <c:v>95.975147145080982</c:v>
                </c:pt>
                <c:pt idx="916">
                  <c:v>95.990136998084836</c:v>
                </c:pt>
                <c:pt idx="917">
                  <c:v>95.982623228953159</c:v>
                </c:pt>
                <c:pt idx="918">
                  <c:v>95.967671733970008</c:v>
                </c:pt>
                <c:pt idx="919">
                  <c:v>95.952870871468136</c:v>
                </c:pt>
                <c:pt idx="920">
                  <c:v>95.939495307760211</c:v>
                </c:pt>
                <c:pt idx="921">
                  <c:v>95.953672670028652</c:v>
                </c:pt>
                <c:pt idx="922">
                  <c:v>95.935278606100553</c:v>
                </c:pt>
                <c:pt idx="923">
                  <c:v>95.923097782508378</c:v>
                </c:pt>
                <c:pt idx="924">
                  <c:v>95.921313489452103</c:v>
                </c:pt>
                <c:pt idx="925">
                  <c:v>95.921587407073446</c:v>
                </c:pt>
                <c:pt idx="926">
                  <c:v>95.903445960203499</c:v>
                </c:pt>
                <c:pt idx="927">
                  <c:v>95.906077945263277</c:v>
                </c:pt>
                <c:pt idx="928">
                  <c:v>95.892018009030764</c:v>
                </c:pt>
                <c:pt idx="929">
                  <c:v>95.892129601177345</c:v>
                </c:pt>
                <c:pt idx="930">
                  <c:v>95.86716683771796</c:v>
                </c:pt>
                <c:pt idx="931">
                  <c:v>95.881037664897221</c:v>
                </c:pt>
                <c:pt idx="932">
                  <c:v>95.865053432799925</c:v>
                </c:pt>
                <c:pt idx="933">
                  <c:v>95.846559760542334</c:v>
                </c:pt>
                <c:pt idx="934">
                  <c:v>95.865297671248413</c:v>
                </c:pt>
                <c:pt idx="935">
                  <c:v>95.84716460685982</c:v>
                </c:pt>
                <c:pt idx="936">
                  <c:v>95.827242822722695</c:v>
                </c:pt>
                <c:pt idx="937">
                  <c:v>95.831173434581288</c:v>
                </c:pt>
                <c:pt idx="938">
                  <c:v>95.819922097354791</c:v>
                </c:pt>
                <c:pt idx="939">
                  <c:v>95.813480433921072</c:v>
                </c:pt>
                <c:pt idx="940">
                  <c:v>95.800881738189531</c:v>
                </c:pt>
                <c:pt idx="941">
                  <c:v>95.801711934557318</c:v>
                </c:pt>
                <c:pt idx="942">
                  <c:v>95.794134161170234</c:v>
                </c:pt>
                <c:pt idx="943">
                  <c:v>95.787269749307967</c:v>
                </c:pt>
                <c:pt idx="944">
                  <c:v>95.773633540112741</c:v>
                </c:pt>
                <c:pt idx="945">
                  <c:v>95.768646207733397</c:v>
                </c:pt>
                <c:pt idx="946">
                  <c:v>95.761589677894506</c:v>
                </c:pt>
                <c:pt idx="947">
                  <c:v>95.765208622177937</c:v>
                </c:pt>
                <c:pt idx="948">
                  <c:v>95.748537474210437</c:v>
                </c:pt>
                <c:pt idx="949">
                  <c:v>95.741273192163575</c:v>
                </c:pt>
                <c:pt idx="950">
                  <c:v>95.732876714851159</c:v>
                </c:pt>
                <c:pt idx="951">
                  <c:v>95.716575567616118</c:v>
                </c:pt>
                <c:pt idx="952">
                  <c:v>95.720881966421388</c:v>
                </c:pt>
                <c:pt idx="953">
                  <c:v>95.71017856652422</c:v>
                </c:pt>
                <c:pt idx="954">
                  <c:v>95.69732061640488</c:v>
                </c:pt>
                <c:pt idx="955">
                  <c:v>95.686185186173674</c:v>
                </c:pt>
                <c:pt idx="956">
                  <c:v>95.686577431039382</c:v>
                </c:pt>
                <c:pt idx="957">
                  <c:v>95.666530390313966</c:v>
                </c:pt>
                <c:pt idx="958">
                  <c:v>95.675143804673297</c:v>
                </c:pt>
                <c:pt idx="959">
                  <c:v>95.656061097947983</c:v>
                </c:pt>
                <c:pt idx="960">
                  <c:v>95.655146898690987</c:v>
                </c:pt>
                <c:pt idx="961">
                  <c:v>95.63864050844586</c:v>
                </c:pt>
                <c:pt idx="962">
                  <c:v>95.638700554925791</c:v>
                </c:pt>
                <c:pt idx="963">
                  <c:v>95.643016325405057</c:v>
                </c:pt>
                <c:pt idx="964">
                  <c:v>95.631781226004236</c:v>
                </c:pt>
                <c:pt idx="965">
                  <c:v>95.618113772332521</c:v>
                </c:pt>
                <c:pt idx="966">
                  <c:v>95.615425185908691</c:v>
                </c:pt>
                <c:pt idx="967">
                  <c:v>95.612676014635653</c:v>
                </c:pt>
                <c:pt idx="968">
                  <c:v>95.600672276567366</c:v>
                </c:pt>
                <c:pt idx="969">
                  <c:v>95.58602689284082</c:v>
                </c:pt>
                <c:pt idx="970">
                  <c:v>95.606053252503031</c:v>
                </c:pt>
                <c:pt idx="971">
                  <c:v>95.57689639859916</c:v>
                </c:pt>
                <c:pt idx="972">
                  <c:v>95.564581804256164</c:v>
                </c:pt>
                <c:pt idx="973">
                  <c:v>95.561834224096756</c:v>
                </c:pt>
                <c:pt idx="974">
                  <c:v>95.555176099543445</c:v>
                </c:pt>
                <c:pt idx="975">
                  <c:v>95.541279017436707</c:v>
                </c:pt>
                <c:pt idx="976">
                  <c:v>95.53425726348209</c:v>
                </c:pt>
                <c:pt idx="977">
                  <c:v>95.537482002544422</c:v>
                </c:pt>
                <c:pt idx="978">
                  <c:v>95.52114338968093</c:v>
                </c:pt>
                <c:pt idx="979">
                  <c:v>95.510974153705348</c:v>
                </c:pt>
                <c:pt idx="980">
                  <c:v>95.502017901581169</c:v>
                </c:pt>
                <c:pt idx="981">
                  <c:v>95.501000174548267</c:v>
                </c:pt>
                <c:pt idx="982">
                  <c:v>95.492657998721526</c:v>
                </c:pt>
                <c:pt idx="983">
                  <c:v>95.484705199261811</c:v>
                </c:pt>
                <c:pt idx="984">
                  <c:v>95.477585885833577</c:v>
                </c:pt>
                <c:pt idx="985">
                  <c:v>95.483246349238399</c:v>
                </c:pt>
                <c:pt idx="986">
                  <c:v>95.456888472928142</c:v>
                </c:pt>
                <c:pt idx="987">
                  <c:v>95.457179563753556</c:v>
                </c:pt>
                <c:pt idx="988">
                  <c:v>95.446029003230805</c:v>
                </c:pt>
                <c:pt idx="989">
                  <c:v>95.45257276992578</c:v>
                </c:pt>
                <c:pt idx="990">
                  <c:v>95.442639353671794</c:v>
                </c:pt>
                <c:pt idx="991">
                  <c:v>95.430994038540618</c:v>
                </c:pt>
                <c:pt idx="992">
                  <c:v>95.442501578020099</c:v>
                </c:pt>
                <c:pt idx="993">
                  <c:v>95.417768877114511</c:v>
                </c:pt>
                <c:pt idx="994">
                  <c:v>95.405856749412564</c:v>
                </c:pt>
                <c:pt idx="995">
                  <c:v>95.406840471919239</c:v>
                </c:pt>
                <c:pt idx="996">
                  <c:v>95.406633385554045</c:v>
                </c:pt>
                <c:pt idx="997">
                  <c:v>95.39079516799076</c:v>
                </c:pt>
                <c:pt idx="998">
                  <c:v>95.379163831530036</c:v>
                </c:pt>
                <c:pt idx="999">
                  <c:v>95.402932041415767</c:v>
                </c:pt>
                <c:pt idx="1000">
                  <c:v>95.386524101691194</c:v>
                </c:pt>
                <c:pt idx="1001">
                  <c:v>95.381890138778019</c:v>
                </c:pt>
                <c:pt idx="1002">
                  <c:v>95.379964668413805</c:v>
                </c:pt>
                <c:pt idx="1003">
                  <c:v>95.348559244071012</c:v>
                </c:pt>
                <c:pt idx="1004">
                  <c:v>95.353680593359613</c:v>
                </c:pt>
                <c:pt idx="1005">
                  <c:v>95.339783831566393</c:v>
                </c:pt>
                <c:pt idx="1006">
                  <c:v>95.334217082890419</c:v>
                </c:pt>
                <c:pt idx="1007">
                  <c:v>95.31302774713663</c:v>
                </c:pt>
                <c:pt idx="1008">
                  <c:v>95.324863526639618</c:v>
                </c:pt>
                <c:pt idx="1009">
                  <c:v>95.326965989354321</c:v>
                </c:pt>
                <c:pt idx="1010">
                  <c:v>95.30436982770766</c:v>
                </c:pt>
                <c:pt idx="1011">
                  <c:v>95.318501881803996</c:v>
                </c:pt>
                <c:pt idx="1012">
                  <c:v>95.313718422628071</c:v>
                </c:pt>
                <c:pt idx="1013">
                  <c:v>95.298441542363122</c:v>
                </c:pt>
                <c:pt idx="1014">
                  <c:v>95.287516073264698</c:v>
                </c:pt>
                <c:pt idx="1015">
                  <c:v>95.276556837039237</c:v>
                </c:pt>
                <c:pt idx="1016">
                  <c:v>95.285470743753692</c:v>
                </c:pt>
                <c:pt idx="1017">
                  <c:v>95.263429625016315</c:v>
                </c:pt>
                <c:pt idx="1018">
                  <c:v>95.258961959109044</c:v>
                </c:pt>
                <c:pt idx="1019">
                  <c:v>95.245539087035993</c:v>
                </c:pt>
                <c:pt idx="1020">
                  <c:v>95.241527934448683</c:v>
                </c:pt>
                <c:pt idx="1021">
                  <c:v>95.244817628265366</c:v>
                </c:pt>
                <c:pt idx="1022">
                  <c:v>95.230625092112803</c:v>
                </c:pt>
                <c:pt idx="1023">
                  <c:v>95.244722686495479</c:v>
                </c:pt>
                <c:pt idx="1024">
                  <c:v>95.230888371069</c:v>
                </c:pt>
                <c:pt idx="1025">
                  <c:v>95.225972170969058</c:v>
                </c:pt>
                <c:pt idx="1026">
                  <c:v>95.223644075745256</c:v>
                </c:pt>
                <c:pt idx="1027">
                  <c:v>95.209124043100658</c:v>
                </c:pt>
                <c:pt idx="1028">
                  <c:v>95.214573793990994</c:v>
                </c:pt>
                <c:pt idx="1029">
                  <c:v>95.217254749242556</c:v>
                </c:pt>
                <c:pt idx="1030">
                  <c:v>95.19603555563954</c:v>
                </c:pt>
                <c:pt idx="1031">
                  <c:v>95.186752458873755</c:v>
                </c:pt>
                <c:pt idx="1032">
                  <c:v>95.181367777218469</c:v>
                </c:pt>
                <c:pt idx="1033">
                  <c:v>95.175099903194521</c:v>
                </c:pt>
                <c:pt idx="1034">
                  <c:v>95.168722595255616</c:v>
                </c:pt>
                <c:pt idx="1035">
                  <c:v>95.153079686314271</c:v>
                </c:pt>
                <c:pt idx="1036">
                  <c:v>95.145450901125571</c:v>
                </c:pt>
                <c:pt idx="1037">
                  <c:v>95.15153464699236</c:v>
                </c:pt>
                <c:pt idx="1038">
                  <c:v>95.134475390474279</c:v>
                </c:pt>
                <c:pt idx="1039">
                  <c:v>95.131493430204557</c:v>
                </c:pt>
                <c:pt idx="1040">
                  <c:v>95.128388149333958</c:v>
                </c:pt>
                <c:pt idx="1041">
                  <c:v>95.121680944256966</c:v>
                </c:pt>
                <c:pt idx="1042">
                  <c:v>95.11358741564527</c:v>
                </c:pt>
                <c:pt idx="1043">
                  <c:v>95.091676636251393</c:v>
                </c:pt>
                <c:pt idx="1044">
                  <c:v>95.092608285680683</c:v>
                </c:pt>
                <c:pt idx="1045">
                  <c:v>95.08169046699895</c:v>
                </c:pt>
                <c:pt idx="1046">
                  <c:v>95.089589924766798</c:v>
                </c:pt>
                <c:pt idx="1047">
                  <c:v>95.078825653166959</c:v>
                </c:pt>
                <c:pt idx="1048">
                  <c:v>95.020790507256123</c:v>
                </c:pt>
                <c:pt idx="1049">
                  <c:v>95.048768826103853</c:v>
                </c:pt>
                <c:pt idx="1050">
                  <c:v>95.049314877322828</c:v>
                </c:pt>
                <c:pt idx="1051">
                  <c:v>95.033083608011623</c:v>
                </c:pt>
                <c:pt idx="1052">
                  <c:v>95.00668043248038</c:v>
                </c:pt>
                <c:pt idx="1053">
                  <c:v>95.008818802837297</c:v>
                </c:pt>
                <c:pt idx="1054">
                  <c:v>95.001962059441652</c:v>
                </c:pt>
                <c:pt idx="1055">
                  <c:v>95.010016438749588</c:v>
                </c:pt>
                <c:pt idx="1056">
                  <c:v>95.000467762908514</c:v>
                </c:pt>
                <c:pt idx="1057">
                  <c:v>94.958313008826849</c:v>
                </c:pt>
                <c:pt idx="1058">
                  <c:v>94.969816323693522</c:v>
                </c:pt>
                <c:pt idx="1059">
                  <c:v>94.96357965245052</c:v>
                </c:pt>
                <c:pt idx="1060">
                  <c:v>94.948235156304435</c:v>
                </c:pt>
                <c:pt idx="1061">
                  <c:v>94.938366085824313</c:v>
                </c:pt>
                <c:pt idx="1062">
                  <c:v>94.932704242094673</c:v>
                </c:pt>
                <c:pt idx="1063">
                  <c:v>94.917714112217865</c:v>
                </c:pt>
                <c:pt idx="1064">
                  <c:v>94.912400825347916</c:v>
                </c:pt>
                <c:pt idx="1065">
                  <c:v>94.927991858489463</c:v>
                </c:pt>
                <c:pt idx="1066">
                  <c:v>94.924144535847063</c:v>
                </c:pt>
                <c:pt idx="1067">
                  <c:v>94.902507585440247</c:v>
                </c:pt>
                <c:pt idx="1068">
                  <c:v>94.890102103686715</c:v>
                </c:pt>
                <c:pt idx="1069">
                  <c:v>94.890790351791296</c:v>
                </c:pt>
                <c:pt idx="1070">
                  <c:v>94.886250039229608</c:v>
                </c:pt>
                <c:pt idx="1071">
                  <c:v>94.882587412413315</c:v>
                </c:pt>
                <c:pt idx="1072">
                  <c:v>94.860611928851782</c:v>
                </c:pt>
                <c:pt idx="1073">
                  <c:v>94.869060671142293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289-487D-9A27-5BBB51A859CE}"/>
            </c:ext>
          </c:extLst>
        </c:ser>
        <c:ser>
          <c:idx val="1"/>
          <c:order val="1"/>
          <c:tx>
            <c:v>15N14N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'2. NiCoMoN SL'!$N$3:$N$2793</c:f>
              <c:numCache>
                <c:formatCode>General</c:formatCode>
                <c:ptCount val="2791"/>
                <c:pt idx="0">
                  <c:v>0</c:v>
                </c:pt>
                <c:pt idx="1">
                  <c:v>6.7449999999999954E-2</c:v>
                </c:pt>
                <c:pt idx="2">
                  <c:v>0.13489999999999991</c:v>
                </c:pt>
                <c:pt idx="3">
                  <c:v>0.20208333333333334</c:v>
                </c:pt>
                <c:pt idx="4">
                  <c:v>0.26926666666666677</c:v>
                </c:pt>
                <c:pt idx="5">
                  <c:v>0.33671666666666622</c:v>
                </c:pt>
                <c:pt idx="6">
                  <c:v>0.40416666666666667</c:v>
                </c:pt>
                <c:pt idx="7">
                  <c:v>0.47161666666666613</c:v>
                </c:pt>
                <c:pt idx="8">
                  <c:v>0.53906666666666658</c:v>
                </c:pt>
                <c:pt idx="9">
                  <c:v>0.60624999999999996</c:v>
                </c:pt>
                <c:pt idx="10">
                  <c:v>0.67369999999999952</c:v>
                </c:pt>
                <c:pt idx="11">
                  <c:v>0.74114999999999986</c:v>
                </c:pt>
                <c:pt idx="12">
                  <c:v>0.80833333333333335</c:v>
                </c:pt>
                <c:pt idx="13">
                  <c:v>0.87551666666666672</c:v>
                </c:pt>
                <c:pt idx="14">
                  <c:v>0.94296666666666629</c:v>
                </c:pt>
                <c:pt idx="15">
                  <c:v>1.0104166666666667</c:v>
                </c:pt>
                <c:pt idx="16">
                  <c:v>1.0778666666666661</c:v>
                </c:pt>
                <c:pt idx="17">
                  <c:v>1.1453166666666665</c:v>
                </c:pt>
                <c:pt idx="18">
                  <c:v>1.212766666666667</c:v>
                </c:pt>
                <c:pt idx="19">
                  <c:v>1.2802166666666666</c:v>
                </c:pt>
                <c:pt idx="20">
                  <c:v>1.3473999999999999</c:v>
                </c:pt>
                <c:pt idx="21">
                  <c:v>1.4148500000000004</c:v>
                </c:pt>
                <c:pt idx="22">
                  <c:v>1.4822999999999997</c:v>
                </c:pt>
                <c:pt idx="23">
                  <c:v>1.5494833333333333</c:v>
                </c:pt>
                <c:pt idx="24">
                  <c:v>1.6169333333333336</c:v>
                </c:pt>
                <c:pt idx="25">
                  <c:v>1.684633333333333</c:v>
                </c:pt>
                <c:pt idx="26">
                  <c:v>1.7518333333333336</c:v>
                </c:pt>
                <c:pt idx="27">
                  <c:v>1.8192666666666668</c:v>
                </c:pt>
                <c:pt idx="28">
                  <c:v>1.8864666666666665</c:v>
                </c:pt>
                <c:pt idx="29">
                  <c:v>1.953916666666667</c:v>
                </c:pt>
                <c:pt idx="30">
                  <c:v>2.02135</c:v>
                </c:pt>
                <c:pt idx="31">
                  <c:v>2.0887999999999995</c:v>
                </c:pt>
                <c:pt idx="32">
                  <c:v>2.1560000000000001</c:v>
                </c:pt>
                <c:pt idx="33">
                  <c:v>2.2234333333333334</c:v>
                </c:pt>
                <c:pt idx="34">
                  <c:v>2.2906333333333331</c:v>
                </c:pt>
                <c:pt idx="35">
                  <c:v>2.3580833333333335</c:v>
                </c:pt>
                <c:pt idx="36">
                  <c:v>2.425783333333333</c:v>
                </c:pt>
                <c:pt idx="37">
                  <c:v>2.4929666666666663</c:v>
                </c:pt>
                <c:pt idx="38">
                  <c:v>2.5604166666666668</c:v>
                </c:pt>
                <c:pt idx="39">
                  <c:v>2.6276000000000002</c:v>
                </c:pt>
                <c:pt idx="40">
                  <c:v>2.6950499999999997</c:v>
                </c:pt>
                <c:pt idx="41">
                  <c:v>2.7625000000000002</c:v>
                </c:pt>
                <c:pt idx="42">
                  <c:v>2.8299499999999993</c:v>
                </c:pt>
                <c:pt idx="43">
                  <c:v>2.8973999999999998</c:v>
                </c:pt>
                <c:pt idx="44">
                  <c:v>2.9648500000000002</c:v>
                </c:pt>
                <c:pt idx="45">
                  <c:v>3.0320333333333327</c:v>
                </c:pt>
                <c:pt idx="46">
                  <c:v>3.0994833333333331</c:v>
                </c:pt>
                <c:pt idx="47">
                  <c:v>3.1669333333333336</c:v>
                </c:pt>
                <c:pt idx="48">
                  <c:v>3.2341166666666661</c:v>
                </c:pt>
                <c:pt idx="49">
                  <c:v>3.3015666666666665</c:v>
                </c:pt>
                <c:pt idx="50">
                  <c:v>3.3687499999999999</c:v>
                </c:pt>
                <c:pt idx="51">
                  <c:v>3.4361999999999995</c:v>
                </c:pt>
                <c:pt idx="52">
                  <c:v>3.5033833333333328</c:v>
                </c:pt>
                <c:pt idx="53">
                  <c:v>3.5708333333333333</c:v>
                </c:pt>
                <c:pt idx="54">
                  <c:v>3.6380166666666667</c:v>
                </c:pt>
                <c:pt idx="55">
                  <c:v>3.7057333333333333</c:v>
                </c:pt>
                <c:pt idx="56">
                  <c:v>3.7731833333333338</c:v>
                </c:pt>
                <c:pt idx="57">
                  <c:v>3.8403666666666663</c:v>
                </c:pt>
                <c:pt idx="58">
                  <c:v>3.9078166666666667</c:v>
                </c:pt>
                <c:pt idx="59">
                  <c:v>3.9752666666666672</c:v>
                </c:pt>
                <c:pt idx="60">
                  <c:v>4.0427166666666663</c:v>
                </c:pt>
                <c:pt idx="61">
                  <c:v>4.1104166666666666</c:v>
                </c:pt>
                <c:pt idx="62">
                  <c:v>4.1776</c:v>
                </c:pt>
                <c:pt idx="63">
                  <c:v>4.24505</c:v>
                </c:pt>
                <c:pt idx="64">
                  <c:v>4.3122500000000006</c:v>
                </c:pt>
                <c:pt idx="65">
                  <c:v>4.3796833333333334</c:v>
                </c:pt>
                <c:pt idx="66">
                  <c:v>4.4474</c:v>
                </c:pt>
                <c:pt idx="67">
                  <c:v>4.5145833333333325</c:v>
                </c:pt>
                <c:pt idx="68">
                  <c:v>4.5820333333333325</c:v>
                </c:pt>
                <c:pt idx="69">
                  <c:v>4.6494833333333334</c:v>
                </c:pt>
                <c:pt idx="70">
                  <c:v>4.7166666666666659</c:v>
                </c:pt>
                <c:pt idx="71">
                  <c:v>4.7841166666666659</c:v>
                </c:pt>
                <c:pt idx="72">
                  <c:v>4.8513000000000002</c:v>
                </c:pt>
                <c:pt idx="73">
                  <c:v>4.9187499999999993</c:v>
                </c:pt>
                <c:pt idx="74">
                  <c:v>4.9859333333333336</c:v>
                </c:pt>
                <c:pt idx="75">
                  <c:v>5.0533833333333336</c:v>
                </c:pt>
                <c:pt idx="76">
                  <c:v>5.1208333333333327</c:v>
                </c:pt>
                <c:pt idx="77">
                  <c:v>5.1880166666666669</c:v>
                </c:pt>
                <c:pt idx="78">
                  <c:v>5.255466666666667</c:v>
                </c:pt>
                <c:pt idx="79">
                  <c:v>5.3226666666666658</c:v>
                </c:pt>
                <c:pt idx="80">
                  <c:v>5.3903666666666661</c:v>
                </c:pt>
                <c:pt idx="81">
                  <c:v>5.457816666666667</c:v>
                </c:pt>
                <c:pt idx="82">
                  <c:v>5.5249999999999995</c:v>
                </c:pt>
                <c:pt idx="83">
                  <c:v>5.592716666666667</c:v>
                </c:pt>
                <c:pt idx="84">
                  <c:v>5.6601666666666661</c:v>
                </c:pt>
                <c:pt idx="85">
                  <c:v>5.7273500000000004</c:v>
                </c:pt>
                <c:pt idx="86">
                  <c:v>5.7948000000000004</c:v>
                </c:pt>
                <c:pt idx="87">
                  <c:v>5.8619833333333329</c:v>
                </c:pt>
                <c:pt idx="88">
                  <c:v>5.9294333333333338</c:v>
                </c:pt>
                <c:pt idx="89">
                  <c:v>5.9968833333333338</c:v>
                </c:pt>
                <c:pt idx="90">
                  <c:v>6.0643333333333329</c:v>
                </c:pt>
                <c:pt idx="91">
                  <c:v>6.1317666666666666</c:v>
                </c:pt>
                <c:pt idx="92">
                  <c:v>6.1992166666666675</c:v>
                </c:pt>
                <c:pt idx="93">
                  <c:v>6.2666666666666657</c:v>
                </c:pt>
                <c:pt idx="94">
                  <c:v>6.3341166666666657</c:v>
                </c:pt>
                <c:pt idx="95">
                  <c:v>6.4013000000000009</c:v>
                </c:pt>
                <c:pt idx="96">
                  <c:v>6.4687499999999991</c:v>
                </c:pt>
                <c:pt idx="97">
                  <c:v>6.5361999999999991</c:v>
                </c:pt>
                <c:pt idx="98">
                  <c:v>6.6033833333333343</c:v>
                </c:pt>
                <c:pt idx="99">
                  <c:v>6.6711</c:v>
                </c:pt>
                <c:pt idx="100">
                  <c:v>6.7385500000000009</c:v>
                </c:pt>
                <c:pt idx="101">
                  <c:v>6.8057333333333334</c:v>
                </c:pt>
                <c:pt idx="102">
                  <c:v>6.8731833333333334</c:v>
                </c:pt>
                <c:pt idx="103">
                  <c:v>6.9403666666666659</c:v>
                </c:pt>
                <c:pt idx="104">
                  <c:v>7.0078166666666668</c:v>
                </c:pt>
                <c:pt idx="105">
                  <c:v>7.0752666666666668</c:v>
                </c:pt>
                <c:pt idx="106">
                  <c:v>7.1427166666666677</c:v>
                </c:pt>
                <c:pt idx="107">
                  <c:v>7.2101666666666659</c:v>
                </c:pt>
                <c:pt idx="108">
                  <c:v>7.2776000000000005</c:v>
                </c:pt>
                <c:pt idx="109">
                  <c:v>7.3450500000000005</c:v>
                </c:pt>
                <c:pt idx="110">
                  <c:v>7.4127666666666672</c:v>
                </c:pt>
                <c:pt idx="111">
                  <c:v>7.4799499999999997</c:v>
                </c:pt>
                <c:pt idx="112">
                  <c:v>7.5473999999999997</c:v>
                </c:pt>
                <c:pt idx="113">
                  <c:v>7.6145833333333321</c:v>
                </c:pt>
                <c:pt idx="114">
                  <c:v>7.682033333333333</c:v>
                </c:pt>
                <c:pt idx="115">
                  <c:v>7.7494833333333331</c:v>
                </c:pt>
                <c:pt idx="116">
                  <c:v>7.816933333333334</c:v>
                </c:pt>
                <c:pt idx="117">
                  <c:v>7.884383333333334</c:v>
                </c:pt>
                <c:pt idx="118">
                  <c:v>7.9518333333333322</c:v>
                </c:pt>
                <c:pt idx="119">
                  <c:v>8.0192666666666668</c:v>
                </c:pt>
                <c:pt idx="120">
                  <c:v>8.0867166666666677</c:v>
                </c:pt>
                <c:pt idx="121">
                  <c:v>8.1539166666666656</c:v>
                </c:pt>
                <c:pt idx="122">
                  <c:v>8.2213499999999993</c:v>
                </c:pt>
                <c:pt idx="123">
                  <c:v>8.2890666666666668</c:v>
                </c:pt>
                <c:pt idx="124">
                  <c:v>8.3565166666666677</c:v>
                </c:pt>
                <c:pt idx="125">
                  <c:v>8.4237000000000002</c:v>
                </c:pt>
                <c:pt idx="126">
                  <c:v>8.4911499999999993</c:v>
                </c:pt>
                <c:pt idx="127">
                  <c:v>8.558600000000002</c:v>
                </c:pt>
                <c:pt idx="128">
                  <c:v>8.6260500000000011</c:v>
                </c:pt>
                <c:pt idx="129">
                  <c:v>8.6932333333333336</c:v>
                </c:pt>
                <c:pt idx="130">
                  <c:v>8.7606833333333345</c:v>
                </c:pt>
                <c:pt idx="131">
                  <c:v>8.827866666666667</c:v>
                </c:pt>
                <c:pt idx="132">
                  <c:v>8.8953166666666679</c:v>
                </c:pt>
                <c:pt idx="133">
                  <c:v>8.9625000000000004</c:v>
                </c:pt>
                <c:pt idx="134">
                  <c:v>9.0299500000000013</c:v>
                </c:pt>
                <c:pt idx="135">
                  <c:v>9.0974000000000004</c:v>
                </c:pt>
                <c:pt idx="136">
                  <c:v>9.1645833333333329</c:v>
                </c:pt>
                <c:pt idx="137">
                  <c:v>9.2320333333333338</c:v>
                </c:pt>
                <c:pt idx="138">
                  <c:v>9.2992166666666662</c:v>
                </c:pt>
                <c:pt idx="139">
                  <c:v>9.3666666666666671</c:v>
                </c:pt>
                <c:pt idx="140">
                  <c:v>9.4338499999999996</c:v>
                </c:pt>
                <c:pt idx="141">
                  <c:v>9.5012999999999987</c:v>
                </c:pt>
                <c:pt idx="142">
                  <c:v>9.5684999999999985</c:v>
                </c:pt>
                <c:pt idx="143">
                  <c:v>9.6359333333333321</c:v>
                </c:pt>
                <c:pt idx="144">
                  <c:v>9.7036500000000014</c:v>
                </c:pt>
                <c:pt idx="145">
                  <c:v>9.7708333333333339</c:v>
                </c:pt>
                <c:pt idx="146">
                  <c:v>9.8385500000000015</c:v>
                </c:pt>
                <c:pt idx="147">
                  <c:v>9.9057333333333339</c:v>
                </c:pt>
                <c:pt idx="148">
                  <c:v>9.9734333333333325</c:v>
                </c:pt>
                <c:pt idx="149">
                  <c:v>10.040883333333333</c:v>
                </c:pt>
                <c:pt idx="150">
                  <c:v>10.108083333333331</c:v>
                </c:pt>
                <c:pt idx="151">
                  <c:v>10.175516666666665</c:v>
                </c:pt>
                <c:pt idx="152">
                  <c:v>10.242716666666668</c:v>
                </c:pt>
                <c:pt idx="153">
                  <c:v>10.310166666666666</c:v>
                </c:pt>
                <c:pt idx="154">
                  <c:v>10.377599999999999</c:v>
                </c:pt>
                <c:pt idx="155">
                  <c:v>10.44505</c:v>
                </c:pt>
                <c:pt idx="156">
                  <c:v>10.512766666666668</c:v>
                </c:pt>
                <c:pt idx="157">
                  <c:v>10.580216666666669</c:v>
                </c:pt>
                <c:pt idx="158">
                  <c:v>10.647400000000001</c:v>
                </c:pt>
                <c:pt idx="159">
                  <c:v>10.7151</c:v>
                </c:pt>
                <c:pt idx="160">
                  <c:v>10.782549999999999</c:v>
                </c:pt>
                <c:pt idx="161">
                  <c:v>10.85</c:v>
                </c:pt>
                <c:pt idx="162">
                  <c:v>10.917450000000001</c:v>
                </c:pt>
                <c:pt idx="163">
                  <c:v>10.984900000000001</c:v>
                </c:pt>
                <c:pt idx="164">
                  <c:v>11.052350000000001</c:v>
                </c:pt>
                <c:pt idx="165">
                  <c:v>11.119800000000001</c:v>
                </c:pt>
                <c:pt idx="166">
                  <c:v>11.187249999999999</c:v>
                </c:pt>
                <c:pt idx="167">
                  <c:v>11.254683333333332</c:v>
                </c:pt>
                <c:pt idx="168">
                  <c:v>11.322133333333333</c:v>
                </c:pt>
                <c:pt idx="169">
                  <c:v>11.389583333333333</c:v>
                </c:pt>
                <c:pt idx="170">
                  <c:v>11.457033333333333</c:v>
                </c:pt>
                <c:pt idx="171">
                  <c:v>11.524216666666666</c:v>
                </c:pt>
                <c:pt idx="172">
                  <c:v>11.591933333333335</c:v>
                </c:pt>
                <c:pt idx="173">
                  <c:v>11.659116666666668</c:v>
                </c:pt>
                <c:pt idx="174">
                  <c:v>11.726566666666667</c:v>
                </c:pt>
                <c:pt idx="175">
                  <c:v>11.794016666666668</c:v>
                </c:pt>
                <c:pt idx="176">
                  <c:v>11.861466666666669</c:v>
                </c:pt>
                <c:pt idx="177">
                  <c:v>11.928916666666664</c:v>
                </c:pt>
                <c:pt idx="178">
                  <c:v>11.99635</c:v>
                </c:pt>
                <c:pt idx="179">
                  <c:v>12.063799999999999</c:v>
                </c:pt>
                <c:pt idx="180">
                  <c:v>12.13125</c:v>
                </c:pt>
                <c:pt idx="181">
                  <c:v>12.198966666666669</c:v>
                </c:pt>
                <c:pt idx="182">
                  <c:v>12.266416666666665</c:v>
                </c:pt>
                <c:pt idx="183">
                  <c:v>12.33385</c:v>
                </c:pt>
                <c:pt idx="184">
                  <c:v>12.401299999999999</c:v>
                </c:pt>
                <c:pt idx="185">
                  <c:v>12.46875</c:v>
                </c:pt>
                <c:pt idx="186">
                  <c:v>12.536716666666667</c:v>
                </c:pt>
                <c:pt idx="187">
                  <c:v>12.604150000000001</c:v>
                </c:pt>
                <c:pt idx="188">
                  <c:v>12.67165</c:v>
                </c:pt>
                <c:pt idx="189">
                  <c:v>12.738816666666667</c:v>
                </c:pt>
                <c:pt idx="190">
                  <c:v>12.806316666666666</c:v>
                </c:pt>
                <c:pt idx="191">
                  <c:v>12.873650000000001</c:v>
                </c:pt>
                <c:pt idx="192">
                  <c:v>12.941483333333334</c:v>
                </c:pt>
                <c:pt idx="193">
                  <c:v>13.008816666666666</c:v>
                </c:pt>
                <c:pt idx="194">
                  <c:v>13.075983333333333</c:v>
                </c:pt>
                <c:pt idx="195">
                  <c:v>13.14381666666667</c:v>
                </c:pt>
                <c:pt idx="196">
                  <c:v>13.211150000000002</c:v>
                </c:pt>
                <c:pt idx="197">
                  <c:v>13.278650000000001</c:v>
                </c:pt>
                <c:pt idx="198">
                  <c:v>13.34615</c:v>
                </c:pt>
                <c:pt idx="199">
                  <c:v>13.413483333333334</c:v>
                </c:pt>
                <c:pt idx="200">
                  <c:v>13.480983333333336</c:v>
                </c:pt>
                <c:pt idx="201">
                  <c:v>13.548483333333335</c:v>
                </c:pt>
                <c:pt idx="202">
                  <c:v>13.616150000000001</c:v>
                </c:pt>
                <c:pt idx="203">
                  <c:v>13.68365</c:v>
                </c:pt>
                <c:pt idx="204">
                  <c:v>13.750983333333332</c:v>
                </c:pt>
                <c:pt idx="205">
                  <c:v>13.818149999999999</c:v>
                </c:pt>
                <c:pt idx="206">
                  <c:v>13.885983333333336</c:v>
                </c:pt>
                <c:pt idx="207">
                  <c:v>13.953316666666668</c:v>
                </c:pt>
                <c:pt idx="208">
                  <c:v>14.02065</c:v>
                </c:pt>
                <c:pt idx="209">
                  <c:v>14.087983333333334</c:v>
                </c:pt>
                <c:pt idx="210">
                  <c:v>14.155149999999999</c:v>
                </c:pt>
                <c:pt idx="211">
                  <c:v>14.222650000000003</c:v>
                </c:pt>
                <c:pt idx="212">
                  <c:v>14.289816666666669</c:v>
                </c:pt>
                <c:pt idx="213">
                  <c:v>14.357316666666668</c:v>
                </c:pt>
                <c:pt idx="214">
                  <c:v>14.424483333333335</c:v>
                </c:pt>
                <c:pt idx="215">
                  <c:v>14.491983333333334</c:v>
                </c:pt>
                <c:pt idx="216">
                  <c:v>14.559316666666666</c:v>
                </c:pt>
                <c:pt idx="217">
                  <c:v>14.626816666666668</c:v>
                </c:pt>
                <c:pt idx="218">
                  <c:v>14.694483333333334</c:v>
                </c:pt>
                <c:pt idx="219">
                  <c:v>14.761650000000001</c:v>
                </c:pt>
                <c:pt idx="220">
                  <c:v>14.82915</c:v>
                </c:pt>
                <c:pt idx="221">
                  <c:v>14.896816666666666</c:v>
                </c:pt>
                <c:pt idx="222">
                  <c:v>14.964316666666669</c:v>
                </c:pt>
                <c:pt idx="223">
                  <c:v>15.031816666666668</c:v>
                </c:pt>
                <c:pt idx="224">
                  <c:v>15.099150000000002</c:v>
                </c:pt>
                <c:pt idx="225">
                  <c:v>15.166650000000001</c:v>
                </c:pt>
                <c:pt idx="226">
                  <c:v>15.23415</c:v>
                </c:pt>
                <c:pt idx="227">
                  <c:v>15.301483333333332</c:v>
                </c:pt>
                <c:pt idx="228">
                  <c:v>15.368983333333336</c:v>
                </c:pt>
                <c:pt idx="229">
                  <c:v>15.436483333333335</c:v>
                </c:pt>
                <c:pt idx="230">
                  <c:v>15.503983333333334</c:v>
                </c:pt>
                <c:pt idx="231">
                  <c:v>15.571149999999999</c:v>
                </c:pt>
                <c:pt idx="232">
                  <c:v>15.638316666666666</c:v>
                </c:pt>
                <c:pt idx="233">
                  <c:v>15.705649999999999</c:v>
                </c:pt>
                <c:pt idx="234">
                  <c:v>15.773483333333335</c:v>
                </c:pt>
                <c:pt idx="235">
                  <c:v>15.840816666666667</c:v>
                </c:pt>
                <c:pt idx="236">
                  <c:v>15.908316666666668</c:v>
                </c:pt>
                <c:pt idx="237">
                  <c:v>15.975816666666667</c:v>
                </c:pt>
                <c:pt idx="238">
                  <c:v>16.043150000000001</c:v>
                </c:pt>
                <c:pt idx="239">
                  <c:v>16.110483333333335</c:v>
                </c:pt>
                <c:pt idx="240">
                  <c:v>16.178150000000002</c:v>
                </c:pt>
                <c:pt idx="241">
                  <c:v>16.245650000000001</c:v>
                </c:pt>
                <c:pt idx="242">
                  <c:v>16.312983333333332</c:v>
                </c:pt>
                <c:pt idx="243">
                  <c:v>16.380483333333334</c:v>
                </c:pt>
                <c:pt idx="244">
                  <c:v>16.447650000000003</c:v>
                </c:pt>
                <c:pt idx="245">
                  <c:v>16.515150000000002</c:v>
                </c:pt>
                <c:pt idx="246">
                  <c:v>16.582483333333336</c:v>
                </c:pt>
                <c:pt idx="247">
                  <c:v>16.649983333333335</c:v>
                </c:pt>
                <c:pt idx="248">
                  <c:v>16.717483333333334</c:v>
                </c:pt>
                <c:pt idx="249">
                  <c:v>16.784816666666664</c:v>
                </c:pt>
                <c:pt idx="250">
                  <c:v>16.852150000000002</c:v>
                </c:pt>
                <c:pt idx="251">
                  <c:v>16.919483333333336</c:v>
                </c:pt>
                <c:pt idx="252">
                  <c:v>16.986983333333335</c:v>
                </c:pt>
                <c:pt idx="253">
                  <c:v>17.054649999999999</c:v>
                </c:pt>
                <c:pt idx="254">
                  <c:v>17.121816666666668</c:v>
                </c:pt>
                <c:pt idx="255">
                  <c:v>17.18931666666667</c:v>
                </c:pt>
                <c:pt idx="256">
                  <c:v>17.256483333333335</c:v>
                </c:pt>
                <c:pt idx="257">
                  <c:v>17.324149999999999</c:v>
                </c:pt>
                <c:pt idx="258">
                  <c:v>17.391650000000002</c:v>
                </c:pt>
                <c:pt idx="259">
                  <c:v>17.459150000000001</c:v>
                </c:pt>
                <c:pt idx="260">
                  <c:v>17.526483333333331</c:v>
                </c:pt>
                <c:pt idx="261">
                  <c:v>17.593983333333334</c:v>
                </c:pt>
                <c:pt idx="262">
                  <c:v>17.661650000000002</c:v>
                </c:pt>
                <c:pt idx="263">
                  <c:v>17.729150000000001</c:v>
                </c:pt>
                <c:pt idx="264">
                  <c:v>17.79665</c:v>
                </c:pt>
                <c:pt idx="265">
                  <c:v>17.863983333333334</c:v>
                </c:pt>
                <c:pt idx="266">
                  <c:v>17.93181666666667</c:v>
                </c:pt>
                <c:pt idx="267">
                  <c:v>17.99915</c:v>
                </c:pt>
                <c:pt idx="268">
                  <c:v>18.066649999999999</c:v>
                </c:pt>
                <c:pt idx="269">
                  <c:v>18.134149999999998</c:v>
                </c:pt>
                <c:pt idx="270">
                  <c:v>18.201316666666667</c:v>
                </c:pt>
                <c:pt idx="271">
                  <c:v>18.268983333333335</c:v>
                </c:pt>
                <c:pt idx="272">
                  <c:v>18.336483333333334</c:v>
                </c:pt>
                <c:pt idx="273">
                  <c:v>18.403983333333333</c:v>
                </c:pt>
                <c:pt idx="274">
                  <c:v>18.471316666666667</c:v>
                </c:pt>
                <c:pt idx="275">
                  <c:v>18.538816666666666</c:v>
                </c:pt>
                <c:pt idx="276">
                  <c:v>18.605983333333334</c:v>
                </c:pt>
                <c:pt idx="277">
                  <c:v>18.673483333333333</c:v>
                </c:pt>
                <c:pt idx="278">
                  <c:v>18.740816666666667</c:v>
                </c:pt>
                <c:pt idx="279">
                  <c:v>18.808316666666666</c:v>
                </c:pt>
                <c:pt idx="280">
                  <c:v>18.875816666666665</c:v>
                </c:pt>
                <c:pt idx="281">
                  <c:v>18.942983333333334</c:v>
                </c:pt>
                <c:pt idx="282">
                  <c:v>19.010650000000002</c:v>
                </c:pt>
                <c:pt idx="283">
                  <c:v>19.077816666666667</c:v>
                </c:pt>
                <c:pt idx="284">
                  <c:v>19.14565</c:v>
                </c:pt>
                <c:pt idx="285">
                  <c:v>19.212816666666665</c:v>
                </c:pt>
                <c:pt idx="286">
                  <c:v>19.280149999999999</c:v>
                </c:pt>
                <c:pt idx="287">
                  <c:v>19.347983333333335</c:v>
                </c:pt>
                <c:pt idx="288">
                  <c:v>19.415150000000001</c:v>
                </c:pt>
                <c:pt idx="289">
                  <c:v>19.482483333333334</c:v>
                </c:pt>
                <c:pt idx="290">
                  <c:v>19.549816666666668</c:v>
                </c:pt>
                <c:pt idx="291">
                  <c:v>19.617149999999999</c:v>
                </c:pt>
                <c:pt idx="292">
                  <c:v>19.684816666666666</c:v>
                </c:pt>
                <c:pt idx="293">
                  <c:v>19.752150000000004</c:v>
                </c:pt>
                <c:pt idx="294">
                  <c:v>19.819816666666668</c:v>
                </c:pt>
                <c:pt idx="295">
                  <c:v>19.887316666666667</c:v>
                </c:pt>
                <c:pt idx="296">
                  <c:v>19.954650000000001</c:v>
                </c:pt>
                <c:pt idx="297">
                  <c:v>20.02215</c:v>
                </c:pt>
                <c:pt idx="298">
                  <c:v>20.089650000000002</c:v>
                </c:pt>
                <c:pt idx="299">
                  <c:v>20.156816666666668</c:v>
                </c:pt>
                <c:pt idx="300">
                  <c:v>20.224150000000002</c:v>
                </c:pt>
                <c:pt idx="301">
                  <c:v>20.291650000000001</c:v>
                </c:pt>
                <c:pt idx="302">
                  <c:v>20.35915</c:v>
                </c:pt>
                <c:pt idx="303">
                  <c:v>20.426816666666671</c:v>
                </c:pt>
                <c:pt idx="304">
                  <c:v>20.49431666666667</c:v>
                </c:pt>
                <c:pt idx="305">
                  <c:v>20.56165</c:v>
                </c:pt>
                <c:pt idx="306">
                  <c:v>20.629149999999999</c:v>
                </c:pt>
                <c:pt idx="307">
                  <c:v>20.696649999999998</c:v>
                </c:pt>
                <c:pt idx="308">
                  <c:v>20.763816666666667</c:v>
                </c:pt>
                <c:pt idx="309">
                  <c:v>20.83131666666667</c:v>
                </c:pt>
                <c:pt idx="310">
                  <c:v>20.89865</c:v>
                </c:pt>
                <c:pt idx="311">
                  <c:v>20.966483333333333</c:v>
                </c:pt>
                <c:pt idx="312">
                  <c:v>21.03415</c:v>
                </c:pt>
                <c:pt idx="313">
                  <c:v>21.101483333333331</c:v>
                </c:pt>
                <c:pt idx="314">
                  <c:v>21.168816666666668</c:v>
                </c:pt>
                <c:pt idx="315">
                  <c:v>21.236150000000002</c:v>
                </c:pt>
                <c:pt idx="316">
                  <c:v>21.303650000000001</c:v>
                </c:pt>
                <c:pt idx="317">
                  <c:v>21.371316666666665</c:v>
                </c:pt>
                <c:pt idx="318">
                  <c:v>21.438816666666664</c:v>
                </c:pt>
                <c:pt idx="319">
                  <c:v>21.506483333333335</c:v>
                </c:pt>
                <c:pt idx="320">
                  <c:v>21.573650000000001</c:v>
                </c:pt>
                <c:pt idx="321">
                  <c:v>21.64115</c:v>
                </c:pt>
                <c:pt idx="322">
                  <c:v>21.708649999999999</c:v>
                </c:pt>
                <c:pt idx="323">
                  <c:v>21.775983333333333</c:v>
                </c:pt>
                <c:pt idx="324">
                  <c:v>21.843816666666669</c:v>
                </c:pt>
                <c:pt idx="325">
                  <c:v>21.910983333333334</c:v>
                </c:pt>
                <c:pt idx="326">
                  <c:v>21.978316666666668</c:v>
                </c:pt>
                <c:pt idx="327">
                  <c:v>22.045816666666667</c:v>
                </c:pt>
                <c:pt idx="328">
                  <c:v>22.113316666666666</c:v>
                </c:pt>
                <c:pt idx="329">
                  <c:v>22.18065</c:v>
                </c:pt>
                <c:pt idx="330">
                  <c:v>22.248150000000003</c:v>
                </c:pt>
                <c:pt idx="331">
                  <c:v>22.315650000000002</c:v>
                </c:pt>
                <c:pt idx="332">
                  <c:v>22.382816666666667</c:v>
                </c:pt>
                <c:pt idx="333">
                  <c:v>22.450316666666666</c:v>
                </c:pt>
                <c:pt idx="334">
                  <c:v>22.51765</c:v>
                </c:pt>
                <c:pt idx="335">
                  <c:v>22.585150000000002</c:v>
                </c:pt>
                <c:pt idx="336">
                  <c:v>22.652650000000001</c:v>
                </c:pt>
                <c:pt idx="337">
                  <c:v>22.719983333333335</c:v>
                </c:pt>
                <c:pt idx="338">
                  <c:v>22.787483333333334</c:v>
                </c:pt>
                <c:pt idx="339">
                  <c:v>22.855149999999998</c:v>
                </c:pt>
                <c:pt idx="340">
                  <c:v>22.922650000000001</c:v>
                </c:pt>
                <c:pt idx="341">
                  <c:v>22.990150000000003</c:v>
                </c:pt>
                <c:pt idx="342">
                  <c:v>23.057316666666669</c:v>
                </c:pt>
                <c:pt idx="343">
                  <c:v>23.124983333333333</c:v>
                </c:pt>
                <c:pt idx="344">
                  <c:v>23.192483333333332</c:v>
                </c:pt>
                <c:pt idx="345">
                  <c:v>23.259816666666666</c:v>
                </c:pt>
                <c:pt idx="346">
                  <c:v>23.327316666666668</c:v>
                </c:pt>
                <c:pt idx="347">
                  <c:v>23.394816666666667</c:v>
                </c:pt>
                <c:pt idx="348">
                  <c:v>23.462483333333335</c:v>
                </c:pt>
                <c:pt idx="349">
                  <c:v>23.529983333333334</c:v>
                </c:pt>
                <c:pt idx="350">
                  <c:v>23.597650000000002</c:v>
                </c:pt>
                <c:pt idx="351">
                  <c:v>23.665150000000001</c:v>
                </c:pt>
                <c:pt idx="352">
                  <c:v>23.732483333333334</c:v>
                </c:pt>
                <c:pt idx="353">
                  <c:v>23.799983333333333</c:v>
                </c:pt>
                <c:pt idx="354">
                  <c:v>23.867483333333332</c:v>
                </c:pt>
                <c:pt idx="355">
                  <c:v>23.934816666666666</c:v>
                </c:pt>
                <c:pt idx="356">
                  <c:v>24.002650000000003</c:v>
                </c:pt>
                <c:pt idx="357">
                  <c:v>24.069816666666668</c:v>
                </c:pt>
                <c:pt idx="358">
                  <c:v>24.137316666666667</c:v>
                </c:pt>
                <c:pt idx="359">
                  <c:v>24.204983333333335</c:v>
                </c:pt>
                <c:pt idx="360">
                  <c:v>24.272316666666665</c:v>
                </c:pt>
                <c:pt idx="361">
                  <c:v>24.339816666666668</c:v>
                </c:pt>
                <c:pt idx="362">
                  <c:v>24.406983333333336</c:v>
                </c:pt>
                <c:pt idx="363">
                  <c:v>24.474816666666666</c:v>
                </c:pt>
                <c:pt idx="364">
                  <c:v>24.542149999999999</c:v>
                </c:pt>
                <c:pt idx="365">
                  <c:v>24.609649999999998</c:v>
                </c:pt>
                <c:pt idx="366">
                  <c:v>24.677150000000001</c:v>
                </c:pt>
                <c:pt idx="367">
                  <c:v>24.744483333333335</c:v>
                </c:pt>
                <c:pt idx="368">
                  <c:v>24.811983333333334</c:v>
                </c:pt>
                <c:pt idx="369">
                  <c:v>24.879483333333333</c:v>
                </c:pt>
                <c:pt idx="370">
                  <c:v>24.947150000000001</c:v>
                </c:pt>
                <c:pt idx="371">
                  <c:v>25.014650000000003</c:v>
                </c:pt>
                <c:pt idx="372">
                  <c:v>25.081983333333334</c:v>
                </c:pt>
                <c:pt idx="373">
                  <c:v>25.149483333333333</c:v>
                </c:pt>
                <c:pt idx="374">
                  <c:v>25.21715</c:v>
                </c:pt>
                <c:pt idx="375">
                  <c:v>25.284649999999999</c:v>
                </c:pt>
                <c:pt idx="376">
                  <c:v>25.351816666666668</c:v>
                </c:pt>
                <c:pt idx="377">
                  <c:v>25.419316666666667</c:v>
                </c:pt>
                <c:pt idx="378">
                  <c:v>25.486650000000001</c:v>
                </c:pt>
                <c:pt idx="379">
                  <c:v>25.55415</c:v>
                </c:pt>
                <c:pt idx="380">
                  <c:v>25.621649999999999</c:v>
                </c:pt>
                <c:pt idx="381">
                  <c:v>25.688983333333333</c:v>
                </c:pt>
                <c:pt idx="382">
                  <c:v>25.756816666666669</c:v>
                </c:pt>
                <c:pt idx="383">
                  <c:v>25.824149999999999</c:v>
                </c:pt>
                <c:pt idx="384">
                  <c:v>25.891650000000002</c:v>
                </c:pt>
                <c:pt idx="385">
                  <c:v>25.959316666666666</c:v>
                </c:pt>
                <c:pt idx="386">
                  <c:v>26.026816666666669</c:v>
                </c:pt>
                <c:pt idx="387">
                  <c:v>26.094316666666668</c:v>
                </c:pt>
                <c:pt idx="388">
                  <c:v>26.161650000000002</c:v>
                </c:pt>
                <c:pt idx="389">
                  <c:v>26.229150000000001</c:v>
                </c:pt>
                <c:pt idx="390">
                  <c:v>26.29665</c:v>
                </c:pt>
                <c:pt idx="391">
                  <c:v>26.363983333333334</c:v>
                </c:pt>
                <c:pt idx="392">
                  <c:v>26.43181666666667</c:v>
                </c:pt>
                <c:pt idx="393">
                  <c:v>26.49915</c:v>
                </c:pt>
                <c:pt idx="394">
                  <c:v>26.566649999999999</c:v>
                </c:pt>
                <c:pt idx="395">
                  <c:v>26.634149999999998</c:v>
                </c:pt>
                <c:pt idx="396">
                  <c:v>26.701316666666667</c:v>
                </c:pt>
                <c:pt idx="397">
                  <c:v>26.76881666666667</c:v>
                </c:pt>
                <c:pt idx="398">
                  <c:v>26.836483333333334</c:v>
                </c:pt>
                <c:pt idx="399">
                  <c:v>26.903983333333333</c:v>
                </c:pt>
                <c:pt idx="400">
                  <c:v>26.971316666666667</c:v>
                </c:pt>
                <c:pt idx="401">
                  <c:v>27.038816666666666</c:v>
                </c:pt>
                <c:pt idx="402">
                  <c:v>27.106316666666668</c:v>
                </c:pt>
                <c:pt idx="403">
                  <c:v>27.173483333333333</c:v>
                </c:pt>
                <c:pt idx="404">
                  <c:v>27.241150000000001</c:v>
                </c:pt>
                <c:pt idx="405">
                  <c:v>27.30865</c:v>
                </c:pt>
                <c:pt idx="406">
                  <c:v>27.375983333333334</c:v>
                </c:pt>
                <c:pt idx="407">
                  <c:v>27.44381666666667</c:v>
                </c:pt>
                <c:pt idx="408">
                  <c:v>27.511150000000001</c:v>
                </c:pt>
                <c:pt idx="409">
                  <c:v>27.578316666666669</c:v>
                </c:pt>
                <c:pt idx="410">
                  <c:v>27.645816666666668</c:v>
                </c:pt>
                <c:pt idx="411">
                  <c:v>27.713483333333333</c:v>
                </c:pt>
                <c:pt idx="412">
                  <c:v>27.780983333333335</c:v>
                </c:pt>
                <c:pt idx="413">
                  <c:v>27.848483333333334</c:v>
                </c:pt>
                <c:pt idx="414">
                  <c:v>27.915650000000003</c:v>
                </c:pt>
                <c:pt idx="415">
                  <c:v>27.983150000000002</c:v>
                </c:pt>
                <c:pt idx="416">
                  <c:v>28.050816666666666</c:v>
                </c:pt>
                <c:pt idx="417">
                  <c:v>28.11815</c:v>
                </c:pt>
                <c:pt idx="418">
                  <c:v>28.185650000000003</c:v>
                </c:pt>
                <c:pt idx="419">
                  <c:v>28.253150000000002</c:v>
                </c:pt>
                <c:pt idx="420">
                  <c:v>28.320650000000001</c:v>
                </c:pt>
                <c:pt idx="421">
                  <c:v>28.387983333333334</c:v>
                </c:pt>
                <c:pt idx="422">
                  <c:v>28.455649999999999</c:v>
                </c:pt>
                <c:pt idx="423">
                  <c:v>28.522983333333336</c:v>
                </c:pt>
                <c:pt idx="424">
                  <c:v>28.59031666666667</c:v>
                </c:pt>
                <c:pt idx="425">
                  <c:v>28.657816666666669</c:v>
                </c:pt>
                <c:pt idx="426">
                  <c:v>28.725316666666668</c:v>
                </c:pt>
                <c:pt idx="427">
                  <c:v>28.792983333333332</c:v>
                </c:pt>
                <c:pt idx="428">
                  <c:v>28.860483333333335</c:v>
                </c:pt>
                <c:pt idx="429">
                  <c:v>28.927816666666669</c:v>
                </c:pt>
                <c:pt idx="430">
                  <c:v>28.994983333333334</c:v>
                </c:pt>
                <c:pt idx="431">
                  <c:v>29.062816666666667</c:v>
                </c:pt>
                <c:pt idx="432">
                  <c:v>29.13015</c:v>
                </c:pt>
                <c:pt idx="433">
                  <c:v>29.197650000000003</c:v>
                </c:pt>
                <c:pt idx="434">
                  <c:v>29.265150000000002</c:v>
                </c:pt>
                <c:pt idx="435">
                  <c:v>29.332483333333336</c:v>
                </c:pt>
                <c:pt idx="436">
                  <c:v>29.399816666666666</c:v>
                </c:pt>
                <c:pt idx="437">
                  <c:v>29.46715</c:v>
                </c:pt>
                <c:pt idx="438">
                  <c:v>29.534649999999999</c:v>
                </c:pt>
                <c:pt idx="439">
                  <c:v>29.602150000000002</c:v>
                </c:pt>
                <c:pt idx="440">
                  <c:v>29.669816666666669</c:v>
                </c:pt>
                <c:pt idx="441">
                  <c:v>29.736983333333335</c:v>
                </c:pt>
                <c:pt idx="442">
                  <c:v>29.804483333333334</c:v>
                </c:pt>
                <c:pt idx="443">
                  <c:v>29.871816666666668</c:v>
                </c:pt>
                <c:pt idx="444">
                  <c:v>29.93931666666667</c:v>
                </c:pt>
                <c:pt idx="445">
                  <c:v>30.006816666666669</c:v>
                </c:pt>
                <c:pt idx="446">
                  <c:v>30.074149999999999</c:v>
                </c:pt>
                <c:pt idx="447">
                  <c:v>30.141650000000006</c:v>
                </c:pt>
                <c:pt idx="448">
                  <c:v>30.209150000000001</c:v>
                </c:pt>
                <c:pt idx="449">
                  <c:v>30.276483333333331</c:v>
                </c:pt>
                <c:pt idx="450">
                  <c:v>30.343983333333334</c:v>
                </c:pt>
                <c:pt idx="451">
                  <c:v>30.411483333333329</c:v>
                </c:pt>
                <c:pt idx="452">
                  <c:v>30.478983333333336</c:v>
                </c:pt>
                <c:pt idx="453">
                  <c:v>30.54665</c:v>
                </c:pt>
                <c:pt idx="454">
                  <c:v>30.613983333333334</c:v>
                </c:pt>
                <c:pt idx="455">
                  <c:v>30.68181666666667</c:v>
                </c:pt>
                <c:pt idx="456">
                  <c:v>30.74915</c:v>
                </c:pt>
                <c:pt idx="457">
                  <c:v>30.816650000000003</c:v>
                </c:pt>
                <c:pt idx="458">
                  <c:v>30.88431666666667</c:v>
                </c:pt>
                <c:pt idx="459">
                  <c:v>30.951816666666666</c:v>
                </c:pt>
                <c:pt idx="460">
                  <c:v>31.01948333333333</c:v>
                </c:pt>
                <c:pt idx="461">
                  <c:v>31.086983333333333</c:v>
                </c:pt>
                <c:pt idx="462">
                  <c:v>31.154483333333339</c:v>
                </c:pt>
                <c:pt idx="463">
                  <c:v>31.222150000000003</c:v>
                </c:pt>
                <c:pt idx="464">
                  <c:v>31.289316666666664</c:v>
                </c:pt>
                <c:pt idx="465">
                  <c:v>31.356816666666667</c:v>
                </c:pt>
                <c:pt idx="466">
                  <c:v>31.423983333333332</c:v>
                </c:pt>
                <c:pt idx="467">
                  <c:v>31.491483333333335</c:v>
                </c:pt>
                <c:pt idx="468">
                  <c:v>31.558816666666665</c:v>
                </c:pt>
                <c:pt idx="469">
                  <c:v>31.626483333333333</c:v>
                </c:pt>
                <c:pt idx="470">
                  <c:v>31.693816666666667</c:v>
                </c:pt>
                <c:pt idx="471">
                  <c:v>31.761149999999997</c:v>
                </c:pt>
                <c:pt idx="472">
                  <c:v>31.828316666666669</c:v>
                </c:pt>
                <c:pt idx="473">
                  <c:v>31.896150000000002</c:v>
                </c:pt>
                <c:pt idx="474">
                  <c:v>31.963483333333336</c:v>
                </c:pt>
                <c:pt idx="475">
                  <c:v>32.030983333333332</c:v>
                </c:pt>
                <c:pt idx="476">
                  <c:v>32.098483333333334</c:v>
                </c:pt>
                <c:pt idx="477">
                  <c:v>32.165816666666665</c:v>
                </c:pt>
                <c:pt idx="478">
                  <c:v>32.233150000000002</c:v>
                </c:pt>
                <c:pt idx="479">
                  <c:v>32.300483333333332</c:v>
                </c:pt>
                <c:pt idx="480">
                  <c:v>32.36815</c:v>
                </c:pt>
                <c:pt idx="481">
                  <c:v>32.43548333333333</c:v>
                </c:pt>
                <c:pt idx="482">
                  <c:v>32.502816666666668</c:v>
                </c:pt>
                <c:pt idx="483">
                  <c:v>32.57031666666667</c:v>
                </c:pt>
                <c:pt idx="484">
                  <c:v>32.637983333333331</c:v>
                </c:pt>
                <c:pt idx="485">
                  <c:v>32.705483333333333</c:v>
                </c:pt>
                <c:pt idx="486">
                  <c:v>32.772983333333329</c:v>
                </c:pt>
                <c:pt idx="487">
                  <c:v>32.840316666666666</c:v>
                </c:pt>
                <c:pt idx="488">
                  <c:v>32.907483333333332</c:v>
                </c:pt>
                <c:pt idx="489">
                  <c:v>32.975316666666671</c:v>
                </c:pt>
                <c:pt idx="490">
                  <c:v>33.042650000000002</c:v>
                </c:pt>
                <c:pt idx="491">
                  <c:v>33.110149999999997</c:v>
                </c:pt>
                <c:pt idx="492">
                  <c:v>33.17731666666667</c:v>
                </c:pt>
                <c:pt idx="493">
                  <c:v>33.244816666666665</c:v>
                </c:pt>
                <c:pt idx="494">
                  <c:v>33.312316666666668</c:v>
                </c:pt>
                <c:pt idx="495">
                  <c:v>33.379983333333335</c:v>
                </c:pt>
                <c:pt idx="496">
                  <c:v>33.447150000000001</c:v>
                </c:pt>
                <c:pt idx="497">
                  <c:v>33.514816666666668</c:v>
                </c:pt>
                <c:pt idx="498">
                  <c:v>33.582316666666664</c:v>
                </c:pt>
                <c:pt idx="499">
                  <c:v>33.649816666666666</c:v>
                </c:pt>
                <c:pt idx="500">
                  <c:v>33.717149999999997</c:v>
                </c:pt>
                <c:pt idx="501">
                  <c:v>33.784650000000006</c:v>
                </c:pt>
                <c:pt idx="502">
                  <c:v>33.852150000000002</c:v>
                </c:pt>
                <c:pt idx="503">
                  <c:v>33.919483333333332</c:v>
                </c:pt>
                <c:pt idx="504">
                  <c:v>33.987316666666665</c:v>
                </c:pt>
                <c:pt idx="505">
                  <c:v>34.054483333333337</c:v>
                </c:pt>
                <c:pt idx="506">
                  <c:v>34.121816666666668</c:v>
                </c:pt>
                <c:pt idx="507">
                  <c:v>34.189316666666663</c:v>
                </c:pt>
                <c:pt idx="508">
                  <c:v>34.256816666666666</c:v>
                </c:pt>
                <c:pt idx="509">
                  <c:v>34.324150000000003</c:v>
                </c:pt>
                <c:pt idx="510">
                  <c:v>34.391983333333336</c:v>
                </c:pt>
                <c:pt idx="511">
                  <c:v>34.459316666666673</c:v>
                </c:pt>
                <c:pt idx="512">
                  <c:v>34.526483333333331</c:v>
                </c:pt>
                <c:pt idx="513">
                  <c:v>34.594316666666671</c:v>
                </c:pt>
                <c:pt idx="514">
                  <c:v>34.661650000000002</c:v>
                </c:pt>
                <c:pt idx="515">
                  <c:v>34.729150000000004</c:v>
                </c:pt>
                <c:pt idx="516">
                  <c:v>34.79665</c:v>
                </c:pt>
                <c:pt idx="517">
                  <c:v>34.86398333333333</c:v>
                </c:pt>
                <c:pt idx="518">
                  <c:v>34.931316666666667</c:v>
                </c:pt>
                <c:pt idx="519">
                  <c:v>34.998649999999998</c:v>
                </c:pt>
                <c:pt idx="520">
                  <c:v>35.06615</c:v>
                </c:pt>
                <c:pt idx="521">
                  <c:v>35.133650000000003</c:v>
                </c:pt>
                <c:pt idx="522">
                  <c:v>35.200816666666668</c:v>
                </c:pt>
                <c:pt idx="523">
                  <c:v>35.268149999999999</c:v>
                </c:pt>
                <c:pt idx="524">
                  <c:v>35.335983333333338</c:v>
                </c:pt>
                <c:pt idx="525">
                  <c:v>35.403149999999997</c:v>
                </c:pt>
                <c:pt idx="526">
                  <c:v>35.470649999999999</c:v>
                </c:pt>
                <c:pt idx="527">
                  <c:v>35.537983333333337</c:v>
                </c:pt>
                <c:pt idx="528">
                  <c:v>35.605649999999997</c:v>
                </c:pt>
                <c:pt idx="529">
                  <c:v>35.67315</c:v>
                </c:pt>
                <c:pt idx="530">
                  <c:v>35.740816666666667</c:v>
                </c:pt>
                <c:pt idx="531">
                  <c:v>35.808149999999998</c:v>
                </c:pt>
                <c:pt idx="532">
                  <c:v>35.875483333333335</c:v>
                </c:pt>
                <c:pt idx="533">
                  <c:v>35.942983333333338</c:v>
                </c:pt>
                <c:pt idx="534">
                  <c:v>36.010483333333333</c:v>
                </c:pt>
                <c:pt idx="535">
                  <c:v>36.078150000000001</c:v>
                </c:pt>
                <c:pt idx="536">
                  <c:v>36.145650000000003</c:v>
                </c:pt>
                <c:pt idx="537">
                  <c:v>36.212983333333334</c:v>
                </c:pt>
                <c:pt idx="538">
                  <c:v>36.280483333333336</c:v>
                </c:pt>
                <c:pt idx="539">
                  <c:v>36.347983333333332</c:v>
                </c:pt>
                <c:pt idx="540">
                  <c:v>36.415316666666662</c:v>
                </c:pt>
                <c:pt idx="541">
                  <c:v>36.482816666666665</c:v>
                </c:pt>
                <c:pt idx="542">
                  <c:v>36.550316666666667</c:v>
                </c:pt>
                <c:pt idx="543">
                  <c:v>36.617483333333332</c:v>
                </c:pt>
                <c:pt idx="544">
                  <c:v>36.68515</c:v>
                </c:pt>
                <c:pt idx="545">
                  <c:v>36.752316666666665</c:v>
                </c:pt>
                <c:pt idx="546">
                  <c:v>36.819983333333333</c:v>
                </c:pt>
                <c:pt idx="547">
                  <c:v>36.887483333333336</c:v>
                </c:pt>
                <c:pt idx="548">
                  <c:v>36.954983333333331</c:v>
                </c:pt>
                <c:pt idx="549">
                  <c:v>37.022316666666669</c:v>
                </c:pt>
                <c:pt idx="550">
                  <c:v>37.090150000000001</c:v>
                </c:pt>
                <c:pt idx="551">
                  <c:v>37.157483333333332</c:v>
                </c:pt>
                <c:pt idx="552">
                  <c:v>37.224816666666669</c:v>
                </c:pt>
                <c:pt idx="553">
                  <c:v>37.292149999999999</c:v>
                </c:pt>
                <c:pt idx="554">
                  <c:v>37.359650000000002</c:v>
                </c:pt>
                <c:pt idx="555">
                  <c:v>37.427149999999997</c:v>
                </c:pt>
                <c:pt idx="556">
                  <c:v>37.494816666666665</c:v>
                </c:pt>
                <c:pt idx="557">
                  <c:v>37.562316666666668</c:v>
                </c:pt>
                <c:pt idx="558">
                  <c:v>37.629649999999998</c:v>
                </c:pt>
                <c:pt idx="559">
                  <c:v>37.697150000000001</c:v>
                </c:pt>
                <c:pt idx="560">
                  <c:v>37.764649999999996</c:v>
                </c:pt>
                <c:pt idx="561">
                  <c:v>37.831983333333334</c:v>
                </c:pt>
                <c:pt idx="562">
                  <c:v>37.899483333333336</c:v>
                </c:pt>
                <c:pt idx="563">
                  <c:v>37.966983333333339</c:v>
                </c:pt>
                <c:pt idx="564">
                  <c:v>38.034316666666669</c:v>
                </c:pt>
                <c:pt idx="565">
                  <c:v>38.101816666666664</c:v>
                </c:pt>
                <c:pt idx="566">
                  <c:v>38.169316666666667</c:v>
                </c:pt>
                <c:pt idx="567">
                  <c:v>38.236650000000004</c:v>
                </c:pt>
                <c:pt idx="568">
                  <c:v>38.304150000000007</c:v>
                </c:pt>
                <c:pt idx="569">
                  <c:v>38.371650000000002</c:v>
                </c:pt>
                <c:pt idx="570">
                  <c:v>38.438983333333333</c:v>
                </c:pt>
                <c:pt idx="571">
                  <c:v>38.506816666666666</c:v>
                </c:pt>
                <c:pt idx="572">
                  <c:v>38.574150000000003</c:v>
                </c:pt>
                <c:pt idx="573">
                  <c:v>38.641650000000006</c:v>
                </c:pt>
                <c:pt idx="574">
                  <c:v>38.709150000000001</c:v>
                </c:pt>
                <c:pt idx="575">
                  <c:v>38.776483333333331</c:v>
                </c:pt>
                <c:pt idx="576">
                  <c:v>38.843983333333334</c:v>
                </c:pt>
                <c:pt idx="577">
                  <c:v>38.911650000000002</c:v>
                </c:pt>
                <c:pt idx="578">
                  <c:v>38.979150000000004</c:v>
                </c:pt>
                <c:pt idx="579">
                  <c:v>39.046816666666672</c:v>
                </c:pt>
                <c:pt idx="580">
                  <c:v>39.114316666666667</c:v>
                </c:pt>
                <c:pt idx="581">
                  <c:v>39.18181666666667</c:v>
                </c:pt>
                <c:pt idx="582">
                  <c:v>39.249483333333337</c:v>
                </c:pt>
                <c:pt idx="583">
                  <c:v>39.316650000000003</c:v>
                </c:pt>
                <c:pt idx="584">
                  <c:v>39.384149999999998</c:v>
                </c:pt>
                <c:pt idx="585">
                  <c:v>39.451483333333336</c:v>
                </c:pt>
                <c:pt idx="586">
                  <c:v>39.518983333333338</c:v>
                </c:pt>
                <c:pt idx="587">
                  <c:v>39.586483333333334</c:v>
                </c:pt>
                <c:pt idx="588">
                  <c:v>39.654150000000001</c:v>
                </c:pt>
                <c:pt idx="589">
                  <c:v>39.721649999999997</c:v>
                </c:pt>
                <c:pt idx="590">
                  <c:v>39.788816666666669</c:v>
                </c:pt>
                <c:pt idx="591">
                  <c:v>39.856483333333337</c:v>
                </c:pt>
                <c:pt idx="592">
                  <c:v>39.923983333333332</c:v>
                </c:pt>
                <c:pt idx="593">
                  <c:v>39.991483333333335</c:v>
                </c:pt>
                <c:pt idx="594">
                  <c:v>40.058650000000007</c:v>
                </c:pt>
                <c:pt idx="595">
                  <c:v>40.126316666666668</c:v>
                </c:pt>
                <c:pt idx="596">
                  <c:v>40.193816666666663</c:v>
                </c:pt>
                <c:pt idx="597">
                  <c:v>40.261150000000001</c:v>
                </c:pt>
                <c:pt idx="598">
                  <c:v>40.328316666666666</c:v>
                </c:pt>
                <c:pt idx="599">
                  <c:v>40.395816666666668</c:v>
                </c:pt>
                <c:pt idx="600">
                  <c:v>40.463316666666664</c:v>
                </c:pt>
                <c:pt idx="601">
                  <c:v>40.530483333333336</c:v>
                </c:pt>
                <c:pt idx="602">
                  <c:v>40.598150000000004</c:v>
                </c:pt>
                <c:pt idx="603">
                  <c:v>40.665316666666662</c:v>
                </c:pt>
                <c:pt idx="604">
                  <c:v>40.732816666666665</c:v>
                </c:pt>
                <c:pt idx="605">
                  <c:v>40.800316666666667</c:v>
                </c:pt>
                <c:pt idx="606">
                  <c:v>40.867983333333335</c:v>
                </c:pt>
                <c:pt idx="607">
                  <c:v>40.93548333333333</c:v>
                </c:pt>
                <c:pt idx="608">
                  <c:v>41.002816666666668</c:v>
                </c:pt>
                <c:pt idx="609">
                  <c:v>41.07031666666667</c:v>
                </c:pt>
                <c:pt idx="610">
                  <c:v>41.137816666666673</c:v>
                </c:pt>
                <c:pt idx="611">
                  <c:v>41.205150000000003</c:v>
                </c:pt>
                <c:pt idx="612">
                  <c:v>41.272649999999999</c:v>
                </c:pt>
                <c:pt idx="613">
                  <c:v>41.340150000000001</c:v>
                </c:pt>
                <c:pt idx="614">
                  <c:v>41.407483333333332</c:v>
                </c:pt>
                <c:pt idx="615">
                  <c:v>41.474983333333334</c:v>
                </c:pt>
                <c:pt idx="616">
                  <c:v>41.54248333333333</c:v>
                </c:pt>
                <c:pt idx="617">
                  <c:v>41.610149999999997</c:v>
                </c:pt>
                <c:pt idx="618">
                  <c:v>41.67765</c:v>
                </c:pt>
                <c:pt idx="619">
                  <c:v>41.744983333333337</c:v>
                </c:pt>
                <c:pt idx="620">
                  <c:v>41.81248333333334</c:v>
                </c:pt>
                <c:pt idx="621">
                  <c:v>41.88015</c:v>
                </c:pt>
                <c:pt idx="622">
                  <c:v>41.947316666666666</c:v>
                </c:pt>
                <c:pt idx="623">
                  <c:v>42.014816666666668</c:v>
                </c:pt>
                <c:pt idx="624">
                  <c:v>42.081983333333334</c:v>
                </c:pt>
                <c:pt idx="625">
                  <c:v>42.149483333333336</c:v>
                </c:pt>
                <c:pt idx="626">
                  <c:v>42.217149999999997</c:v>
                </c:pt>
                <c:pt idx="627">
                  <c:v>42.284650000000006</c:v>
                </c:pt>
                <c:pt idx="628">
                  <c:v>42.352150000000002</c:v>
                </c:pt>
                <c:pt idx="629">
                  <c:v>42.419316666666667</c:v>
                </c:pt>
                <c:pt idx="630">
                  <c:v>42.486650000000004</c:v>
                </c:pt>
                <c:pt idx="631">
                  <c:v>42.554483333333337</c:v>
                </c:pt>
                <c:pt idx="632">
                  <c:v>42.621816666666668</c:v>
                </c:pt>
                <c:pt idx="633">
                  <c:v>42.68965</c:v>
                </c:pt>
                <c:pt idx="634">
                  <c:v>42.756983333333331</c:v>
                </c:pt>
                <c:pt idx="635">
                  <c:v>42.824483333333333</c:v>
                </c:pt>
                <c:pt idx="636">
                  <c:v>42.892150000000001</c:v>
                </c:pt>
                <c:pt idx="637">
                  <c:v>42.959650000000003</c:v>
                </c:pt>
                <c:pt idx="638">
                  <c:v>43.027316666666671</c:v>
                </c:pt>
                <c:pt idx="639">
                  <c:v>43.094816666666667</c:v>
                </c:pt>
                <c:pt idx="640">
                  <c:v>43.162316666666669</c:v>
                </c:pt>
                <c:pt idx="641">
                  <c:v>43.229483333333334</c:v>
                </c:pt>
                <c:pt idx="642">
                  <c:v>43.297150000000002</c:v>
                </c:pt>
                <c:pt idx="643">
                  <c:v>43.364649999999997</c:v>
                </c:pt>
                <c:pt idx="644">
                  <c:v>43.431983333333328</c:v>
                </c:pt>
                <c:pt idx="645">
                  <c:v>43.499483333333337</c:v>
                </c:pt>
                <c:pt idx="646">
                  <c:v>43.566650000000003</c:v>
                </c:pt>
                <c:pt idx="647">
                  <c:v>43.63431666666667</c:v>
                </c:pt>
                <c:pt idx="648">
                  <c:v>43.701816666666666</c:v>
                </c:pt>
                <c:pt idx="649">
                  <c:v>43.769483333333334</c:v>
                </c:pt>
                <c:pt idx="650">
                  <c:v>43.836983333333336</c:v>
                </c:pt>
                <c:pt idx="651">
                  <c:v>43.904483333333339</c:v>
                </c:pt>
                <c:pt idx="652">
                  <c:v>43.971649999999997</c:v>
                </c:pt>
                <c:pt idx="653">
                  <c:v>44.038983333333334</c:v>
                </c:pt>
                <c:pt idx="654">
                  <c:v>44.106483333333337</c:v>
                </c:pt>
                <c:pt idx="655">
                  <c:v>44.173983333333332</c:v>
                </c:pt>
                <c:pt idx="656">
                  <c:v>44.241483333333335</c:v>
                </c:pt>
                <c:pt idx="657">
                  <c:v>44.308816666666665</c:v>
                </c:pt>
                <c:pt idx="658">
                  <c:v>44.376483333333333</c:v>
                </c:pt>
                <c:pt idx="659">
                  <c:v>44.443983333333335</c:v>
                </c:pt>
                <c:pt idx="660">
                  <c:v>44.511483333333331</c:v>
                </c:pt>
                <c:pt idx="661">
                  <c:v>44.578983333333333</c:v>
                </c:pt>
                <c:pt idx="662">
                  <c:v>44.646316666666664</c:v>
                </c:pt>
                <c:pt idx="663">
                  <c:v>44.713816666666666</c:v>
                </c:pt>
                <c:pt idx="664">
                  <c:v>44.781316666666662</c:v>
                </c:pt>
                <c:pt idx="665">
                  <c:v>44.848649999999999</c:v>
                </c:pt>
                <c:pt idx="666">
                  <c:v>44.916150000000002</c:v>
                </c:pt>
                <c:pt idx="667">
                  <c:v>44.983650000000004</c:v>
                </c:pt>
                <c:pt idx="668">
                  <c:v>45.050483333333332</c:v>
                </c:pt>
                <c:pt idx="669">
                  <c:v>45.11815</c:v>
                </c:pt>
                <c:pt idx="670">
                  <c:v>45.18548333333333</c:v>
                </c:pt>
                <c:pt idx="671">
                  <c:v>45.252816666666668</c:v>
                </c:pt>
                <c:pt idx="672">
                  <c:v>45.32031666666667</c:v>
                </c:pt>
                <c:pt idx="673">
                  <c:v>45.387983333333331</c:v>
                </c:pt>
                <c:pt idx="674">
                  <c:v>45.455483333333333</c:v>
                </c:pt>
                <c:pt idx="675">
                  <c:v>45.522983333333329</c:v>
                </c:pt>
                <c:pt idx="676">
                  <c:v>45.590316666666666</c:v>
                </c:pt>
                <c:pt idx="677">
                  <c:v>45.657816666666669</c:v>
                </c:pt>
                <c:pt idx="678">
                  <c:v>45.725316666666671</c:v>
                </c:pt>
                <c:pt idx="679">
                  <c:v>45.792650000000002</c:v>
                </c:pt>
                <c:pt idx="680">
                  <c:v>45.859816666666667</c:v>
                </c:pt>
                <c:pt idx="681">
                  <c:v>45.92731666666667</c:v>
                </c:pt>
                <c:pt idx="682">
                  <c:v>45.994483333333328</c:v>
                </c:pt>
                <c:pt idx="683">
                  <c:v>46.061983333333337</c:v>
                </c:pt>
                <c:pt idx="684">
                  <c:v>46.129649999999998</c:v>
                </c:pt>
                <c:pt idx="685">
                  <c:v>46.19681666666667</c:v>
                </c:pt>
                <c:pt idx="686">
                  <c:v>46.264649999999996</c:v>
                </c:pt>
                <c:pt idx="687">
                  <c:v>46.331983333333334</c:v>
                </c:pt>
                <c:pt idx="688">
                  <c:v>46.399483333333336</c:v>
                </c:pt>
                <c:pt idx="689">
                  <c:v>46.466983333333339</c:v>
                </c:pt>
                <c:pt idx="690">
                  <c:v>46.534316666666669</c:v>
                </c:pt>
                <c:pt idx="691">
                  <c:v>46.601816666666664</c:v>
                </c:pt>
                <c:pt idx="692">
                  <c:v>46.669316666666667</c:v>
                </c:pt>
                <c:pt idx="693">
                  <c:v>46.736650000000004</c:v>
                </c:pt>
                <c:pt idx="694">
                  <c:v>46.804150000000007</c:v>
                </c:pt>
                <c:pt idx="695">
                  <c:v>46.871816666666668</c:v>
                </c:pt>
                <c:pt idx="696">
                  <c:v>46.938983333333333</c:v>
                </c:pt>
                <c:pt idx="697">
                  <c:v>47.006483333333335</c:v>
                </c:pt>
                <c:pt idx="698">
                  <c:v>47.073983333333331</c:v>
                </c:pt>
                <c:pt idx="699">
                  <c:v>47.141650000000006</c:v>
                </c:pt>
                <c:pt idx="700">
                  <c:v>47.208816666666664</c:v>
                </c:pt>
                <c:pt idx="701">
                  <c:v>47.276483333333331</c:v>
                </c:pt>
                <c:pt idx="702">
                  <c:v>47.343983333333334</c:v>
                </c:pt>
                <c:pt idx="703">
                  <c:v>47.411483333333329</c:v>
                </c:pt>
                <c:pt idx="704">
                  <c:v>47.478983333333332</c:v>
                </c:pt>
                <c:pt idx="705">
                  <c:v>47.546316666666669</c:v>
                </c:pt>
                <c:pt idx="706">
                  <c:v>47.614316666666667</c:v>
                </c:pt>
                <c:pt idx="707">
                  <c:v>47.681483333333333</c:v>
                </c:pt>
                <c:pt idx="708">
                  <c:v>47.748983333333328</c:v>
                </c:pt>
                <c:pt idx="709">
                  <c:v>47.81615</c:v>
                </c:pt>
                <c:pt idx="710">
                  <c:v>47.883650000000003</c:v>
                </c:pt>
                <c:pt idx="711">
                  <c:v>47.950983333333333</c:v>
                </c:pt>
                <c:pt idx="712">
                  <c:v>48.018483333333329</c:v>
                </c:pt>
                <c:pt idx="713">
                  <c:v>48.085983333333338</c:v>
                </c:pt>
                <c:pt idx="714">
                  <c:v>48.153316666666669</c:v>
                </c:pt>
                <c:pt idx="715">
                  <c:v>48.220816666666671</c:v>
                </c:pt>
                <c:pt idx="716">
                  <c:v>48.288483333333339</c:v>
                </c:pt>
                <c:pt idx="717">
                  <c:v>48.355649999999997</c:v>
                </c:pt>
                <c:pt idx="718">
                  <c:v>48.42315</c:v>
                </c:pt>
                <c:pt idx="719">
                  <c:v>48.490816666666667</c:v>
                </c:pt>
                <c:pt idx="720">
                  <c:v>48.558149999999998</c:v>
                </c:pt>
                <c:pt idx="721">
                  <c:v>48.625483333333335</c:v>
                </c:pt>
                <c:pt idx="722">
                  <c:v>48.692983333333338</c:v>
                </c:pt>
                <c:pt idx="723">
                  <c:v>48.760483333333333</c:v>
                </c:pt>
                <c:pt idx="724">
                  <c:v>48.827816666666664</c:v>
                </c:pt>
                <c:pt idx="725">
                  <c:v>48.895650000000003</c:v>
                </c:pt>
                <c:pt idx="726">
                  <c:v>48.962983333333334</c:v>
                </c:pt>
                <c:pt idx="727">
                  <c:v>49.030150000000006</c:v>
                </c:pt>
                <c:pt idx="728">
                  <c:v>49.097983333333332</c:v>
                </c:pt>
                <c:pt idx="729">
                  <c:v>49.165316666666662</c:v>
                </c:pt>
                <c:pt idx="730">
                  <c:v>49.232816666666665</c:v>
                </c:pt>
                <c:pt idx="731">
                  <c:v>49.300316666666667</c:v>
                </c:pt>
                <c:pt idx="732">
                  <c:v>49.367650000000005</c:v>
                </c:pt>
                <c:pt idx="733">
                  <c:v>49.43515</c:v>
                </c:pt>
                <c:pt idx="734">
                  <c:v>49.502650000000003</c:v>
                </c:pt>
                <c:pt idx="735">
                  <c:v>49.57031666666667</c:v>
                </c:pt>
                <c:pt idx="736">
                  <c:v>49.637816666666673</c:v>
                </c:pt>
                <c:pt idx="737">
                  <c:v>49.705150000000003</c:v>
                </c:pt>
                <c:pt idx="738">
                  <c:v>49.772316666666669</c:v>
                </c:pt>
                <c:pt idx="739">
                  <c:v>49.839816666666671</c:v>
                </c:pt>
                <c:pt idx="740">
                  <c:v>49.907483333333332</c:v>
                </c:pt>
                <c:pt idx="741">
                  <c:v>49.974816666666669</c:v>
                </c:pt>
                <c:pt idx="742">
                  <c:v>50.04248333333333</c:v>
                </c:pt>
                <c:pt idx="743">
                  <c:v>50.109816666666667</c:v>
                </c:pt>
                <c:pt idx="744">
                  <c:v>50.17731666666667</c:v>
                </c:pt>
                <c:pt idx="745">
                  <c:v>50.244816666666665</c:v>
                </c:pt>
                <c:pt idx="746">
                  <c:v>50.312316666666668</c:v>
                </c:pt>
                <c:pt idx="747">
                  <c:v>50.379649999999998</c:v>
                </c:pt>
                <c:pt idx="748">
                  <c:v>50.447150000000001</c:v>
                </c:pt>
                <c:pt idx="749">
                  <c:v>50.514649999999996</c:v>
                </c:pt>
                <c:pt idx="750">
                  <c:v>50.581816666666668</c:v>
                </c:pt>
                <c:pt idx="751">
                  <c:v>50.649149999999999</c:v>
                </c:pt>
                <c:pt idx="752">
                  <c:v>50.716650000000001</c:v>
                </c:pt>
                <c:pt idx="753">
                  <c:v>50.784316666666669</c:v>
                </c:pt>
                <c:pt idx="754">
                  <c:v>50.851816666666664</c:v>
                </c:pt>
                <c:pt idx="755">
                  <c:v>50.919483333333332</c:v>
                </c:pt>
                <c:pt idx="756">
                  <c:v>50.986983333333335</c:v>
                </c:pt>
                <c:pt idx="757">
                  <c:v>51.054983333333332</c:v>
                </c:pt>
                <c:pt idx="758">
                  <c:v>51.122316666666663</c:v>
                </c:pt>
                <c:pt idx="759">
                  <c:v>51.18965</c:v>
                </c:pt>
                <c:pt idx="760">
                  <c:v>51.257316666666661</c:v>
                </c:pt>
                <c:pt idx="761">
                  <c:v>51.324483333333333</c:v>
                </c:pt>
                <c:pt idx="762">
                  <c:v>51.392150000000001</c:v>
                </c:pt>
                <c:pt idx="763">
                  <c:v>51.459650000000003</c:v>
                </c:pt>
                <c:pt idx="764">
                  <c:v>51.527149999999999</c:v>
                </c:pt>
                <c:pt idx="765">
                  <c:v>51.594483333333329</c:v>
                </c:pt>
                <c:pt idx="766">
                  <c:v>51.661983333333332</c:v>
                </c:pt>
                <c:pt idx="767">
                  <c:v>51.729483333333334</c:v>
                </c:pt>
                <c:pt idx="768">
                  <c:v>51.79665</c:v>
                </c:pt>
                <c:pt idx="769">
                  <c:v>51.86398333333333</c:v>
                </c:pt>
                <c:pt idx="770">
                  <c:v>51.931316666666667</c:v>
                </c:pt>
                <c:pt idx="771">
                  <c:v>51.998649999999998</c:v>
                </c:pt>
                <c:pt idx="772">
                  <c:v>52.066483333333331</c:v>
                </c:pt>
                <c:pt idx="773">
                  <c:v>52.133816666666668</c:v>
                </c:pt>
                <c:pt idx="774">
                  <c:v>52.200983333333333</c:v>
                </c:pt>
                <c:pt idx="775">
                  <c:v>52.268483333333329</c:v>
                </c:pt>
                <c:pt idx="776">
                  <c:v>52.336149999999996</c:v>
                </c:pt>
                <c:pt idx="777">
                  <c:v>52.403649999999999</c:v>
                </c:pt>
                <c:pt idx="778">
                  <c:v>52.471150000000002</c:v>
                </c:pt>
                <c:pt idx="779">
                  <c:v>52.538483333333339</c:v>
                </c:pt>
                <c:pt idx="780">
                  <c:v>52.605983333333334</c:v>
                </c:pt>
                <c:pt idx="781">
                  <c:v>52.673483333333337</c:v>
                </c:pt>
                <c:pt idx="782">
                  <c:v>52.741149999999998</c:v>
                </c:pt>
                <c:pt idx="783">
                  <c:v>52.80831666666667</c:v>
                </c:pt>
                <c:pt idx="784">
                  <c:v>52.875816666666665</c:v>
                </c:pt>
                <c:pt idx="785">
                  <c:v>52.943149999999996</c:v>
                </c:pt>
                <c:pt idx="786">
                  <c:v>53.010983333333336</c:v>
                </c:pt>
                <c:pt idx="787">
                  <c:v>53.078316666666666</c:v>
                </c:pt>
                <c:pt idx="788">
                  <c:v>53.145816666666668</c:v>
                </c:pt>
                <c:pt idx="789">
                  <c:v>53.212983333333334</c:v>
                </c:pt>
                <c:pt idx="790">
                  <c:v>53.280483333333336</c:v>
                </c:pt>
                <c:pt idx="791">
                  <c:v>53.348150000000004</c:v>
                </c:pt>
                <c:pt idx="792">
                  <c:v>53.415649999999999</c:v>
                </c:pt>
                <c:pt idx="793">
                  <c:v>53.483150000000002</c:v>
                </c:pt>
                <c:pt idx="794">
                  <c:v>53.550483333333332</c:v>
                </c:pt>
                <c:pt idx="795">
                  <c:v>53.617983333333335</c:v>
                </c:pt>
                <c:pt idx="796">
                  <c:v>53.68548333333333</c:v>
                </c:pt>
                <c:pt idx="797">
                  <c:v>53.752816666666668</c:v>
                </c:pt>
                <c:pt idx="798">
                  <c:v>53.82031666666667</c:v>
                </c:pt>
                <c:pt idx="799">
                  <c:v>53.887816666666673</c:v>
                </c:pt>
                <c:pt idx="800">
                  <c:v>53.955483333333333</c:v>
                </c:pt>
                <c:pt idx="801">
                  <c:v>54.022649999999999</c:v>
                </c:pt>
                <c:pt idx="802">
                  <c:v>54.090316666666666</c:v>
                </c:pt>
                <c:pt idx="803">
                  <c:v>54.157816666666669</c:v>
                </c:pt>
                <c:pt idx="804">
                  <c:v>54.225316666666671</c:v>
                </c:pt>
                <c:pt idx="805">
                  <c:v>54.29248333333333</c:v>
                </c:pt>
                <c:pt idx="806">
                  <c:v>54.360149999999997</c:v>
                </c:pt>
                <c:pt idx="807">
                  <c:v>54.42765</c:v>
                </c:pt>
                <c:pt idx="808">
                  <c:v>54.494983333333337</c:v>
                </c:pt>
                <c:pt idx="809">
                  <c:v>54.56248333333334</c:v>
                </c:pt>
                <c:pt idx="810">
                  <c:v>54.629983333333335</c:v>
                </c:pt>
                <c:pt idx="811">
                  <c:v>54.697316666666666</c:v>
                </c:pt>
                <c:pt idx="812">
                  <c:v>54.764816666666668</c:v>
                </c:pt>
                <c:pt idx="813">
                  <c:v>54.832316666666664</c:v>
                </c:pt>
                <c:pt idx="814">
                  <c:v>54.899816666666666</c:v>
                </c:pt>
                <c:pt idx="815">
                  <c:v>54.967483333333334</c:v>
                </c:pt>
                <c:pt idx="816">
                  <c:v>55.034650000000006</c:v>
                </c:pt>
                <c:pt idx="817">
                  <c:v>55.102150000000002</c:v>
                </c:pt>
                <c:pt idx="818">
                  <c:v>55.169816666666662</c:v>
                </c:pt>
                <c:pt idx="819">
                  <c:v>55.237316666666665</c:v>
                </c:pt>
                <c:pt idx="820">
                  <c:v>55.304650000000002</c:v>
                </c:pt>
                <c:pt idx="821">
                  <c:v>55.371816666666668</c:v>
                </c:pt>
                <c:pt idx="822">
                  <c:v>55.439316666666663</c:v>
                </c:pt>
                <c:pt idx="823">
                  <c:v>55.506983333333331</c:v>
                </c:pt>
                <c:pt idx="824">
                  <c:v>55.574483333333333</c:v>
                </c:pt>
                <c:pt idx="825">
                  <c:v>55.641983333333336</c:v>
                </c:pt>
                <c:pt idx="826">
                  <c:v>55.709316666666673</c:v>
                </c:pt>
                <c:pt idx="827">
                  <c:v>55.776483333333331</c:v>
                </c:pt>
                <c:pt idx="828">
                  <c:v>55.843983333333334</c:v>
                </c:pt>
                <c:pt idx="829">
                  <c:v>55.911149999999999</c:v>
                </c:pt>
                <c:pt idx="830">
                  <c:v>55.978650000000002</c:v>
                </c:pt>
                <c:pt idx="831">
                  <c:v>56.046150000000004</c:v>
                </c:pt>
                <c:pt idx="832">
                  <c:v>56.113483333333335</c:v>
                </c:pt>
                <c:pt idx="833">
                  <c:v>56.18098333333333</c:v>
                </c:pt>
                <c:pt idx="834">
                  <c:v>56.248150000000003</c:v>
                </c:pt>
                <c:pt idx="835">
                  <c:v>56.31581666666667</c:v>
                </c:pt>
                <c:pt idx="836">
                  <c:v>56.38281666666667</c:v>
                </c:pt>
                <c:pt idx="837">
                  <c:v>56.450483333333331</c:v>
                </c:pt>
                <c:pt idx="838">
                  <c:v>56.517983333333333</c:v>
                </c:pt>
                <c:pt idx="839">
                  <c:v>56.585483333333329</c:v>
                </c:pt>
                <c:pt idx="840">
                  <c:v>56.652816666666666</c:v>
                </c:pt>
                <c:pt idx="841">
                  <c:v>56.720316666666669</c:v>
                </c:pt>
                <c:pt idx="842">
                  <c:v>56.787816666666671</c:v>
                </c:pt>
                <c:pt idx="843">
                  <c:v>56.855483333333339</c:v>
                </c:pt>
                <c:pt idx="844">
                  <c:v>56.922983333333335</c:v>
                </c:pt>
                <c:pt idx="845">
                  <c:v>56.990316666666665</c:v>
                </c:pt>
                <c:pt idx="846">
                  <c:v>57.057483333333337</c:v>
                </c:pt>
                <c:pt idx="847">
                  <c:v>57.12531666666667</c:v>
                </c:pt>
                <c:pt idx="848">
                  <c:v>57.19265</c:v>
                </c:pt>
                <c:pt idx="849">
                  <c:v>57.259816666666666</c:v>
                </c:pt>
                <c:pt idx="850">
                  <c:v>57.327316666666668</c:v>
                </c:pt>
                <c:pt idx="851">
                  <c:v>57.394816666666664</c:v>
                </c:pt>
                <c:pt idx="852">
                  <c:v>57.462316666666666</c:v>
                </c:pt>
                <c:pt idx="853">
                  <c:v>57.529483333333339</c:v>
                </c:pt>
                <c:pt idx="854">
                  <c:v>57.596816666666669</c:v>
                </c:pt>
                <c:pt idx="855">
                  <c:v>57.664316666666664</c:v>
                </c:pt>
                <c:pt idx="856">
                  <c:v>57.731816666666667</c:v>
                </c:pt>
                <c:pt idx="857">
                  <c:v>57.799150000000004</c:v>
                </c:pt>
                <c:pt idx="858">
                  <c:v>57.866650000000007</c:v>
                </c:pt>
                <c:pt idx="859">
                  <c:v>57.933816666666665</c:v>
                </c:pt>
                <c:pt idx="860">
                  <c:v>58.001816666666663</c:v>
                </c:pt>
                <c:pt idx="861">
                  <c:v>58.068983333333335</c:v>
                </c:pt>
                <c:pt idx="862">
                  <c:v>58.136483333333331</c:v>
                </c:pt>
                <c:pt idx="863">
                  <c:v>58.204150000000006</c:v>
                </c:pt>
                <c:pt idx="864">
                  <c:v>58.271650000000001</c:v>
                </c:pt>
                <c:pt idx="865">
                  <c:v>58.338983333333331</c:v>
                </c:pt>
                <c:pt idx="866">
                  <c:v>58.406483333333334</c:v>
                </c:pt>
                <c:pt idx="867">
                  <c:v>58.473983333333329</c:v>
                </c:pt>
                <c:pt idx="868">
                  <c:v>58.541150000000002</c:v>
                </c:pt>
                <c:pt idx="869">
                  <c:v>58.608650000000004</c:v>
                </c:pt>
                <c:pt idx="870">
                  <c:v>58.67581666666667</c:v>
                </c:pt>
                <c:pt idx="871">
                  <c:v>58.74315</c:v>
                </c:pt>
                <c:pt idx="872">
                  <c:v>58.810650000000003</c:v>
                </c:pt>
                <c:pt idx="873">
                  <c:v>58.878149999999998</c:v>
                </c:pt>
                <c:pt idx="874">
                  <c:v>58.945816666666673</c:v>
                </c:pt>
                <c:pt idx="875">
                  <c:v>59.013316666666668</c:v>
                </c:pt>
                <c:pt idx="876">
                  <c:v>59.080649999999999</c:v>
                </c:pt>
                <c:pt idx="877">
                  <c:v>59.147983333333329</c:v>
                </c:pt>
                <c:pt idx="878">
                  <c:v>59.215649999999997</c:v>
                </c:pt>
                <c:pt idx="879">
                  <c:v>59.283149999999999</c:v>
                </c:pt>
                <c:pt idx="880">
                  <c:v>59.350483333333337</c:v>
                </c:pt>
                <c:pt idx="881">
                  <c:v>59.417983333333339</c:v>
                </c:pt>
                <c:pt idx="882">
                  <c:v>59.485483333333335</c:v>
                </c:pt>
                <c:pt idx="883">
                  <c:v>59.552816666666665</c:v>
                </c:pt>
                <c:pt idx="884">
                  <c:v>59.620316666666668</c:v>
                </c:pt>
                <c:pt idx="885">
                  <c:v>59.687983333333335</c:v>
                </c:pt>
                <c:pt idx="886">
                  <c:v>59.755483333333338</c:v>
                </c:pt>
                <c:pt idx="887">
                  <c:v>59.823150000000005</c:v>
                </c:pt>
                <c:pt idx="888">
                  <c:v>59.890650000000001</c:v>
                </c:pt>
                <c:pt idx="889">
                  <c:v>59.958150000000003</c:v>
                </c:pt>
                <c:pt idx="890">
                  <c:v>60.025483333333334</c:v>
                </c:pt>
                <c:pt idx="891">
                  <c:v>60.092983333333336</c:v>
                </c:pt>
                <c:pt idx="892">
                  <c:v>60.160483333333332</c:v>
                </c:pt>
                <c:pt idx="893">
                  <c:v>60.227816666666662</c:v>
                </c:pt>
                <c:pt idx="894">
                  <c:v>60.295650000000002</c:v>
                </c:pt>
                <c:pt idx="895">
                  <c:v>60.362983333333332</c:v>
                </c:pt>
                <c:pt idx="896">
                  <c:v>60.430483333333335</c:v>
                </c:pt>
                <c:pt idx="897">
                  <c:v>60.49765</c:v>
                </c:pt>
                <c:pt idx="898">
                  <c:v>60.565150000000003</c:v>
                </c:pt>
                <c:pt idx="899">
                  <c:v>60.632316666666661</c:v>
                </c:pt>
                <c:pt idx="900">
                  <c:v>60.699983333333336</c:v>
                </c:pt>
                <c:pt idx="901">
                  <c:v>60.767150000000001</c:v>
                </c:pt>
                <c:pt idx="902">
                  <c:v>60.834650000000003</c:v>
                </c:pt>
                <c:pt idx="903">
                  <c:v>60.902149999999999</c:v>
                </c:pt>
                <c:pt idx="904">
                  <c:v>60.969483333333329</c:v>
                </c:pt>
                <c:pt idx="905">
                  <c:v>61.036983333333332</c:v>
                </c:pt>
                <c:pt idx="906">
                  <c:v>61.104649999999999</c:v>
                </c:pt>
                <c:pt idx="907">
                  <c:v>61.172150000000002</c:v>
                </c:pt>
                <c:pt idx="908">
                  <c:v>61.239316666666667</c:v>
                </c:pt>
                <c:pt idx="909">
                  <c:v>61.306983333333328</c:v>
                </c:pt>
                <c:pt idx="910">
                  <c:v>61.374483333333337</c:v>
                </c:pt>
                <c:pt idx="911">
                  <c:v>61.44198333333334</c:v>
                </c:pt>
                <c:pt idx="912">
                  <c:v>61.50931666666667</c:v>
                </c:pt>
                <c:pt idx="913">
                  <c:v>61.576816666666666</c:v>
                </c:pt>
                <c:pt idx="914">
                  <c:v>61.644316666666668</c:v>
                </c:pt>
                <c:pt idx="915">
                  <c:v>61.711649999999999</c:v>
                </c:pt>
                <c:pt idx="916">
                  <c:v>61.778983333333336</c:v>
                </c:pt>
                <c:pt idx="917">
                  <c:v>61.846316666666667</c:v>
                </c:pt>
                <c:pt idx="918">
                  <c:v>61.913483333333339</c:v>
                </c:pt>
                <c:pt idx="919">
                  <c:v>61.980983333333334</c:v>
                </c:pt>
                <c:pt idx="920">
                  <c:v>62.048483333333337</c:v>
                </c:pt>
                <c:pt idx="921">
                  <c:v>62.115816666666667</c:v>
                </c:pt>
                <c:pt idx="922">
                  <c:v>62.183650000000007</c:v>
                </c:pt>
                <c:pt idx="923">
                  <c:v>62.250816666666665</c:v>
                </c:pt>
                <c:pt idx="924">
                  <c:v>62.318483333333333</c:v>
                </c:pt>
                <c:pt idx="925">
                  <c:v>62.385983333333336</c:v>
                </c:pt>
                <c:pt idx="926">
                  <c:v>62.453150000000001</c:v>
                </c:pt>
                <c:pt idx="927">
                  <c:v>62.520650000000003</c:v>
                </c:pt>
                <c:pt idx="928">
                  <c:v>62.587816666666669</c:v>
                </c:pt>
                <c:pt idx="929">
                  <c:v>62.655150000000006</c:v>
                </c:pt>
                <c:pt idx="930">
                  <c:v>62.722316666666664</c:v>
                </c:pt>
                <c:pt idx="931">
                  <c:v>62.789816666666667</c:v>
                </c:pt>
                <c:pt idx="932">
                  <c:v>62.856983333333332</c:v>
                </c:pt>
                <c:pt idx="933">
                  <c:v>62.924483333333335</c:v>
                </c:pt>
                <c:pt idx="934">
                  <c:v>62.991650000000007</c:v>
                </c:pt>
                <c:pt idx="935">
                  <c:v>63.059150000000002</c:v>
                </c:pt>
                <c:pt idx="936">
                  <c:v>63.126483333333333</c:v>
                </c:pt>
                <c:pt idx="937">
                  <c:v>63.193983333333335</c:v>
                </c:pt>
                <c:pt idx="938">
                  <c:v>63.261483333333331</c:v>
                </c:pt>
                <c:pt idx="939">
                  <c:v>63.328983333333333</c:v>
                </c:pt>
                <c:pt idx="940">
                  <c:v>63.396316666666664</c:v>
                </c:pt>
                <c:pt idx="941">
                  <c:v>63.463983333333331</c:v>
                </c:pt>
                <c:pt idx="942">
                  <c:v>63.531316666666662</c:v>
                </c:pt>
                <c:pt idx="943">
                  <c:v>63.598649999999999</c:v>
                </c:pt>
                <c:pt idx="944">
                  <c:v>63.666150000000002</c:v>
                </c:pt>
                <c:pt idx="945">
                  <c:v>63.733816666666669</c:v>
                </c:pt>
                <c:pt idx="946">
                  <c:v>63.801316666666672</c:v>
                </c:pt>
                <c:pt idx="947">
                  <c:v>63.868816666666667</c:v>
                </c:pt>
                <c:pt idx="948">
                  <c:v>63.936483333333328</c:v>
                </c:pt>
                <c:pt idx="949">
                  <c:v>64.003983333333338</c:v>
                </c:pt>
                <c:pt idx="950">
                  <c:v>64.071150000000003</c:v>
                </c:pt>
                <c:pt idx="951">
                  <c:v>64.13848333333334</c:v>
                </c:pt>
                <c:pt idx="952">
                  <c:v>64.205983333333336</c:v>
                </c:pt>
                <c:pt idx="953">
                  <c:v>64.273483333333331</c:v>
                </c:pt>
                <c:pt idx="954">
                  <c:v>64.340816666666655</c:v>
                </c:pt>
                <c:pt idx="955">
                  <c:v>64.408316666666664</c:v>
                </c:pt>
                <c:pt idx="956">
                  <c:v>64.47581666666666</c:v>
                </c:pt>
                <c:pt idx="957">
                  <c:v>64.543149999999997</c:v>
                </c:pt>
                <c:pt idx="958">
                  <c:v>64.610650000000007</c:v>
                </c:pt>
                <c:pt idx="959">
                  <c:v>64.678150000000002</c:v>
                </c:pt>
                <c:pt idx="960">
                  <c:v>64.745316666666668</c:v>
                </c:pt>
                <c:pt idx="961">
                  <c:v>64.812816666666677</c:v>
                </c:pt>
                <c:pt idx="962">
                  <c:v>64.88015</c:v>
                </c:pt>
                <c:pt idx="963">
                  <c:v>64.947316666666666</c:v>
                </c:pt>
                <c:pt idx="964">
                  <c:v>65.014816666666675</c:v>
                </c:pt>
                <c:pt idx="965">
                  <c:v>65.082316666666671</c:v>
                </c:pt>
                <c:pt idx="966">
                  <c:v>65.149483333333336</c:v>
                </c:pt>
                <c:pt idx="967">
                  <c:v>65.216983333333332</c:v>
                </c:pt>
                <c:pt idx="968">
                  <c:v>65.284316666666669</c:v>
                </c:pt>
                <c:pt idx="969">
                  <c:v>65.351483333333334</c:v>
                </c:pt>
                <c:pt idx="970">
                  <c:v>65.41898333333333</c:v>
                </c:pt>
                <c:pt idx="971">
                  <c:v>65.486483333333339</c:v>
                </c:pt>
                <c:pt idx="972">
                  <c:v>65.553650000000005</c:v>
                </c:pt>
                <c:pt idx="973">
                  <c:v>65.621316666666672</c:v>
                </c:pt>
                <c:pt idx="974">
                  <c:v>65.688816666666668</c:v>
                </c:pt>
                <c:pt idx="975">
                  <c:v>65.756816666666666</c:v>
                </c:pt>
                <c:pt idx="976">
                  <c:v>65.823983333333345</c:v>
                </c:pt>
                <c:pt idx="977">
                  <c:v>65.891483333333341</c:v>
                </c:pt>
                <c:pt idx="978">
                  <c:v>65.959149999999994</c:v>
                </c:pt>
                <c:pt idx="979">
                  <c:v>66.026483333333331</c:v>
                </c:pt>
                <c:pt idx="980">
                  <c:v>66.093983333333341</c:v>
                </c:pt>
                <c:pt idx="981">
                  <c:v>66.161483333333337</c:v>
                </c:pt>
                <c:pt idx="982">
                  <c:v>66.22914999999999</c:v>
                </c:pt>
                <c:pt idx="983">
                  <c:v>66.29665</c:v>
                </c:pt>
                <c:pt idx="984">
                  <c:v>66.363816666666665</c:v>
                </c:pt>
                <c:pt idx="985">
                  <c:v>66.43131666666666</c:v>
                </c:pt>
                <c:pt idx="986">
                  <c:v>66.498649999999998</c:v>
                </c:pt>
                <c:pt idx="987">
                  <c:v>66.566483333333338</c:v>
                </c:pt>
                <c:pt idx="988">
                  <c:v>66.633816666666675</c:v>
                </c:pt>
                <c:pt idx="989">
                  <c:v>66.701483333333329</c:v>
                </c:pt>
                <c:pt idx="990">
                  <c:v>66.768983333333338</c:v>
                </c:pt>
                <c:pt idx="991">
                  <c:v>66.836483333333334</c:v>
                </c:pt>
                <c:pt idx="992">
                  <c:v>66.904150000000001</c:v>
                </c:pt>
                <c:pt idx="993">
                  <c:v>66.971316666666681</c:v>
                </c:pt>
                <c:pt idx="994">
                  <c:v>67.038816666666662</c:v>
                </c:pt>
                <c:pt idx="995">
                  <c:v>67.106316666666672</c:v>
                </c:pt>
                <c:pt idx="996">
                  <c:v>67.173983333333339</c:v>
                </c:pt>
                <c:pt idx="997">
                  <c:v>67.241483333333335</c:v>
                </c:pt>
                <c:pt idx="998">
                  <c:v>67.308816666666672</c:v>
                </c:pt>
                <c:pt idx="999">
                  <c:v>67.375983333333338</c:v>
                </c:pt>
                <c:pt idx="1000">
                  <c:v>67.443483333333333</c:v>
                </c:pt>
                <c:pt idx="1001">
                  <c:v>67.510649999999998</c:v>
                </c:pt>
                <c:pt idx="1002">
                  <c:v>67.578316666666666</c:v>
                </c:pt>
                <c:pt idx="1003">
                  <c:v>67.645816666666661</c:v>
                </c:pt>
                <c:pt idx="1004">
                  <c:v>67.713316666666671</c:v>
                </c:pt>
                <c:pt idx="1005">
                  <c:v>67.780649999999994</c:v>
                </c:pt>
                <c:pt idx="1006">
                  <c:v>67.847983333333332</c:v>
                </c:pt>
                <c:pt idx="1007">
                  <c:v>67.915316666666669</c:v>
                </c:pt>
                <c:pt idx="1008">
                  <c:v>67.983150000000009</c:v>
                </c:pt>
                <c:pt idx="1009">
                  <c:v>68.050316666666674</c:v>
                </c:pt>
                <c:pt idx="1010">
                  <c:v>68.117649999999998</c:v>
                </c:pt>
                <c:pt idx="1011">
                  <c:v>68.185483333333337</c:v>
                </c:pt>
                <c:pt idx="1012">
                  <c:v>68.252649999999988</c:v>
                </c:pt>
                <c:pt idx="1013">
                  <c:v>68.319983333333326</c:v>
                </c:pt>
                <c:pt idx="1014">
                  <c:v>68.387316666666678</c:v>
                </c:pt>
                <c:pt idx="1015">
                  <c:v>68.454650000000001</c:v>
                </c:pt>
                <c:pt idx="1016">
                  <c:v>68.522149999999996</c:v>
                </c:pt>
                <c:pt idx="1017">
                  <c:v>68.589316666666676</c:v>
                </c:pt>
                <c:pt idx="1018">
                  <c:v>68.656816666666657</c:v>
                </c:pt>
                <c:pt idx="1019">
                  <c:v>68.723983333333337</c:v>
                </c:pt>
                <c:pt idx="1020">
                  <c:v>68.791483333333346</c:v>
                </c:pt>
                <c:pt idx="1021">
                  <c:v>68.858816666666669</c:v>
                </c:pt>
                <c:pt idx="1022">
                  <c:v>68.926483333333337</c:v>
                </c:pt>
                <c:pt idx="1023">
                  <c:v>68.99381666666666</c:v>
                </c:pt>
                <c:pt idx="1024">
                  <c:v>69.061149999999998</c:v>
                </c:pt>
                <c:pt idx="1025">
                  <c:v>69.128650000000007</c:v>
                </c:pt>
                <c:pt idx="1026">
                  <c:v>69.196316666666675</c:v>
                </c:pt>
                <c:pt idx="1027">
                  <c:v>69.263816666666656</c:v>
                </c:pt>
                <c:pt idx="1028">
                  <c:v>69.331316666666666</c:v>
                </c:pt>
                <c:pt idx="1029">
                  <c:v>69.398650000000004</c:v>
                </c:pt>
                <c:pt idx="1030">
                  <c:v>69.466149999999999</c:v>
                </c:pt>
                <c:pt idx="1031">
                  <c:v>69.533650000000009</c:v>
                </c:pt>
                <c:pt idx="1032">
                  <c:v>69.60081666666666</c:v>
                </c:pt>
                <c:pt idx="1033">
                  <c:v>69.668483333333342</c:v>
                </c:pt>
                <c:pt idx="1034">
                  <c:v>69.735983333333323</c:v>
                </c:pt>
                <c:pt idx="1035">
                  <c:v>69.80331666666666</c:v>
                </c:pt>
                <c:pt idx="1036">
                  <c:v>69.87081666666667</c:v>
                </c:pt>
                <c:pt idx="1037">
                  <c:v>69.938483333333338</c:v>
                </c:pt>
                <c:pt idx="1038">
                  <c:v>70.005983333333333</c:v>
                </c:pt>
                <c:pt idx="1039">
                  <c:v>70.073483333333328</c:v>
                </c:pt>
                <c:pt idx="1040">
                  <c:v>70.140816666666666</c:v>
                </c:pt>
                <c:pt idx="1041">
                  <c:v>70.208316666666661</c:v>
                </c:pt>
                <c:pt idx="1042">
                  <c:v>70.275816666666671</c:v>
                </c:pt>
                <c:pt idx="1043">
                  <c:v>70.343149999999994</c:v>
                </c:pt>
                <c:pt idx="1044">
                  <c:v>70.410483333333332</c:v>
                </c:pt>
                <c:pt idx="1045">
                  <c:v>70.477816666666669</c:v>
                </c:pt>
                <c:pt idx="1046">
                  <c:v>70.54498333333332</c:v>
                </c:pt>
                <c:pt idx="1047">
                  <c:v>70.612816666666674</c:v>
                </c:pt>
                <c:pt idx="1048">
                  <c:v>70.680149999999998</c:v>
                </c:pt>
                <c:pt idx="1049">
                  <c:v>70.747650000000007</c:v>
                </c:pt>
                <c:pt idx="1050">
                  <c:v>70.815149999999988</c:v>
                </c:pt>
                <c:pt idx="1051">
                  <c:v>70.882316666666668</c:v>
                </c:pt>
                <c:pt idx="1052">
                  <c:v>70.949983333333336</c:v>
                </c:pt>
                <c:pt idx="1053">
                  <c:v>71.017483333333331</c:v>
                </c:pt>
                <c:pt idx="1054">
                  <c:v>71.084649999999996</c:v>
                </c:pt>
                <c:pt idx="1055">
                  <c:v>71.152149999999992</c:v>
                </c:pt>
                <c:pt idx="1056">
                  <c:v>71.219816666666674</c:v>
                </c:pt>
                <c:pt idx="1057">
                  <c:v>71.287316666666669</c:v>
                </c:pt>
                <c:pt idx="1058">
                  <c:v>71.354650000000007</c:v>
                </c:pt>
                <c:pt idx="1059">
                  <c:v>71.422150000000002</c:v>
                </c:pt>
                <c:pt idx="1060">
                  <c:v>71.489316666666667</c:v>
                </c:pt>
                <c:pt idx="1061">
                  <c:v>71.556983333333335</c:v>
                </c:pt>
                <c:pt idx="1062">
                  <c:v>71.62448333333333</c:v>
                </c:pt>
                <c:pt idx="1063">
                  <c:v>71.692150000000012</c:v>
                </c:pt>
                <c:pt idx="1064">
                  <c:v>71.759316666666663</c:v>
                </c:pt>
                <c:pt idx="1065">
                  <c:v>71.826816666666673</c:v>
                </c:pt>
                <c:pt idx="1066">
                  <c:v>71.894316666666654</c:v>
                </c:pt>
                <c:pt idx="1067">
                  <c:v>71.961483333333334</c:v>
                </c:pt>
                <c:pt idx="1068">
                  <c:v>72.029483333333332</c:v>
                </c:pt>
                <c:pt idx="1069">
                  <c:v>72.096816666666669</c:v>
                </c:pt>
                <c:pt idx="1070">
                  <c:v>72.163983333333334</c:v>
                </c:pt>
                <c:pt idx="1071">
                  <c:v>72.23148333333333</c:v>
                </c:pt>
                <c:pt idx="1072">
                  <c:v>72.299149999999997</c:v>
                </c:pt>
                <c:pt idx="1073">
                  <c:v>72.366649999999993</c:v>
                </c:pt>
              </c:numCache>
            </c:numRef>
          </c:xVal>
          <c:yVal>
            <c:numRef>
              <c:f>'2. NiCoMoN SL'!$R$3:$R$2793</c:f>
              <c:numCache>
                <c:formatCode>0.0</c:formatCode>
                <c:ptCount val="27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3.007143208805349E-2</c:v>
                </c:pt>
                <c:pt idx="4">
                  <c:v>0.10263239590544238</c:v>
                </c:pt>
                <c:pt idx="5">
                  <c:v>0.18919408919711087</c:v>
                </c:pt>
                <c:pt idx="6">
                  <c:v>0.27383553499603575</c:v>
                </c:pt>
                <c:pt idx="7">
                  <c:v>0.3498178251521839</c:v>
                </c:pt>
                <c:pt idx="8">
                  <c:v>0.40724702229007387</c:v>
                </c:pt>
                <c:pt idx="9">
                  <c:v>0.43716757735828093</c:v>
                </c:pt>
                <c:pt idx="10">
                  <c:v>0.45195565634293006</c:v>
                </c:pt>
                <c:pt idx="11">
                  <c:v>0.45219812419630223</c:v>
                </c:pt>
                <c:pt idx="12">
                  <c:v>0.42958849134484089</c:v>
                </c:pt>
                <c:pt idx="13">
                  <c:v>0.40857323078993102</c:v>
                </c:pt>
                <c:pt idx="14">
                  <c:v>0.38136321540274043</c:v>
                </c:pt>
                <c:pt idx="15">
                  <c:v>0.34789034655005097</c:v>
                </c:pt>
                <c:pt idx="16">
                  <c:v>0.34383879262347605</c:v>
                </c:pt>
                <c:pt idx="17">
                  <c:v>0.32682186814318093</c:v>
                </c:pt>
                <c:pt idx="18">
                  <c:v>0.32752965933828204</c:v>
                </c:pt>
                <c:pt idx="19">
                  <c:v>0.32395187181483803</c:v>
                </c:pt>
                <c:pt idx="20">
                  <c:v>0.33225219653792604</c:v>
                </c:pt>
                <c:pt idx="21">
                  <c:v>0.34364012962099244</c:v>
                </c:pt>
                <c:pt idx="22">
                  <c:v>0.34798000862467066</c:v>
                </c:pt>
                <c:pt idx="23">
                  <c:v>0.35109164404065352</c:v>
                </c:pt>
                <c:pt idx="24">
                  <c:v>0.18201704954732895</c:v>
                </c:pt>
                <c:pt idx="25">
                  <c:v>0.42114989932995434</c:v>
                </c:pt>
                <c:pt idx="26">
                  <c:v>0.4147937924833372</c:v>
                </c:pt>
                <c:pt idx="27">
                  <c:v>0.39971466322746285</c:v>
                </c:pt>
                <c:pt idx="28">
                  <c:v>0.38301832664660446</c:v>
                </c:pt>
                <c:pt idx="29">
                  <c:v>0.36082426662780648</c:v>
                </c:pt>
                <c:pt idx="30">
                  <c:v>0.3474884697236415</c:v>
                </c:pt>
                <c:pt idx="31">
                  <c:v>0.33440848404274237</c:v>
                </c:pt>
                <c:pt idx="32">
                  <c:v>0.32929938821112442</c:v>
                </c:pt>
                <c:pt idx="33">
                  <c:v>0.32989950250270578</c:v>
                </c:pt>
                <c:pt idx="34">
                  <c:v>0.32940417758784707</c:v>
                </c:pt>
                <c:pt idx="35">
                  <c:v>0.33133924963586903</c:v>
                </c:pt>
                <c:pt idx="36">
                  <c:v>0.33526216058755037</c:v>
                </c:pt>
                <c:pt idx="37">
                  <c:v>0.33913097002897918</c:v>
                </c:pt>
                <c:pt idx="38">
                  <c:v>0.34484885429475987</c:v>
                </c:pt>
                <c:pt idx="39">
                  <c:v>0.34880129205295352</c:v>
                </c:pt>
                <c:pt idx="40">
                  <c:v>0.3494742534019929</c:v>
                </c:pt>
                <c:pt idx="41">
                  <c:v>0.35171824322007283</c:v>
                </c:pt>
                <c:pt idx="42">
                  <c:v>0.34489539537935021</c:v>
                </c:pt>
                <c:pt idx="43">
                  <c:v>0.34882137394840979</c:v>
                </c:pt>
                <c:pt idx="44">
                  <c:v>0.34399506488901921</c:v>
                </c:pt>
                <c:pt idx="45">
                  <c:v>0.34427832905398242</c:v>
                </c:pt>
                <c:pt idx="46">
                  <c:v>0.34285407810112367</c:v>
                </c:pt>
                <c:pt idx="47">
                  <c:v>0.3375698195265433</c:v>
                </c:pt>
                <c:pt idx="48">
                  <c:v>0.33236418694614822</c:v>
                </c:pt>
                <c:pt idx="49">
                  <c:v>0.33363516878304555</c:v>
                </c:pt>
                <c:pt idx="50">
                  <c:v>0.33278043499604743</c:v>
                </c:pt>
                <c:pt idx="51">
                  <c:v>0.33782527271155999</c:v>
                </c:pt>
                <c:pt idx="52">
                  <c:v>0.33513376668088568</c:v>
                </c:pt>
                <c:pt idx="53">
                  <c:v>0.33178086758833281</c:v>
                </c:pt>
                <c:pt idx="54">
                  <c:v>0.33588809417973264</c:v>
                </c:pt>
                <c:pt idx="55">
                  <c:v>0.33378927507299461</c:v>
                </c:pt>
                <c:pt idx="56">
                  <c:v>0.32859369231471858</c:v>
                </c:pt>
                <c:pt idx="57">
                  <c:v>0.33920361605742128</c:v>
                </c:pt>
                <c:pt idx="58">
                  <c:v>0.33887379666375939</c:v>
                </c:pt>
                <c:pt idx="59">
                  <c:v>0.33204146952366886</c:v>
                </c:pt>
                <c:pt idx="60">
                  <c:v>0.33115138513118619</c:v>
                </c:pt>
                <c:pt idx="61">
                  <c:v>0.32905149447112209</c:v>
                </c:pt>
                <c:pt idx="62">
                  <c:v>0.32798723615927577</c:v>
                </c:pt>
                <c:pt idx="63">
                  <c:v>0.33227875809385782</c:v>
                </c:pt>
                <c:pt idx="64">
                  <c:v>0.32943646188559311</c:v>
                </c:pt>
                <c:pt idx="65">
                  <c:v>0.32883305568306331</c:v>
                </c:pt>
                <c:pt idx="66">
                  <c:v>0.32717456367491565</c:v>
                </c:pt>
                <c:pt idx="67">
                  <c:v>0.32961927334822322</c:v>
                </c:pt>
                <c:pt idx="68">
                  <c:v>0.32433168320624683</c:v>
                </c:pt>
                <c:pt idx="69">
                  <c:v>0.32403642433181784</c:v>
                </c:pt>
                <c:pt idx="70">
                  <c:v>0.32943210543157991</c:v>
                </c:pt>
                <c:pt idx="71">
                  <c:v>0.32592870660628281</c:v>
                </c:pt>
                <c:pt idx="72">
                  <c:v>0.3277267957949731</c:v>
                </c:pt>
                <c:pt idx="73">
                  <c:v>0.32366628997637459</c:v>
                </c:pt>
                <c:pt idx="74">
                  <c:v>0.32185016082832252</c:v>
                </c:pt>
                <c:pt idx="75">
                  <c:v>0.32807009923262154</c:v>
                </c:pt>
                <c:pt idx="76">
                  <c:v>0.327074014320552</c:v>
                </c:pt>
                <c:pt idx="77">
                  <c:v>0.32719080541960072</c:v>
                </c:pt>
                <c:pt idx="78">
                  <c:v>0.32169027326961919</c:v>
                </c:pt>
                <c:pt idx="79">
                  <c:v>0.32384635442554471</c:v>
                </c:pt>
                <c:pt idx="80">
                  <c:v>0.31538826831526751</c:v>
                </c:pt>
                <c:pt idx="81">
                  <c:v>0.32462185336148169</c:v>
                </c:pt>
                <c:pt idx="82">
                  <c:v>0.31585218753444722</c:v>
                </c:pt>
                <c:pt idx="83">
                  <c:v>0.31809439889839297</c:v>
                </c:pt>
                <c:pt idx="84">
                  <c:v>0.3221932189413021</c:v>
                </c:pt>
                <c:pt idx="85">
                  <c:v>0.31963975518183102</c:v>
                </c:pt>
                <c:pt idx="86">
                  <c:v>0.31472871017397375</c:v>
                </c:pt>
                <c:pt idx="87">
                  <c:v>0.32119082757443973</c:v>
                </c:pt>
                <c:pt idx="88">
                  <c:v>0.32313778919369429</c:v>
                </c:pt>
                <c:pt idx="89">
                  <c:v>0.31972007014283582</c:v>
                </c:pt>
                <c:pt idx="90">
                  <c:v>0.3238981778007442</c:v>
                </c:pt>
                <c:pt idx="91">
                  <c:v>0.32130155532253052</c:v>
                </c:pt>
                <c:pt idx="92">
                  <c:v>0.31926035864679497</c:v>
                </c:pt>
                <c:pt idx="93">
                  <c:v>0.31886473484997574</c:v>
                </c:pt>
                <c:pt idx="94">
                  <c:v>0.31461674329892636</c:v>
                </c:pt>
                <c:pt idx="95">
                  <c:v>0.31444619476222957</c:v>
                </c:pt>
                <c:pt idx="96">
                  <c:v>0.31668643947983732</c:v>
                </c:pt>
                <c:pt idx="97">
                  <c:v>0.31388179439238745</c:v>
                </c:pt>
                <c:pt idx="98">
                  <c:v>0.31400146226952208</c:v>
                </c:pt>
                <c:pt idx="99">
                  <c:v>0.3141624553368827</c:v>
                </c:pt>
                <c:pt idx="100">
                  <c:v>0.31393647689424531</c:v>
                </c:pt>
                <c:pt idx="101">
                  <c:v>0.31386027512068221</c:v>
                </c:pt>
                <c:pt idx="102">
                  <c:v>0.31058217649610836</c:v>
                </c:pt>
                <c:pt idx="103">
                  <c:v>0.31330552850094312</c:v>
                </c:pt>
                <c:pt idx="104">
                  <c:v>0.31558232723369789</c:v>
                </c:pt>
                <c:pt idx="105">
                  <c:v>0.31256038787534607</c:v>
                </c:pt>
                <c:pt idx="106">
                  <c:v>0.30944233979614744</c:v>
                </c:pt>
                <c:pt idx="107">
                  <c:v>0.31148394626371428</c:v>
                </c:pt>
                <c:pt idx="108">
                  <c:v>0.30730178669758346</c:v>
                </c:pt>
                <c:pt idx="109">
                  <c:v>0.30844958121820865</c:v>
                </c:pt>
                <c:pt idx="110">
                  <c:v>0.31246335922052354</c:v>
                </c:pt>
                <c:pt idx="111">
                  <c:v>0.31049459468537588</c:v>
                </c:pt>
                <c:pt idx="112">
                  <c:v>0.30977916391158511</c:v>
                </c:pt>
                <c:pt idx="113">
                  <c:v>0.3134950810134573</c:v>
                </c:pt>
                <c:pt idx="114">
                  <c:v>0.30902303014922305</c:v>
                </c:pt>
                <c:pt idx="115">
                  <c:v>0.31047604694920794</c:v>
                </c:pt>
                <c:pt idx="116">
                  <c:v>0.31097625147321445</c:v>
                </c:pt>
                <c:pt idx="117">
                  <c:v>0.30546517790042865</c:v>
                </c:pt>
                <c:pt idx="118">
                  <c:v>0.30774994378242593</c:v>
                </c:pt>
                <c:pt idx="119">
                  <c:v>0.30183267457546908</c:v>
                </c:pt>
                <c:pt idx="120">
                  <c:v>0.30947410612614673</c:v>
                </c:pt>
                <c:pt idx="121">
                  <c:v>0.30742691711944209</c:v>
                </c:pt>
                <c:pt idx="122">
                  <c:v>0.3057096028485371</c:v>
                </c:pt>
                <c:pt idx="123">
                  <c:v>0.30377015479972508</c:v>
                </c:pt>
                <c:pt idx="124">
                  <c:v>0.30850382057364562</c:v>
                </c:pt>
                <c:pt idx="125">
                  <c:v>0.30848359247654844</c:v>
                </c:pt>
                <c:pt idx="126">
                  <c:v>0.30799021765409451</c:v>
                </c:pt>
                <c:pt idx="127">
                  <c:v>0.30428037396919422</c:v>
                </c:pt>
                <c:pt idx="128">
                  <c:v>0.307328672527798</c:v>
                </c:pt>
                <c:pt idx="129">
                  <c:v>0.30641232488902326</c:v>
                </c:pt>
                <c:pt idx="130">
                  <c:v>0.30128713645929583</c:v>
                </c:pt>
                <c:pt idx="131">
                  <c:v>0.30244291083637426</c:v>
                </c:pt>
                <c:pt idx="132">
                  <c:v>0.30509520413476832</c:v>
                </c:pt>
                <c:pt idx="133">
                  <c:v>0.30278453058273003</c:v>
                </c:pt>
                <c:pt idx="134">
                  <c:v>0.30304755211298612</c:v>
                </c:pt>
                <c:pt idx="135">
                  <c:v>0.30483404371505002</c:v>
                </c:pt>
                <c:pt idx="136">
                  <c:v>0.30005638382530769</c:v>
                </c:pt>
                <c:pt idx="137">
                  <c:v>0.29996095267359579</c:v>
                </c:pt>
                <c:pt idx="138">
                  <c:v>0.29757774648938107</c:v>
                </c:pt>
                <c:pt idx="139">
                  <c:v>0.30095618619476311</c:v>
                </c:pt>
                <c:pt idx="140">
                  <c:v>0.2983809952014474</c:v>
                </c:pt>
                <c:pt idx="141">
                  <c:v>0.29874540686055046</c:v>
                </c:pt>
                <c:pt idx="142">
                  <c:v>0.29573665150256018</c:v>
                </c:pt>
                <c:pt idx="143">
                  <c:v>0.29864077303082104</c:v>
                </c:pt>
                <c:pt idx="144">
                  <c:v>0.29785247906097911</c:v>
                </c:pt>
                <c:pt idx="145">
                  <c:v>0.29408021883874891</c:v>
                </c:pt>
                <c:pt idx="146">
                  <c:v>0.29406178605518152</c:v>
                </c:pt>
                <c:pt idx="147">
                  <c:v>0.29891231685533293</c:v>
                </c:pt>
                <c:pt idx="148">
                  <c:v>0.2945613774495201</c:v>
                </c:pt>
                <c:pt idx="149">
                  <c:v>0.30191992054279843</c:v>
                </c:pt>
                <c:pt idx="150">
                  <c:v>0.29284631064754979</c:v>
                </c:pt>
                <c:pt idx="151">
                  <c:v>0.29523126474255706</c:v>
                </c:pt>
                <c:pt idx="152">
                  <c:v>0.29699353717546162</c:v>
                </c:pt>
                <c:pt idx="153">
                  <c:v>0.28815306641201338</c:v>
                </c:pt>
                <c:pt idx="154">
                  <c:v>0.29380181749484324</c:v>
                </c:pt>
                <c:pt idx="155">
                  <c:v>0.29397392346354256</c:v>
                </c:pt>
                <c:pt idx="156">
                  <c:v>0.29581597269848026</c:v>
                </c:pt>
                <c:pt idx="157">
                  <c:v>0.29461438563434755</c:v>
                </c:pt>
                <c:pt idx="158">
                  <c:v>0.28749879992132715</c:v>
                </c:pt>
                <c:pt idx="159">
                  <c:v>0.29768077251146441</c:v>
                </c:pt>
                <c:pt idx="160">
                  <c:v>0.29513146604805446</c:v>
                </c:pt>
                <c:pt idx="161">
                  <c:v>0.28396808285526132</c:v>
                </c:pt>
                <c:pt idx="162">
                  <c:v>0.28748653635295807</c:v>
                </c:pt>
                <c:pt idx="163">
                  <c:v>0.28574618072600216</c:v>
                </c:pt>
                <c:pt idx="164">
                  <c:v>0.28795237735253254</c:v>
                </c:pt>
                <c:pt idx="165">
                  <c:v>0.29842771500914694</c:v>
                </c:pt>
                <c:pt idx="166">
                  <c:v>0.29164485820127567</c:v>
                </c:pt>
                <c:pt idx="167">
                  <c:v>0.28975905465396901</c:v>
                </c:pt>
                <c:pt idx="168">
                  <c:v>0.29253934882534233</c:v>
                </c:pt>
                <c:pt idx="169">
                  <c:v>0.29290904394879119</c:v>
                </c:pt>
                <c:pt idx="170">
                  <c:v>0.29428381173957741</c:v>
                </c:pt>
                <c:pt idx="171">
                  <c:v>0.28752671561981596</c:v>
                </c:pt>
                <c:pt idx="172">
                  <c:v>0.28553744196756103</c:v>
                </c:pt>
                <c:pt idx="173">
                  <c:v>0.28772288934430273</c:v>
                </c:pt>
                <c:pt idx="174">
                  <c:v>0.29149090985553805</c:v>
                </c:pt>
                <c:pt idx="175">
                  <c:v>0.28709312694032552</c:v>
                </c:pt>
                <c:pt idx="176">
                  <c:v>0.28761161795839213</c:v>
                </c:pt>
                <c:pt idx="177">
                  <c:v>0.28849356049990343</c:v>
                </c:pt>
                <c:pt idx="178">
                  <c:v>0.28702778264545026</c:v>
                </c:pt>
                <c:pt idx="179">
                  <c:v>0.28421982500950826</c:v>
                </c:pt>
                <c:pt idx="180">
                  <c:v>0.28663799192291561</c:v>
                </c:pt>
                <c:pt idx="181">
                  <c:v>0.28952806646586549</c:v>
                </c:pt>
                <c:pt idx="182">
                  <c:v>0.28400012389927198</c:v>
                </c:pt>
                <c:pt idx="183">
                  <c:v>0.28660687662975703</c:v>
                </c:pt>
                <c:pt idx="184">
                  <c:v>0.28291695049375853</c:v>
                </c:pt>
                <c:pt idx="185">
                  <c:v>0.28417398912631098</c:v>
                </c:pt>
                <c:pt idx="186">
                  <c:v>0.28078228339125261</c:v>
                </c:pt>
                <c:pt idx="187">
                  <c:v>0.28421970814681818</c:v>
                </c:pt>
                <c:pt idx="188">
                  <c:v>0.27922435450660271</c:v>
                </c:pt>
                <c:pt idx="189">
                  <c:v>0.28616497668867785</c:v>
                </c:pt>
                <c:pt idx="190">
                  <c:v>0.28164669234161188</c:v>
                </c:pt>
                <c:pt idx="191">
                  <c:v>0.28276271560893529</c:v>
                </c:pt>
                <c:pt idx="192">
                  <c:v>0.28919631101087201</c:v>
                </c:pt>
                <c:pt idx="193">
                  <c:v>0.284186819107769</c:v>
                </c:pt>
                <c:pt idx="194">
                  <c:v>0.27910044162734049</c:v>
                </c:pt>
                <c:pt idx="195">
                  <c:v>0.27866071988001306</c:v>
                </c:pt>
                <c:pt idx="196">
                  <c:v>0.28227696087180121</c:v>
                </c:pt>
                <c:pt idx="197">
                  <c:v>0.28766582665048923</c:v>
                </c:pt>
                <c:pt idx="198">
                  <c:v>0.27932430377111078</c:v>
                </c:pt>
                <c:pt idx="199">
                  <c:v>0.27642663832069903</c:v>
                </c:pt>
                <c:pt idx="200">
                  <c:v>0.28097978796502743</c:v>
                </c:pt>
                <c:pt idx="201">
                  <c:v>0.27287952179837333</c:v>
                </c:pt>
                <c:pt idx="202">
                  <c:v>0.27645300943404727</c:v>
                </c:pt>
                <c:pt idx="203">
                  <c:v>0.27810159709011006</c:v>
                </c:pt>
                <c:pt idx="204">
                  <c:v>0.27864712858353236</c:v>
                </c:pt>
                <c:pt idx="205">
                  <c:v>0.27264699901671036</c:v>
                </c:pt>
                <c:pt idx="206">
                  <c:v>0.27230402281750321</c:v>
                </c:pt>
                <c:pt idx="207">
                  <c:v>0.27943099964885387</c:v>
                </c:pt>
                <c:pt idx="208">
                  <c:v>0.28117492529042781</c:v>
                </c:pt>
                <c:pt idx="209">
                  <c:v>0.27423204025330183</c:v>
                </c:pt>
                <c:pt idx="210">
                  <c:v>0.27366700788522885</c:v>
                </c:pt>
                <c:pt idx="211">
                  <c:v>0.27802048612748703</c:v>
                </c:pt>
                <c:pt idx="212">
                  <c:v>0.27513624824184163</c:v>
                </c:pt>
                <c:pt idx="213">
                  <c:v>0.27414774343156956</c:v>
                </c:pt>
                <c:pt idx="214">
                  <c:v>0.27050650812873245</c:v>
                </c:pt>
                <c:pt idx="215">
                  <c:v>0.27308500345131703</c:v>
                </c:pt>
                <c:pt idx="216">
                  <c:v>0.27764505716050381</c:v>
                </c:pt>
                <c:pt idx="217">
                  <c:v>0.26736369916247815</c:v>
                </c:pt>
                <c:pt idx="218">
                  <c:v>0.27135442797046516</c:v>
                </c:pt>
                <c:pt idx="219">
                  <c:v>0.27650727939928599</c:v>
                </c:pt>
                <c:pt idx="220">
                  <c:v>0.26865320239301316</c:v>
                </c:pt>
                <c:pt idx="221">
                  <c:v>0.26991199904368074</c:v>
                </c:pt>
                <c:pt idx="222">
                  <c:v>0.26998572158517359</c:v>
                </c:pt>
                <c:pt idx="223">
                  <c:v>0.26752772312323414</c:v>
                </c:pt>
                <c:pt idx="224">
                  <c:v>0.27235290217543434</c:v>
                </c:pt>
                <c:pt idx="225">
                  <c:v>0.26761612293734893</c:v>
                </c:pt>
                <c:pt idx="226">
                  <c:v>0.26888134382734474</c:v>
                </c:pt>
                <c:pt idx="227">
                  <c:v>0.26933521292235535</c:v>
                </c:pt>
                <c:pt idx="228">
                  <c:v>0.2702962898975117</c:v>
                </c:pt>
                <c:pt idx="229">
                  <c:v>0.26867031229939181</c:v>
                </c:pt>
                <c:pt idx="230">
                  <c:v>0.26862799285460226</c:v>
                </c:pt>
                <c:pt idx="231">
                  <c:v>0.26772831637118694</c:v>
                </c:pt>
                <c:pt idx="232">
                  <c:v>0.26758479964187493</c:v>
                </c:pt>
                <c:pt idx="233">
                  <c:v>0.26962827248574728</c:v>
                </c:pt>
                <c:pt idx="234">
                  <c:v>0.2673059369408381</c:v>
                </c:pt>
                <c:pt idx="235">
                  <c:v>0.27204451290041276</c:v>
                </c:pt>
                <c:pt idx="236">
                  <c:v>0.26816728125185169</c:v>
                </c:pt>
                <c:pt idx="237">
                  <c:v>0.26799259548097354</c:v>
                </c:pt>
                <c:pt idx="238">
                  <c:v>0.2659878545678902</c:v>
                </c:pt>
                <c:pt idx="239">
                  <c:v>0.26434394371808018</c:v>
                </c:pt>
                <c:pt idx="240">
                  <c:v>0.2705882483306794</c:v>
                </c:pt>
                <c:pt idx="241">
                  <c:v>0.26669087261927416</c:v>
                </c:pt>
                <c:pt idx="242">
                  <c:v>0.26445342389314053</c:v>
                </c:pt>
                <c:pt idx="243">
                  <c:v>0.26069175683902313</c:v>
                </c:pt>
                <c:pt idx="244">
                  <c:v>0.26206877016646984</c:v>
                </c:pt>
                <c:pt idx="245">
                  <c:v>0.2625296348760669</c:v>
                </c:pt>
                <c:pt idx="246">
                  <c:v>0.26190511738283001</c:v>
                </c:pt>
                <c:pt idx="247">
                  <c:v>0.26688413385972082</c:v>
                </c:pt>
                <c:pt idx="248">
                  <c:v>0.26610196281612597</c:v>
                </c:pt>
                <c:pt idx="249">
                  <c:v>0.26201229626142952</c:v>
                </c:pt>
                <c:pt idx="250">
                  <c:v>0.26669937558898399</c:v>
                </c:pt>
                <c:pt idx="251">
                  <c:v>0.2615190213389908</c:v>
                </c:pt>
                <c:pt idx="252">
                  <c:v>0.26245006588210401</c:v>
                </c:pt>
                <c:pt idx="253">
                  <c:v>0.2564458696028617</c:v>
                </c:pt>
                <c:pt idx="254">
                  <c:v>0.26156654716121175</c:v>
                </c:pt>
                <c:pt idx="255">
                  <c:v>0.25698424419346733</c:v>
                </c:pt>
                <c:pt idx="256">
                  <c:v>0.25840959808198244</c:v>
                </c:pt>
                <c:pt idx="257">
                  <c:v>0.2563566741927209</c:v>
                </c:pt>
                <c:pt idx="258">
                  <c:v>0.25099110558016469</c:v>
                </c:pt>
                <c:pt idx="259">
                  <c:v>0.26617248841772179</c:v>
                </c:pt>
                <c:pt idx="260">
                  <c:v>0.25778813141592571</c:v>
                </c:pt>
                <c:pt idx="261">
                  <c:v>0.25909020824952866</c:v>
                </c:pt>
                <c:pt idx="262">
                  <c:v>0.25657284318969115</c:v>
                </c:pt>
                <c:pt idx="263">
                  <c:v>0.25837327240986707</c:v>
                </c:pt>
                <c:pt idx="264">
                  <c:v>0.25871867372012824</c:v>
                </c:pt>
                <c:pt idx="265">
                  <c:v>0.26479326164060457</c:v>
                </c:pt>
                <c:pt idx="266">
                  <c:v>0.25242820663922871</c:v>
                </c:pt>
                <c:pt idx="267">
                  <c:v>0.26069310827336489</c:v>
                </c:pt>
                <c:pt idx="268">
                  <c:v>0.26265035141109117</c:v>
                </c:pt>
                <c:pt idx="269">
                  <c:v>0.25941282688103107</c:v>
                </c:pt>
                <c:pt idx="270">
                  <c:v>0.27304801932344641</c:v>
                </c:pt>
                <c:pt idx="271">
                  <c:v>0.26093632732501576</c:v>
                </c:pt>
                <c:pt idx="272">
                  <c:v>0.25504530960397725</c:v>
                </c:pt>
                <c:pt idx="273">
                  <c:v>0.25885457166297454</c:v>
                </c:pt>
                <c:pt idx="274">
                  <c:v>0.25840637683356643</c:v>
                </c:pt>
                <c:pt idx="275">
                  <c:v>0.26244620490042841</c:v>
                </c:pt>
                <c:pt idx="276">
                  <c:v>0.26044451702847632</c:v>
                </c:pt>
                <c:pt idx="277">
                  <c:v>0.25426711157526249</c:v>
                </c:pt>
                <c:pt idx="278">
                  <c:v>0.25762063645362748</c:v>
                </c:pt>
                <c:pt idx="279">
                  <c:v>0.25745901513717495</c:v>
                </c:pt>
                <c:pt idx="280">
                  <c:v>0.2532613196218067</c:v>
                </c:pt>
                <c:pt idx="281">
                  <c:v>0.25716568828861813</c:v>
                </c:pt>
                <c:pt idx="282">
                  <c:v>0.25318084788316958</c:v>
                </c:pt>
                <c:pt idx="283">
                  <c:v>0.26101891275306882</c:v>
                </c:pt>
                <c:pt idx="284">
                  <c:v>0.24939360037905595</c:v>
                </c:pt>
                <c:pt idx="285">
                  <c:v>0.25362887001586815</c:v>
                </c:pt>
                <c:pt idx="286">
                  <c:v>0.25220863543661237</c:v>
                </c:pt>
                <c:pt idx="287">
                  <c:v>0.25098450187818311</c:v>
                </c:pt>
                <c:pt idx="288">
                  <c:v>0.25282702135309565</c:v>
                </c:pt>
                <c:pt idx="289">
                  <c:v>0.25358661896706081</c:v>
                </c:pt>
                <c:pt idx="290">
                  <c:v>0.25483135647635113</c:v>
                </c:pt>
                <c:pt idx="291">
                  <c:v>0.25279027414590999</c:v>
                </c:pt>
                <c:pt idx="292">
                  <c:v>0.25626463522259513</c:v>
                </c:pt>
                <c:pt idx="293">
                  <c:v>0.27412523655271159</c:v>
                </c:pt>
                <c:pt idx="294">
                  <c:v>0.2556001592186381</c:v>
                </c:pt>
                <c:pt idx="295">
                  <c:v>0.25744360937762401</c:v>
                </c:pt>
                <c:pt idx="296">
                  <c:v>0.25355005013418491</c:v>
                </c:pt>
                <c:pt idx="297">
                  <c:v>0.25049492281154584</c:v>
                </c:pt>
                <c:pt idx="298">
                  <c:v>0.24600105450732415</c:v>
                </c:pt>
                <c:pt idx="299">
                  <c:v>0.24979540498181974</c:v>
                </c:pt>
                <c:pt idx="300">
                  <c:v>0.24982636752157181</c:v>
                </c:pt>
                <c:pt idx="301">
                  <c:v>0.24995168299497217</c:v>
                </c:pt>
                <c:pt idx="302">
                  <c:v>0.24936827462181807</c:v>
                </c:pt>
                <c:pt idx="303">
                  <c:v>0.2506643832351515</c:v>
                </c:pt>
                <c:pt idx="304">
                  <c:v>0.25099622957766871</c:v>
                </c:pt>
                <c:pt idx="305">
                  <c:v>0.2470002933025893</c:v>
                </c:pt>
                <c:pt idx="306">
                  <c:v>0.24734476180469797</c:v>
                </c:pt>
                <c:pt idx="307">
                  <c:v>0.24840792356790112</c:v>
                </c:pt>
                <c:pt idx="308">
                  <c:v>0.25274877350479902</c:v>
                </c:pt>
                <c:pt idx="309">
                  <c:v>0.24763088095560054</c:v>
                </c:pt>
                <c:pt idx="310">
                  <c:v>0.24157765579056736</c:v>
                </c:pt>
                <c:pt idx="311">
                  <c:v>0.24549660431292655</c:v>
                </c:pt>
                <c:pt idx="312">
                  <c:v>0.24510132839139731</c:v>
                </c:pt>
                <c:pt idx="313">
                  <c:v>0.24197348065451724</c:v>
                </c:pt>
                <c:pt idx="314">
                  <c:v>0.24489551542879062</c:v>
                </c:pt>
                <c:pt idx="315">
                  <c:v>0.24795749605858647</c:v>
                </c:pt>
                <c:pt idx="316">
                  <c:v>0.24108803155963424</c:v>
                </c:pt>
                <c:pt idx="317">
                  <c:v>0.24479511733711545</c:v>
                </c:pt>
                <c:pt idx="318">
                  <c:v>0.24451915216764361</c:v>
                </c:pt>
                <c:pt idx="319">
                  <c:v>0.24096137424124603</c:v>
                </c:pt>
                <c:pt idx="320">
                  <c:v>0.24206332745856035</c:v>
                </c:pt>
                <c:pt idx="321">
                  <c:v>0.23618498796285875</c:v>
                </c:pt>
                <c:pt idx="322">
                  <c:v>0.24214396675380109</c:v>
                </c:pt>
                <c:pt idx="323">
                  <c:v>0.23725820007606968</c:v>
                </c:pt>
                <c:pt idx="324">
                  <c:v>0.24166183142296846</c:v>
                </c:pt>
                <c:pt idx="325">
                  <c:v>0.24402026648724703</c:v>
                </c:pt>
                <c:pt idx="326">
                  <c:v>0.24071943426057898</c:v>
                </c:pt>
                <c:pt idx="327">
                  <c:v>0.24146013758688531</c:v>
                </c:pt>
                <c:pt idx="328">
                  <c:v>0.238274417533752</c:v>
                </c:pt>
                <c:pt idx="329">
                  <c:v>0.23828355629354889</c:v>
                </c:pt>
                <c:pt idx="330">
                  <c:v>0.23845260145454222</c:v>
                </c:pt>
                <c:pt idx="331">
                  <c:v>0.24055743509741787</c:v>
                </c:pt>
                <c:pt idx="332">
                  <c:v>0.24019434211462018</c:v>
                </c:pt>
                <c:pt idx="333">
                  <c:v>0.23858395302775509</c:v>
                </c:pt>
                <c:pt idx="334">
                  <c:v>0.23901548826355559</c:v>
                </c:pt>
                <c:pt idx="335">
                  <c:v>0.23395513392001302</c:v>
                </c:pt>
                <c:pt idx="336">
                  <c:v>0.23761785204133193</c:v>
                </c:pt>
                <c:pt idx="337">
                  <c:v>0.23619080867031261</c:v>
                </c:pt>
                <c:pt idx="338">
                  <c:v>0.23812010268421971</c:v>
                </c:pt>
                <c:pt idx="339">
                  <c:v>0.23871058472981702</c:v>
                </c:pt>
                <c:pt idx="340">
                  <c:v>0.24089778847529142</c:v>
                </c:pt>
                <c:pt idx="341">
                  <c:v>0.23311661737265912</c:v>
                </c:pt>
                <c:pt idx="342">
                  <c:v>0.23886011126469739</c:v>
                </c:pt>
                <c:pt idx="343">
                  <c:v>0.23682793390826787</c:v>
                </c:pt>
                <c:pt idx="344">
                  <c:v>0.23795047086599772</c:v>
                </c:pt>
                <c:pt idx="345">
                  <c:v>0.2433590631163377</c:v>
                </c:pt>
                <c:pt idx="346">
                  <c:v>0.23620235020817243</c:v>
                </c:pt>
                <c:pt idx="347">
                  <c:v>0.23366784498655627</c:v>
                </c:pt>
                <c:pt idx="348">
                  <c:v>0.23226908993880438</c:v>
                </c:pt>
                <c:pt idx="349">
                  <c:v>0.24421820366980887</c:v>
                </c:pt>
                <c:pt idx="350">
                  <c:v>0.23445059063772863</c:v>
                </c:pt>
                <c:pt idx="351">
                  <c:v>0.23261541484088036</c:v>
                </c:pt>
                <c:pt idx="352">
                  <c:v>0.23515411703037534</c:v>
                </c:pt>
                <c:pt idx="353">
                  <c:v>0.23078383764418339</c:v>
                </c:pt>
                <c:pt idx="354">
                  <c:v>0.23386152723851986</c:v>
                </c:pt>
                <c:pt idx="355">
                  <c:v>0.22950170201417711</c:v>
                </c:pt>
                <c:pt idx="356">
                  <c:v>0.23495121950088874</c:v>
                </c:pt>
                <c:pt idx="357">
                  <c:v>0.22790244890144618</c:v>
                </c:pt>
                <c:pt idx="358">
                  <c:v>0.23042638772743895</c:v>
                </c:pt>
                <c:pt idx="359">
                  <c:v>0.23286731151058257</c:v>
                </c:pt>
                <c:pt idx="360">
                  <c:v>0.23090068089316762</c:v>
                </c:pt>
                <c:pt idx="361">
                  <c:v>0.22757948857686822</c:v>
                </c:pt>
                <c:pt idx="362">
                  <c:v>0.22945738372720925</c:v>
                </c:pt>
                <c:pt idx="363">
                  <c:v>0.22872368706677171</c:v>
                </c:pt>
                <c:pt idx="364">
                  <c:v>0.23225822549355182</c:v>
                </c:pt>
                <c:pt idx="365">
                  <c:v>0.22873309333489494</c:v>
                </c:pt>
                <c:pt idx="366">
                  <c:v>0.2316144548072907</c:v>
                </c:pt>
                <c:pt idx="367">
                  <c:v>0.23291290277563675</c:v>
                </c:pt>
                <c:pt idx="368">
                  <c:v>0.23117588189012941</c:v>
                </c:pt>
                <c:pt idx="369">
                  <c:v>0.22822611025522574</c:v>
                </c:pt>
                <c:pt idx="370">
                  <c:v>0.22536940520895171</c:v>
                </c:pt>
                <c:pt idx="371">
                  <c:v>0.22376352541361882</c:v>
                </c:pt>
                <c:pt idx="372">
                  <c:v>0.23183874933673426</c:v>
                </c:pt>
                <c:pt idx="373">
                  <c:v>0.23570179323072374</c:v>
                </c:pt>
                <c:pt idx="374">
                  <c:v>0.2352672234843427</c:v>
                </c:pt>
                <c:pt idx="375">
                  <c:v>0.22917148116535871</c:v>
                </c:pt>
                <c:pt idx="376">
                  <c:v>0.22928739575401647</c:v>
                </c:pt>
                <c:pt idx="377">
                  <c:v>0.22901569558220294</c:v>
                </c:pt>
                <c:pt idx="378">
                  <c:v>0.22952253868968789</c:v>
                </c:pt>
                <c:pt idx="379">
                  <c:v>0.23291098302328037</c:v>
                </c:pt>
                <c:pt idx="380">
                  <c:v>0.22840885057355498</c:v>
                </c:pt>
                <c:pt idx="381">
                  <c:v>0.23137581586868697</c:v>
                </c:pt>
                <c:pt idx="382">
                  <c:v>0.23220003805568273</c:v>
                </c:pt>
                <c:pt idx="383">
                  <c:v>0.22584255322333585</c:v>
                </c:pt>
                <c:pt idx="384">
                  <c:v>0.23347050182404872</c:v>
                </c:pt>
                <c:pt idx="385">
                  <c:v>0.22571054638077431</c:v>
                </c:pt>
                <c:pt idx="386">
                  <c:v>0.22963419073894772</c:v>
                </c:pt>
                <c:pt idx="387">
                  <c:v>0.22926585948000025</c:v>
                </c:pt>
                <c:pt idx="388">
                  <c:v>0.23092613106501778</c:v>
                </c:pt>
                <c:pt idx="389">
                  <c:v>0.23199846869257382</c:v>
                </c:pt>
                <c:pt idx="390">
                  <c:v>0.23061047245097094</c:v>
                </c:pt>
                <c:pt idx="391">
                  <c:v>0.22718570856756498</c:v>
                </c:pt>
                <c:pt idx="392">
                  <c:v>0.22581830562292135</c:v>
                </c:pt>
                <c:pt idx="393">
                  <c:v>0.2288896017026408</c:v>
                </c:pt>
                <c:pt idx="394">
                  <c:v>0.22858127921502261</c:v>
                </c:pt>
                <c:pt idx="395">
                  <c:v>0.22730411179727614</c:v>
                </c:pt>
                <c:pt idx="396">
                  <c:v>0.22560744441420766</c:v>
                </c:pt>
                <c:pt idx="397">
                  <c:v>0.22833747893796288</c:v>
                </c:pt>
                <c:pt idx="398">
                  <c:v>0.22832032704673152</c:v>
                </c:pt>
                <c:pt idx="399">
                  <c:v>0.22373538660365586</c:v>
                </c:pt>
                <c:pt idx="400">
                  <c:v>0.22765639873225615</c:v>
                </c:pt>
                <c:pt idx="401">
                  <c:v>0.22435712389650667</c:v>
                </c:pt>
                <c:pt idx="402">
                  <c:v>0.23194609912979453</c:v>
                </c:pt>
                <c:pt idx="403">
                  <c:v>0.22368553936888322</c:v>
                </c:pt>
                <c:pt idx="404">
                  <c:v>0.22487444238582996</c:v>
                </c:pt>
                <c:pt idx="405">
                  <c:v>0.2193791747350273</c:v>
                </c:pt>
                <c:pt idx="406">
                  <c:v>0.22899188780538854</c:v>
                </c:pt>
                <c:pt idx="407">
                  <c:v>0.22564316688911665</c:v>
                </c:pt>
                <c:pt idx="408">
                  <c:v>0.22611416548432381</c:v>
                </c:pt>
                <c:pt idx="409">
                  <c:v>0.22781219597645913</c:v>
                </c:pt>
                <c:pt idx="410">
                  <c:v>0.22736912787695912</c:v>
                </c:pt>
                <c:pt idx="411">
                  <c:v>0.22168948701306168</c:v>
                </c:pt>
                <c:pt idx="412">
                  <c:v>0.22209713193141412</c:v>
                </c:pt>
                <c:pt idx="413">
                  <c:v>0.23084111296061641</c:v>
                </c:pt>
                <c:pt idx="414">
                  <c:v>0.22188881725838838</c:v>
                </c:pt>
                <c:pt idx="415">
                  <c:v>0.22512882786765429</c:v>
                </c:pt>
                <c:pt idx="416">
                  <c:v>0.22195335114494497</c:v>
                </c:pt>
                <c:pt idx="417">
                  <c:v>0.22645010718610092</c:v>
                </c:pt>
                <c:pt idx="418">
                  <c:v>0.22468588304257742</c:v>
                </c:pt>
                <c:pt idx="419">
                  <c:v>0.21728074471816261</c:v>
                </c:pt>
                <c:pt idx="420">
                  <c:v>0.22041600088816446</c:v>
                </c:pt>
                <c:pt idx="421">
                  <c:v>0.22268540060033154</c:v>
                </c:pt>
                <c:pt idx="422">
                  <c:v>0.22498113087983618</c:v>
                </c:pt>
                <c:pt idx="423">
                  <c:v>0.2183804500177684</c:v>
                </c:pt>
                <c:pt idx="424">
                  <c:v>0.22381302285273214</c:v>
                </c:pt>
                <c:pt idx="425">
                  <c:v>0.22704374263954713</c:v>
                </c:pt>
                <c:pt idx="426">
                  <c:v>0.21622295776387895</c:v>
                </c:pt>
                <c:pt idx="427">
                  <c:v>0.22200300259928776</c:v>
                </c:pt>
                <c:pt idx="428">
                  <c:v>0.22069170862139251</c:v>
                </c:pt>
                <c:pt idx="429">
                  <c:v>0.22377044417775135</c:v>
                </c:pt>
                <c:pt idx="430">
                  <c:v>0.22139072532354925</c:v>
                </c:pt>
                <c:pt idx="431">
                  <c:v>0.22041293359753864</c:v>
                </c:pt>
                <c:pt idx="432">
                  <c:v>0.2228569559618416</c:v>
                </c:pt>
                <c:pt idx="433">
                  <c:v>0.22369948321617522</c:v>
                </c:pt>
                <c:pt idx="434">
                  <c:v>0.21744441645339788</c:v>
                </c:pt>
                <c:pt idx="435">
                  <c:v>0.22220771613150458</c:v>
                </c:pt>
                <c:pt idx="436">
                  <c:v>0.22076277347299189</c:v>
                </c:pt>
                <c:pt idx="437">
                  <c:v>0.21866472860577998</c:v>
                </c:pt>
                <c:pt idx="438">
                  <c:v>0.21312441360914913</c:v>
                </c:pt>
                <c:pt idx="439">
                  <c:v>0.21625007435610066</c:v>
                </c:pt>
                <c:pt idx="440">
                  <c:v>0.21879472570283479</c:v>
                </c:pt>
                <c:pt idx="441">
                  <c:v>0.2196507205815578</c:v>
                </c:pt>
                <c:pt idx="442">
                  <c:v>0.2187721235044022</c:v>
                </c:pt>
                <c:pt idx="443">
                  <c:v>0.21645004043572175</c:v>
                </c:pt>
                <c:pt idx="444">
                  <c:v>0.23282181904440269</c:v>
                </c:pt>
                <c:pt idx="445">
                  <c:v>0.21631551218549566</c:v>
                </c:pt>
                <c:pt idx="446">
                  <c:v>0.21714714156052434</c:v>
                </c:pt>
                <c:pt idx="447">
                  <c:v>0.21744689757103244</c:v>
                </c:pt>
                <c:pt idx="448">
                  <c:v>0.21918423717122906</c:v>
                </c:pt>
                <c:pt idx="449">
                  <c:v>0.21871227224531495</c:v>
                </c:pt>
                <c:pt idx="450">
                  <c:v>0.21629305569490087</c:v>
                </c:pt>
                <c:pt idx="451">
                  <c:v>0.21926463740476629</c:v>
                </c:pt>
                <c:pt idx="452">
                  <c:v>0.21422730493644501</c:v>
                </c:pt>
                <c:pt idx="453">
                  <c:v>0.21144343479649622</c:v>
                </c:pt>
                <c:pt idx="454">
                  <c:v>0.21600964032172323</c:v>
                </c:pt>
                <c:pt idx="455">
                  <c:v>0.21412998904429817</c:v>
                </c:pt>
                <c:pt idx="456">
                  <c:v>0.21331000203366848</c:v>
                </c:pt>
                <c:pt idx="457">
                  <c:v>0.21323680936885439</c:v>
                </c:pt>
                <c:pt idx="458">
                  <c:v>0.2104582621421327</c:v>
                </c:pt>
                <c:pt idx="459">
                  <c:v>0.20841915612225523</c:v>
                </c:pt>
                <c:pt idx="460">
                  <c:v>0.20912534190931856</c:v>
                </c:pt>
                <c:pt idx="461">
                  <c:v>0.21255429725807115</c:v>
                </c:pt>
                <c:pt idx="462">
                  <c:v>0.21976011998609238</c:v>
                </c:pt>
                <c:pt idx="463">
                  <c:v>0.20587180162753801</c:v>
                </c:pt>
                <c:pt idx="464">
                  <c:v>0.2088528190056495</c:v>
                </c:pt>
                <c:pt idx="465">
                  <c:v>0.20440454594003857</c:v>
                </c:pt>
                <c:pt idx="466">
                  <c:v>0.20704587823861006</c:v>
                </c:pt>
                <c:pt idx="467">
                  <c:v>0.20797258578961397</c:v>
                </c:pt>
                <c:pt idx="468">
                  <c:v>0.21022231353693227</c:v>
                </c:pt>
                <c:pt idx="469">
                  <c:v>0.20946813713833959</c:v>
                </c:pt>
                <c:pt idx="470">
                  <c:v>0.21265113113861986</c:v>
                </c:pt>
                <c:pt idx="471">
                  <c:v>0.21493252960849107</c:v>
                </c:pt>
                <c:pt idx="472">
                  <c:v>0.2079980659005693</c:v>
                </c:pt>
                <c:pt idx="473">
                  <c:v>0.20982608611203432</c:v>
                </c:pt>
                <c:pt idx="474">
                  <c:v>0.21521225779874065</c:v>
                </c:pt>
                <c:pt idx="475">
                  <c:v>0.20887313339446795</c:v>
                </c:pt>
                <c:pt idx="476">
                  <c:v>0.20977138821379571</c:v>
                </c:pt>
                <c:pt idx="477">
                  <c:v>0.21090090362045769</c:v>
                </c:pt>
                <c:pt idx="478">
                  <c:v>0.21193859498406456</c:v>
                </c:pt>
                <c:pt idx="479">
                  <c:v>0.21047051847302262</c:v>
                </c:pt>
                <c:pt idx="480">
                  <c:v>0.21422688448205018</c:v>
                </c:pt>
                <c:pt idx="481">
                  <c:v>0.21510768118689788</c:v>
                </c:pt>
                <c:pt idx="482">
                  <c:v>0.21012447222701686</c:v>
                </c:pt>
                <c:pt idx="483">
                  <c:v>0.21078153196434174</c:v>
                </c:pt>
                <c:pt idx="484">
                  <c:v>0.20974033500540451</c:v>
                </c:pt>
                <c:pt idx="485">
                  <c:v>0.21448462072333835</c:v>
                </c:pt>
                <c:pt idx="486">
                  <c:v>0.2099543578995485</c:v>
                </c:pt>
                <c:pt idx="487">
                  <c:v>0.21619561326865502</c:v>
                </c:pt>
                <c:pt idx="488">
                  <c:v>0.20931880828879368</c:v>
                </c:pt>
                <c:pt idx="489">
                  <c:v>0.21273910772306873</c:v>
                </c:pt>
                <c:pt idx="490">
                  <c:v>0.21141574483916056</c:v>
                </c:pt>
                <c:pt idx="491">
                  <c:v>0.2081665099443224</c:v>
                </c:pt>
                <c:pt idx="492">
                  <c:v>0.21379502896915376</c:v>
                </c:pt>
                <c:pt idx="493">
                  <c:v>0.21117509532407513</c:v>
                </c:pt>
                <c:pt idx="494">
                  <c:v>0.21485990719872752</c:v>
                </c:pt>
                <c:pt idx="495">
                  <c:v>0.21385816815252529</c:v>
                </c:pt>
                <c:pt idx="496">
                  <c:v>0.20834186036458968</c:v>
                </c:pt>
                <c:pt idx="497">
                  <c:v>0.2131062156816394</c:v>
                </c:pt>
                <c:pt idx="498">
                  <c:v>0.20948518347957049</c:v>
                </c:pt>
                <c:pt idx="499">
                  <c:v>0.20829931502657204</c:v>
                </c:pt>
                <c:pt idx="500">
                  <c:v>0.20932222973052964</c:v>
                </c:pt>
                <c:pt idx="501">
                  <c:v>0.21024959215669406</c:v>
                </c:pt>
                <c:pt idx="502">
                  <c:v>0.20521865440609804</c:v>
                </c:pt>
                <c:pt idx="503">
                  <c:v>0.21190542392493006</c:v>
                </c:pt>
                <c:pt idx="504">
                  <c:v>0.21454245062326197</c:v>
                </c:pt>
                <c:pt idx="505">
                  <c:v>0.21289749734766691</c:v>
                </c:pt>
                <c:pt idx="506">
                  <c:v>0.21288523981482366</c:v>
                </c:pt>
                <c:pt idx="507">
                  <c:v>0.20971521397542855</c:v>
                </c:pt>
                <c:pt idx="508">
                  <c:v>0.21420857257556064</c:v>
                </c:pt>
                <c:pt idx="509">
                  <c:v>0.21072295132393892</c:v>
                </c:pt>
                <c:pt idx="510">
                  <c:v>0.20915348458133226</c:v>
                </c:pt>
                <c:pt idx="511">
                  <c:v>0.21598408030594993</c:v>
                </c:pt>
                <c:pt idx="512">
                  <c:v>0.21275829590857551</c:v>
                </c:pt>
                <c:pt idx="513">
                  <c:v>0.20704912329072878</c:v>
                </c:pt>
                <c:pt idx="514">
                  <c:v>0.20466808239464718</c:v>
                </c:pt>
                <c:pt idx="515">
                  <c:v>0.21134253107539594</c:v>
                </c:pt>
                <c:pt idx="516">
                  <c:v>0.20808417938575061</c:v>
                </c:pt>
                <c:pt idx="517">
                  <c:v>0.21008381376913013</c:v>
                </c:pt>
                <c:pt idx="518">
                  <c:v>0.20758404655023149</c:v>
                </c:pt>
                <c:pt idx="519">
                  <c:v>0.2098575443685767</c:v>
                </c:pt>
                <c:pt idx="520">
                  <c:v>0.21150201865282711</c:v>
                </c:pt>
                <c:pt idx="521">
                  <c:v>0.2134508212745802</c:v>
                </c:pt>
                <c:pt idx="522">
                  <c:v>0.20870541760183403</c:v>
                </c:pt>
                <c:pt idx="523">
                  <c:v>0.20338697007249287</c:v>
                </c:pt>
                <c:pt idx="524">
                  <c:v>0.20873591519538656</c:v>
                </c:pt>
                <c:pt idx="525">
                  <c:v>0.20762224372252092</c:v>
                </c:pt>
                <c:pt idx="526">
                  <c:v>0.2095951380487647</c:v>
                </c:pt>
                <c:pt idx="527">
                  <c:v>0.20150339278049301</c:v>
                </c:pt>
                <c:pt idx="528">
                  <c:v>0.20929720270652499</c:v>
                </c:pt>
                <c:pt idx="529">
                  <c:v>0.20722041930363405</c:v>
                </c:pt>
                <c:pt idx="530">
                  <c:v>0.21159072757065722</c:v>
                </c:pt>
                <c:pt idx="531">
                  <c:v>0.21017925733207229</c:v>
                </c:pt>
                <c:pt idx="532">
                  <c:v>0.20441695783325098</c:v>
                </c:pt>
                <c:pt idx="533">
                  <c:v>0.21079921356374978</c:v>
                </c:pt>
                <c:pt idx="534">
                  <c:v>0.21199028103256759</c:v>
                </c:pt>
                <c:pt idx="535">
                  <c:v>0.21424808866313932</c:v>
                </c:pt>
                <c:pt idx="536">
                  <c:v>0.20816824891377556</c:v>
                </c:pt>
                <c:pt idx="537">
                  <c:v>0.20932884908475133</c:v>
                </c:pt>
                <c:pt idx="538">
                  <c:v>0.21201317843098538</c:v>
                </c:pt>
                <c:pt idx="539">
                  <c:v>0.21396510303353938</c:v>
                </c:pt>
                <c:pt idx="540">
                  <c:v>0.20955348345720848</c:v>
                </c:pt>
                <c:pt idx="541">
                  <c:v>0.20536978896967834</c:v>
                </c:pt>
                <c:pt idx="542">
                  <c:v>0.21383941276020618</c:v>
                </c:pt>
                <c:pt idx="543">
                  <c:v>0.2118776587422036</c:v>
                </c:pt>
                <c:pt idx="544">
                  <c:v>0.21044032437688873</c:v>
                </c:pt>
                <c:pt idx="545">
                  <c:v>0.20062954671369423</c:v>
                </c:pt>
                <c:pt idx="546">
                  <c:v>0.215361568169044</c:v>
                </c:pt>
                <c:pt idx="547">
                  <c:v>0.2084367029038971</c:v>
                </c:pt>
                <c:pt idx="548">
                  <c:v>0.20813358370505922</c:v>
                </c:pt>
                <c:pt idx="549">
                  <c:v>0.21206173332097203</c:v>
                </c:pt>
                <c:pt idx="550">
                  <c:v>0.20286710961297558</c:v>
                </c:pt>
                <c:pt idx="551">
                  <c:v>0.20246623120659574</c:v>
                </c:pt>
                <c:pt idx="552">
                  <c:v>0.2096643448430594</c:v>
                </c:pt>
                <c:pt idx="553">
                  <c:v>0.20919616576801853</c:v>
                </c:pt>
                <c:pt idx="554">
                  <c:v>0.2067796874910168</c:v>
                </c:pt>
                <c:pt idx="555">
                  <c:v>0.20599534886453727</c:v>
                </c:pt>
                <c:pt idx="556">
                  <c:v>0.20849857933674798</c:v>
                </c:pt>
                <c:pt idx="557">
                  <c:v>0.20552394723546782</c:v>
                </c:pt>
                <c:pt idx="558">
                  <c:v>0.20646069240982504</c:v>
                </c:pt>
                <c:pt idx="559">
                  <c:v>0.20657779146004865</c:v>
                </c:pt>
                <c:pt idx="560">
                  <c:v>0.20437638555649701</c:v>
                </c:pt>
                <c:pt idx="561">
                  <c:v>0.20886475084223841</c:v>
                </c:pt>
                <c:pt idx="562">
                  <c:v>0.20195696299194296</c:v>
                </c:pt>
                <c:pt idx="563">
                  <c:v>0.20420492292531608</c:v>
                </c:pt>
                <c:pt idx="564">
                  <c:v>0.20535645080574733</c:v>
                </c:pt>
                <c:pt idx="565">
                  <c:v>0.204622738632077</c:v>
                </c:pt>
                <c:pt idx="566">
                  <c:v>0.2072772406732703</c:v>
                </c:pt>
                <c:pt idx="567">
                  <c:v>0.2051070333433449</c:v>
                </c:pt>
                <c:pt idx="568">
                  <c:v>0.20524990789711245</c:v>
                </c:pt>
                <c:pt idx="569">
                  <c:v>0.2050364481233381</c:v>
                </c:pt>
                <c:pt idx="570">
                  <c:v>0.20261621786594103</c:v>
                </c:pt>
                <c:pt idx="571">
                  <c:v>0.20690264482026979</c:v>
                </c:pt>
                <c:pt idx="572">
                  <c:v>0.21114121531415073</c:v>
                </c:pt>
                <c:pt idx="573">
                  <c:v>0.20358239604406805</c:v>
                </c:pt>
                <c:pt idx="574">
                  <c:v>0.20971701246930344</c:v>
                </c:pt>
                <c:pt idx="575">
                  <c:v>0.20994861609162635</c:v>
                </c:pt>
                <c:pt idx="576">
                  <c:v>0.19811566573202255</c:v>
                </c:pt>
                <c:pt idx="577">
                  <c:v>0.20671831207819186</c:v>
                </c:pt>
                <c:pt idx="578">
                  <c:v>0.20886872346203783</c:v>
                </c:pt>
                <c:pt idx="579">
                  <c:v>0.20642176242505567</c:v>
                </c:pt>
                <c:pt idx="580">
                  <c:v>0.20198947548619325</c:v>
                </c:pt>
                <c:pt idx="581">
                  <c:v>0.20662623180128931</c:v>
                </c:pt>
                <c:pt idx="582">
                  <c:v>0.20601982582813066</c:v>
                </c:pt>
                <c:pt idx="583">
                  <c:v>0.20135711675584506</c:v>
                </c:pt>
                <c:pt idx="584">
                  <c:v>0.20122779687631009</c:v>
                </c:pt>
                <c:pt idx="585">
                  <c:v>0.21125064025724971</c:v>
                </c:pt>
                <c:pt idx="586">
                  <c:v>0.20309827927925606</c:v>
                </c:pt>
                <c:pt idx="587">
                  <c:v>0.20598252616851245</c:v>
                </c:pt>
                <c:pt idx="588">
                  <c:v>0.20352873993078727</c:v>
                </c:pt>
                <c:pt idx="589">
                  <c:v>0.2069930795936416</c:v>
                </c:pt>
                <c:pt idx="590">
                  <c:v>0.21062100480429147</c:v>
                </c:pt>
                <c:pt idx="591">
                  <c:v>0.20312604483797495</c:v>
                </c:pt>
                <c:pt idx="592">
                  <c:v>0.20679789617631747</c:v>
                </c:pt>
                <c:pt idx="593">
                  <c:v>0.20673377074274824</c:v>
                </c:pt>
                <c:pt idx="594">
                  <c:v>0.20270086932646642</c:v>
                </c:pt>
                <c:pt idx="595">
                  <c:v>0.20133394225787976</c:v>
                </c:pt>
                <c:pt idx="596">
                  <c:v>0.2054775503232277</c:v>
                </c:pt>
                <c:pt idx="597">
                  <c:v>0.20546532398240563</c:v>
                </c:pt>
                <c:pt idx="598">
                  <c:v>0.20165691317968631</c:v>
                </c:pt>
                <c:pt idx="599">
                  <c:v>0.20400347806361505</c:v>
                </c:pt>
                <c:pt idx="600">
                  <c:v>0.20254891635813616</c:v>
                </c:pt>
                <c:pt idx="601">
                  <c:v>0.20737775012401788</c:v>
                </c:pt>
                <c:pt idx="602">
                  <c:v>0.20953765393910562</c:v>
                </c:pt>
                <c:pt idx="603">
                  <c:v>0.20450284285401349</c:v>
                </c:pt>
                <c:pt idx="604">
                  <c:v>0.20130713034640832</c:v>
                </c:pt>
                <c:pt idx="605">
                  <c:v>0.20181362604659625</c:v>
                </c:pt>
                <c:pt idx="606">
                  <c:v>0.20508611665353937</c:v>
                </c:pt>
                <c:pt idx="607">
                  <c:v>0.20016715411332095</c:v>
                </c:pt>
                <c:pt idx="608">
                  <c:v>0.20794915265550915</c:v>
                </c:pt>
                <c:pt idx="609">
                  <c:v>0.20107841107198482</c:v>
                </c:pt>
                <c:pt idx="610">
                  <c:v>0.19158905215141672</c:v>
                </c:pt>
                <c:pt idx="611">
                  <c:v>0.20040269215036635</c:v>
                </c:pt>
                <c:pt idx="612">
                  <c:v>0.1996928887496501</c:v>
                </c:pt>
                <c:pt idx="613">
                  <c:v>0.20418274339986281</c:v>
                </c:pt>
                <c:pt idx="614">
                  <c:v>0.20062666519054853</c:v>
                </c:pt>
                <c:pt idx="615">
                  <c:v>0.20082106873852623</c:v>
                </c:pt>
                <c:pt idx="616">
                  <c:v>0.20075349755937244</c:v>
                </c:pt>
                <c:pt idx="617">
                  <c:v>0.19870564710434035</c:v>
                </c:pt>
                <c:pt idx="618">
                  <c:v>0.20353477464017627</c:v>
                </c:pt>
                <c:pt idx="619">
                  <c:v>0.19987359923003065</c:v>
                </c:pt>
                <c:pt idx="620">
                  <c:v>0.20081846183302252</c:v>
                </c:pt>
                <c:pt idx="621">
                  <c:v>0.20069801992725081</c:v>
                </c:pt>
                <c:pt idx="622">
                  <c:v>0.2032036934205175</c:v>
                </c:pt>
                <c:pt idx="623">
                  <c:v>0.19894655339390876</c:v>
                </c:pt>
                <c:pt idx="624">
                  <c:v>0.19899746254679979</c:v>
                </c:pt>
                <c:pt idx="625">
                  <c:v>0.19737788325997788</c:v>
                </c:pt>
                <c:pt idx="626">
                  <c:v>0.19975813403912723</c:v>
                </c:pt>
                <c:pt idx="627">
                  <c:v>0.19373185148263233</c:v>
                </c:pt>
                <c:pt idx="628">
                  <c:v>0.19401942649026022</c:v>
                </c:pt>
                <c:pt idx="629">
                  <c:v>0.19982170573718186</c:v>
                </c:pt>
                <c:pt idx="630">
                  <c:v>0.20021378421763575</c:v>
                </c:pt>
                <c:pt idx="631">
                  <c:v>0.19999856504015631</c:v>
                </c:pt>
                <c:pt idx="632">
                  <c:v>0.19846006366940799</c:v>
                </c:pt>
                <c:pt idx="633">
                  <c:v>0.20193136851632953</c:v>
                </c:pt>
                <c:pt idx="634">
                  <c:v>0.20345219116100241</c:v>
                </c:pt>
                <c:pt idx="635">
                  <c:v>0.20128603552719396</c:v>
                </c:pt>
                <c:pt idx="636">
                  <c:v>0.20027538952600898</c:v>
                </c:pt>
                <c:pt idx="637">
                  <c:v>0.2012007472690413</c:v>
                </c:pt>
                <c:pt idx="638">
                  <c:v>0.19861730971993982</c:v>
                </c:pt>
                <c:pt idx="639">
                  <c:v>0.20592935694060113</c:v>
                </c:pt>
                <c:pt idx="640">
                  <c:v>0.20064435758083921</c:v>
                </c:pt>
                <c:pt idx="641">
                  <c:v>0.20337439391383416</c:v>
                </c:pt>
                <c:pt idx="642">
                  <c:v>0.20222236914980221</c:v>
                </c:pt>
                <c:pt idx="643">
                  <c:v>0.20279524186395909</c:v>
                </c:pt>
                <c:pt idx="644">
                  <c:v>0.19997913337137055</c:v>
                </c:pt>
                <c:pt idx="645">
                  <c:v>0.19501326433888197</c:v>
                </c:pt>
                <c:pt idx="646">
                  <c:v>0.19585486166039523</c:v>
                </c:pt>
                <c:pt idx="647">
                  <c:v>0.20084882511985255</c:v>
                </c:pt>
                <c:pt idx="648">
                  <c:v>0.2045786637534395</c:v>
                </c:pt>
                <c:pt idx="649">
                  <c:v>0.2025595312263046</c:v>
                </c:pt>
                <c:pt idx="650">
                  <c:v>0.19717285500787568</c:v>
                </c:pt>
                <c:pt idx="651">
                  <c:v>0.20454709443269975</c:v>
                </c:pt>
                <c:pt idx="652">
                  <c:v>0.19871626686403596</c:v>
                </c:pt>
                <c:pt idx="653">
                  <c:v>0.197815618596417</c:v>
                </c:pt>
                <c:pt idx="654">
                  <c:v>0.19846409691304093</c:v>
                </c:pt>
                <c:pt idx="655">
                  <c:v>0.1912024738927886</c:v>
                </c:pt>
                <c:pt idx="656">
                  <c:v>0.20234227647782252</c:v>
                </c:pt>
                <c:pt idx="657">
                  <c:v>0.19757086984113323</c:v>
                </c:pt>
                <c:pt idx="658">
                  <c:v>0.19511763174383961</c:v>
                </c:pt>
                <c:pt idx="659">
                  <c:v>0.19308501097947431</c:v>
                </c:pt>
                <c:pt idx="660">
                  <c:v>0.19116909633822193</c:v>
                </c:pt>
                <c:pt idx="661">
                  <c:v>0.19022313412971775</c:v>
                </c:pt>
                <c:pt idx="662">
                  <c:v>0.19699875998434893</c:v>
                </c:pt>
                <c:pt idx="663">
                  <c:v>0.1987513387703308</c:v>
                </c:pt>
                <c:pt idx="664">
                  <c:v>0.19519250300101021</c:v>
                </c:pt>
                <c:pt idx="665">
                  <c:v>0.20345595697190394</c:v>
                </c:pt>
                <c:pt idx="666">
                  <c:v>0.19716732663215161</c:v>
                </c:pt>
                <c:pt idx="667">
                  <c:v>0.19706005647959426</c:v>
                </c:pt>
                <c:pt idx="668">
                  <c:v>0.19596924431855303</c:v>
                </c:pt>
                <c:pt idx="669">
                  <c:v>0.19758706878680063</c:v>
                </c:pt>
                <c:pt idx="670">
                  <c:v>0.19617178767497156</c:v>
                </c:pt>
                <c:pt idx="671">
                  <c:v>0.19281706775816101</c:v>
                </c:pt>
                <c:pt idx="672">
                  <c:v>0.19711252930933509</c:v>
                </c:pt>
                <c:pt idx="673">
                  <c:v>0.19462020524754609</c:v>
                </c:pt>
                <c:pt idx="674">
                  <c:v>0.19128395963444314</c:v>
                </c:pt>
                <c:pt idx="675">
                  <c:v>0.20248337468500677</c:v>
                </c:pt>
                <c:pt idx="676">
                  <c:v>0.19821203517954653</c:v>
                </c:pt>
                <c:pt idx="677">
                  <c:v>0.19674760235658642</c:v>
                </c:pt>
                <c:pt idx="678">
                  <c:v>0.1998560933144849</c:v>
                </c:pt>
                <c:pt idx="679">
                  <c:v>0.20112389319039983</c:v>
                </c:pt>
                <c:pt idx="680">
                  <c:v>0.19780503318813417</c:v>
                </c:pt>
                <c:pt idx="681">
                  <c:v>0.20121390282742757</c:v>
                </c:pt>
                <c:pt idx="682">
                  <c:v>0.19051997426011866</c:v>
                </c:pt>
                <c:pt idx="683">
                  <c:v>0.19420271729079228</c:v>
                </c:pt>
                <c:pt idx="684">
                  <c:v>0.19726002003412993</c:v>
                </c:pt>
                <c:pt idx="685">
                  <c:v>0.19694109186880665</c:v>
                </c:pt>
                <c:pt idx="686">
                  <c:v>0.20308554603652709</c:v>
                </c:pt>
                <c:pt idx="687">
                  <c:v>0.20248892165732063</c:v>
                </c:pt>
                <c:pt idx="688">
                  <c:v>0.1950244038693516</c:v>
                </c:pt>
                <c:pt idx="689">
                  <c:v>0.19669751819384013</c:v>
                </c:pt>
                <c:pt idx="690">
                  <c:v>0.20005706425973735</c:v>
                </c:pt>
                <c:pt idx="691">
                  <c:v>0.20112587232501636</c:v>
                </c:pt>
                <c:pt idx="692">
                  <c:v>0.2013770592918214</c:v>
                </c:pt>
                <c:pt idx="693">
                  <c:v>0.19046930943604296</c:v>
                </c:pt>
                <c:pt idx="694">
                  <c:v>0.19967975085966391</c:v>
                </c:pt>
                <c:pt idx="695">
                  <c:v>0.20056922937718719</c:v>
                </c:pt>
                <c:pt idx="696">
                  <c:v>0.19692767160480609</c:v>
                </c:pt>
                <c:pt idx="697">
                  <c:v>0.20391734803018954</c:v>
                </c:pt>
                <c:pt idx="698">
                  <c:v>0.20292291581880759</c:v>
                </c:pt>
                <c:pt idx="699">
                  <c:v>0.20002821091240353</c:v>
                </c:pt>
                <c:pt idx="700">
                  <c:v>0.19626891357055323</c:v>
                </c:pt>
                <c:pt idx="701">
                  <c:v>0.19769968180574393</c:v>
                </c:pt>
                <c:pt idx="702">
                  <c:v>0.1999876093170897</c:v>
                </c:pt>
                <c:pt idx="703">
                  <c:v>0.19993610184843966</c:v>
                </c:pt>
                <c:pt idx="704">
                  <c:v>0.20012713803403823</c:v>
                </c:pt>
                <c:pt idx="705">
                  <c:v>0.2041379456432425</c:v>
                </c:pt>
                <c:pt idx="706">
                  <c:v>0.20077426964998005</c:v>
                </c:pt>
                <c:pt idx="707">
                  <c:v>0.20094278958793516</c:v>
                </c:pt>
                <c:pt idx="708">
                  <c:v>0.20275494367189223</c:v>
                </c:pt>
                <c:pt idx="709">
                  <c:v>0.20330041198629262</c:v>
                </c:pt>
                <c:pt idx="710">
                  <c:v>0.20251391154982581</c:v>
                </c:pt>
                <c:pt idx="711">
                  <c:v>0.20055586720552476</c:v>
                </c:pt>
                <c:pt idx="712">
                  <c:v>0.20123654224280274</c:v>
                </c:pt>
                <c:pt idx="713">
                  <c:v>0.20398973057307129</c:v>
                </c:pt>
                <c:pt idx="714">
                  <c:v>0.20571464296027595</c:v>
                </c:pt>
                <c:pt idx="715">
                  <c:v>0.19752113036780766</c:v>
                </c:pt>
                <c:pt idx="716">
                  <c:v>0.20144734268653131</c:v>
                </c:pt>
                <c:pt idx="717">
                  <c:v>0.19711960903857875</c:v>
                </c:pt>
                <c:pt idx="718">
                  <c:v>0.19890623967529905</c:v>
                </c:pt>
                <c:pt idx="719">
                  <c:v>0.19450208895314094</c:v>
                </c:pt>
                <c:pt idx="720">
                  <c:v>0.19987452448186221</c:v>
                </c:pt>
                <c:pt idx="721">
                  <c:v>0.20117495948000128</c:v>
                </c:pt>
                <c:pt idx="722">
                  <c:v>0.20092659505775889</c:v>
                </c:pt>
                <c:pt idx="723">
                  <c:v>0.19861492767010341</c:v>
                </c:pt>
                <c:pt idx="724">
                  <c:v>0.20127417794138697</c:v>
                </c:pt>
                <c:pt idx="725">
                  <c:v>0.19745430633239697</c:v>
                </c:pt>
                <c:pt idx="726">
                  <c:v>0.20286128901996081</c:v>
                </c:pt>
                <c:pt idx="727">
                  <c:v>0.20011184233117776</c:v>
                </c:pt>
                <c:pt idx="728">
                  <c:v>0.2039038385535073</c:v>
                </c:pt>
                <c:pt idx="729">
                  <c:v>0.20381833082636852</c:v>
                </c:pt>
                <c:pt idx="730">
                  <c:v>0.20384260006827015</c:v>
                </c:pt>
                <c:pt idx="731">
                  <c:v>0.19970226388772447</c:v>
                </c:pt>
                <c:pt idx="732">
                  <c:v>0.19600335554854215</c:v>
                </c:pt>
                <c:pt idx="733">
                  <c:v>0.20593961159565535</c:v>
                </c:pt>
                <c:pt idx="734">
                  <c:v>0.19916970015071461</c:v>
                </c:pt>
                <c:pt idx="735">
                  <c:v>0.20483211757627495</c:v>
                </c:pt>
                <c:pt idx="736">
                  <c:v>0.19837730305210113</c:v>
                </c:pt>
                <c:pt idx="737">
                  <c:v>0.19768101490667261</c:v>
                </c:pt>
                <c:pt idx="738">
                  <c:v>0.20250601373181071</c:v>
                </c:pt>
                <c:pt idx="739">
                  <c:v>0.19996455610251518</c:v>
                </c:pt>
                <c:pt idx="740">
                  <c:v>0.20108402165394146</c:v>
                </c:pt>
                <c:pt idx="741">
                  <c:v>0.20057921731946923</c:v>
                </c:pt>
                <c:pt idx="742">
                  <c:v>0.20388981273949813</c:v>
                </c:pt>
                <c:pt idx="743">
                  <c:v>0.19457969186443058</c:v>
                </c:pt>
                <c:pt idx="744">
                  <c:v>0.20076048219581749</c:v>
                </c:pt>
                <c:pt idx="745">
                  <c:v>0.19887446134242195</c:v>
                </c:pt>
                <c:pt idx="746">
                  <c:v>0.20736530600830727</c:v>
                </c:pt>
                <c:pt idx="747">
                  <c:v>0.19699875704544731</c:v>
                </c:pt>
                <c:pt idx="748">
                  <c:v>0.20113115542149512</c:v>
                </c:pt>
                <c:pt idx="749">
                  <c:v>0.20304553810111975</c:v>
                </c:pt>
                <c:pt idx="750">
                  <c:v>0.20404043154758916</c:v>
                </c:pt>
                <c:pt idx="751">
                  <c:v>0.20183826108536823</c:v>
                </c:pt>
                <c:pt idx="752">
                  <c:v>0.2007729962360838</c:v>
                </c:pt>
                <c:pt idx="753">
                  <c:v>0.19704402819920461</c:v>
                </c:pt>
                <c:pt idx="754">
                  <c:v>0.19436382449749934</c:v>
                </c:pt>
                <c:pt idx="755">
                  <c:v>0.1979390846921209</c:v>
                </c:pt>
                <c:pt idx="756">
                  <c:v>0.19656852551951476</c:v>
                </c:pt>
                <c:pt idx="757">
                  <c:v>0.19548748104037747</c:v>
                </c:pt>
                <c:pt idx="758">
                  <c:v>0.19937342861843316</c:v>
                </c:pt>
                <c:pt idx="759">
                  <c:v>0.19877041202056964</c:v>
                </c:pt>
                <c:pt idx="760">
                  <c:v>0.20711986350084666</c:v>
                </c:pt>
                <c:pt idx="761">
                  <c:v>0.19466294320893046</c:v>
                </c:pt>
                <c:pt idx="762">
                  <c:v>0.19755578829767748</c:v>
                </c:pt>
                <c:pt idx="763">
                  <c:v>0.20503920700608211</c:v>
                </c:pt>
                <c:pt idx="764">
                  <c:v>0.2025569101696279</c:v>
                </c:pt>
                <c:pt idx="765">
                  <c:v>0.19770319234856923</c:v>
                </c:pt>
                <c:pt idx="766">
                  <c:v>0.19730744584916488</c:v>
                </c:pt>
                <c:pt idx="767">
                  <c:v>0.19629612276875663</c:v>
                </c:pt>
                <c:pt idx="768">
                  <c:v>0.19662916401058686</c:v>
                </c:pt>
                <c:pt idx="769">
                  <c:v>0.20242622586338341</c:v>
                </c:pt>
                <c:pt idx="770">
                  <c:v>0.20143301629520954</c:v>
                </c:pt>
                <c:pt idx="771">
                  <c:v>0.20075250215426976</c:v>
                </c:pt>
                <c:pt idx="772">
                  <c:v>0.2048828054260361</c:v>
                </c:pt>
                <c:pt idx="773">
                  <c:v>0.19962930633898435</c:v>
                </c:pt>
                <c:pt idx="774">
                  <c:v>0.19790753476894976</c:v>
                </c:pt>
                <c:pt idx="775">
                  <c:v>0.19702438346743903</c:v>
                </c:pt>
                <c:pt idx="776">
                  <c:v>0.20039328478494617</c:v>
                </c:pt>
                <c:pt idx="777">
                  <c:v>0.19683484562311712</c:v>
                </c:pt>
                <c:pt idx="778">
                  <c:v>0.20443743199517039</c:v>
                </c:pt>
                <c:pt idx="779">
                  <c:v>0.20409175037945404</c:v>
                </c:pt>
                <c:pt idx="780">
                  <c:v>0.19735954448452525</c:v>
                </c:pt>
                <c:pt idx="781">
                  <c:v>0.19557380903709606</c:v>
                </c:pt>
                <c:pt idx="782">
                  <c:v>0.19495024549828446</c:v>
                </c:pt>
                <c:pt idx="783">
                  <c:v>0.20033641758268819</c:v>
                </c:pt>
                <c:pt idx="784">
                  <c:v>0.20152690412084048</c:v>
                </c:pt>
                <c:pt idx="785">
                  <c:v>0.20493571182178644</c:v>
                </c:pt>
                <c:pt idx="786">
                  <c:v>0.20382359535609365</c:v>
                </c:pt>
                <c:pt idx="787">
                  <c:v>0.20174172032996979</c:v>
                </c:pt>
                <c:pt idx="788">
                  <c:v>0.20078334493046965</c:v>
                </c:pt>
                <c:pt idx="789">
                  <c:v>0.19990708622745257</c:v>
                </c:pt>
                <c:pt idx="790">
                  <c:v>0.19943728149574724</c:v>
                </c:pt>
                <c:pt idx="791">
                  <c:v>0.20312197568556933</c:v>
                </c:pt>
                <c:pt idx="792">
                  <c:v>0.20475966391521644</c:v>
                </c:pt>
                <c:pt idx="793">
                  <c:v>0.19449943943664558</c:v>
                </c:pt>
                <c:pt idx="794">
                  <c:v>0.20066702028252145</c:v>
                </c:pt>
                <c:pt idx="795">
                  <c:v>0.20070431070882688</c:v>
                </c:pt>
                <c:pt idx="796">
                  <c:v>0.20745219874532614</c:v>
                </c:pt>
                <c:pt idx="797">
                  <c:v>0.20433157109706868</c:v>
                </c:pt>
                <c:pt idx="798">
                  <c:v>0.20125490890843803</c:v>
                </c:pt>
                <c:pt idx="799">
                  <c:v>0.20386723305447574</c:v>
                </c:pt>
                <c:pt idx="800">
                  <c:v>0.20031962074378698</c:v>
                </c:pt>
                <c:pt idx="801">
                  <c:v>0.20622208685162122</c:v>
                </c:pt>
                <c:pt idx="802">
                  <c:v>0.21978153797439751</c:v>
                </c:pt>
                <c:pt idx="803">
                  <c:v>0.19693509954481517</c:v>
                </c:pt>
                <c:pt idx="804">
                  <c:v>0.20211250374323597</c:v>
                </c:pt>
                <c:pt idx="805">
                  <c:v>0.20235114576231389</c:v>
                </c:pt>
                <c:pt idx="806">
                  <c:v>0.20024464652257315</c:v>
                </c:pt>
                <c:pt idx="807">
                  <c:v>0.20517024903331599</c:v>
                </c:pt>
                <c:pt idx="808">
                  <c:v>0.20353865650164812</c:v>
                </c:pt>
                <c:pt idx="809">
                  <c:v>0.20165450624378525</c:v>
                </c:pt>
                <c:pt idx="810">
                  <c:v>0.20645033856704817</c:v>
                </c:pt>
                <c:pt idx="811">
                  <c:v>0.20267137193062282</c:v>
                </c:pt>
                <c:pt idx="812">
                  <c:v>0.20652421374443033</c:v>
                </c:pt>
                <c:pt idx="813">
                  <c:v>0.20348357142004977</c:v>
                </c:pt>
                <c:pt idx="814">
                  <c:v>0.20666892973334824</c:v>
                </c:pt>
                <c:pt idx="815">
                  <c:v>0.20846836431520013</c:v>
                </c:pt>
                <c:pt idx="816">
                  <c:v>0.2068052728956295</c:v>
                </c:pt>
                <c:pt idx="817">
                  <c:v>0.2075570361111613</c:v>
                </c:pt>
                <c:pt idx="818">
                  <c:v>0.21064774517730325</c:v>
                </c:pt>
                <c:pt idx="819">
                  <c:v>0.20353334517394678</c:v>
                </c:pt>
                <c:pt idx="820">
                  <c:v>0.19892879851688117</c:v>
                </c:pt>
                <c:pt idx="821">
                  <c:v>0.20483896801062065</c:v>
                </c:pt>
                <c:pt idx="822">
                  <c:v>0.19640077733325476</c:v>
                </c:pt>
                <c:pt idx="823">
                  <c:v>0.20453810742501835</c:v>
                </c:pt>
                <c:pt idx="824">
                  <c:v>0.20136943283640085</c:v>
                </c:pt>
                <c:pt idx="825">
                  <c:v>0.20243719969975862</c:v>
                </c:pt>
                <c:pt idx="826">
                  <c:v>0.19961175517757726</c:v>
                </c:pt>
                <c:pt idx="827">
                  <c:v>0.19790342265794819</c:v>
                </c:pt>
                <c:pt idx="828">
                  <c:v>0.20393374908344911</c:v>
                </c:pt>
                <c:pt idx="829">
                  <c:v>0.2007071927487673</c:v>
                </c:pt>
                <c:pt idx="830">
                  <c:v>0.20349724452532386</c:v>
                </c:pt>
                <c:pt idx="831">
                  <c:v>0.1976088602999595</c:v>
                </c:pt>
                <c:pt idx="832">
                  <c:v>0.2035467027245165</c:v>
                </c:pt>
                <c:pt idx="833">
                  <c:v>0.20642562788476143</c:v>
                </c:pt>
                <c:pt idx="834">
                  <c:v>0.20402294417487377</c:v>
                </c:pt>
                <c:pt idx="835">
                  <c:v>0.20907425921853684</c:v>
                </c:pt>
                <c:pt idx="836">
                  <c:v>0.20426682858783707</c:v>
                </c:pt>
                <c:pt idx="837">
                  <c:v>0.2006552432847229</c:v>
                </c:pt>
                <c:pt idx="838">
                  <c:v>0.20291731648128153</c:v>
                </c:pt>
                <c:pt idx="839">
                  <c:v>0.20023295362076435</c:v>
                </c:pt>
                <c:pt idx="840">
                  <c:v>0.20227930789461307</c:v>
                </c:pt>
                <c:pt idx="841">
                  <c:v>0.20091246752604552</c:v>
                </c:pt>
                <c:pt idx="842">
                  <c:v>0.20367857944474282</c:v>
                </c:pt>
                <c:pt idx="843">
                  <c:v>0.19876579986812928</c:v>
                </c:pt>
                <c:pt idx="844">
                  <c:v>0.19805402238090597</c:v>
                </c:pt>
                <c:pt idx="845">
                  <c:v>0.20466020827598011</c:v>
                </c:pt>
                <c:pt idx="846">
                  <c:v>0.19968935459324932</c:v>
                </c:pt>
                <c:pt idx="847">
                  <c:v>0.1964195533257598</c:v>
                </c:pt>
                <c:pt idx="848">
                  <c:v>0.20249638319322938</c:v>
                </c:pt>
                <c:pt idx="849">
                  <c:v>0.20445199630042604</c:v>
                </c:pt>
                <c:pt idx="850">
                  <c:v>0.20295182582835813</c:v>
                </c:pt>
                <c:pt idx="851">
                  <c:v>0.20361557572403569</c:v>
                </c:pt>
                <c:pt idx="852">
                  <c:v>0.21021529203443398</c:v>
                </c:pt>
                <c:pt idx="853">
                  <c:v>0.2039228300871864</c:v>
                </c:pt>
                <c:pt idx="854">
                  <c:v>0.20159396503770655</c:v>
                </c:pt>
                <c:pt idx="855">
                  <c:v>0.20220863313910592</c:v>
                </c:pt>
                <c:pt idx="856">
                  <c:v>0.20899209645957659</c:v>
                </c:pt>
                <c:pt idx="857">
                  <c:v>0.20605768692868523</c:v>
                </c:pt>
                <c:pt idx="858">
                  <c:v>0.20081826043450757</c:v>
                </c:pt>
                <c:pt idx="859">
                  <c:v>0.20581030312206727</c:v>
                </c:pt>
                <c:pt idx="860">
                  <c:v>0.2013921810110362</c:v>
                </c:pt>
                <c:pt idx="861">
                  <c:v>0.20295447686236026</c:v>
                </c:pt>
                <c:pt idx="862">
                  <c:v>0.20744481036873574</c:v>
                </c:pt>
                <c:pt idx="863">
                  <c:v>0.20770569613883191</c:v>
                </c:pt>
                <c:pt idx="864">
                  <c:v>0.20087520778720222</c:v>
                </c:pt>
                <c:pt idx="865">
                  <c:v>0.20314322893736464</c:v>
                </c:pt>
                <c:pt idx="866">
                  <c:v>0.20036255728114968</c:v>
                </c:pt>
                <c:pt idx="867">
                  <c:v>0.21021316218017314</c:v>
                </c:pt>
                <c:pt idx="868">
                  <c:v>0.20666383975291072</c:v>
                </c:pt>
                <c:pt idx="869">
                  <c:v>0.20471877669518859</c:v>
                </c:pt>
                <c:pt idx="870">
                  <c:v>0.20874065161881322</c:v>
                </c:pt>
                <c:pt idx="871">
                  <c:v>0.20382741393068635</c:v>
                </c:pt>
                <c:pt idx="872">
                  <c:v>0.20529237738528336</c:v>
                </c:pt>
                <c:pt idx="873">
                  <c:v>0.20996823286048963</c:v>
                </c:pt>
                <c:pt idx="874">
                  <c:v>0.19821034322129089</c:v>
                </c:pt>
                <c:pt idx="875">
                  <c:v>0.20815375096058403</c:v>
                </c:pt>
                <c:pt idx="876">
                  <c:v>0.20509162153265079</c:v>
                </c:pt>
                <c:pt idx="877">
                  <c:v>0.20609529440770114</c:v>
                </c:pt>
                <c:pt idx="878">
                  <c:v>0.20374458968141348</c:v>
                </c:pt>
                <c:pt idx="879">
                  <c:v>0.20592672500669568</c:v>
                </c:pt>
                <c:pt idx="880">
                  <c:v>0.20358801950451152</c:v>
                </c:pt>
                <c:pt idx="881">
                  <c:v>0.20855161053701718</c:v>
                </c:pt>
                <c:pt idx="882">
                  <c:v>0.20869091060942532</c:v>
                </c:pt>
                <c:pt idx="883">
                  <c:v>0.2071105809452414</c:v>
                </c:pt>
                <c:pt idx="884">
                  <c:v>0.20550350135024342</c:v>
                </c:pt>
                <c:pt idx="885">
                  <c:v>0.21031481619111358</c:v>
                </c:pt>
                <c:pt idx="886">
                  <c:v>0.202848709976307</c:v>
                </c:pt>
                <c:pt idx="887">
                  <c:v>0.20781975074111075</c:v>
                </c:pt>
                <c:pt idx="888">
                  <c:v>0.20381468562894389</c:v>
                </c:pt>
                <c:pt idx="889">
                  <c:v>0.20235425857783018</c:v>
                </c:pt>
                <c:pt idx="890">
                  <c:v>0.20819158687850947</c:v>
                </c:pt>
                <c:pt idx="891">
                  <c:v>0.20812999404558574</c:v>
                </c:pt>
                <c:pt idx="892">
                  <c:v>0.20261820701488101</c:v>
                </c:pt>
                <c:pt idx="893">
                  <c:v>0.20500337840779931</c:v>
                </c:pt>
                <c:pt idx="894">
                  <c:v>0.20513773958719378</c:v>
                </c:pt>
                <c:pt idx="895">
                  <c:v>0.20532355884557296</c:v>
                </c:pt>
                <c:pt idx="896">
                  <c:v>0.21081577007566929</c:v>
                </c:pt>
                <c:pt idx="897">
                  <c:v>0.20705733121122519</c:v>
                </c:pt>
                <c:pt idx="898">
                  <c:v>0.20787878432465529</c:v>
                </c:pt>
                <c:pt idx="899">
                  <c:v>0.20772949535066057</c:v>
                </c:pt>
                <c:pt idx="900">
                  <c:v>0.20889442727910276</c:v>
                </c:pt>
                <c:pt idx="901">
                  <c:v>0.20545184462062832</c:v>
                </c:pt>
                <c:pt idx="902">
                  <c:v>0.20392046510810838</c:v>
                </c:pt>
                <c:pt idx="903">
                  <c:v>0.21020503914192276</c:v>
                </c:pt>
                <c:pt idx="904">
                  <c:v>0.20845402153289358</c:v>
                </c:pt>
                <c:pt idx="905">
                  <c:v>0.20777394471714838</c:v>
                </c:pt>
                <c:pt idx="906">
                  <c:v>0.20919162652120135</c:v>
                </c:pt>
                <c:pt idx="907">
                  <c:v>0.21299718114474631</c:v>
                </c:pt>
                <c:pt idx="908">
                  <c:v>0.20917901925056695</c:v>
                </c:pt>
                <c:pt idx="909">
                  <c:v>0.20754507233044753</c:v>
                </c:pt>
                <c:pt idx="910">
                  <c:v>0.20950298836228531</c:v>
                </c:pt>
                <c:pt idx="911">
                  <c:v>0.20761644922069186</c:v>
                </c:pt>
                <c:pt idx="912">
                  <c:v>0.20771405987387825</c:v>
                </c:pt>
                <c:pt idx="913">
                  <c:v>0.21488109042506551</c:v>
                </c:pt>
                <c:pt idx="914">
                  <c:v>0.2103601911642643</c:v>
                </c:pt>
                <c:pt idx="915">
                  <c:v>0.21830509614326027</c:v>
                </c:pt>
                <c:pt idx="916">
                  <c:v>0.20829316567444853</c:v>
                </c:pt>
                <c:pt idx="917">
                  <c:v>0.20909064900563518</c:v>
                </c:pt>
                <c:pt idx="918">
                  <c:v>0.21780100693295068</c:v>
                </c:pt>
                <c:pt idx="919">
                  <c:v>0.20684740505116544</c:v>
                </c:pt>
                <c:pt idx="920">
                  <c:v>0.21145483500469689</c:v>
                </c:pt>
                <c:pt idx="921">
                  <c:v>0.20866460663017433</c:v>
                </c:pt>
                <c:pt idx="922">
                  <c:v>0.21423850082294008</c:v>
                </c:pt>
                <c:pt idx="923">
                  <c:v>0.21877933199475941</c:v>
                </c:pt>
                <c:pt idx="924">
                  <c:v>0.21590176730588206</c:v>
                </c:pt>
                <c:pt idx="925">
                  <c:v>0.21058562544418533</c:v>
                </c:pt>
                <c:pt idx="926">
                  <c:v>0.21032786910495596</c:v>
                </c:pt>
                <c:pt idx="927">
                  <c:v>0.20909262268669929</c:v>
                </c:pt>
                <c:pt idx="928">
                  <c:v>0.21720029796282689</c:v>
                </c:pt>
                <c:pt idx="929">
                  <c:v>0.21287680579049234</c:v>
                </c:pt>
                <c:pt idx="930">
                  <c:v>0.21505456649285509</c:v>
                </c:pt>
                <c:pt idx="931">
                  <c:v>0.21530599281654436</c:v>
                </c:pt>
                <c:pt idx="932">
                  <c:v>0.21767194981899235</c:v>
                </c:pt>
                <c:pt idx="933">
                  <c:v>0.21933200843554126</c:v>
                </c:pt>
                <c:pt idx="934">
                  <c:v>0.21831266259670604</c:v>
                </c:pt>
                <c:pt idx="935">
                  <c:v>0.21107768446599651</c:v>
                </c:pt>
                <c:pt idx="936">
                  <c:v>0.21651552695611961</c:v>
                </c:pt>
                <c:pt idx="937">
                  <c:v>0.21227257846554659</c:v>
                </c:pt>
                <c:pt idx="938">
                  <c:v>0.2157632378724062</c:v>
                </c:pt>
                <c:pt idx="939">
                  <c:v>0.21979428773863252</c:v>
                </c:pt>
                <c:pt idx="940">
                  <c:v>0.21892498826660878</c:v>
                </c:pt>
                <c:pt idx="941">
                  <c:v>0.21133743262781529</c:v>
                </c:pt>
                <c:pt idx="942">
                  <c:v>0.21490756432029989</c:v>
                </c:pt>
                <c:pt idx="943">
                  <c:v>0.2150556960083769</c:v>
                </c:pt>
                <c:pt idx="944">
                  <c:v>0.21692569703964096</c:v>
                </c:pt>
                <c:pt idx="945">
                  <c:v>0.21913432938065255</c:v>
                </c:pt>
                <c:pt idx="946">
                  <c:v>0.21703825334280785</c:v>
                </c:pt>
                <c:pt idx="947">
                  <c:v>0.21079168861858483</c:v>
                </c:pt>
                <c:pt idx="948">
                  <c:v>0.21843878659947888</c:v>
                </c:pt>
                <c:pt idx="949">
                  <c:v>0.21655360389760112</c:v>
                </c:pt>
                <c:pt idx="950">
                  <c:v>0.22204051650198789</c:v>
                </c:pt>
                <c:pt idx="951">
                  <c:v>0.21966053866430227</c:v>
                </c:pt>
                <c:pt idx="952">
                  <c:v>0.21549418290304692</c:v>
                </c:pt>
                <c:pt idx="953">
                  <c:v>0.21674368501838778</c:v>
                </c:pt>
                <c:pt idx="954">
                  <c:v>0.22329797050024885</c:v>
                </c:pt>
                <c:pt idx="955">
                  <c:v>0.22024115246945652</c:v>
                </c:pt>
                <c:pt idx="956">
                  <c:v>0.21724265237329687</c:v>
                </c:pt>
                <c:pt idx="957">
                  <c:v>0.22676885936856092</c:v>
                </c:pt>
                <c:pt idx="958">
                  <c:v>0.21735073829144447</c:v>
                </c:pt>
                <c:pt idx="959">
                  <c:v>0.21953320896414319</c:v>
                </c:pt>
                <c:pt idx="960">
                  <c:v>0.21963970914299891</c:v>
                </c:pt>
                <c:pt idx="961">
                  <c:v>0.21707709152074336</c:v>
                </c:pt>
                <c:pt idx="962">
                  <c:v>0.21523634371409422</c:v>
                </c:pt>
                <c:pt idx="963">
                  <c:v>0.21680346770971737</c:v>
                </c:pt>
                <c:pt idx="964">
                  <c:v>0.2165012597860933</c:v>
                </c:pt>
                <c:pt idx="965">
                  <c:v>0.21842702737665684</c:v>
                </c:pt>
                <c:pt idx="966">
                  <c:v>0.21326412259437866</c:v>
                </c:pt>
                <c:pt idx="967">
                  <c:v>0.21858991911134135</c:v>
                </c:pt>
                <c:pt idx="968">
                  <c:v>0.21631314575947672</c:v>
                </c:pt>
                <c:pt idx="969">
                  <c:v>0.21784646363377877</c:v>
                </c:pt>
                <c:pt idx="970">
                  <c:v>0.21306524550178788</c:v>
                </c:pt>
                <c:pt idx="971">
                  <c:v>0.21406416266886635</c:v>
                </c:pt>
                <c:pt idx="972">
                  <c:v>0.22111467161408674</c:v>
                </c:pt>
                <c:pt idx="973">
                  <c:v>0.22213693395013082</c:v>
                </c:pt>
                <c:pt idx="974">
                  <c:v>0.21653000571312764</c:v>
                </c:pt>
                <c:pt idx="975">
                  <c:v>0.22457287048642835</c:v>
                </c:pt>
                <c:pt idx="976">
                  <c:v>0.22093289036034477</c:v>
                </c:pt>
                <c:pt idx="977">
                  <c:v>0.2169186392270725</c:v>
                </c:pt>
                <c:pt idx="978">
                  <c:v>0.21723688132914104</c:v>
                </c:pt>
                <c:pt idx="979">
                  <c:v>0.21282859995214623</c:v>
                </c:pt>
                <c:pt idx="980">
                  <c:v>0.21852427605135483</c:v>
                </c:pt>
                <c:pt idx="981">
                  <c:v>0.21731557859681166</c:v>
                </c:pt>
                <c:pt idx="982">
                  <c:v>0.21705730300079781</c:v>
                </c:pt>
                <c:pt idx="983">
                  <c:v>0.21515510009250102</c:v>
                </c:pt>
                <c:pt idx="984">
                  <c:v>0.21540407048036117</c:v>
                </c:pt>
                <c:pt idx="985">
                  <c:v>0.21772096323552018</c:v>
                </c:pt>
                <c:pt idx="986">
                  <c:v>0.22134319297907337</c:v>
                </c:pt>
                <c:pt idx="987">
                  <c:v>0.21971141492181803</c:v>
                </c:pt>
                <c:pt idx="988">
                  <c:v>0.22096289064472563</c:v>
                </c:pt>
                <c:pt idx="989">
                  <c:v>0.21942932095256712</c:v>
                </c:pt>
                <c:pt idx="990">
                  <c:v>0.21962680719463454</c:v>
                </c:pt>
                <c:pt idx="991">
                  <c:v>0.22083178170136572</c:v>
                </c:pt>
                <c:pt idx="992">
                  <c:v>0.21691115719309523</c:v>
                </c:pt>
                <c:pt idx="993">
                  <c:v>0.21890259800665321</c:v>
                </c:pt>
                <c:pt idx="994">
                  <c:v>0.21800596102462444</c:v>
                </c:pt>
                <c:pt idx="995">
                  <c:v>0.21634678338069102</c:v>
                </c:pt>
                <c:pt idx="996">
                  <c:v>0.22135664250623063</c:v>
                </c:pt>
                <c:pt idx="997">
                  <c:v>0.22186787633210298</c:v>
                </c:pt>
                <c:pt idx="998">
                  <c:v>0.21844460673765662</c:v>
                </c:pt>
                <c:pt idx="999">
                  <c:v>0.21463545523158081</c:v>
                </c:pt>
                <c:pt idx="1000">
                  <c:v>0.21285737175617292</c:v>
                </c:pt>
                <c:pt idx="1001">
                  <c:v>0.21573762036610566</c:v>
                </c:pt>
                <c:pt idx="1002">
                  <c:v>0.21693826755542661</c:v>
                </c:pt>
                <c:pt idx="1003">
                  <c:v>0.21931352001925822</c:v>
                </c:pt>
                <c:pt idx="1004">
                  <c:v>0.21984002585096951</c:v>
                </c:pt>
                <c:pt idx="1005">
                  <c:v>0.21956235269590851</c:v>
                </c:pt>
                <c:pt idx="1006">
                  <c:v>0.22249063116455683</c:v>
                </c:pt>
                <c:pt idx="1007">
                  <c:v>0.22769997176335155</c:v>
                </c:pt>
                <c:pt idx="1008">
                  <c:v>0.21645667761699808</c:v>
                </c:pt>
                <c:pt idx="1009">
                  <c:v>0.21411172116610971</c:v>
                </c:pt>
                <c:pt idx="1010">
                  <c:v>0.21948629432532368</c:v>
                </c:pt>
                <c:pt idx="1011">
                  <c:v>0.21168952031796004</c:v>
                </c:pt>
                <c:pt idx="1012">
                  <c:v>0.21659980834183856</c:v>
                </c:pt>
                <c:pt idx="1013">
                  <c:v>0.22312165782187998</c:v>
                </c:pt>
                <c:pt idx="1014">
                  <c:v>0.21675500926152153</c:v>
                </c:pt>
                <c:pt idx="1015">
                  <c:v>0.21729410996103954</c:v>
                </c:pt>
                <c:pt idx="1016">
                  <c:v>0.21836688253740574</c:v>
                </c:pt>
                <c:pt idx="1017">
                  <c:v>0.2156172803428574</c:v>
                </c:pt>
                <c:pt idx="1018">
                  <c:v>0.22081747992302023</c:v>
                </c:pt>
                <c:pt idx="1019">
                  <c:v>0.22155006495996571</c:v>
                </c:pt>
                <c:pt idx="1020">
                  <c:v>0.21808562709249163</c:v>
                </c:pt>
                <c:pt idx="1021">
                  <c:v>0.21379541677816358</c:v>
                </c:pt>
                <c:pt idx="1022">
                  <c:v>0.22114437796638015</c:v>
                </c:pt>
                <c:pt idx="1023">
                  <c:v>0.2196257788883923</c:v>
                </c:pt>
                <c:pt idx="1024">
                  <c:v>0.22075188824907335</c:v>
                </c:pt>
                <c:pt idx="1025">
                  <c:v>0.22314656603069061</c:v>
                </c:pt>
                <c:pt idx="1026">
                  <c:v>0.22156170731975489</c:v>
                </c:pt>
                <c:pt idx="1027">
                  <c:v>0.2221031043400658</c:v>
                </c:pt>
                <c:pt idx="1028">
                  <c:v>0.22271355753867433</c:v>
                </c:pt>
                <c:pt idx="1029">
                  <c:v>0.21860632826906823</c:v>
                </c:pt>
                <c:pt idx="1030">
                  <c:v>0.22337757718053239</c:v>
                </c:pt>
                <c:pt idx="1031">
                  <c:v>0.21610019634885005</c:v>
                </c:pt>
                <c:pt idx="1032">
                  <c:v>0.22319528367395944</c:v>
                </c:pt>
                <c:pt idx="1033">
                  <c:v>0.22460033000829427</c:v>
                </c:pt>
                <c:pt idx="1034">
                  <c:v>0.22263901268677225</c:v>
                </c:pt>
                <c:pt idx="1035">
                  <c:v>0.22897061411284145</c:v>
                </c:pt>
                <c:pt idx="1036">
                  <c:v>0.22048600342333916</c:v>
                </c:pt>
                <c:pt idx="1037">
                  <c:v>0.21571051897682383</c:v>
                </c:pt>
                <c:pt idx="1038">
                  <c:v>0.22506368904535307</c:v>
                </c:pt>
                <c:pt idx="1039">
                  <c:v>0.22127208071955187</c:v>
                </c:pt>
                <c:pt idx="1040">
                  <c:v>0.21647425463388981</c:v>
                </c:pt>
                <c:pt idx="1041">
                  <c:v>0.22371378352091398</c:v>
                </c:pt>
                <c:pt idx="1042">
                  <c:v>0.22083759969361819</c:v>
                </c:pt>
                <c:pt idx="1043">
                  <c:v>0.22594190268726727</c:v>
                </c:pt>
                <c:pt idx="1044">
                  <c:v>0.22349822050585</c:v>
                </c:pt>
                <c:pt idx="1045">
                  <c:v>0.22562477225584612</c:v>
                </c:pt>
                <c:pt idx="1046">
                  <c:v>0.22101450487227994</c:v>
                </c:pt>
                <c:pt idx="1047">
                  <c:v>0.22638631482346361</c:v>
                </c:pt>
                <c:pt idx="1048">
                  <c:v>0.22550626700680024</c:v>
                </c:pt>
                <c:pt idx="1049">
                  <c:v>0.22806340334625602</c:v>
                </c:pt>
                <c:pt idx="1050">
                  <c:v>0.2222813863004266</c:v>
                </c:pt>
                <c:pt idx="1051">
                  <c:v>0.22399426027183861</c:v>
                </c:pt>
                <c:pt idx="1052">
                  <c:v>0.22868233497240154</c:v>
                </c:pt>
                <c:pt idx="1053">
                  <c:v>0.22162777011517865</c:v>
                </c:pt>
                <c:pt idx="1054">
                  <c:v>0.22703422089896472</c:v>
                </c:pt>
                <c:pt idx="1055">
                  <c:v>0.22687065484316887</c:v>
                </c:pt>
                <c:pt idx="1056">
                  <c:v>0.22483165728133742</c:v>
                </c:pt>
                <c:pt idx="1057">
                  <c:v>0.22487746545511053</c:v>
                </c:pt>
                <c:pt idx="1058">
                  <c:v>0.22385780241525616</c:v>
                </c:pt>
                <c:pt idx="1059">
                  <c:v>0.22923289250481468</c:v>
                </c:pt>
                <c:pt idx="1060">
                  <c:v>0.23017519141090423</c:v>
                </c:pt>
                <c:pt idx="1061">
                  <c:v>0.22442105689042183</c:v>
                </c:pt>
                <c:pt idx="1062">
                  <c:v>0.22623936691387542</c:v>
                </c:pt>
                <c:pt idx="1063">
                  <c:v>0.23067878596195127</c:v>
                </c:pt>
                <c:pt idx="1064">
                  <c:v>0.22694152193926051</c:v>
                </c:pt>
                <c:pt idx="1065">
                  <c:v>0.22079468769378308</c:v>
                </c:pt>
                <c:pt idx="1066">
                  <c:v>0.22604892497523535</c:v>
                </c:pt>
                <c:pt idx="1067">
                  <c:v>0.22729442259592936</c:v>
                </c:pt>
                <c:pt idx="1068">
                  <c:v>0.22208217573073194</c:v>
                </c:pt>
                <c:pt idx="1069">
                  <c:v>0.22417814696601279</c:v>
                </c:pt>
                <c:pt idx="1070">
                  <c:v>0.22753271046195284</c:v>
                </c:pt>
                <c:pt idx="1071">
                  <c:v>0.22227173202865785</c:v>
                </c:pt>
                <c:pt idx="1072">
                  <c:v>0.22562263033048649</c:v>
                </c:pt>
                <c:pt idx="1073">
                  <c:v>0.22883596962969013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F289-487D-9A27-5BBB51A859CE}"/>
            </c:ext>
          </c:extLst>
        </c:ser>
        <c:ser>
          <c:idx val="2"/>
          <c:order val="2"/>
          <c:tx>
            <c:v>14N2</c:v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'2. NiCoMoN SL'!$N$3:$N$2793</c:f>
              <c:numCache>
                <c:formatCode>General</c:formatCode>
                <c:ptCount val="2791"/>
                <c:pt idx="0">
                  <c:v>0</c:v>
                </c:pt>
                <c:pt idx="1">
                  <c:v>6.7449999999999954E-2</c:v>
                </c:pt>
                <c:pt idx="2">
                  <c:v>0.13489999999999991</c:v>
                </c:pt>
                <c:pt idx="3">
                  <c:v>0.20208333333333334</c:v>
                </c:pt>
                <c:pt idx="4">
                  <c:v>0.26926666666666677</c:v>
                </c:pt>
                <c:pt idx="5">
                  <c:v>0.33671666666666622</c:v>
                </c:pt>
                <c:pt idx="6">
                  <c:v>0.40416666666666667</c:v>
                </c:pt>
                <c:pt idx="7">
                  <c:v>0.47161666666666613</c:v>
                </c:pt>
                <c:pt idx="8">
                  <c:v>0.53906666666666658</c:v>
                </c:pt>
                <c:pt idx="9">
                  <c:v>0.60624999999999996</c:v>
                </c:pt>
                <c:pt idx="10">
                  <c:v>0.67369999999999952</c:v>
                </c:pt>
                <c:pt idx="11">
                  <c:v>0.74114999999999986</c:v>
                </c:pt>
                <c:pt idx="12">
                  <c:v>0.80833333333333335</c:v>
                </c:pt>
                <c:pt idx="13">
                  <c:v>0.87551666666666672</c:v>
                </c:pt>
                <c:pt idx="14">
                  <c:v>0.94296666666666629</c:v>
                </c:pt>
                <c:pt idx="15">
                  <c:v>1.0104166666666667</c:v>
                </c:pt>
                <c:pt idx="16">
                  <c:v>1.0778666666666661</c:v>
                </c:pt>
                <c:pt idx="17">
                  <c:v>1.1453166666666665</c:v>
                </c:pt>
                <c:pt idx="18">
                  <c:v>1.212766666666667</c:v>
                </c:pt>
                <c:pt idx="19">
                  <c:v>1.2802166666666666</c:v>
                </c:pt>
                <c:pt idx="20">
                  <c:v>1.3473999999999999</c:v>
                </c:pt>
                <c:pt idx="21">
                  <c:v>1.4148500000000004</c:v>
                </c:pt>
                <c:pt idx="22">
                  <c:v>1.4822999999999997</c:v>
                </c:pt>
                <c:pt idx="23">
                  <c:v>1.5494833333333333</c:v>
                </c:pt>
                <c:pt idx="24">
                  <c:v>1.6169333333333336</c:v>
                </c:pt>
                <c:pt idx="25">
                  <c:v>1.684633333333333</c:v>
                </c:pt>
                <c:pt idx="26">
                  <c:v>1.7518333333333336</c:v>
                </c:pt>
                <c:pt idx="27">
                  <c:v>1.8192666666666668</c:v>
                </c:pt>
                <c:pt idx="28">
                  <c:v>1.8864666666666665</c:v>
                </c:pt>
                <c:pt idx="29">
                  <c:v>1.953916666666667</c:v>
                </c:pt>
                <c:pt idx="30">
                  <c:v>2.02135</c:v>
                </c:pt>
                <c:pt idx="31">
                  <c:v>2.0887999999999995</c:v>
                </c:pt>
                <c:pt idx="32">
                  <c:v>2.1560000000000001</c:v>
                </c:pt>
                <c:pt idx="33">
                  <c:v>2.2234333333333334</c:v>
                </c:pt>
                <c:pt idx="34">
                  <c:v>2.2906333333333331</c:v>
                </c:pt>
                <c:pt idx="35">
                  <c:v>2.3580833333333335</c:v>
                </c:pt>
                <c:pt idx="36">
                  <c:v>2.425783333333333</c:v>
                </c:pt>
                <c:pt idx="37">
                  <c:v>2.4929666666666663</c:v>
                </c:pt>
                <c:pt idx="38">
                  <c:v>2.5604166666666668</c:v>
                </c:pt>
                <c:pt idx="39">
                  <c:v>2.6276000000000002</c:v>
                </c:pt>
                <c:pt idx="40">
                  <c:v>2.6950499999999997</c:v>
                </c:pt>
                <c:pt idx="41">
                  <c:v>2.7625000000000002</c:v>
                </c:pt>
                <c:pt idx="42">
                  <c:v>2.8299499999999993</c:v>
                </c:pt>
                <c:pt idx="43">
                  <c:v>2.8973999999999998</c:v>
                </c:pt>
                <c:pt idx="44">
                  <c:v>2.9648500000000002</c:v>
                </c:pt>
                <c:pt idx="45">
                  <c:v>3.0320333333333327</c:v>
                </c:pt>
                <c:pt idx="46">
                  <c:v>3.0994833333333331</c:v>
                </c:pt>
                <c:pt idx="47">
                  <c:v>3.1669333333333336</c:v>
                </c:pt>
                <c:pt idx="48">
                  <c:v>3.2341166666666661</c:v>
                </c:pt>
                <c:pt idx="49">
                  <c:v>3.3015666666666665</c:v>
                </c:pt>
                <c:pt idx="50">
                  <c:v>3.3687499999999999</c:v>
                </c:pt>
                <c:pt idx="51">
                  <c:v>3.4361999999999995</c:v>
                </c:pt>
                <c:pt idx="52">
                  <c:v>3.5033833333333328</c:v>
                </c:pt>
                <c:pt idx="53">
                  <c:v>3.5708333333333333</c:v>
                </c:pt>
                <c:pt idx="54">
                  <c:v>3.6380166666666667</c:v>
                </c:pt>
                <c:pt idx="55">
                  <c:v>3.7057333333333333</c:v>
                </c:pt>
                <c:pt idx="56">
                  <c:v>3.7731833333333338</c:v>
                </c:pt>
                <c:pt idx="57">
                  <c:v>3.8403666666666663</c:v>
                </c:pt>
                <c:pt idx="58">
                  <c:v>3.9078166666666667</c:v>
                </c:pt>
                <c:pt idx="59">
                  <c:v>3.9752666666666672</c:v>
                </c:pt>
                <c:pt idx="60">
                  <c:v>4.0427166666666663</c:v>
                </c:pt>
                <c:pt idx="61">
                  <c:v>4.1104166666666666</c:v>
                </c:pt>
                <c:pt idx="62">
                  <c:v>4.1776</c:v>
                </c:pt>
                <c:pt idx="63">
                  <c:v>4.24505</c:v>
                </c:pt>
                <c:pt idx="64">
                  <c:v>4.3122500000000006</c:v>
                </c:pt>
                <c:pt idx="65">
                  <c:v>4.3796833333333334</c:v>
                </c:pt>
                <c:pt idx="66">
                  <c:v>4.4474</c:v>
                </c:pt>
                <c:pt idx="67">
                  <c:v>4.5145833333333325</c:v>
                </c:pt>
                <c:pt idx="68">
                  <c:v>4.5820333333333325</c:v>
                </c:pt>
                <c:pt idx="69">
                  <c:v>4.6494833333333334</c:v>
                </c:pt>
                <c:pt idx="70">
                  <c:v>4.7166666666666659</c:v>
                </c:pt>
                <c:pt idx="71">
                  <c:v>4.7841166666666659</c:v>
                </c:pt>
                <c:pt idx="72">
                  <c:v>4.8513000000000002</c:v>
                </c:pt>
                <c:pt idx="73">
                  <c:v>4.9187499999999993</c:v>
                </c:pt>
                <c:pt idx="74">
                  <c:v>4.9859333333333336</c:v>
                </c:pt>
                <c:pt idx="75">
                  <c:v>5.0533833333333336</c:v>
                </c:pt>
                <c:pt idx="76">
                  <c:v>5.1208333333333327</c:v>
                </c:pt>
                <c:pt idx="77">
                  <c:v>5.1880166666666669</c:v>
                </c:pt>
                <c:pt idx="78">
                  <c:v>5.255466666666667</c:v>
                </c:pt>
                <c:pt idx="79">
                  <c:v>5.3226666666666658</c:v>
                </c:pt>
                <c:pt idx="80">
                  <c:v>5.3903666666666661</c:v>
                </c:pt>
                <c:pt idx="81">
                  <c:v>5.457816666666667</c:v>
                </c:pt>
                <c:pt idx="82">
                  <c:v>5.5249999999999995</c:v>
                </c:pt>
                <c:pt idx="83">
                  <c:v>5.592716666666667</c:v>
                </c:pt>
                <c:pt idx="84">
                  <c:v>5.6601666666666661</c:v>
                </c:pt>
                <c:pt idx="85">
                  <c:v>5.7273500000000004</c:v>
                </c:pt>
                <c:pt idx="86">
                  <c:v>5.7948000000000004</c:v>
                </c:pt>
                <c:pt idx="87">
                  <c:v>5.8619833333333329</c:v>
                </c:pt>
                <c:pt idx="88">
                  <c:v>5.9294333333333338</c:v>
                </c:pt>
                <c:pt idx="89">
                  <c:v>5.9968833333333338</c:v>
                </c:pt>
                <c:pt idx="90">
                  <c:v>6.0643333333333329</c:v>
                </c:pt>
                <c:pt idx="91">
                  <c:v>6.1317666666666666</c:v>
                </c:pt>
                <c:pt idx="92">
                  <c:v>6.1992166666666675</c:v>
                </c:pt>
                <c:pt idx="93">
                  <c:v>6.2666666666666657</c:v>
                </c:pt>
                <c:pt idx="94">
                  <c:v>6.3341166666666657</c:v>
                </c:pt>
                <c:pt idx="95">
                  <c:v>6.4013000000000009</c:v>
                </c:pt>
                <c:pt idx="96">
                  <c:v>6.4687499999999991</c:v>
                </c:pt>
                <c:pt idx="97">
                  <c:v>6.5361999999999991</c:v>
                </c:pt>
                <c:pt idx="98">
                  <c:v>6.6033833333333343</c:v>
                </c:pt>
                <c:pt idx="99">
                  <c:v>6.6711</c:v>
                </c:pt>
                <c:pt idx="100">
                  <c:v>6.7385500000000009</c:v>
                </c:pt>
                <c:pt idx="101">
                  <c:v>6.8057333333333334</c:v>
                </c:pt>
                <c:pt idx="102">
                  <c:v>6.8731833333333334</c:v>
                </c:pt>
                <c:pt idx="103">
                  <c:v>6.9403666666666659</c:v>
                </c:pt>
                <c:pt idx="104">
                  <c:v>7.0078166666666668</c:v>
                </c:pt>
                <c:pt idx="105">
                  <c:v>7.0752666666666668</c:v>
                </c:pt>
                <c:pt idx="106">
                  <c:v>7.1427166666666677</c:v>
                </c:pt>
                <c:pt idx="107">
                  <c:v>7.2101666666666659</c:v>
                </c:pt>
                <c:pt idx="108">
                  <c:v>7.2776000000000005</c:v>
                </c:pt>
                <c:pt idx="109">
                  <c:v>7.3450500000000005</c:v>
                </c:pt>
                <c:pt idx="110">
                  <c:v>7.4127666666666672</c:v>
                </c:pt>
                <c:pt idx="111">
                  <c:v>7.4799499999999997</c:v>
                </c:pt>
                <c:pt idx="112">
                  <c:v>7.5473999999999997</c:v>
                </c:pt>
                <c:pt idx="113">
                  <c:v>7.6145833333333321</c:v>
                </c:pt>
                <c:pt idx="114">
                  <c:v>7.682033333333333</c:v>
                </c:pt>
                <c:pt idx="115">
                  <c:v>7.7494833333333331</c:v>
                </c:pt>
                <c:pt idx="116">
                  <c:v>7.816933333333334</c:v>
                </c:pt>
                <c:pt idx="117">
                  <c:v>7.884383333333334</c:v>
                </c:pt>
                <c:pt idx="118">
                  <c:v>7.9518333333333322</c:v>
                </c:pt>
                <c:pt idx="119">
                  <c:v>8.0192666666666668</c:v>
                </c:pt>
                <c:pt idx="120">
                  <c:v>8.0867166666666677</c:v>
                </c:pt>
                <c:pt idx="121">
                  <c:v>8.1539166666666656</c:v>
                </c:pt>
                <c:pt idx="122">
                  <c:v>8.2213499999999993</c:v>
                </c:pt>
                <c:pt idx="123">
                  <c:v>8.2890666666666668</c:v>
                </c:pt>
                <c:pt idx="124">
                  <c:v>8.3565166666666677</c:v>
                </c:pt>
                <c:pt idx="125">
                  <c:v>8.4237000000000002</c:v>
                </c:pt>
                <c:pt idx="126">
                  <c:v>8.4911499999999993</c:v>
                </c:pt>
                <c:pt idx="127">
                  <c:v>8.558600000000002</c:v>
                </c:pt>
                <c:pt idx="128">
                  <c:v>8.6260500000000011</c:v>
                </c:pt>
                <c:pt idx="129">
                  <c:v>8.6932333333333336</c:v>
                </c:pt>
                <c:pt idx="130">
                  <c:v>8.7606833333333345</c:v>
                </c:pt>
                <c:pt idx="131">
                  <c:v>8.827866666666667</c:v>
                </c:pt>
                <c:pt idx="132">
                  <c:v>8.8953166666666679</c:v>
                </c:pt>
                <c:pt idx="133">
                  <c:v>8.9625000000000004</c:v>
                </c:pt>
                <c:pt idx="134">
                  <c:v>9.0299500000000013</c:v>
                </c:pt>
                <c:pt idx="135">
                  <c:v>9.0974000000000004</c:v>
                </c:pt>
                <c:pt idx="136">
                  <c:v>9.1645833333333329</c:v>
                </c:pt>
                <c:pt idx="137">
                  <c:v>9.2320333333333338</c:v>
                </c:pt>
                <c:pt idx="138">
                  <c:v>9.2992166666666662</c:v>
                </c:pt>
                <c:pt idx="139">
                  <c:v>9.3666666666666671</c:v>
                </c:pt>
                <c:pt idx="140">
                  <c:v>9.4338499999999996</c:v>
                </c:pt>
                <c:pt idx="141">
                  <c:v>9.5012999999999987</c:v>
                </c:pt>
                <c:pt idx="142">
                  <c:v>9.5684999999999985</c:v>
                </c:pt>
                <c:pt idx="143">
                  <c:v>9.6359333333333321</c:v>
                </c:pt>
                <c:pt idx="144">
                  <c:v>9.7036500000000014</c:v>
                </c:pt>
                <c:pt idx="145">
                  <c:v>9.7708333333333339</c:v>
                </c:pt>
                <c:pt idx="146">
                  <c:v>9.8385500000000015</c:v>
                </c:pt>
                <c:pt idx="147">
                  <c:v>9.9057333333333339</c:v>
                </c:pt>
                <c:pt idx="148">
                  <c:v>9.9734333333333325</c:v>
                </c:pt>
                <c:pt idx="149">
                  <c:v>10.040883333333333</c:v>
                </c:pt>
                <c:pt idx="150">
                  <c:v>10.108083333333331</c:v>
                </c:pt>
                <c:pt idx="151">
                  <c:v>10.175516666666665</c:v>
                </c:pt>
                <c:pt idx="152">
                  <c:v>10.242716666666668</c:v>
                </c:pt>
                <c:pt idx="153">
                  <c:v>10.310166666666666</c:v>
                </c:pt>
                <c:pt idx="154">
                  <c:v>10.377599999999999</c:v>
                </c:pt>
                <c:pt idx="155">
                  <c:v>10.44505</c:v>
                </c:pt>
                <c:pt idx="156">
                  <c:v>10.512766666666668</c:v>
                </c:pt>
                <c:pt idx="157">
                  <c:v>10.580216666666669</c:v>
                </c:pt>
                <c:pt idx="158">
                  <c:v>10.647400000000001</c:v>
                </c:pt>
                <c:pt idx="159">
                  <c:v>10.7151</c:v>
                </c:pt>
                <c:pt idx="160">
                  <c:v>10.782549999999999</c:v>
                </c:pt>
                <c:pt idx="161">
                  <c:v>10.85</c:v>
                </c:pt>
                <c:pt idx="162">
                  <c:v>10.917450000000001</c:v>
                </c:pt>
                <c:pt idx="163">
                  <c:v>10.984900000000001</c:v>
                </c:pt>
                <c:pt idx="164">
                  <c:v>11.052350000000001</c:v>
                </c:pt>
                <c:pt idx="165">
                  <c:v>11.119800000000001</c:v>
                </c:pt>
                <c:pt idx="166">
                  <c:v>11.187249999999999</c:v>
                </c:pt>
                <c:pt idx="167">
                  <c:v>11.254683333333332</c:v>
                </c:pt>
                <c:pt idx="168">
                  <c:v>11.322133333333333</c:v>
                </c:pt>
                <c:pt idx="169">
                  <c:v>11.389583333333333</c:v>
                </c:pt>
                <c:pt idx="170">
                  <c:v>11.457033333333333</c:v>
                </c:pt>
                <c:pt idx="171">
                  <c:v>11.524216666666666</c:v>
                </c:pt>
                <c:pt idx="172">
                  <c:v>11.591933333333335</c:v>
                </c:pt>
                <c:pt idx="173">
                  <c:v>11.659116666666668</c:v>
                </c:pt>
                <c:pt idx="174">
                  <c:v>11.726566666666667</c:v>
                </c:pt>
                <c:pt idx="175">
                  <c:v>11.794016666666668</c:v>
                </c:pt>
                <c:pt idx="176">
                  <c:v>11.861466666666669</c:v>
                </c:pt>
                <c:pt idx="177">
                  <c:v>11.928916666666664</c:v>
                </c:pt>
                <c:pt idx="178">
                  <c:v>11.99635</c:v>
                </c:pt>
                <c:pt idx="179">
                  <c:v>12.063799999999999</c:v>
                </c:pt>
                <c:pt idx="180">
                  <c:v>12.13125</c:v>
                </c:pt>
                <c:pt idx="181">
                  <c:v>12.198966666666669</c:v>
                </c:pt>
                <c:pt idx="182">
                  <c:v>12.266416666666665</c:v>
                </c:pt>
                <c:pt idx="183">
                  <c:v>12.33385</c:v>
                </c:pt>
                <c:pt idx="184">
                  <c:v>12.401299999999999</c:v>
                </c:pt>
                <c:pt idx="185">
                  <c:v>12.46875</c:v>
                </c:pt>
                <c:pt idx="186">
                  <c:v>12.536716666666667</c:v>
                </c:pt>
                <c:pt idx="187">
                  <c:v>12.604150000000001</c:v>
                </c:pt>
                <c:pt idx="188">
                  <c:v>12.67165</c:v>
                </c:pt>
                <c:pt idx="189">
                  <c:v>12.738816666666667</c:v>
                </c:pt>
                <c:pt idx="190">
                  <c:v>12.806316666666666</c:v>
                </c:pt>
                <c:pt idx="191">
                  <c:v>12.873650000000001</c:v>
                </c:pt>
                <c:pt idx="192">
                  <c:v>12.941483333333334</c:v>
                </c:pt>
                <c:pt idx="193">
                  <c:v>13.008816666666666</c:v>
                </c:pt>
                <c:pt idx="194">
                  <c:v>13.075983333333333</c:v>
                </c:pt>
                <c:pt idx="195">
                  <c:v>13.14381666666667</c:v>
                </c:pt>
                <c:pt idx="196">
                  <c:v>13.211150000000002</c:v>
                </c:pt>
                <c:pt idx="197">
                  <c:v>13.278650000000001</c:v>
                </c:pt>
                <c:pt idx="198">
                  <c:v>13.34615</c:v>
                </c:pt>
                <c:pt idx="199">
                  <c:v>13.413483333333334</c:v>
                </c:pt>
                <c:pt idx="200">
                  <c:v>13.480983333333336</c:v>
                </c:pt>
                <c:pt idx="201">
                  <c:v>13.548483333333335</c:v>
                </c:pt>
                <c:pt idx="202">
                  <c:v>13.616150000000001</c:v>
                </c:pt>
                <c:pt idx="203">
                  <c:v>13.68365</c:v>
                </c:pt>
                <c:pt idx="204">
                  <c:v>13.750983333333332</c:v>
                </c:pt>
                <c:pt idx="205">
                  <c:v>13.818149999999999</c:v>
                </c:pt>
                <c:pt idx="206">
                  <c:v>13.885983333333336</c:v>
                </c:pt>
                <c:pt idx="207">
                  <c:v>13.953316666666668</c:v>
                </c:pt>
                <c:pt idx="208">
                  <c:v>14.02065</c:v>
                </c:pt>
                <c:pt idx="209">
                  <c:v>14.087983333333334</c:v>
                </c:pt>
                <c:pt idx="210">
                  <c:v>14.155149999999999</c:v>
                </c:pt>
                <c:pt idx="211">
                  <c:v>14.222650000000003</c:v>
                </c:pt>
                <c:pt idx="212">
                  <c:v>14.289816666666669</c:v>
                </c:pt>
                <c:pt idx="213">
                  <c:v>14.357316666666668</c:v>
                </c:pt>
                <c:pt idx="214">
                  <c:v>14.424483333333335</c:v>
                </c:pt>
                <c:pt idx="215">
                  <c:v>14.491983333333334</c:v>
                </c:pt>
                <c:pt idx="216">
                  <c:v>14.559316666666666</c:v>
                </c:pt>
                <c:pt idx="217">
                  <c:v>14.626816666666668</c:v>
                </c:pt>
                <c:pt idx="218">
                  <c:v>14.694483333333334</c:v>
                </c:pt>
                <c:pt idx="219">
                  <c:v>14.761650000000001</c:v>
                </c:pt>
                <c:pt idx="220">
                  <c:v>14.82915</c:v>
                </c:pt>
                <c:pt idx="221">
                  <c:v>14.896816666666666</c:v>
                </c:pt>
                <c:pt idx="222">
                  <c:v>14.964316666666669</c:v>
                </c:pt>
                <c:pt idx="223">
                  <c:v>15.031816666666668</c:v>
                </c:pt>
                <c:pt idx="224">
                  <c:v>15.099150000000002</c:v>
                </c:pt>
                <c:pt idx="225">
                  <c:v>15.166650000000001</c:v>
                </c:pt>
                <c:pt idx="226">
                  <c:v>15.23415</c:v>
                </c:pt>
                <c:pt idx="227">
                  <c:v>15.301483333333332</c:v>
                </c:pt>
                <c:pt idx="228">
                  <c:v>15.368983333333336</c:v>
                </c:pt>
                <c:pt idx="229">
                  <c:v>15.436483333333335</c:v>
                </c:pt>
                <c:pt idx="230">
                  <c:v>15.503983333333334</c:v>
                </c:pt>
                <c:pt idx="231">
                  <c:v>15.571149999999999</c:v>
                </c:pt>
                <c:pt idx="232">
                  <c:v>15.638316666666666</c:v>
                </c:pt>
                <c:pt idx="233">
                  <c:v>15.705649999999999</c:v>
                </c:pt>
                <c:pt idx="234">
                  <c:v>15.773483333333335</c:v>
                </c:pt>
                <c:pt idx="235">
                  <c:v>15.840816666666667</c:v>
                </c:pt>
                <c:pt idx="236">
                  <c:v>15.908316666666668</c:v>
                </c:pt>
                <c:pt idx="237">
                  <c:v>15.975816666666667</c:v>
                </c:pt>
                <c:pt idx="238">
                  <c:v>16.043150000000001</c:v>
                </c:pt>
                <c:pt idx="239">
                  <c:v>16.110483333333335</c:v>
                </c:pt>
                <c:pt idx="240">
                  <c:v>16.178150000000002</c:v>
                </c:pt>
                <c:pt idx="241">
                  <c:v>16.245650000000001</c:v>
                </c:pt>
                <c:pt idx="242">
                  <c:v>16.312983333333332</c:v>
                </c:pt>
                <c:pt idx="243">
                  <c:v>16.380483333333334</c:v>
                </c:pt>
                <c:pt idx="244">
                  <c:v>16.447650000000003</c:v>
                </c:pt>
                <c:pt idx="245">
                  <c:v>16.515150000000002</c:v>
                </c:pt>
                <c:pt idx="246">
                  <c:v>16.582483333333336</c:v>
                </c:pt>
                <c:pt idx="247">
                  <c:v>16.649983333333335</c:v>
                </c:pt>
                <c:pt idx="248">
                  <c:v>16.717483333333334</c:v>
                </c:pt>
                <c:pt idx="249">
                  <c:v>16.784816666666664</c:v>
                </c:pt>
                <c:pt idx="250">
                  <c:v>16.852150000000002</c:v>
                </c:pt>
                <c:pt idx="251">
                  <c:v>16.919483333333336</c:v>
                </c:pt>
                <c:pt idx="252">
                  <c:v>16.986983333333335</c:v>
                </c:pt>
                <c:pt idx="253">
                  <c:v>17.054649999999999</c:v>
                </c:pt>
                <c:pt idx="254">
                  <c:v>17.121816666666668</c:v>
                </c:pt>
                <c:pt idx="255">
                  <c:v>17.18931666666667</c:v>
                </c:pt>
                <c:pt idx="256">
                  <c:v>17.256483333333335</c:v>
                </c:pt>
                <c:pt idx="257">
                  <c:v>17.324149999999999</c:v>
                </c:pt>
                <c:pt idx="258">
                  <c:v>17.391650000000002</c:v>
                </c:pt>
                <c:pt idx="259">
                  <c:v>17.459150000000001</c:v>
                </c:pt>
                <c:pt idx="260">
                  <c:v>17.526483333333331</c:v>
                </c:pt>
                <c:pt idx="261">
                  <c:v>17.593983333333334</c:v>
                </c:pt>
                <c:pt idx="262">
                  <c:v>17.661650000000002</c:v>
                </c:pt>
                <c:pt idx="263">
                  <c:v>17.729150000000001</c:v>
                </c:pt>
                <c:pt idx="264">
                  <c:v>17.79665</c:v>
                </c:pt>
                <c:pt idx="265">
                  <c:v>17.863983333333334</c:v>
                </c:pt>
                <c:pt idx="266">
                  <c:v>17.93181666666667</c:v>
                </c:pt>
                <c:pt idx="267">
                  <c:v>17.99915</c:v>
                </c:pt>
                <c:pt idx="268">
                  <c:v>18.066649999999999</c:v>
                </c:pt>
                <c:pt idx="269">
                  <c:v>18.134149999999998</c:v>
                </c:pt>
                <c:pt idx="270">
                  <c:v>18.201316666666667</c:v>
                </c:pt>
                <c:pt idx="271">
                  <c:v>18.268983333333335</c:v>
                </c:pt>
                <c:pt idx="272">
                  <c:v>18.336483333333334</c:v>
                </c:pt>
                <c:pt idx="273">
                  <c:v>18.403983333333333</c:v>
                </c:pt>
                <c:pt idx="274">
                  <c:v>18.471316666666667</c:v>
                </c:pt>
                <c:pt idx="275">
                  <c:v>18.538816666666666</c:v>
                </c:pt>
                <c:pt idx="276">
                  <c:v>18.605983333333334</c:v>
                </c:pt>
                <c:pt idx="277">
                  <c:v>18.673483333333333</c:v>
                </c:pt>
                <c:pt idx="278">
                  <c:v>18.740816666666667</c:v>
                </c:pt>
                <c:pt idx="279">
                  <c:v>18.808316666666666</c:v>
                </c:pt>
                <c:pt idx="280">
                  <c:v>18.875816666666665</c:v>
                </c:pt>
                <c:pt idx="281">
                  <c:v>18.942983333333334</c:v>
                </c:pt>
                <c:pt idx="282">
                  <c:v>19.010650000000002</c:v>
                </c:pt>
                <c:pt idx="283">
                  <c:v>19.077816666666667</c:v>
                </c:pt>
                <c:pt idx="284">
                  <c:v>19.14565</c:v>
                </c:pt>
                <c:pt idx="285">
                  <c:v>19.212816666666665</c:v>
                </c:pt>
                <c:pt idx="286">
                  <c:v>19.280149999999999</c:v>
                </c:pt>
                <c:pt idx="287">
                  <c:v>19.347983333333335</c:v>
                </c:pt>
                <c:pt idx="288">
                  <c:v>19.415150000000001</c:v>
                </c:pt>
                <c:pt idx="289">
                  <c:v>19.482483333333334</c:v>
                </c:pt>
                <c:pt idx="290">
                  <c:v>19.549816666666668</c:v>
                </c:pt>
                <c:pt idx="291">
                  <c:v>19.617149999999999</c:v>
                </c:pt>
                <c:pt idx="292">
                  <c:v>19.684816666666666</c:v>
                </c:pt>
                <c:pt idx="293">
                  <c:v>19.752150000000004</c:v>
                </c:pt>
                <c:pt idx="294">
                  <c:v>19.819816666666668</c:v>
                </c:pt>
                <c:pt idx="295">
                  <c:v>19.887316666666667</c:v>
                </c:pt>
                <c:pt idx="296">
                  <c:v>19.954650000000001</c:v>
                </c:pt>
                <c:pt idx="297">
                  <c:v>20.02215</c:v>
                </c:pt>
                <c:pt idx="298">
                  <c:v>20.089650000000002</c:v>
                </c:pt>
                <c:pt idx="299">
                  <c:v>20.156816666666668</c:v>
                </c:pt>
                <c:pt idx="300">
                  <c:v>20.224150000000002</c:v>
                </c:pt>
                <c:pt idx="301">
                  <c:v>20.291650000000001</c:v>
                </c:pt>
                <c:pt idx="302">
                  <c:v>20.35915</c:v>
                </c:pt>
                <c:pt idx="303">
                  <c:v>20.426816666666671</c:v>
                </c:pt>
                <c:pt idx="304">
                  <c:v>20.49431666666667</c:v>
                </c:pt>
                <c:pt idx="305">
                  <c:v>20.56165</c:v>
                </c:pt>
                <c:pt idx="306">
                  <c:v>20.629149999999999</c:v>
                </c:pt>
                <c:pt idx="307">
                  <c:v>20.696649999999998</c:v>
                </c:pt>
                <c:pt idx="308">
                  <c:v>20.763816666666667</c:v>
                </c:pt>
                <c:pt idx="309">
                  <c:v>20.83131666666667</c:v>
                </c:pt>
                <c:pt idx="310">
                  <c:v>20.89865</c:v>
                </c:pt>
                <c:pt idx="311">
                  <c:v>20.966483333333333</c:v>
                </c:pt>
                <c:pt idx="312">
                  <c:v>21.03415</c:v>
                </c:pt>
                <c:pt idx="313">
                  <c:v>21.101483333333331</c:v>
                </c:pt>
                <c:pt idx="314">
                  <c:v>21.168816666666668</c:v>
                </c:pt>
                <c:pt idx="315">
                  <c:v>21.236150000000002</c:v>
                </c:pt>
                <c:pt idx="316">
                  <c:v>21.303650000000001</c:v>
                </c:pt>
                <c:pt idx="317">
                  <c:v>21.371316666666665</c:v>
                </c:pt>
                <c:pt idx="318">
                  <c:v>21.438816666666664</c:v>
                </c:pt>
                <c:pt idx="319">
                  <c:v>21.506483333333335</c:v>
                </c:pt>
                <c:pt idx="320">
                  <c:v>21.573650000000001</c:v>
                </c:pt>
                <c:pt idx="321">
                  <c:v>21.64115</c:v>
                </c:pt>
                <c:pt idx="322">
                  <c:v>21.708649999999999</c:v>
                </c:pt>
                <c:pt idx="323">
                  <c:v>21.775983333333333</c:v>
                </c:pt>
                <c:pt idx="324">
                  <c:v>21.843816666666669</c:v>
                </c:pt>
                <c:pt idx="325">
                  <c:v>21.910983333333334</c:v>
                </c:pt>
                <c:pt idx="326">
                  <c:v>21.978316666666668</c:v>
                </c:pt>
                <c:pt idx="327">
                  <c:v>22.045816666666667</c:v>
                </c:pt>
                <c:pt idx="328">
                  <c:v>22.113316666666666</c:v>
                </c:pt>
                <c:pt idx="329">
                  <c:v>22.18065</c:v>
                </c:pt>
                <c:pt idx="330">
                  <c:v>22.248150000000003</c:v>
                </c:pt>
                <c:pt idx="331">
                  <c:v>22.315650000000002</c:v>
                </c:pt>
                <c:pt idx="332">
                  <c:v>22.382816666666667</c:v>
                </c:pt>
                <c:pt idx="333">
                  <c:v>22.450316666666666</c:v>
                </c:pt>
                <c:pt idx="334">
                  <c:v>22.51765</c:v>
                </c:pt>
                <c:pt idx="335">
                  <c:v>22.585150000000002</c:v>
                </c:pt>
                <c:pt idx="336">
                  <c:v>22.652650000000001</c:v>
                </c:pt>
                <c:pt idx="337">
                  <c:v>22.719983333333335</c:v>
                </c:pt>
                <c:pt idx="338">
                  <c:v>22.787483333333334</c:v>
                </c:pt>
                <c:pt idx="339">
                  <c:v>22.855149999999998</c:v>
                </c:pt>
                <c:pt idx="340">
                  <c:v>22.922650000000001</c:v>
                </c:pt>
                <c:pt idx="341">
                  <c:v>22.990150000000003</c:v>
                </c:pt>
                <c:pt idx="342">
                  <c:v>23.057316666666669</c:v>
                </c:pt>
                <c:pt idx="343">
                  <c:v>23.124983333333333</c:v>
                </c:pt>
                <c:pt idx="344">
                  <c:v>23.192483333333332</c:v>
                </c:pt>
                <c:pt idx="345">
                  <c:v>23.259816666666666</c:v>
                </c:pt>
                <c:pt idx="346">
                  <c:v>23.327316666666668</c:v>
                </c:pt>
                <c:pt idx="347">
                  <c:v>23.394816666666667</c:v>
                </c:pt>
                <c:pt idx="348">
                  <c:v>23.462483333333335</c:v>
                </c:pt>
                <c:pt idx="349">
                  <c:v>23.529983333333334</c:v>
                </c:pt>
                <c:pt idx="350">
                  <c:v>23.597650000000002</c:v>
                </c:pt>
                <c:pt idx="351">
                  <c:v>23.665150000000001</c:v>
                </c:pt>
                <c:pt idx="352">
                  <c:v>23.732483333333334</c:v>
                </c:pt>
                <c:pt idx="353">
                  <c:v>23.799983333333333</c:v>
                </c:pt>
                <c:pt idx="354">
                  <c:v>23.867483333333332</c:v>
                </c:pt>
                <c:pt idx="355">
                  <c:v>23.934816666666666</c:v>
                </c:pt>
                <c:pt idx="356">
                  <c:v>24.002650000000003</c:v>
                </c:pt>
                <c:pt idx="357">
                  <c:v>24.069816666666668</c:v>
                </c:pt>
                <c:pt idx="358">
                  <c:v>24.137316666666667</c:v>
                </c:pt>
                <c:pt idx="359">
                  <c:v>24.204983333333335</c:v>
                </c:pt>
                <c:pt idx="360">
                  <c:v>24.272316666666665</c:v>
                </c:pt>
                <c:pt idx="361">
                  <c:v>24.339816666666668</c:v>
                </c:pt>
                <c:pt idx="362">
                  <c:v>24.406983333333336</c:v>
                </c:pt>
                <c:pt idx="363">
                  <c:v>24.474816666666666</c:v>
                </c:pt>
                <c:pt idx="364">
                  <c:v>24.542149999999999</c:v>
                </c:pt>
                <c:pt idx="365">
                  <c:v>24.609649999999998</c:v>
                </c:pt>
                <c:pt idx="366">
                  <c:v>24.677150000000001</c:v>
                </c:pt>
                <c:pt idx="367">
                  <c:v>24.744483333333335</c:v>
                </c:pt>
                <c:pt idx="368">
                  <c:v>24.811983333333334</c:v>
                </c:pt>
                <c:pt idx="369">
                  <c:v>24.879483333333333</c:v>
                </c:pt>
                <c:pt idx="370">
                  <c:v>24.947150000000001</c:v>
                </c:pt>
                <c:pt idx="371">
                  <c:v>25.014650000000003</c:v>
                </c:pt>
                <c:pt idx="372">
                  <c:v>25.081983333333334</c:v>
                </c:pt>
                <c:pt idx="373">
                  <c:v>25.149483333333333</c:v>
                </c:pt>
                <c:pt idx="374">
                  <c:v>25.21715</c:v>
                </c:pt>
                <c:pt idx="375">
                  <c:v>25.284649999999999</c:v>
                </c:pt>
                <c:pt idx="376">
                  <c:v>25.351816666666668</c:v>
                </c:pt>
                <c:pt idx="377">
                  <c:v>25.419316666666667</c:v>
                </c:pt>
                <c:pt idx="378">
                  <c:v>25.486650000000001</c:v>
                </c:pt>
                <c:pt idx="379">
                  <c:v>25.55415</c:v>
                </c:pt>
                <c:pt idx="380">
                  <c:v>25.621649999999999</c:v>
                </c:pt>
                <c:pt idx="381">
                  <c:v>25.688983333333333</c:v>
                </c:pt>
                <c:pt idx="382">
                  <c:v>25.756816666666669</c:v>
                </c:pt>
                <c:pt idx="383">
                  <c:v>25.824149999999999</c:v>
                </c:pt>
                <c:pt idx="384">
                  <c:v>25.891650000000002</c:v>
                </c:pt>
                <c:pt idx="385">
                  <c:v>25.959316666666666</c:v>
                </c:pt>
                <c:pt idx="386">
                  <c:v>26.026816666666669</c:v>
                </c:pt>
                <c:pt idx="387">
                  <c:v>26.094316666666668</c:v>
                </c:pt>
                <c:pt idx="388">
                  <c:v>26.161650000000002</c:v>
                </c:pt>
                <c:pt idx="389">
                  <c:v>26.229150000000001</c:v>
                </c:pt>
                <c:pt idx="390">
                  <c:v>26.29665</c:v>
                </c:pt>
                <c:pt idx="391">
                  <c:v>26.363983333333334</c:v>
                </c:pt>
                <c:pt idx="392">
                  <c:v>26.43181666666667</c:v>
                </c:pt>
                <c:pt idx="393">
                  <c:v>26.49915</c:v>
                </c:pt>
                <c:pt idx="394">
                  <c:v>26.566649999999999</c:v>
                </c:pt>
                <c:pt idx="395">
                  <c:v>26.634149999999998</c:v>
                </c:pt>
                <c:pt idx="396">
                  <c:v>26.701316666666667</c:v>
                </c:pt>
                <c:pt idx="397">
                  <c:v>26.76881666666667</c:v>
                </c:pt>
                <c:pt idx="398">
                  <c:v>26.836483333333334</c:v>
                </c:pt>
                <c:pt idx="399">
                  <c:v>26.903983333333333</c:v>
                </c:pt>
                <c:pt idx="400">
                  <c:v>26.971316666666667</c:v>
                </c:pt>
                <c:pt idx="401">
                  <c:v>27.038816666666666</c:v>
                </c:pt>
                <c:pt idx="402">
                  <c:v>27.106316666666668</c:v>
                </c:pt>
                <c:pt idx="403">
                  <c:v>27.173483333333333</c:v>
                </c:pt>
                <c:pt idx="404">
                  <c:v>27.241150000000001</c:v>
                </c:pt>
                <c:pt idx="405">
                  <c:v>27.30865</c:v>
                </c:pt>
                <c:pt idx="406">
                  <c:v>27.375983333333334</c:v>
                </c:pt>
                <c:pt idx="407">
                  <c:v>27.44381666666667</c:v>
                </c:pt>
                <c:pt idx="408">
                  <c:v>27.511150000000001</c:v>
                </c:pt>
                <c:pt idx="409">
                  <c:v>27.578316666666669</c:v>
                </c:pt>
                <c:pt idx="410">
                  <c:v>27.645816666666668</c:v>
                </c:pt>
                <c:pt idx="411">
                  <c:v>27.713483333333333</c:v>
                </c:pt>
                <c:pt idx="412">
                  <c:v>27.780983333333335</c:v>
                </c:pt>
                <c:pt idx="413">
                  <c:v>27.848483333333334</c:v>
                </c:pt>
                <c:pt idx="414">
                  <c:v>27.915650000000003</c:v>
                </c:pt>
                <c:pt idx="415">
                  <c:v>27.983150000000002</c:v>
                </c:pt>
                <c:pt idx="416">
                  <c:v>28.050816666666666</c:v>
                </c:pt>
                <c:pt idx="417">
                  <c:v>28.11815</c:v>
                </c:pt>
                <c:pt idx="418">
                  <c:v>28.185650000000003</c:v>
                </c:pt>
                <c:pt idx="419">
                  <c:v>28.253150000000002</c:v>
                </c:pt>
                <c:pt idx="420">
                  <c:v>28.320650000000001</c:v>
                </c:pt>
                <c:pt idx="421">
                  <c:v>28.387983333333334</c:v>
                </c:pt>
                <c:pt idx="422">
                  <c:v>28.455649999999999</c:v>
                </c:pt>
                <c:pt idx="423">
                  <c:v>28.522983333333336</c:v>
                </c:pt>
                <c:pt idx="424">
                  <c:v>28.59031666666667</c:v>
                </c:pt>
                <c:pt idx="425">
                  <c:v>28.657816666666669</c:v>
                </c:pt>
                <c:pt idx="426">
                  <c:v>28.725316666666668</c:v>
                </c:pt>
                <c:pt idx="427">
                  <c:v>28.792983333333332</c:v>
                </c:pt>
                <c:pt idx="428">
                  <c:v>28.860483333333335</c:v>
                </c:pt>
                <c:pt idx="429">
                  <c:v>28.927816666666669</c:v>
                </c:pt>
                <c:pt idx="430">
                  <c:v>28.994983333333334</c:v>
                </c:pt>
                <c:pt idx="431">
                  <c:v>29.062816666666667</c:v>
                </c:pt>
                <c:pt idx="432">
                  <c:v>29.13015</c:v>
                </c:pt>
                <c:pt idx="433">
                  <c:v>29.197650000000003</c:v>
                </c:pt>
                <c:pt idx="434">
                  <c:v>29.265150000000002</c:v>
                </c:pt>
                <c:pt idx="435">
                  <c:v>29.332483333333336</c:v>
                </c:pt>
                <c:pt idx="436">
                  <c:v>29.399816666666666</c:v>
                </c:pt>
                <c:pt idx="437">
                  <c:v>29.46715</c:v>
                </c:pt>
                <c:pt idx="438">
                  <c:v>29.534649999999999</c:v>
                </c:pt>
                <c:pt idx="439">
                  <c:v>29.602150000000002</c:v>
                </c:pt>
                <c:pt idx="440">
                  <c:v>29.669816666666669</c:v>
                </c:pt>
                <c:pt idx="441">
                  <c:v>29.736983333333335</c:v>
                </c:pt>
                <c:pt idx="442">
                  <c:v>29.804483333333334</c:v>
                </c:pt>
                <c:pt idx="443">
                  <c:v>29.871816666666668</c:v>
                </c:pt>
                <c:pt idx="444">
                  <c:v>29.93931666666667</c:v>
                </c:pt>
                <c:pt idx="445">
                  <c:v>30.006816666666669</c:v>
                </c:pt>
                <c:pt idx="446">
                  <c:v>30.074149999999999</c:v>
                </c:pt>
                <c:pt idx="447">
                  <c:v>30.141650000000006</c:v>
                </c:pt>
                <c:pt idx="448">
                  <c:v>30.209150000000001</c:v>
                </c:pt>
                <c:pt idx="449">
                  <c:v>30.276483333333331</c:v>
                </c:pt>
                <c:pt idx="450">
                  <c:v>30.343983333333334</c:v>
                </c:pt>
                <c:pt idx="451">
                  <c:v>30.411483333333329</c:v>
                </c:pt>
                <c:pt idx="452">
                  <c:v>30.478983333333336</c:v>
                </c:pt>
                <c:pt idx="453">
                  <c:v>30.54665</c:v>
                </c:pt>
                <c:pt idx="454">
                  <c:v>30.613983333333334</c:v>
                </c:pt>
                <c:pt idx="455">
                  <c:v>30.68181666666667</c:v>
                </c:pt>
                <c:pt idx="456">
                  <c:v>30.74915</c:v>
                </c:pt>
                <c:pt idx="457">
                  <c:v>30.816650000000003</c:v>
                </c:pt>
                <c:pt idx="458">
                  <c:v>30.88431666666667</c:v>
                </c:pt>
                <c:pt idx="459">
                  <c:v>30.951816666666666</c:v>
                </c:pt>
                <c:pt idx="460">
                  <c:v>31.01948333333333</c:v>
                </c:pt>
                <c:pt idx="461">
                  <c:v>31.086983333333333</c:v>
                </c:pt>
                <c:pt idx="462">
                  <c:v>31.154483333333339</c:v>
                </c:pt>
                <c:pt idx="463">
                  <c:v>31.222150000000003</c:v>
                </c:pt>
                <c:pt idx="464">
                  <c:v>31.289316666666664</c:v>
                </c:pt>
                <c:pt idx="465">
                  <c:v>31.356816666666667</c:v>
                </c:pt>
                <c:pt idx="466">
                  <c:v>31.423983333333332</c:v>
                </c:pt>
                <c:pt idx="467">
                  <c:v>31.491483333333335</c:v>
                </c:pt>
                <c:pt idx="468">
                  <c:v>31.558816666666665</c:v>
                </c:pt>
                <c:pt idx="469">
                  <c:v>31.626483333333333</c:v>
                </c:pt>
                <c:pt idx="470">
                  <c:v>31.693816666666667</c:v>
                </c:pt>
                <c:pt idx="471">
                  <c:v>31.761149999999997</c:v>
                </c:pt>
                <c:pt idx="472">
                  <c:v>31.828316666666669</c:v>
                </c:pt>
                <c:pt idx="473">
                  <c:v>31.896150000000002</c:v>
                </c:pt>
                <c:pt idx="474">
                  <c:v>31.963483333333336</c:v>
                </c:pt>
                <c:pt idx="475">
                  <c:v>32.030983333333332</c:v>
                </c:pt>
                <c:pt idx="476">
                  <c:v>32.098483333333334</c:v>
                </c:pt>
                <c:pt idx="477">
                  <c:v>32.165816666666665</c:v>
                </c:pt>
                <c:pt idx="478">
                  <c:v>32.233150000000002</c:v>
                </c:pt>
                <c:pt idx="479">
                  <c:v>32.300483333333332</c:v>
                </c:pt>
                <c:pt idx="480">
                  <c:v>32.36815</c:v>
                </c:pt>
                <c:pt idx="481">
                  <c:v>32.43548333333333</c:v>
                </c:pt>
                <c:pt idx="482">
                  <c:v>32.502816666666668</c:v>
                </c:pt>
                <c:pt idx="483">
                  <c:v>32.57031666666667</c:v>
                </c:pt>
                <c:pt idx="484">
                  <c:v>32.637983333333331</c:v>
                </c:pt>
                <c:pt idx="485">
                  <c:v>32.705483333333333</c:v>
                </c:pt>
                <c:pt idx="486">
                  <c:v>32.772983333333329</c:v>
                </c:pt>
                <c:pt idx="487">
                  <c:v>32.840316666666666</c:v>
                </c:pt>
                <c:pt idx="488">
                  <c:v>32.907483333333332</c:v>
                </c:pt>
                <c:pt idx="489">
                  <c:v>32.975316666666671</c:v>
                </c:pt>
                <c:pt idx="490">
                  <c:v>33.042650000000002</c:v>
                </c:pt>
                <c:pt idx="491">
                  <c:v>33.110149999999997</c:v>
                </c:pt>
                <c:pt idx="492">
                  <c:v>33.17731666666667</c:v>
                </c:pt>
                <c:pt idx="493">
                  <c:v>33.244816666666665</c:v>
                </c:pt>
                <c:pt idx="494">
                  <c:v>33.312316666666668</c:v>
                </c:pt>
                <c:pt idx="495">
                  <c:v>33.379983333333335</c:v>
                </c:pt>
                <c:pt idx="496">
                  <c:v>33.447150000000001</c:v>
                </c:pt>
                <c:pt idx="497">
                  <c:v>33.514816666666668</c:v>
                </c:pt>
                <c:pt idx="498">
                  <c:v>33.582316666666664</c:v>
                </c:pt>
                <c:pt idx="499">
                  <c:v>33.649816666666666</c:v>
                </c:pt>
                <c:pt idx="500">
                  <c:v>33.717149999999997</c:v>
                </c:pt>
                <c:pt idx="501">
                  <c:v>33.784650000000006</c:v>
                </c:pt>
                <c:pt idx="502">
                  <c:v>33.852150000000002</c:v>
                </c:pt>
                <c:pt idx="503">
                  <c:v>33.919483333333332</c:v>
                </c:pt>
                <c:pt idx="504">
                  <c:v>33.987316666666665</c:v>
                </c:pt>
                <c:pt idx="505">
                  <c:v>34.054483333333337</c:v>
                </c:pt>
                <c:pt idx="506">
                  <c:v>34.121816666666668</c:v>
                </c:pt>
                <c:pt idx="507">
                  <c:v>34.189316666666663</c:v>
                </c:pt>
                <c:pt idx="508">
                  <c:v>34.256816666666666</c:v>
                </c:pt>
                <c:pt idx="509">
                  <c:v>34.324150000000003</c:v>
                </c:pt>
                <c:pt idx="510">
                  <c:v>34.391983333333336</c:v>
                </c:pt>
                <c:pt idx="511">
                  <c:v>34.459316666666673</c:v>
                </c:pt>
                <c:pt idx="512">
                  <c:v>34.526483333333331</c:v>
                </c:pt>
                <c:pt idx="513">
                  <c:v>34.594316666666671</c:v>
                </c:pt>
                <c:pt idx="514">
                  <c:v>34.661650000000002</c:v>
                </c:pt>
                <c:pt idx="515">
                  <c:v>34.729150000000004</c:v>
                </c:pt>
                <c:pt idx="516">
                  <c:v>34.79665</c:v>
                </c:pt>
                <c:pt idx="517">
                  <c:v>34.86398333333333</c:v>
                </c:pt>
                <c:pt idx="518">
                  <c:v>34.931316666666667</c:v>
                </c:pt>
                <c:pt idx="519">
                  <c:v>34.998649999999998</c:v>
                </c:pt>
                <c:pt idx="520">
                  <c:v>35.06615</c:v>
                </c:pt>
                <c:pt idx="521">
                  <c:v>35.133650000000003</c:v>
                </c:pt>
                <c:pt idx="522">
                  <c:v>35.200816666666668</c:v>
                </c:pt>
                <c:pt idx="523">
                  <c:v>35.268149999999999</c:v>
                </c:pt>
                <c:pt idx="524">
                  <c:v>35.335983333333338</c:v>
                </c:pt>
                <c:pt idx="525">
                  <c:v>35.403149999999997</c:v>
                </c:pt>
                <c:pt idx="526">
                  <c:v>35.470649999999999</c:v>
                </c:pt>
                <c:pt idx="527">
                  <c:v>35.537983333333337</c:v>
                </c:pt>
                <c:pt idx="528">
                  <c:v>35.605649999999997</c:v>
                </c:pt>
                <c:pt idx="529">
                  <c:v>35.67315</c:v>
                </c:pt>
                <c:pt idx="530">
                  <c:v>35.740816666666667</c:v>
                </c:pt>
                <c:pt idx="531">
                  <c:v>35.808149999999998</c:v>
                </c:pt>
                <c:pt idx="532">
                  <c:v>35.875483333333335</c:v>
                </c:pt>
                <c:pt idx="533">
                  <c:v>35.942983333333338</c:v>
                </c:pt>
                <c:pt idx="534">
                  <c:v>36.010483333333333</c:v>
                </c:pt>
                <c:pt idx="535">
                  <c:v>36.078150000000001</c:v>
                </c:pt>
                <c:pt idx="536">
                  <c:v>36.145650000000003</c:v>
                </c:pt>
                <c:pt idx="537">
                  <c:v>36.212983333333334</c:v>
                </c:pt>
                <c:pt idx="538">
                  <c:v>36.280483333333336</c:v>
                </c:pt>
                <c:pt idx="539">
                  <c:v>36.347983333333332</c:v>
                </c:pt>
                <c:pt idx="540">
                  <c:v>36.415316666666662</c:v>
                </c:pt>
                <c:pt idx="541">
                  <c:v>36.482816666666665</c:v>
                </c:pt>
                <c:pt idx="542">
                  <c:v>36.550316666666667</c:v>
                </c:pt>
                <c:pt idx="543">
                  <c:v>36.617483333333332</c:v>
                </c:pt>
                <c:pt idx="544">
                  <c:v>36.68515</c:v>
                </c:pt>
                <c:pt idx="545">
                  <c:v>36.752316666666665</c:v>
                </c:pt>
                <c:pt idx="546">
                  <c:v>36.819983333333333</c:v>
                </c:pt>
                <c:pt idx="547">
                  <c:v>36.887483333333336</c:v>
                </c:pt>
                <c:pt idx="548">
                  <c:v>36.954983333333331</c:v>
                </c:pt>
                <c:pt idx="549">
                  <c:v>37.022316666666669</c:v>
                </c:pt>
                <c:pt idx="550">
                  <c:v>37.090150000000001</c:v>
                </c:pt>
                <c:pt idx="551">
                  <c:v>37.157483333333332</c:v>
                </c:pt>
                <c:pt idx="552">
                  <c:v>37.224816666666669</c:v>
                </c:pt>
                <c:pt idx="553">
                  <c:v>37.292149999999999</c:v>
                </c:pt>
                <c:pt idx="554">
                  <c:v>37.359650000000002</c:v>
                </c:pt>
                <c:pt idx="555">
                  <c:v>37.427149999999997</c:v>
                </c:pt>
                <c:pt idx="556">
                  <c:v>37.494816666666665</c:v>
                </c:pt>
                <c:pt idx="557">
                  <c:v>37.562316666666668</c:v>
                </c:pt>
                <c:pt idx="558">
                  <c:v>37.629649999999998</c:v>
                </c:pt>
                <c:pt idx="559">
                  <c:v>37.697150000000001</c:v>
                </c:pt>
                <c:pt idx="560">
                  <c:v>37.764649999999996</c:v>
                </c:pt>
                <c:pt idx="561">
                  <c:v>37.831983333333334</c:v>
                </c:pt>
                <c:pt idx="562">
                  <c:v>37.899483333333336</c:v>
                </c:pt>
                <c:pt idx="563">
                  <c:v>37.966983333333339</c:v>
                </c:pt>
                <c:pt idx="564">
                  <c:v>38.034316666666669</c:v>
                </c:pt>
                <c:pt idx="565">
                  <c:v>38.101816666666664</c:v>
                </c:pt>
                <c:pt idx="566">
                  <c:v>38.169316666666667</c:v>
                </c:pt>
                <c:pt idx="567">
                  <c:v>38.236650000000004</c:v>
                </c:pt>
                <c:pt idx="568">
                  <c:v>38.304150000000007</c:v>
                </c:pt>
                <c:pt idx="569">
                  <c:v>38.371650000000002</c:v>
                </c:pt>
                <c:pt idx="570">
                  <c:v>38.438983333333333</c:v>
                </c:pt>
                <c:pt idx="571">
                  <c:v>38.506816666666666</c:v>
                </c:pt>
                <c:pt idx="572">
                  <c:v>38.574150000000003</c:v>
                </c:pt>
                <c:pt idx="573">
                  <c:v>38.641650000000006</c:v>
                </c:pt>
                <c:pt idx="574">
                  <c:v>38.709150000000001</c:v>
                </c:pt>
                <c:pt idx="575">
                  <c:v>38.776483333333331</c:v>
                </c:pt>
                <c:pt idx="576">
                  <c:v>38.843983333333334</c:v>
                </c:pt>
                <c:pt idx="577">
                  <c:v>38.911650000000002</c:v>
                </c:pt>
                <c:pt idx="578">
                  <c:v>38.979150000000004</c:v>
                </c:pt>
                <c:pt idx="579">
                  <c:v>39.046816666666672</c:v>
                </c:pt>
                <c:pt idx="580">
                  <c:v>39.114316666666667</c:v>
                </c:pt>
                <c:pt idx="581">
                  <c:v>39.18181666666667</c:v>
                </c:pt>
                <c:pt idx="582">
                  <c:v>39.249483333333337</c:v>
                </c:pt>
                <c:pt idx="583">
                  <c:v>39.316650000000003</c:v>
                </c:pt>
                <c:pt idx="584">
                  <c:v>39.384149999999998</c:v>
                </c:pt>
                <c:pt idx="585">
                  <c:v>39.451483333333336</c:v>
                </c:pt>
                <c:pt idx="586">
                  <c:v>39.518983333333338</c:v>
                </c:pt>
                <c:pt idx="587">
                  <c:v>39.586483333333334</c:v>
                </c:pt>
                <c:pt idx="588">
                  <c:v>39.654150000000001</c:v>
                </c:pt>
                <c:pt idx="589">
                  <c:v>39.721649999999997</c:v>
                </c:pt>
                <c:pt idx="590">
                  <c:v>39.788816666666669</c:v>
                </c:pt>
                <c:pt idx="591">
                  <c:v>39.856483333333337</c:v>
                </c:pt>
                <c:pt idx="592">
                  <c:v>39.923983333333332</c:v>
                </c:pt>
                <c:pt idx="593">
                  <c:v>39.991483333333335</c:v>
                </c:pt>
                <c:pt idx="594">
                  <c:v>40.058650000000007</c:v>
                </c:pt>
                <c:pt idx="595">
                  <c:v>40.126316666666668</c:v>
                </c:pt>
                <c:pt idx="596">
                  <c:v>40.193816666666663</c:v>
                </c:pt>
                <c:pt idx="597">
                  <c:v>40.261150000000001</c:v>
                </c:pt>
                <c:pt idx="598">
                  <c:v>40.328316666666666</c:v>
                </c:pt>
                <c:pt idx="599">
                  <c:v>40.395816666666668</c:v>
                </c:pt>
                <c:pt idx="600">
                  <c:v>40.463316666666664</c:v>
                </c:pt>
                <c:pt idx="601">
                  <c:v>40.530483333333336</c:v>
                </c:pt>
                <c:pt idx="602">
                  <c:v>40.598150000000004</c:v>
                </c:pt>
                <c:pt idx="603">
                  <c:v>40.665316666666662</c:v>
                </c:pt>
                <c:pt idx="604">
                  <c:v>40.732816666666665</c:v>
                </c:pt>
                <c:pt idx="605">
                  <c:v>40.800316666666667</c:v>
                </c:pt>
                <c:pt idx="606">
                  <c:v>40.867983333333335</c:v>
                </c:pt>
                <c:pt idx="607">
                  <c:v>40.93548333333333</c:v>
                </c:pt>
                <c:pt idx="608">
                  <c:v>41.002816666666668</c:v>
                </c:pt>
                <c:pt idx="609">
                  <c:v>41.07031666666667</c:v>
                </c:pt>
                <c:pt idx="610">
                  <c:v>41.137816666666673</c:v>
                </c:pt>
                <c:pt idx="611">
                  <c:v>41.205150000000003</c:v>
                </c:pt>
                <c:pt idx="612">
                  <c:v>41.272649999999999</c:v>
                </c:pt>
                <c:pt idx="613">
                  <c:v>41.340150000000001</c:v>
                </c:pt>
                <c:pt idx="614">
                  <c:v>41.407483333333332</c:v>
                </c:pt>
                <c:pt idx="615">
                  <c:v>41.474983333333334</c:v>
                </c:pt>
                <c:pt idx="616">
                  <c:v>41.54248333333333</c:v>
                </c:pt>
                <c:pt idx="617">
                  <c:v>41.610149999999997</c:v>
                </c:pt>
                <c:pt idx="618">
                  <c:v>41.67765</c:v>
                </c:pt>
                <c:pt idx="619">
                  <c:v>41.744983333333337</c:v>
                </c:pt>
                <c:pt idx="620">
                  <c:v>41.81248333333334</c:v>
                </c:pt>
                <c:pt idx="621">
                  <c:v>41.88015</c:v>
                </c:pt>
                <c:pt idx="622">
                  <c:v>41.947316666666666</c:v>
                </c:pt>
                <c:pt idx="623">
                  <c:v>42.014816666666668</c:v>
                </c:pt>
                <c:pt idx="624">
                  <c:v>42.081983333333334</c:v>
                </c:pt>
                <c:pt idx="625">
                  <c:v>42.149483333333336</c:v>
                </c:pt>
                <c:pt idx="626">
                  <c:v>42.217149999999997</c:v>
                </c:pt>
                <c:pt idx="627">
                  <c:v>42.284650000000006</c:v>
                </c:pt>
                <c:pt idx="628">
                  <c:v>42.352150000000002</c:v>
                </c:pt>
                <c:pt idx="629">
                  <c:v>42.419316666666667</c:v>
                </c:pt>
                <c:pt idx="630">
                  <c:v>42.486650000000004</c:v>
                </c:pt>
                <c:pt idx="631">
                  <c:v>42.554483333333337</c:v>
                </c:pt>
                <c:pt idx="632">
                  <c:v>42.621816666666668</c:v>
                </c:pt>
                <c:pt idx="633">
                  <c:v>42.68965</c:v>
                </c:pt>
                <c:pt idx="634">
                  <c:v>42.756983333333331</c:v>
                </c:pt>
                <c:pt idx="635">
                  <c:v>42.824483333333333</c:v>
                </c:pt>
                <c:pt idx="636">
                  <c:v>42.892150000000001</c:v>
                </c:pt>
                <c:pt idx="637">
                  <c:v>42.959650000000003</c:v>
                </c:pt>
                <c:pt idx="638">
                  <c:v>43.027316666666671</c:v>
                </c:pt>
                <c:pt idx="639">
                  <c:v>43.094816666666667</c:v>
                </c:pt>
                <c:pt idx="640">
                  <c:v>43.162316666666669</c:v>
                </c:pt>
                <c:pt idx="641">
                  <c:v>43.229483333333334</c:v>
                </c:pt>
                <c:pt idx="642">
                  <c:v>43.297150000000002</c:v>
                </c:pt>
                <c:pt idx="643">
                  <c:v>43.364649999999997</c:v>
                </c:pt>
                <c:pt idx="644">
                  <c:v>43.431983333333328</c:v>
                </c:pt>
                <c:pt idx="645">
                  <c:v>43.499483333333337</c:v>
                </c:pt>
                <c:pt idx="646">
                  <c:v>43.566650000000003</c:v>
                </c:pt>
                <c:pt idx="647">
                  <c:v>43.63431666666667</c:v>
                </c:pt>
                <c:pt idx="648">
                  <c:v>43.701816666666666</c:v>
                </c:pt>
                <c:pt idx="649">
                  <c:v>43.769483333333334</c:v>
                </c:pt>
                <c:pt idx="650">
                  <c:v>43.836983333333336</c:v>
                </c:pt>
                <c:pt idx="651">
                  <c:v>43.904483333333339</c:v>
                </c:pt>
                <c:pt idx="652">
                  <c:v>43.971649999999997</c:v>
                </c:pt>
                <c:pt idx="653">
                  <c:v>44.038983333333334</c:v>
                </c:pt>
                <c:pt idx="654">
                  <c:v>44.106483333333337</c:v>
                </c:pt>
                <c:pt idx="655">
                  <c:v>44.173983333333332</c:v>
                </c:pt>
                <c:pt idx="656">
                  <c:v>44.241483333333335</c:v>
                </c:pt>
                <c:pt idx="657">
                  <c:v>44.308816666666665</c:v>
                </c:pt>
                <c:pt idx="658">
                  <c:v>44.376483333333333</c:v>
                </c:pt>
                <c:pt idx="659">
                  <c:v>44.443983333333335</c:v>
                </c:pt>
                <c:pt idx="660">
                  <c:v>44.511483333333331</c:v>
                </c:pt>
                <c:pt idx="661">
                  <c:v>44.578983333333333</c:v>
                </c:pt>
                <c:pt idx="662">
                  <c:v>44.646316666666664</c:v>
                </c:pt>
                <c:pt idx="663">
                  <c:v>44.713816666666666</c:v>
                </c:pt>
                <c:pt idx="664">
                  <c:v>44.781316666666662</c:v>
                </c:pt>
                <c:pt idx="665">
                  <c:v>44.848649999999999</c:v>
                </c:pt>
                <c:pt idx="666">
                  <c:v>44.916150000000002</c:v>
                </c:pt>
                <c:pt idx="667">
                  <c:v>44.983650000000004</c:v>
                </c:pt>
                <c:pt idx="668">
                  <c:v>45.050483333333332</c:v>
                </c:pt>
                <c:pt idx="669">
                  <c:v>45.11815</c:v>
                </c:pt>
                <c:pt idx="670">
                  <c:v>45.18548333333333</c:v>
                </c:pt>
                <c:pt idx="671">
                  <c:v>45.252816666666668</c:v>
                </c:pt>
                <c:pt idx="672">
                  <c:v>45.32031666666667</c:v>
                </c:pt>
                <c:pt idx="673">
                  <c:v>45.387983333333331</c:v>
                </c:pt>
                <c:pt idx="674">
                  <c:v>45.455483333333333</c:v>
                </c:pt>
                <c:pt idx="675">
                  <c:v>45.522983333333329</c:v>
                </c:pt>
                <c:pt idx="676">
                  <c:v>45.590316666666666</c:v>
                </c:pt>
                <c:pt idx="677">
                  <c:v>45.657816666666669</c:v>
                </c:pt>
                <c:pt idx="678">
                  <c:v>45.725316666666671</c:v>
                </c:pt>
                <c:pt idx="679">
                  <c:v>45.792650000000002</c:v>
                </c:pt>
                <c:pt idx="680">
                  <c:v>45.859816666666667</c:v>
                </c:pt>
                <c:pt idx="681">
                  <c:v>45.92731666666667</c:v>
                </c:pt>
                <c:pt idx="682">
                  <c:v>45.994483333333328</c:v>
                </c:pt>
                <c:pt idx="683">
                  <c:v>46.061983333333337</c:v>
                </c:pt>
                <c:pt idx="684">
                  <c:v>46.129649999999998</c:v>
                </c:pt>
                <c:pt idx="685">
                  <c:v>46.19681666666667</c:v>
                </c:pt>
                <c:pt idx="686">
                  <c:v>46.264649999999996</c:v>
                </c:pt>
                <c:pt idx="687">
                  <c:v>46.331983333333334</c:v>
                </c:pt>
                <c:pt idx="688">
                  <c:v>46.399483333333336</c:v>
                </c:pt>
                <c:pt idx="689">
                  <c:v>46.466983333333339</c:v>
                </c:pt>
                <c:pt idx="690">
                  <c:v>46.534316666666669</c:v>
                </c:pt>
                <c:pt idx="691">
                  <c:v>46.601816666666664</c:v>
                </c:pt>
                <c:pt idx="692">
                  <c:v>46.669316666666667</c:v>
                </c:pt>
                <c:pt idx="693">
                  <c:v>46.736650000000004</c:v>
                </c:pt>
                <c:pt idx="694">
                  <c:v>46.804150000000007</c:v>
                </c:pt>
                <c:pt idx="695">
                  <c:v>46.871816666666668</c:v>
                </c:pt>
                <c:pt idx="696">
                  <c:v>46.938983333333333</c:v>
                </c:pt>
                <c:pt idx="697">
                  <c:v>47.006483333333335</c:v>
                </c:pt>
                <c:pt idx="698">
                  <c:v>47.073983333333331</c:v>
                </c:pt>
                <c:pt idx="699">
                  <c:v>47.141650000000006</c:v>
                </c:pt>
                <c:pt idx="700">
                  <c:v>47.208816666666664</c:v>
                </c:pt>
                <c:pt idx="701">
                  <c:v>47.276483333333331</c:v>
                </c:pt>
                <c:pt idx="702">
                  <c:v>47.343983333333334</c:v>
                </c:pt>
                <c:pt idx="703">
                  <c:v>47.411483333333329</c:v>
                </c:pt>
                <c:pt idx="704">
                  <c:v>47.478983333333332</c:v>
                </c:pt>
                <c:pt idx="705">
                  <c:v>47.546316666666669</c:v>
                </c:pt>
                <c:pt idx="706">
                  <c:v>47.614316666666667</c:v>
                </c:pt>
                <c:pt idx="707">
                  <c:v>47.681483333333333</c:v>
                </c:pt>
                <c:pt idx="708">
                  <c:v>47.748983333333328</c:v>
                </c:pt>
                <c:pt idx="709">
                  <c:v>47.81615</c:v>
                </c:pt>
                <c:pt idx="710">
                  <c:v>47.883650000000003</c:v>
                </c:pt>
                <c:pt idx="711">
                  <c:v>47.950983333333333</c:v>
                </c:pt>
                <c:pt idx="712">
                  <c:v>48.018483333333329</c:v>
                </c:pt>
                <c:pt idx="713">
                  <c:v>48.085983333333338</c:v>
                </c:pt>
                <c:pt idx="714">
                  <c:v>48.153316666666669</c:v>
                </c:pt>
                <c:pt idx="715">
                  <c:v>48.220816666666671</c:v>
                </c:pt>
                <c:pt idx="716">
                  <c:v>48.288483333333339</c:v>
                </c:pt>
                <c:pt idx="717">
                  <c:v>48.355649999999997</c:v>
                </c:pt>
                <c:pt idx="718">
                  <c:v>48.42315</c:v>
                </c:pt>
                <c:pt idx="719">
                  <c:v>48.490816666666667</c:v>
                </c:pt>
                <c:pt idx="720">
                  <c:v>48.558149999999998</c:v>
                </c:pt>
                <c:pt idx="721">
                  <c:v>48.625483333333335</c:v>
                </c:pt>
                <c:pt idx="722">
                  <c:v>48.692983333333338</c:v>
                </c:pt>
                <c:pt idx="723">
                  <c:v>48.760483333333333</c:v>
                </c:pt>
                <c:pt idx="724">
                  <c:v>48.827816666666664</c:v>
                </c:pt>
                <c:pt idx="725">
                  <c:v>48.895650000000003</c:v>
                </c:pt>
                <c:pt idx="726">
                  <c:v>48.962983333333334</c:v>
                </c:pt>
                <c:pt idx="727">
                  <c:v>49.030150000000006</c:v>
                </c:pt>
                <c:pt idx="728">
                  <c:v>49.097983333333332</c:v>
                </c:pt>
                <c:pt idx="729">
                  <c:v>49.165316666666662</c:v>
                </c:pt>
                <c:pt idx="730">
                  <c:v>49.232816666666665</c:v>
                </c:pt>
                <c:pt idx="731">
                  <c:v>49.300316666666667</c:v>
                </c:pt>
                <c:pt idx="732">
                  <c:v>49.367650000000005</c:v>
                </c:pt>
                <c:pt idx="733">
                  <c:v>49.43515</c:v>
                </c:pt>
                <c:pt idx="734">
                  <c:v>49.502650000000003</c:v>
                </c:pt>
                <c:pt idx="735">
                  <c:v>49.57031666666667</c:v>
                </c:pt>
                <c:pt idx="736">
                  <c:v>49.637816666666673</c:v>
                </c:pt>
                <c:pt idx="737">
                  <c:v>49.705150000000003</c:v>
                </c:pt>
                <c:pt idx="738">
                  <c:v>49.772316666666669</c:v>
                </c:pt>
                <c:pt idx="739">
                  <c:v>49.839816666666671</c:v>
                </c:pt>
                <c:pt idx="740">
                  <c:v>49.907483333333332</c:v>
                </c:pt>
                <c:pt idx="741">
                  <c:v>49.974816666666669</c:v>
                </c:pt>
                <c:pt idx="742">
                  <c:v>50.04248333333333</c:v>
                </c:pt>
                <c:pt idx="743">
                  <c:v>50.109816666666667</c:v>
                </c:pt>
                <c:pt idx="744">
                  <c:v>50.17731666666667</c:v>
                </c:pt>
                <c:pt idx="745">
                  <c:v>50.244816666666665</c:v>
                </c:pt>
                <c:pt idx="746">
                  <c:v>50.312316666666668</c:v>
                </c:pt>
                <c:pt idx="747">
                  <c:v>50.379649999999998</c:v>
                </c:pt>
                <c:pt idx="748">
                  <c:v>50.447150000000001</c:v>
                </c:pt>
                <c:pt idx="749">
                  <c:v>50.514649999999996</c:v>
                </c:pt>
                <c:pt idx="750">
                  <c:v>50.581816666666668</c:v>
                </c:pt>
                <c:pt idx="751">
                  <c:v>50.649149999999999</c:v>
                </c:pt>
                <c:pt idx="752">
                  <c:v>50.716650000000001</c:v>
                </c:pt>
                <c:pt idx="753">
                  <c:v>50.784316666666669</c:v>
                </c:pt>
                <c:pt idx="754">
                  <c:v>50.851816666666664</c:v>
                </c:pt>
                <c:pt idx="755">
                  <c:v>50.919483333333332</c:v>
                </c:pt>
                <c:pt idx="756">
                  <c:v>50.986983333333335</c:v>
                </c:pt>
                <c:pt idx="757">
                  <c:v>51.054983333333332</c:v>
                </c:pt>
                <c:pt idx="758">
                  <c:v>51.122316666666663</c:v>
                </c:pt>
                <c:pt idx="759">
                  <c:v>51.18965</c:v>
                </c:pt>
                <c:pt idx="760">
                  <c:v>51.257316666666661</c:v>
                </c:pt>
                <c:pt idx="761">
                  <c:v>51.324483333333333</c:v>
                </c:pt>
                <c:pt idx="762">
                  <c:v>51.392150000000001</c:v>
                </c:pt>
                <c:pt idx="763">
                  <c:v>51.459650000000003</c:v>
                </c:pt>
                <c:pt idx="764">
                  <c:v>51.527149999999999</c:v>
                </c:pt>
                <c:pt idx="765">
                  <c:v>51.594483333333329</c:v>
                </c:pt>
                <c:pt idx="766">
                  <c:v>51.661983333333332</c:v>
                </c:pt>
                <c:pt idx="767">
                  <c:v>51.729483333333334</c:v>
                </c:pt>
                <c:pt idx="768">
                  <c:v>51.79665</c:v>
                </c:pt>
                <c:pt idx="769">
                  <c:v>51.86398333333333</c:v>
                </c:pt>
                <c:pt idx="770">
                  <c:v>51.931316666666667</c:v>
                </c:pt>
                <c:pt idx="771">
                  <c:v>51.998649999999998</c:v>
                </c:pt>
                <c:pt idx="772">
                  <c:v>52.066483333333331</c:v>
                </c:pt>
                <c:pt idx="773">
                  <c:v>52.133816666666668</c:v>
                </c:pt>
                <c:pt idx="774">
                  <c:v>52.200983333333333</c:v>
                </c:pt>
                <c:pt idx="775">
                  <c:v>52.268483333333329</c:v>
                </c:pt>
                <c:pt idx="776">
                  <c:v>52.336149999999996</c:v>
                </c:pt>
                <c:pt idx="777">
                  <c:v>52.403649999999999</c:v>
                </c:pt>
                <c:pt idx="778">
                  <c:v>52.471150000000002</c:v>
                </c:pt>
                <c:pt idx="779">
                  <c:v>52.538483333333339</c:v>
                </c:pt>
                <c:pt idx="780">
                  <c:v>52.605983333333334</c:v>
                </c:pt>
                <c:pt idx="781">
                  <c:v>52.673483333333337</c:v>
                </c:pt>
                <c:pt idx="782">
                  <c:v>52.741149999999998</c:v>
                </c:pt>
                <c:pt idx="783">
                  <c:v>52.80831666666667</c:v>
                </c:pt>
                <c:pt idx="784">
                  <c:v>52.875816666666665</c:v>
                </c:pt>
                <c:pt idx="785">
                  <c:v>52.943149999999996</c:v>
                </c:pt>
                <c:pt idx="786">
                  <c:v>53.010983333333336</c:v>
                </c:pt>
                <c:pt idx="787">
                  <c:v>53.078316666666666</c:v>
                </c:pt>
                <c:pt idx="788">
                  <c:v>53.145816666666668</c:v>
                </c:pt>
                <c:pt idx="789">
                  <c:v>53.212983333333334</c:v>
                </c:pt>
                <c:pt idx="790">
                  <c:v>53.280483333333336</c:v>
                </c:pt>
                <c:pt idx="791">
                  <c:v>53.348150000000004</c:v>
                </c:pt>
                <c:pt idx="792">
                  <c:v>53.415649999999999</c:v>
                </c:pt>
                <c:pt idx="793">
                  <c:v>53.483150000000002</c:v>
                </c:pt>
                <c:pt idx="794">
                  <c:v>53.550483333333332</c:v>
                </c:pt>
                <c:pt idx="795">
                  <c:v>53.617983333333335</c:v>
                </c:pt>
                <c:pt idx="796">
                  <c:v>53.68548333333333</c:v>
                </c:pt>
                <c:pt idx="797">
                  <c:v>53.752816666666668</c:v>
                </c:pt>
                <c:pt idx="798">
                  <c:v>53.82031666666667</c:v>
                </c:pt>
                <c:pt idx="799">
                  <c:v>53.887816666666673</c:v>
                </c:pt>
                <c:pt idx="800">
                  <c:v>53.955483333333333</c:v>
                </c:pt>
                <c:pt idx="801">
                  <c:v>54.022649999999999</c:v>
                </c:pt>
                <c:pt idx="802">
                  <c:v>54.090316666666666</c:v>
                </c:pt>
                <c:pt idx="803">
                  <c:v>54.157816666666669</c:v>
                </c:pt>
                <c:pt idx="804">
                  <c:v>54.225316666666671</c:v>
                </c:pt>
                <c:pt idx="805">
                  <c:v>54.29248333333333</c:v>
                </c:pt>
                <c:pt idx="806">
                  <c:v>54.360149999999997</c:v>
                </c:pt>
                <c:pt idx="807">
                  <c:v>54.42765</c:v>
                </c:pt>
                <c:pt idx="808">
                  <c:v>54.494983333333337</c:v>
                </c:pt>
                <c:pt idx="809">
                  <c:v>54.56248333333334</c:v>
                </c:pt>
                <c:pt idx="810">
                  <c:v>54.629983333333335</c:v>
                </c:pt>
                <c:pt idx="811">
                  <c:v>54.697316666666666</c:v>
                </c:pt>
                <c:pt idx="812">
                  <c:v>54.764816666666668</c:v>
                </c:pt>
                <c:pt idx="813">
                  <c:v>54.832316666666664</c:v>
                </c:pt>
                <c:pt idx="814">
                  <c:v>54.899816666666666</c:v>
                </c:pt>
                <c:pt idx="815">
                  <c:v>54.967483333333334</c:v>
                </c:pt>
                <c:pt idx="816">
                  <c:v>55.034650000000006</c:v>
                </c:pt>
                <c:pt idx="817">
                  <c:v>55.102150000000002</c:v>
                </c:pt>
                <c:pt idx="818">
                  <c:v>55.169816666666662</c:v>
                </c:pt>
                <c:pt idx="819">
                  <c:v>55.237316666666665</c:v>
                </c:pt>
                <c:pt idx="820">
                  <c:v>55.304650000000002</c:v>
                </c:pt>
                <c:pt idx="821">
                  <c:v>55.371816666666668</c:v>
                </c:pt>
                <c:pt idx="822">
                  <c:v>55.439316666666663</c:v>
                </c:pt>
                <c:pt idx="823">
                  <c:v>55.506983333333331</c:v>
                </c:pt>
                <c:pt idx="824">
                  <c:v>55.574483333333333</c:v>
                </c:pt>
                <c:pt idx="825">
                  <c:v>55.641983333333336</c:v>
                </c:pt>
                <c:pt idx="826">
                  <c:v>55.709316666666673</c:v>
                </c:pt>
                <c:pt idx="827">
                  <c:v>55.776483333333331</c:v>
                </c:pt>
                <c:pt idx="828">
                  <c:v>55.843983333333334</c:v>
                </c:pt>
                <c:pt idx="829">
                  <c:v>55.911149999999999</c:v>
                </c:pt>
                <c:pt idx="830">
                  <c:v>55.978650000000002</c:v>
                </c:pt>
                <c:pt idx="831">
                  <c:v>56.046150000000004</c:v>
                </c:pt>
                <c:pt idx="832">
                  <c:v>56.113483333333335</c:v>
                </c:pt>
                <c:pt idx="833">
                  <c:v>56.18098333333333</c:v>
                </c:pt>
                <c:pt idx="834">
                  <c:v>56.248150000000003</c:v>
                </c:pt>
                <c:pt idx="835">
                  <c:v>56.31581666666667</c:v>
                </c:pt>
                <c:pt idx="836">
                  <c:v>56.38281666666667</c:v>
                </c:pt>
                <c:pt idx="837">
                  <c:v>56.450483333333331</c:v>
                </c:pt>
                <c:pt idx="838">
                  <c:v>56.517983333333333</c:v>
                </c:pt>
                <c:pt idx="839">
                  <c:v>56.585483333333329</c:v>
                </c:pt>
                <c:pt idx="840">
                  <c:v>56.652816666666666</c:v>
                </c:pt>
                <c:pt idx="841">
                  <c:v>56.720316666666669</c:v>
                </c:pt>
                <c:pt idx="842">
                  <c:v>56.787816666666671</c:v>
                </c:pt>
                <c:pt idx="843">
                  <c:v>56.855483333333339</c:v>
                </c:pt>
                <c:pt idx="844">
                  <c:v>56.922983333333335</c:v>
                </c:pt>
                <c:pt idx="845">
                  <c:v>56.990316666666665</c:v>
                </c:pt>
                <c:pt idx="846">
                  <c:v>57.057483333333337</c:v>
                </c:pt>
                <c:pt idx="847">
                  <c:v>57.12531666666667</c:v>
                </c:pt>
                <c:pt idx="848">
                  <c:v>57.19265</c:v>
                </c:pt>
                <c:pt idx="849">
                  <c:v>57.259816666666666</c:v>
                </c:pt>
                <c:pt idx="850">
                  <c:v>57.327316666666668</c:v>
                </c:pt>
                <c:pt idx="851">
                  <c:v>57.394816666666664</c:v>
                </c:pt>
                <c:pt idx="852">
                  <c:v>57.462316666666666</c:v>
                </c:pt>
                <c:pt idx="853">
                  <c:v>57.529483333333339</c:v>
                </c:pt>
                <c:pt idx="854">
                  <c:v>57.596816666666669</c:v>
                </c:pt>
                <c:pt idx="855">
                  <c:v>57.664316666666664</c:v>
                </c:pt>
                <c:pt idx="856">
                  <c:v>57.731816666666667</c:v>
                </c:pt>
                <c:pt idx="857">
                  <c:v>57.799150000000004</c:v>
                </c:pt>
                <c:pt idx="858">
                  <c:v>57.866650000000007</c:v>
                </c:pt>
                <c:pt idx="859">
                  <c:v>57.933816666666665</c:v>
                </c:pt>
                <c:pt idx="860">
                  <c:v>58.001816666666663</c:v>
                </c:pt>
                <c:pt idx="861">
                  <c:v>58.068983333333335</c:v>
                </c:pt>
                <c:pt idx="862">
                  <c:v>58.136483333333331</c:v>
                </c:pt>
                <c:pt idx="863">
                  <c:v>58.204150000000006</c:v>
                </c:pt>
                <c:pt idx="864">
                  <c:v>58.271650000000001</c:v>
                </c:pt>
                <c:pt idx="865">
                  <c:v>58.338983333333331</c:v>
                </c:pt>
                <c:pt idx="866">
                  <c:v>58.406483333333334</c:v>
                </c:pt>
                <c:pt idx="867">
                  <c:v>58.473983333333329</c:v>
                </c:pt>
                <c:pt idx="868">
                  <c:v>58.541150000000002</c:v>
                </c:pt>
                <c:pt idx="869">
                  <c:v>58.608650000000004</c:v>
                </c:pt>
                <c:pt idx="870">
                  <c:v>58.67581666666667</c:v>
                </c:pt>
                <c:pt idx="871">
                  <c:v>58.74315</c:v>
                </c:pt>
                <c:pt idx="872">
                  <c:v>58.810650000000003</c:v>
                </c:pt>
                <c:pt idx="873">
                  <c:v>58.878149999999998</c:v>
                </c:pt>
                <c:pt idx="874">
                  <c:v>58.945816666666673</c:v>
                </c:pt>
                <c:pt idx="875">
                  <c:v>59.013316666666668</c:v>
                </c:pt>
                <c:pt idx="876">
                  <c:v>59.080649999999999</c:v>
                </c:pt>
                <c:pt idx="877">
                  <c:v>59.147983333333329</c:v>
                </c:pt>
                <c:pt idx="878">
                  <c:v>59.215649999999997</c:v>
                </c:pt>
                <c:pt idx="879">
                  <c:v>59.283149999999999</c:v>
                </c:pt>
                <c:pt idx="880">
                  <c:v>59.350483333333337</c:v>
                </c:pt>
                <c:pt idx="881">
                  <c:v>59.417983333333339</c:v>
                </c:pt>
                <c:pt idx="882">
                  <c:v>59.485483333333335</c:v>
                </c:pt>
                <c:pt idx="883">
                  <c:v>59.552816666666665</c:v>
                </c:pt>
                <c:pt idx="884">
                  <c:v>59.620316666666668</c:v>
                </c:pt>
                <c:pt idx="885">
                  <c:v>59.687983333333335</c:v>
                </c:pt>
                <c:pt idx="886">
                  <c:v>59.755483333333338</c:v>
                </c:pt>
                <c:pt idx="887">
                  <c:v>59.823150000000005</c:v>
                </c:pt>
                <c:pt idx="888">
                  <c:v>59.890650000000001</c:v>
                </c:pt>
                <c:pt idx="889">
                  <c:v>59.958150000000003</c:v>
                </c:pt>
                <c:pt idx="890">
                  <c:v>60.025483333333334</c:v>
                </c:pt>
                <c:pt idx="891">
                  <c:v>60.092983333333336</c:v>
                </c:pt>
                <c:pt idx="892">
                  <c:v>60.160483333333332</c:v>
                </c:pt>
                <c:pt idx="893">
                  <c:v>60.227816666666662</c:v>
                </c:pt>
                <c:pt idx="894">
                  <c:v>60.295650000000002</c:v>
                </c:pt>
                <c:pt idx="895">
                  <c:v>60.362983333333332</c:v>
                </c:pt>
                <c:pt idx="896">
                  <c:v>60.430483333333335</c:v>
                </c:pt>
                <c:pt idx="897">
                  <c:v>60.49765</c:v>
                </c:pt>
                <c:pt idx="898">
                  <c:v>60.565150000000003</c:v>
                </c:pt>
                <c:pt idx="899">
                  <c:v>60.632316666666661</c:v>
                </c:pt>
                <c:pt idx="900">
                  <c:v>60.699983333333336</c:v>
                </c:pt>
                <c:pt idx="901">
                  <c:v>60.767150000000001</c:v>
                </c:pt>
                <c:pt idx="902">
                  <c:v>60.834650000000003</c:v>
                </c:pt>
                <c:pt idx="903">
                  <c:v>60.902149999999999</c:v>
                </c:pt>
                <c:pt idx="904">
                  <c:v>60.969483333333329</c:v>
                </c:pt>
                <c:pt idx="905">
                  <c:v>61.036983333333332</c:v>
                </c:pt>
                <c:pt idx="906">
                  <c:v>61.104649999999999</c:v>
                </c:pt>
                <c:pt idx="907">
                  <c:v>61.172150000000002</c:v>
                </c:pt>
                <c:pt idx="908">
                  <c:v>61.239316666666667</c:v>
                </c:pt>
                <c:pt idx="909">
                  <c:v>61.306983333333328</c:v>
                </c:pt>
                <c:pt idx="910">
                  <c:v>61.374483333333337</c:v>
                </c:pt>
                <c:pt idx="911">
                  <c:v>61.44198333333334</c:v>
                </c:pt>
                <c:pt idx="912">
                  <c:v>61.50931666666667</c:v>
                </c:pt>
                <c:pt idx="913">
                  <c:v>61.576816666666666</c:v>
                </c:pt>
                <c:pt idx="914">
                  <c:v>61.644316666666668</c:v>
                </c:pt>
                <c:pt idx="915">
                  <c:v>61.711649999999999</c:v>
                </c:pt>
                <c:pt idx="916">
                  <c:v>61.778983333333336</c:v>
                </c:pt>
                <c:pt idx="917">
                  <c:v>61.846316666666667</c:v>
                </c:pt>
                <c:pt idx="918">
                  <c:v>61.913483333333339</c:v>
                </c:pt>
                <c:pt idx="919">
                  <c:v>61.980983333333334</c:v>
                </c:pt>
                <c:pt idx="920">
                  <c:v>62.048483333333337</c:v>
                </c:pt>
                <c:pt idx="921">
                  <c:v>62.115816666666667</c:v>
                </c:pt>
                <c:pt idx="922">
                  <c:v>62.183650000000007</c:v>
                </c:pt>
                <c:pt idx="923">
                  <c:v>62.250816666666665</c:v>
                </c:pt>
                <c:pt idx="924">
                  <c:v>62.318483333333333</c:v>
                </c:pt>
                <c:pt idx="925">
                  <c:v>62.385983333333336</c:v>
                </c:pt>
                <c:pt idx="926">
                  <c:v>62.453150000000001</c:v>
                </c:pt>
                <c:pt idx="927">
                  <c:v>62.520650000000003</c:v>
                </c:pt>
                <c:pt idx="928">
                  <c:v>62.587816666666669</c:v>
                </c:pt>
                <c:pt idx="929">
                  <c:v>62.655150000000006</c:v>
                </c:pt>
                <c:pt idx="930">
                  <c:v>62.722316666666664</c:v>
                </c:pt>
                <c:pt idx="931">
                  <c:v>62.789816666666667</c:v>
                </c:pt>
                <c:pt idx="932">
                  <c:v>62.856983333333332</c:v>
                </c:pt>
                <c:pt idx="933">
                  <c:v>62.924483333333335</c:v>
                </c:pt>
                <c:pt idx="934">
                  <c:v>62.991650000000007</c:v>
                </c:pt>
                <c:pt idx="935">
                  <c:v>63.059150000000002</c:v>
                </c:pt>
                <c:pt idx="936">
                  <c:v>63.126483333333333</c:v>
                </c:pt>
                <c:pt idx="937">
                  <c:v>63.193983333333335</c:v>
                </c:pt>
                <c:pt idx="938">
                  <c:v>63.261483333333331</c:v>
                </c:pt>
                <c:pt idx="939">
                  <c:v>63.328983333333333</c:v>
                </c:pt>
                <c:pt idx="940">
                  <c:v>63.396316666666664</c:v>
                </c:pt>
                <c:pt idx="941">
                  <c:v>63.463983333333331</c:v>
                </c:pt>
                <c:pt idx="942">
                  <c:v>63.531316666666662</c:v>
                </c:pt>
                <c:pt idx="943">
                  <c:v>63.598649999999999</c:v>
                </c:pt>
                <c:pt idx="944">
                  <c:v>63.666150000000002</c:v>
                </c:pt>
                <c:pt idx="945">
                  <c:v>63.733816666666669</c:v>
                </c:pt>
                <c:pt idx="946">
                  <c:v>63.801316666666672</c:v>
                </c:pt>
                <c:pt idx="947">
                  <c:v>63.868816666666667</c:v>
                </c:pt>
                <c:pt idx="948">
                  <c:v>63.936483333333328</c:v>
                </c:pt>
                <c:pt idx="949">
                  <c:v>64.003983333333338</c:v>
                </c:pt>
                <c:pt idx="950">
                  <c:v>64.071150000000003</c:v>
                </c:pt>
                <c:pt idx="951">
                  <c:v>64.13848333333334</c:v>
                </c:pt>
                <c:pt idx="952">
                  <c:v>64.205983333333336</c:v>
                </c:pt>
                <c:pt idx="953">
                  <c:v>64.273483333333331</c:v>
                </c:pt>
                <c:pt idx="954">
                  <c:v>64.340816666666655</c:v>
                </c:pt>
                <c:pt idx="955">
                  <c:v>64.408316666666664</c:v>
                </c:pt>
                <c:pt idx="956">
                  <c:v>64.47581666666666</c:v>
                </c:pt>
                <c:pt idx="957">
                  <c:v>64.543149999999997</c:v>
                </c:pt>
                <c:pt idx="958">
                  <c:v>64.610650000000007</c:v>
                </c:pt>
                <c:pt idx="959">
                  <c:v>64.678150000000002</c:v>
                </c:pt>
                <c:pt idx="960">
                  <c:v>64.745316666666668</c:v>
                </c:pt>
                <c:pt idx="961">
                  <c:v>64.812816666666677</c:v>
                </c:pt>
                <c:pt idx="962">
                  <c:v>64.88015</c:v>
                </c:pt>
                <c:pt idx="963">
                  <c:v>64.947316666666666</c:v>
                </c:pt>
                <c:pt idx="964">
                  <c:v>65.014816666666675</c:v>
                </c:pt>
                <c:pt idx="965">
                  <c:v>65.082316666666671</c:v>
                </c:pt>
                <c:pt idx="966">
                  <c:v>65.149483333333336</c:v>
                </c:pt>
                <c:pt idx="967">
                  <c:v>65.216983333333332</c:v>
                </c:pt>
                <c:pt idx="968">
                  <c:v>65.284316666666669</c:v>
                </c:pt>
                <c:pt idx="969">
                  <c:v>65.351483333333334</c:v>
                </c:pt>
                <c:pt idx="970">
                  <c:v>65.41898333333333</c:v>
                </c:pt>
                <c:pt idx="971">
                  <c:v>65.486483333333339</c:v>
                </c:pt>
                <c:pt idx="972">
                  <c:v>65.553650000000005</c:v>
                </c:pt>
                <c:pt idx="973">
                  <c:v>65.621316666666672</c:v>
                </c:pt>
                <c:pt idx="974">
                  <c:v>65.688816666666668</c:v>
                </c:pt>
                <c:pt idx="975">
                  <c:v>65.756816666666666</c:v>
                </c:pt>
                <c:pt idx="976">
                  <c:v>65.823983333333345</c:v>
                </c:pt>
                <c:pt idx="977">
                  <c:v>65.891483333333341</c:v>
                </c:pt>
                <c:pt idx="978">
                  <c:v>65.959149999999994</c:v>
                </c:pt>
                <c:pt idx="979">
                  <c:v>66.026483333333331</c:v>
                </c:pt>
                <c:pt idx="980">
                  <c:v>66.093983333333341</c:v>
                </c:pt>
                <c:pt idx="981">
                  <c:v>66.161483333333337</c:v>
                </c:pt>
                <c:pt idx="982">
                  <c:v>66.22914999999999</c:v>
                </c:pt>
                <c:pt idx="983">
                  <c:v>66.29665</c:v>
                </c:pt>
                <c:pt idx="984">
                  <c:v>66.363816666666665</c:v>
                </c:pt>
                <c:pt idx="985">
                  <c:v>66.43131666666666</c:v>
                </c:pt>
                <c:pt idx="986">
                  <c:v>66.498649999999998</c:v>
                </c:pt>
                <c:pt idx="987">
                  <c:v>66.566483333333338</c:v>
                </c:pt>
                <c:pt idx="988">
                  <c:v>66.633816666666675</c:v>
                </c:pt>
                <c:pt idx="989">
                  <c:v>66.701483333333329</c:v>
                </c:pt>
                <c:pt idx="990">
                  <c:v>66.768983333333338</c:v>
                </c:pt>
                <c:pt idx="991">
                  <c:v>66.836483333333334</c:v>
                </c:pt>
                <c:pt idx="992">
                  <c:v>66.904150000000001</c:v>
                </c:pt>
                <c:pt idx="993">
                  <c:v>66.971316666666681</c:v>
                </c:pt>
                <c:pt idx="994">
                  <c:v>67.038816666666662</c:v>
                </c:pt>
                <c:pt idx="995">
                  <c:v>67.106316666666672</c:v>
                </c:pt>
                <c:pt idx="996">
                  <c:v>67.173983333333339</c:v>
                </c:pt>
                <c:pt idx="997">
                  <c:v>67.241483333333335</c:v>
                </c:pt>
                <c:pt idx="998">
                  <c:v>67.308816666666672</c:v>
                </c:pt>
                <c:pt idx="999">
                  <c:v>67.375983333333338</c:v>
                </c:pt>
                <c:pt idx="1000">
                  <c:v>67.443483333333333</c:v>
                </c:pt>
                <c:pt idx="1001">
                  <c:v>67.510649999999998</c:v>
                </c:pt>
                <c:pt idx="1002">
                  <c:v>67.578316666666666</c:v>
                </c:pt>
                <c:pt idx="1003">
                  <c:v>67.645816666666661</c:v>
                </c:pt>
                <c:pt idx="1004">
                  <c:v>67.713316666666671</c:v>
                </c:pt>
                <c:pt idx="1005">
                  <c:v>67.780649999999994</c:v>
                </c:pt>
                <c:pt idx="1006">
                  <c:v>67.847983333333332</c:v>
                </c:pt>
                <c:pt idx="1007">
                  <c:v>67.915316666666669</c:v>
                </c:pt>
                <c:pt idx="1008">
                  <c:v>67.983150000000009</c:v>
                </c:pt>
                <c:pt idx="1009">
                  <c:v>68.050316666666674</c:v>
                </c:pt>
                <c:pt idx="1010">
                  <c:v>68.117649999999998</c:v>
                </c:pt>
                <c:pt idx="1011">
                  <c:v>68.185483333333337</c:v>
                </c:pt>
                <c:pt idx="1012">
                  <c:v>68.252649999999988</c:v>
                </c:pt>
                <c:pt idx="1013">
                  <c:v>68.319983333333326</c:v>
                </c:pt>
                <c:pt idx="1014">
                  <c:v>68.387316666666678</c:v>
                </c:pt>
                <c:pt idx="1015">
                  <c:v>68.454650000000001</c:v>
                </c:pt>
                <c:pt idx="1016">
                  <c:v>68.522149999999996</c:v>
                </c:pt>
                <c:pt idx="1017">
                  <c:v>68.589316666666676</c:v>
                </c:pt>
                <c:pt idx="1018">
                  <c:v>68.656816666666657</c:v>
                </c:pt>
                <c:pt idx="1019">
                  <c:v>68.723983333333337</c:v>
                </c:pt>
                <c:pt idx="1020">
                  <c:v>68.791483333333346</c:v>
                </c:pt>
                <c:pt idx="1021">
                  <c:v>68.858816666666669</c:v>
                </c:pt>
                <c:pt idx="1022">
                  <c:v>68.926483333333337</c:v>
                </c:pt>
                <c:pt idx="1023">
                  <c:v>68.99381666666666</c:v>
                </c:pt>
                <c:pt idx="1024">
                  <c:v>69.061149999999998</c:v>
                </c:pt>
                <c:pt idx="1025">
                  <c:v>69.128650000000007</c:v>
                </c:pt>
                <c:pt idx="1026">
                  <c:v>69.196316666666675</c:v>
                </c:pt>
                <c:pt idx="1027">
                  <c:v>69.263816666666656</c:v>
                </c:pt>
                <c:pt idx="1028">
                  <c:v>69.331316666666666</c:v>
                </c:pt>
                <c:pt idx="1029">
                  <c:v>69.398650000000004</c:v>
                </c:pt>
                <c:pt idx="1030">
                  <c:v>69.466149999999999</c:v>
                </c:pt>
                <c:pt idx="1031">
                  <c:v>69.533650000000009</c:v>
                </c:pt>
                <c:pt idx="1032">
                  <c:v>69.60081666666666</c:v>
                </c:pt>
                <c:pt idx="1033">
                  <c:v>69.668483333333342</c:v>
                </c:pt>
                <c:pt idx="1034">
                  <c:v>69.735983333333323</c:v>
                </c:pt>
                <c:pt idx="1035">
                  <c:v>69.80331666666666</c:v>
                </c:pt>
                <c:pt idx="1036">
                  <c:v>69.87081666666667</c:v>
                </c:pt>
                <c:pt idx="1037">
                  <c:v>69.938483333333338</c:v>
                </c:pt>
                <c:pt idx="1038">
                  <c:v>70.005983333333333</c:v>
                </c:pt>
                <c:pt idx="1039">
                  <c:v>70.073483333333328</c:v>
                </c:pt>
                <c:pt idx="1040">
                  <c:v>70.140816666666666</c:v>
                </c:pt>
                <c:pt idx="1041">
                  <c:v>70.208316666666661</c:v>
                </c:pt>
                <c:pt idx="1042">
                  <c:v>70.275816666666671</c:v>
                </c:pt>
                <c:pt idx="1043">
                  <c:v>70.343149999999994</c:v>
                </c:pt>
                <c:pt idx="1044">
                  <c:v>70.410483333333332</c:v>
                </c:pt>
                <c:pt idx="1045">
                  <c:v>70.477816666666669</c:v>
                </c:pt>
                <c:pt idx="1046">
                  <c:v>70.54498333333332</c:v>
                </c:pt>
                <c:pt idx="1047">
                  <c:v>70.612816666666674</c:v>
                </c:pt>
                <c:pt idx="1048">
                  <c:v>70.680149999999998</c:v>
                </c:pt>
                <c:pt idx="1049">
                  <c:v>70.747650000000007</c:v>
                </c:pt>
                <c:pt idx="1050">
                  <c:v>70.815149999999988</c:v>
                </c:pt>
                <c:pt idx="1051">
                  <c:v>70.882316666666668</c:v>
                </c:pt>
                <c:pt idx="1052">
                  <c:v>70.949983333333336</c:v>
                </c:pt>
                <c:pt idx="1053">
                  <c:v>71.017483333333331</c:v>
                </c:pt>
                <c:pt idx="1054">
                  <c:v>71.084649999999996</c:v>
                </c:pt>
                <c:pt idx="1055">
                  <c:v>71.152149999999992</c:v>
                </c:pt>
                <c:pt idx="1056">
                  <c:v>71.219816666666674</c:v>
                </c:pt>
                <c:pt idx="1057">
                  <c:v>71.287316666666669</c:v>
                </c:pt>
                <c:pt idx="1058">
                  <c:v>71.354650000000007</c:v>
                </c:pt>
                <c:pt idx="1059">
                  <c:v>71.422150000000002</c:v>
                </c:pt>
                <c:pt idx="1060">
                  <c:v>71.489316666666667</c:v>
                </c:pt>
                <c:pt idx="1061">
                  <c:v>71.556983333333335</c:v>
                </c:pt>
                <c:pt idx="1062">
                  <c:v>71.62448333333333</c:v>
                </c:pt>
                <c:pt idx="1063">
                  <c:v>71.692150000000012</c:v>
                </c:pt>
                <c:pt idx="1064">
                  <c:v>71.759316666666663</c:v>
                </c:pt>
                <c:pt idx="1065">
                  <c:v>71.826816666666673</c:v>
                </c:pt>
                <c:pt idx="1066">
                  <c:v>71.894316666666654</c:v>
                </c:pt>
                <c:pt idx="1067">
                  <c:v>71.961483333333334</c:v>
                </c:pt>
                <c:pt idx="1068">
                  <c:v>72.029483333333332</c:v>
                </c:pt>
                <c:pt idx="1069">
                  <c:v>72.096816666666669</c:v>
                </c:pt>
                <c:pt idx="1070">
                  <c:v>72.163983333333334</c:v>
                </c:pt>
                <c:pt idx="1071">
                  <c:v>72.23148333333333</c:v>
                </c:pt>
                <c:pt idx="1072">
                  <c:v>72.299149999999997</c:v>
                </c:pt>
                <c:pt idx="1073">
                  <c:v>72.366649999999993</c:v>
                </c:pt>
              </c:numCache>
            </c:numRef>
          </c:xVal>
          <c:yVal>
            <c:numRef>
              <c:f>'2. NiCoMoN SL'!$S$3:$S$2793</c:f>
              <c:numCache>
                <c:formatCode>0.0</c:formatCode>
                <c:ptCount val="27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7.058069138332416E-3</c:v>
                </c:pt>
                <c:pt idx="6">
                  <c:v>1.5546647589417938E-2</c:v>
                </c:pt>
                <c:pt idx="7">
                  <c:v>2.3713579714008604E-2</c:v>
                </c:pt>
                <c:pt idx="8">
                  <c:v>2.7155465399235693E-2</c:v>
                </c:pt>
                <c:pt idx="9">
                  <c:v>3.5043138361697264E-2</c:v>
                </c:pt>
                <c:pt idx="10">
                  <c:v>3.5871119606269333E-2</c:v>
                </c:pt>
                <c:pt idx="11">
                  <c:v>3.4447377817858282E-2</c:v>
                </c:pt>
                <c:pt idx="12">
                  <c:v>3.584402394801664E-2</c:v>
                </c:pt>
                <c:pt idx="13">
                  <c:v>3.2372997156069838E-2</c:v>
                </c:pt>
                <c:pt idx="14">
                  <c:v>3.2629401281061191E-2</c:v>
                </c:pt>
                <c:pt idx="15">
                  <c:v>3.2595110690612474E-2</c:v>
                </c:pt>
                <c:pt idx="16">
                  <c:v>3.5323023795610364E-2</c:v>
                </c:pt>
                <c:pt idx="17">
                  <c:v>2.7451198212212431E-2</c:v>
                </c:pt>
                <c:pt idx="18">
                  <c:v>3.4057321736864155E-2</c:v>
                </c:pt>
                <c:pt idx="19">
                  <c:v>3.4574873105932727E-2</c:v>
                </c:pt>
                <c:pt idx="20">
                  <c:v>3.0439330595510211E-2</c:v>
                </c:pt>
                <c:pt idx="21">
                  <c:v>4.0453121546043525E-2</c:v>
                </c:pt>
                <c:pt idx="22">
                  <c:v>3.7559362479006979E-2</c:v>
                </c:pt>
                <c:pt idx="23">
                  <c:v>4.1270010672206148E-2</c:v>
                </c:pt>
                <c:pt idx="24">
                  <c:v>2.4137663323509407E-2</c:v>
                </c:pt>
                <c:pt idx="25">
                  <c:v>5.0734300435240062E-2</c:v>
                </c:pt>
                <c:pt idx="26">
                  <c:v>4.7527890411229991E-2</c:v>
                </c:pt>
                <c:pt idx="27">
                  <c:v>4.5081933289450628E-2</c:v>
                </c:pt>
                <c:pt idx="28">
                  <c:v>4.5150128001153207E-2</c:v>
                </c:pt>
                <c:pt idx="29">
                  <c:v>4.1808263505987306E-2</c:v>
                </c:pt>
                <c:pt idx="30">
                  <c:v>4.1593414820075308E-2</c:v>
                </c:pt>
                <c:pt idx="31">
                  <c:v>4.1528275716207104E-2</c:v>
                </c:pt>
                <c:pt idx="32">
                  <c:v>4.1582943823451977E-2</c:v>
                </c:pt>
                <c:pt idx="33">
                  <c:v>4.2781149490497432E-2</c:v>
                </c:pt>
                <c:pt idx="34">
                  <c:v>4.7424659718611484E-2</c:v>
                </c:pt>
                <c:pt idx="35">
                  <c:v>5.1326344903601301E-2</c:v>
                </c:pt>
                <c:pt idx="36">
                  <c:v>6.6169287442138833E-2</c:v>
                </c:pt>
                <c:pt idx="37">
                  <c:v>8.4384663321459524E-2</c:v>
                </c:pt>
                <c:pt idx="38">
                  <c:v>0.10290444950185494</c:v>
                </c:pt>
                <c:pt idx="39">
                  <c:v>0.12335288671534886</c:v>
                </c:pt>
                <c:pt idx="40">
                  <c:v>0.14785004299487503</c:v>
                </c:pt>
                <c:pt idx="41">
                  <c:v>0.1697236776916248</c:v>
                </c:pt>
                <c:pt idx="42">
                  <c:v>0.19635901375312306</c:v>
                </c:pt>
                <c:pt idx="43">
                  <c:v>0.21487112989525414</c:v>
                </c:pt>
                <c:pt idx="44">
                  <c:v>0.23455430211008521</c:v>
                </c:pt>
                <c:pt idx="45">
                  <c:v>0.25535972975793197</c:v>
                </c:pt>
                <c:pt idx="46">
                  <c:v>0.26928670567062685</c:v>
                </c:pt>
                <c:pt idx="47">
                  <c:v>0.27771399511663108</c:v>
                </c:pt>
                <c:pt idx="48">
                  <c:v>0.28980526973676468</c:v>
                </c:pt>
                <c:pt idx="49">
                  <c:v>0.29277133061968441</c:v>
                </c:pt>
                <c:pt idx="50">
                  <c:v>0.29818960478667883</c:v>
                </c:pt>
                <c:pt idx="51">
                  <c:v>0.3003889098928888</c:v>
                </c:pt>
                <c:pt idx="52">
                  <c:v>0.30353468588516558</c:v>
                </c:pt>
                <c:pt idx="53">
                  <c:v>0.30134615333642278</c:v>
                </c:pt>
                <c:pt idx="54">
                  <c:v>0.29889934561808801</c:v>
                </c:pt>
                <c:pt idx="55">
                  <c:v>0.29786525206380426</c:v>
                </c:pt>
                <c:pt idx="56">
                  <c:v>0.29302145443232763</c:v>
                </c:pt>
                <c:pt idx="57">
                  <c:v>0.28778038860086785</c:v>
                </c:pt>
                <c:pt idx="58">
                  <c:v>0.2897984457934466</c:v>
                </c:pt>
                <c:pt idx="59">
                  <c:v>0.28512382200383218</c:v>
                </c:pt>
                <c:pt idx="60">
                  <c:v>0.27946709702196132</c:v>
                </c:pt>
                <c:pt idx="61">
                  <c:v>0.27188352789368575</c:v>
                </c:pt>
                <c:pt idx="62">
                  <c:v>0.27083350414669483</c:v>
                </c:pt>
                <c:pt idx="63">
                  <c:v>0.26529422545398501</c:v>
                </c:pt>
                <c:pt idx="64">
                  <c:v>0.26111348593516204</c:v>
                </c:pt>
                <c:pt idx="65">
                  <c:v>0.25841111359358021</c:v>
                </c:pt>
                <c:pt idx="66">
                  <c:v>0.257201676779719</c:v>
                </c:pt>
                <c:pt idx="67">
                  <c:v>0.25211770250637372</c:v>
                </c:pt>
                <c:pt idx="68">
                  <c:v>0.25338570845274327</c:v>
                </c:pt>
                <c:pt idx="69">
                  <c:v>0.24893162152976223</c:v>
                </c:pt>
                <c:pt idx="70">
                  <c:v>0.24431684372506612</c:v>
                </c:pt>
                <c:pt idx="71">
                  <c:v>0.2504210848045223</c:v>
                </c:pt>
                <c:pt idx="72">
                  <c:v>0.25965048592769974</c:v>
                </c:pt>
                <c:pt idx="73">
                  <c:v>0.24840276610477099</c:v>
                </c:pt>
                <c:pt idx="74">
                  <c:v>0.24554076898051325</c:v>
                </c:pt>
                <c:pt idx="75">
                  <c:v>0.24727168510561567</c:v>
                </c:pt>
                <c:pt idx="76">
                  <c:v>0.25194935080860059</c:v>
                </c:pt>
                <c:pt idx="77">
                  <c:v>0.25449707710055752</c:v>
                </c:pt>
                <c:pt idx="78">
                  <c:v>0.2560767711459937</c:v>
                </c:pt>
                <c:pt idx="79">
                  <c:v>0.26016043238019304</c:v>
                </c:pt>
                <c:pt idx="80">
                  <c:v>0.26196567706721952</c:v>
                </c:pt>
                <c:pt idx="81">
                  <c:v>0.26668430610628674</c:v>
                </c:pt>
                <c:pt idx="82">
                  <c:v>0.27226334872003743</c:v>
                </c:pt>
                <c:pt idx="83">
                  <c:v>0.2740779792163634</c:v>
                </c:pt>
                <c:pt idx="84">
                  <c:v>0.27694541978197101</c:v>
                </c:pt>
                <c:pt idx="85">
                  <c:v>0.27963968857672472</c:v>
                </c:pt>
                <c:pt idx="86">
                  <c:v>0.28700133095701436</c:v>
                </c:pt>
                <c:pt idx="87">
                  <c:v>0.29337525786387453</c:v>
                </c:pt>
                <c:pt idx="88">
                  <c:v>0.298135258302555</c:v>
                </c:pt>
                <c:pt idx="89">
                  <c:v>0.29709938438794059</c:v>
                </c:pt>
                <c:pt idx="90">
                  <c:v>0.30492705687128269</c:v>
                </c:pt>
                <c:pt idx="91">
                  <c:v>0.31060814547889454</c:v>
                </c:pt>
                <c:pt idx="92">
                  <c:v>0.31163424540145185</c:v>
                </c:pt>
                <c:pt idx="93">
                  <c:v>0.31720735297468966</c:v>
                </c:pt>
                <c:pt idx="94">
                  <c:v>0.31810750543674626</c:v>
                </c:pt>
                <c:pt idx="95">
                  <c:v>0.32570352776673028</c:v>
                </c:pt>
                <c:pt idx="96">
                  <c:v>0.32566913677243309</c:v>
                </c:pt>
                <c:pt idx="97">
                  <c:v>0.33088435842354302</c:v>
                </c:pt>
                <c:pt idx="98">
                  <c:v>0.33267354204832678</c:v>
                </c:pt>
                <c:pt idx="99">
                  <c:v>0.33332660582156898</c:v>
                </c:pt>
                <c:pt idx="100">
                  <c:v>0.3381088596452384</c:v>
                </c:pt>
                <c:pt idx="101">
                  <c:v>0.34248627666141329</c:v>
                </c:pt>
                <c:pt idx="102">
                  <c:v>0.34398888581052245</c:v>
                </c:pt>
                <c:pt idx="103">
                  <c:v>0.35021348106215905</c:v>
                </c:pt>
                <c:pt idx="104">
                  <c:v>0.35027792595077228</c:v>
                </c:pt>
                <c:pt idx="105">
                  <c:v>0.35145417910326709</c:v>
                </c:pt>
                <c:pt idx="106">
                  <c:v>0.35549737624414535</c:v>
                </c:pt>
                <c:pt idx="107">
                  <c:v>0.35782309316364957</c:v>
                </c:pt>
                <c:pt idx="108">
                  <c:v>0.3576661541338847</c:v>
                </c:pt>
                <c:pt idx="109">
                  <c:v>0.35322377045394904</c:v>
                </c:pt>
                <c:pt idx="110">
                  <c:v>0.35797024233424435</c:v>
                </c:pt>
                <c:pt idx="111">
                  <c:v>0.36281775488832524</c:v>
                </c:pt>
                <c:pt idx="112">
                  <c:v>0.36591791836507609</c:v>
                </c:pt>
                <c:pt idx="113">
                  <c:v>0.36643039414277662</c:v>
                </c:pt>
                <c:pt idx="114">
                  <c:v>0.36734520932855508</c:v>
                </c:pt>
                <c:pt idx="115">
                  <c:v>0.37092681375900194</c:v>
                </c:pt>
                <c:pt idx="116">
                  <c:v>0.37556651392815527</c:v>
                </c:pt>
                <c:pt idx="117">
                  <c:v>0.37419937499686962</c:v>
                </c:pt>
                <c:pt idx="118">
                  <c:v>0.3747222654091093</c:v>
                </c:pt>
                <c:pt idx="119">
                  <c:v>0.37765992879102822</c:v>
                </c:pt>
                <c:pt idx="120">
                  <c:v>0.38268165038156515</c:v>
                </c:pt>
                <c:pt idx="121">
                  <c:v>0.38138326925138621</c:v>
                </c:pt>
                <c:pt idx="122">
                  <c:v>0.38460282564051984</c:v>
                </c:pt>
                <c:pt idx="123">
                  <c:v>0.3894682438995522</c:v>
                </c:pt>
                <c:pt idx="124">
                  <c:v>0.39136170613347759</c:v>
                </c:pt>
                <c:pt idx="125">
                  <c:v>0.39639595419443641</c:v>
                </c:pt>
                <c:pt idx="126">
                  <c:v>0.39959927019217756</c:v>
                </c:pt>
                <c:pt idx="127">
                  <c:v>0.40253568786660893</c:v>
                </c:pt>
                <c:pt idx="128">
                  <c:v>0.40292155223350834</c:v>
                </c:pt>
                <c:pt idx="129">
                  <c:v>0.4079221765945974</c:v>
                </c:pt>
                <c:pt idx="130">
                  <c:v>0.40611001900841703</c:v>
                </c:pt>
                <c:pt idx="131">
                  <c:v>0.40869241386863131</c:v>
                </c:pt>
                <c:pt idx="132">
                  <c:v>0.41306195278448998</c:v>
                </c:pt>
                <c:pt idx="133">
                  <c:v>0.41406120642786154</c:v>
                </c:pt>
                <c:pt idx="134">
                  <c:v>0.42255365712599086</c:v>
                </c:pt>
                <c:pt idx="135">
                  <c:v>0.42596779579496324</c:v>
                </c:pt>
                <c:pt idx="136">
                  <c:v>0.4241436212344179</c:v>
                </c:pt>
                <c:pt idx="137">
                  <c:v>0.4237805470360953</c:v>
                </c:pt>
                <c:pt idx="138">
                  <c:v>0.4274461002689337</c:v>
                </c:pt>
                <c:pt idx="139">
                  <c:v>0.43171071313639275</c:v>
                </c:pt>
                <c:pt idx="140">
                  <c:v>0.43746038024001976</c:v>
                </c:pt>
                <c:pt idx="141">
                  <c:v>0.44007161800986699</c:v>
                </c:pt>
                <c:pt idx="142">
                  <c:v>0.44316944378643064</c:v>
                </c:pt>
                <c:pt idx="143">
                  <c:v>0.44756444284918151</c:v>
                </c:pt>
                <c:pt idx="144">
                  <c:v>0.44829535207108845</c:v>
                </c:pt>
                <c:pt idx="145">
                  <c:v>0.45099402470251215</c:v>
                </c:pt>
                <c:pt idx="146">
                  <c:v>0.44937025911940931</c:v>
                </c:pt>
                <c:pt idx="147">
                  <c:v>0.45268179114574997</c:v>
                </c:pt>
                <c:pt idx="148">
                  <c:v>0.45775236451568935</c:v>
                </c:pt>
                <c:pt idx="149">
                  <c:v>0.46229452304957974</c:v>
                </c:pt>
                <c:pt idx="150">
                  <c:v>0.46475087365973444</c:v>
                </c:pt>
                <c:pt idx="151">
                  <c:v>0.46377213665479977</c:v>
                </c:pt>
                <c:pt idx="152">
                  <c:v>0.46671738020573228</c:v>
                </c:pt>
                <c:pt idx="153">
                  <c:v>0.47639734080488433</c:v>
                </c:pt>
                <c:pt idx="154">
                  <c:v>0.47453834209510704</c:v>
                </c:pt>
                <c:pt idx="155">
                  <c:v>0.47910859451443566</c:v>
                </c:pt>
                <c:pt idx="156">
                  <c:v>0.4825765180195698</c:v>
                </c:pt>
                <c:pt idx="157">
                  <c:v>0.48304004159886421</c:v>
                </c:pt>
                <c:pt idx="158">
                  <c:v>0.48872480295078324</c:v>
                </c:pt>
                <c:pt idx="159">
                  <c:v>0.48772986942955843</c:v>
                </c:pt>
                <c:pt idx="160">
                  <c:v>0.49210472451441339</c:v>
                </c:pt>
                <c:pt idx="161">
                  <c:v>0.49456479481557364</c:v>
                </c:pt>
                <c:pt idx="162">
                  <c:v>0.5064332865298431</c:v>
                </c:pt>
                <c:pt idx="163">
                  <c:v>0.4996907831917487</c:v>
                </c:pt>
                <c:pt idx="164">
                  <c:v>0.50206476654501708</c:v>
                </c:pt>
                <c:pt idx="165">
                  <c:v>0.50630048730606358</c:v>
                </c:pt>
                <c:pt idx="166">
                  <c:v>0.5075857688223262</c:v>
                </c:pt>
                <c:pt idx="167">
                  <c:v>0.51322965039876833</c:v>
                </c:pt>
                <c:pt idx="168">
                  <c:v>0.521149189063703</c:v>
                </c:pt>
                <c:pt idx="169">
                  <c:v>0.51915465489309887</c:v>
                </c:pt>
                <c:pt idx="170">
                  <c:v>0.52041810877589645</c:v>
                </c:pt>
                <c:pt idx="171">
                  <c:v>0.52441053694782014</c:v>
                </c:pt>
                <c:pt idx="172">
                  <c:v>0.52721185529147307</c:v>
                </c:pt>
                <c:pt idx="173">
                  <c:v>0.53187759073384</c:v>
                </c:pt>
                <c:pt idx="174">
                  <c:v>0.53242297833344621</c:v>
                </c:pt>
                <c:pt idx="175">
                  <c:v>0.53903922461805365</c:v>
                </c:pt>
                <c:pt idx="176">
                  <c:v>0.54135344604350222</c:v>
                </c:pt>
                <c:pt idx="177">
                  <c:v>0.54166601589581476</c:v>
                </c:pt>
                <c:pt idx="178">
                  <c:v>0.54449753537212386</c:v>
                </c:pt>
                <c:pt idx="179">
                  <c:v>0.54905353588663652</c:v>
                </c:pt>
                <c:pt idx="180">
                  <c:v>0.5499335308953438</c:v>
                </c:pt>
                <c:pt idx="181">
                  <c:v>0.55257581484125085</c:v>
                </c:pt>
                <c:pt idx="182">
                  <c:v>0.5557153523458116</c:v>
                </c:pt>
                <c:pt idx="183">
                  <c:v>0.55862470382216112</c:v>
                </c:pt>
                <c:pt idx="184">
                  <c:v>0.56444532345301923</c:v>
                </c:pt>
                <c:pt idx="185">
                  <c:v>0.57188199987892097</c:v>
                </c:pt>
                <c:pt idx="186">
                  <c:v>0.56984646197188626</c:v>
                </c:pt>
                <c:pt idx="187">
                  <c:v>0.57574903867173044</c:v>
                </c:pt>
                <c:pt idx="188">
                  <c:v>0.57672273457203715</c:v>
                </c:pt>
                <c:pt idx="189">
                  <c:v>0.57739911115911735</c:v>
                </c:pt>
                <c:pt idx="190">
                  <c:v>0.582224149421947</c:v>
                </c:pt>
                <c:pt idx="191">
                  <c:v>0.58547995942827658</c:v>
                </c:pt>
                <c:pt idx="192">
                  <c:v>0.58856246042226756</c:v>
                </c:pt>
                <c:pt idx="193">
                  <c:v>0.5907539065615931</c:v>
                </c:pt>
                <c:pt idx="194">
                  <c:v>0.59973856035710738</c:v>
                </c:pt>
                <c:pt idx="195">
                  <c:v>0.59789647133926105</c:v>
                </c:pt>
                <c:pt idx="196">
                  <c:v>0.60309445682701734</c:v>
                </c:pt>
                <c:pt idx="197">
                  <c:v>0.6119307698815839</c:v>
                </c:pt>
                <c:pt idx="198">
                  <c:v>0.60789454380093277</c:v>
                </c:pt>
                <c:pt idx="199">
                  <c:v>0.61350673536238731</c:v>
                </c:pt>
                <c:pt idx="200">
                  <c:v>0.61554198301469465</c:v>
                </c:pt>
                <c:pt idx="201">
                  <c:v>0.61728739397171384</c:v>
                </c:pt>
                <c:pt idx="202">
                  <c:v>0.62118181761509061</c:v>
                </c:pt>
                <c:pt idx="203">
                  <c:v>0.62329053882775443</c:v>
                </c:pt>
                <c:pt idx="204">
                  <c:v>0.62638980883924167</c:v>
                </c:pt>
                <c:pt idx="205">
                  <c:v>0.6253576155384547</c:v>
                </c:pt>
                <c:pt idx="206">
                  <c:v>0.63390598564661949</c:v>
                </c:pt>
                <c:pt idx="207">
                  <c:v>0.6384533031557027</c:v>
                </c:pt>
                <c:pt idx="208">
                  <c:v>0.64103560546781435</c:v>
                </c:pt>
                <c:pt idx="209">
                  <c:v>0.63857257941060552</c:v>
                </c:pt>
                <c:pt idx="210">
                  <c:v>0.65095548549177107</c:v>
                </c:pt>
                <c:pt idx="211">
                  <c:v>0.65165258083073907</c:v>
                </c:pt>
                <c:pt idx="212">
                  <c:v>0.65513526627253116</c:v>
                </c:pt>
                <c:pt idx="213">
                  <c:v>0.66015455311613724</c:v>
                </c:pt>
                <c:pt idx="214">
                  <c:v>0.661552894580964</c:v>
                </c:pt>
                <c:pt idx="215">
                  <c:v>0.6619762361487509</c:v>
                </c:pt>
                <c:pt idx="216">
                  <c:v>0.66591170909177355</c:v>
                </c:pt>
                <c:pt idx="217">
                  <c:v>0.67096050590603151</c:v>
                </c:pt>
                <c:pt idx="218">
                  <c:v>0.67646804284594075</c:v>
                </c:pt>
                <c:pt idx="219">
                  <c:v>0.67407898914079367</c:v>
                </c:pt>
                <c:pt idx="220">
                  <c:v>0.67953638945771344</c:v>
                </c:pt>
                <c:pt idx="221">
                  <c:v>0.68531172527499262</c:v>
                </c:pt>
                <c:pt idx="222">
                  <c:v>0.68757821646592421</c:v>
                </c:pt>
                <c:pt idx="223">
                  <c:v>0.68797570708856248</c:v>
                </c:pt>
                <c:pt idx="224">
                  <c:v>0.69646704666752224</c:v>
                </c:pt>
                <c:pt idx="225">
                  <c:v>0.69239611811452939</c:v>
                </c:pt>
                <c:pt idx="226">
                  <c:v>0.70291350244508244</c:v>
                </c:pt>
                <c:pt idx="227">
                  <c:v>0.70543680682727905</c:v>
                </c:pt>
                <c:pt idx="228">
                  <c:v>0.7104531609462017</c:v>
                </c:pt>
                <c:pt idx="229">
                  <c:v>0.71365206767561573</c:v>
                </c:pt>
                <c:pt idx="230">
                  <c:v>0.71413150436244666</c:v>
                </c:pt>
                <c:pt idx="231">
                  <c:v>0.71999368761153515</c:v>
                </c:pt>
                <c:pt idx="232">
                  <c:v>0.72400594014048147</c:v>
                </c:pt>
                <c:pt idx="233">
                  <c:v>0.72736762454361958</c:v>
                </c:pt>
                <c:pt idx="234">
                  <c:v>0.73222612931919995</c:v>
                </c:pt>
                <c:pt idx="235">
                  <c:v>0.73498667753431224</c:v>
                </c:pt>
                <c:pt idx="236">
                  <c:v>0.74087616406337642</c:v>
                </c:pt>
                <c:pt idx="237">
                  <c:v>0.74092219123780445</c:v>
                </c:pt>
                <c:pt idx="238">
                  <c:v>0.74468321588209829</c:v>
                </c:pt>
                <c:pt idx="239">
                  <c:v>0.74852177030076628</c:v>
                </c:pt>
                <c:pt idx="240">
                  <c:v>0.75147785122976918</c:v>
                </c:pt>
                <c:pt idx="241">
                  <c:v>0.75529342123995313</c:v>
                </c:pt>
                <c:pt idx="242">
                  <c:v>0.76386779594607435</c:v>
                </c:pt>
                <c:pt idx="243">
                  <c:v>0.76328865423080128</c:v>
                </c:pt>
                <c:pt idx="244">
                  <c:v>0.76885038866141076</c:v>
                </c:pt>
                <c:pt idx="245">
                  <c:v>0.77253214693919314</c:v>
                </c:pt>
                <c:pt idx="246">
                  <c:v>0.77444674373714817</c:v>
                </c:pt>
                <c:pt idx="247">
                  <c:v>0.78015260578993773</c:v>
                </c:pt>
                <c:pt idx="248">
                  <c:v>0.78354155909918455</c:v>
                </c:pt>
                <c:pt idx="249">
                  <c:v>0.79380125653221323</c:v>
                </c:pt>
                <c:pt idx="250">
                  <c:v>0.79361463980315272</c:v>
                </c:pt>
                <c:pt idx="251">
                  <c:v>0.79486641542250869</c:v>
                </c:pt>
                <c:pt idx="252">
                  <c:v>0.79882846164039523</c:v>
                </c:pt>
                <c:pt idx="253">
                  <c:v>0.80337110624612396</c:v>
                </c:pt>
                <c:pt idx="254">
                  <c:v>0.80568033941776185</c:v>
                </c:pt>
                <c:pt idx="255">
                  <c:v>0.80898560983764956</c:v>
                </c:pt>
                <c:pt idx="256">
                  <c:v>0.81383289413381099</c:v>
                </c:pt>
                <c:pt idx="257">
                  <c:v>0.81727561801137971</c:v>
                </c:pt>
                <c:pt idx="258">
                  <c:v>0.82094386392193275</c:v>
                </c:pt>
                <c:pt idx="259">
                  <c:v>0.82371308069391025</c:v>
                </c:pt>
                <c:pt idx="260">
                  <c:v>0.82346013519244321</c:v>
                </c:pt>
                <c:pt idx="261">
                  <c:v>0.82766469508096174</c:v>
                </c:pt>
                <c:pt idx="262">
                  <c:v>0.83815798260559893</c:v>
                </c:pt>
                <c:pt idx="263">
                  <c:v>0.84598720830932961</c:v>
                </c:pt>
                <c:pt idx="264">
                  <c:v>0.84451595336789831</c:v>
                </c:pt>
                <c:pt idx="265">
                  <c:v>0.84617606055138006</c:v>
                </c:pt>
                <c:pt idx="266">
                  <c:v>0.84764278934551052</c:v>
                </c:pt>
                <c:pt idx="267">
                  <c:v>0.85652286289113944</c:v>
                </c:pt>
                <c:pt idx="268">
                  <c:v>0.85979436938823117</c:v>
                </c:pt>
                <c:pt idx="269">
                  <c:v>0.86297847851275999</c:v>
                </c:pt>
                <c:pt idx="270">
                  <c:v>0.86599339091095529</c:v>
                </c:pt>
                <c:pt idx="271">
                  <c:v>0.87074447331102756</c:v>
                </c:pt>
                <c:pt idx="272">
                  <c:v>0.87368192815037249</c:v>
                </c:pt>
                <c:pt idx="273">
                  <c:v>0.8825512589679011</c:v>
                </c:pt>
                <c:pt idx="274">
                  <c:v>0.8856695830388388</c:v>
                </c:pt>
                <c:pt idx="275">
                  <c:v>0.88601917204330083</c:v>
                </c:pt>
                <c:pt idx="276">
                  <c:v>0.89115136754330526</c:v>
                </c:pt>
                <c:pt idx="277">
                  <c:v>0.8976941693381707</c:v>
                </c:pt>
                <c:pt idx="278">
                  <c:v>0.89913394328877816</c:v>
                </c:pt>
                <c:pt idx="279">
                  <c:v>0.90062157565924605</c:v>
                </c:pt>
                <c:pt idx="280">
                  <c:v>0.91159779752972292</c:v>
                </c:pt>
                <c:pt idx="281">
                  <c:v>0.91571910634314335</c:v>
                </c:pt>
                <c:pt idx="282">
                  <c:v>0.915608420611985</c:v>
                </c:pt>
                <c:pt idx="283">
                  <c:v>0.91445485666677684</c:v>
                </c:pt>
                <c:pt idx="284">
                  <c:v>0.92019666338666251</c:v>
                </c:pt>
                <c:pt idx="285">
                  <c:v>0.92718649563551836</c:v>
                </c:pt>
                <c:pt idx="286">
                  <c:v>0.93099458345073316</c:v>
                </c:pt>
                <c:pt idx="287">
                  <c:v>0.94024747326875557</c:v>
                </c:pt>
                <c:pt idx="288">
                  <c:v>0.94034426228028034</c:v>
                </c:pt>
                <c:pt idx="289">
                  <c:v>0.94335472865148295</c:v>
                </c:pt>
                <c:pt idx="290">
                  <c:v>0.94539860311312529</c:v>
                </c:pt>
                <c:pt idx="291">
                  <c:v>0.95812877759559911</c:v>
                </c:pt>
                <c:pt idx="292">
                  <c:v>0.95707112864514987</c:v>
                </c:pt>
                <c:pt idx="293">
                  <c:v>0.96527149184751848</c:v>
                </c:pt>
                <c:pt idx="294">
                  <c:v>0.96955312144103178</c:v>
                </c:pt>
                <c:pt idx="295">
                  <c:v>0.97257436624160809</c:v>
                </c:pt>
                <c:pt idx="296">
                  <c:v>0.96813813234279089</c:v>
                </c:pt>
                <c:pt idx="297">
                  <c:v>0.97968760143122502</c:v>
                </c:pt>
                <c:pt idx="298">
                  <c:v>0.97879996624439802</c:v>
                </c:pt>
                <c:pt idx="299">
                  <c:v>0.98414543384659703</c:v>
                </c:pt>
                <c:pt idx="300">
                  <c:v>0.99187071456322917</c:v>
                </c:pt>
                <c:pt idx="301">
                  <c:v>0.99387960918174678</c:v>
                </c:pt>
                <c:pt idx="302">
                  <c:v>1.0004784175062387</c:v>
                </c:pt>
                <c:pt idx="303">
                  <c:v>0.99779612007208773</c:v>
                </c:pt>
                <c:pt idx="304">
                  <c:v>1.0070116334848125</c:v>
                </c:pt>
                <c:pt idx="305">
                  <c:v>1.009442658434075</c:v>
                </c:pt>
                <c:pt idx="306">
                  <c:v>1.0107623344639649</c:v>
                </c:pt>
                <c:pt idx="307">
                  <c:v>1.0170529222964886</c:v>
                </c:pt>
                <c:pt idx="308">
                  <c:v>1.0197843942314171</c:v>
                </c:pt>
                <c:pt idx="309">
                  <c:v>1.024274954457993</c:v>
                </c:pt>
                <c:pt idx="310">
                  <c:v>1.027365683872089</c:v>
                </c:pt>
                <c:pt idx="311">
                  <c:v>1.0355046055470183</c:v>
                </c:pt>
                <c:pt idx="312">
                  <c:v>1.0380233932138878</c:v>
                </c:pt>
                <c:pt idx="313">
                  <c:v>1.0408813625894182</c:v>
                </c:pt>
                <c:pt idx="314">
                  <c:v>1.0461162053479192</c:v>
                </c:pt>
                <c:pt idx="315">
                  <c:v>1.049872246572489</c:v>
                </c:pt>
                <c:pt idx="316">
                  <c:v>1.0517610645189026</c:v>
                </c:pt>
                <c:pt idx="317">
                  <c:v>1.0547358897930652</c:v>
                </c:pt>
                <c:pt idx="318">
                  <c:v>1.0608104765505786</c:v>
                </c:pt>
                <c:pt idx="319">
                  <c:v>1.0705329204801375</c:v>
                </c:pt>
                <c:pt idx="320">
                  <c:v>1.0700602690759007</c:v>
                </c:pt>
                <c:pt idx="321">
                  <c:v>1.0737708549234151</c:v>
                </c:pt>
                <c:pt idx="322">
                  <c:v>1.0813110412302127</c:v>
                </c:pt>
                <c:pt idx="323">
                  <c:v>1.0796798778104235</c:v>
                </c:pt>
                <c:pt idx="324">
                  <c:v>1.0870675231564344</c:v>
                </c:pt>
                <c:pt idx="325">
                  <c:v>1.0907960896375781</c:v>
                </c:pt>
                <c:pt idx="326">
                  <c:v>1.0971916404962949</c:v>
                </c:pt>
                <c:pt idx="327">
                  <c:v>1.0996034181558063</c:v>
                </c:pt>
                <c:pt idx="328">
                  <c:v>1.0997194900424503</c:v>
                </c:pt>
                <c:pt idx="329">
                  <c:v>1.1116650411269569</c:v>
                </c:pt>
                <c:pt idx="330">
                  <c:v>1.1057335361397131</c:v>
                </c:pt>
                <c:pt idx="331">
                  <c:v>1.1147359759265605</c:v>
                </c:pt>
                <c:pt idx="332">
                  <c:v>1.1254517600558571</c:v>
                </c:pt>
                <c:pt idx="333">
                  <c:v>1.1249198470924224</c:v>
                </c:pt>
                <c:pt idx="334">
                  <c:v>1.1286244449443226</c:v>
                </c:pt>
                <c:pt idx="335">
                  <c:v>1.1300088286355408</c:v>
                </c:pt>
                <c:pt idx="336">
                  <c:v>1.1360619725592511</c:v>
                </c:pt>
                <c:pt idx="337">
                  <c:v>1.1383795281549118</c:v>
                </c:pt>
                <c:pt idx="338">
                  <c:v>1.1411206479586564</c:v>
                </c:pt>
                <c:pt idx="339">
                  <c:v>1.149832150562216</c:v>
                </c:pt>
                <c:pt idx="340">
                  <c:v>1.155951058009433</c:v>
                </c:pt>
                <c:pt idx="341">
                  <c:v>1.1590604394511645</c:v>
                </c:pt>
                <c:pt idx="342">
                  <c:v>1.1625716434126834</c:v>
                </c:pt>
                <c:pt idx="343">
                  <c:v>1.1652445998154544</c:v>
                </c:pt>
                <c:pt idx="344">
                  <c:v>1.1667598109587527</c:v>
                </c:pt>
                <c:pt idx="345">
                  <c:v>1.175037051303788</c:v>
                </c:pt>
                <c:pt idx="346">
                  <c:v>1.1757575978693278</c:v>
                </c:pt>
                <c:pt idx="347">
                  <c:v>1.1814888426626287</c:v>
                </c:pt>
                <c:pt idx="348">
                  <c:v>1.1831597474470248</c:v>
                </c:pt>
                <c:pt idx="349">
                  <c:v>1.1921757079092969</c:v>
                </c:pt>
                <c:pt idx="350">
                  <c:v>1.1939900807465926</c:v>
                </c:pt>
                <c:pt idx="351">
                  <c:v>1.1945176039802352</c:v>
                </c:pt>
                <c:pt idx="352">
                  <c:v>1.2029580761735956</c:v>
                </c:pt>
                <c:pt idx="353">
                  <c:v>1.2033827607747165</c:v>
                </c:pt>
                <c:pt idx="354">
                  <c:v>1.2078720554132887</c:v>
                </c:pt>
                <c:pt idx="355">
                  <c:v>1.2143198029072875</c:v>
                </c:pt>
                <c:pt idx="356">
                  <c:v>1.2212997097640068</c:v>
                </c:pt>
                <c:pt idx="357">
                  <c:v>1.2178300336116616</c:v>
                </c:pt>
                <c:pt idx="358">
                  <c:v>1.2321061277230909</c:v>
                </c:pt>
                <c:pt idx="359">
                  <c:v>1.2289726013471145</c:v>
                </c:pt>
                <c:pt idx="360">
                  <c:v>1.2390373000474975</c:v>
                </c:pt>
                <c:pt idx="361">
                  <c:v>1.2386170766693227</c:v>
                </c:pt>
                <c:pt idx="362">
                  <c:v>1.2380239688520083</c:v>
                </c:pt>
                <c:pt idx="363">
                  <c:v>1.248574854681705</c:v>
                </c:pt>
                <c:pt idx="364">
                  <c:v>1.2505651816700645</c:v>
                </c:pt>
                <c:pt idx="365">
                  <c:v>1.2507469114788028</c:v>
                </c:pt>
                <c:pt idx="366">
                  <c:v>1.2629689575492848</c:v>
                </c:pt>
                <c:pt idx="367">
                  <c:v>1.2653802695062439</c:v>
                </c:pt>
                <c:pt idx="368">
                  <c:v>1.2725026401394706</c:v>
                </c:pt>
                <c:pt idx="369">
                  <c:v>1.2722100269091532</c:v>
                </c:pt>
                <c:pt idx="370">
                  <c:v>1.2763882144177985</c:v>
                </c:pt>
                <c:pt idx="371">
                  <c:v>1.2879268423048653</c:v>
                </c:pt>
                <c:pt idx="372">
                  <c:v>1.2854153208827113</c:v>
                </c:pt>
                <c:pt idx="373">
                  <c:v>1.2838489507422397</c:v>
                </c:pt>
                <c:pt idx="374">
                  <c:v>1.2933066673132945</c:v>
                </c:pt>
                <c:pt idx="375">
                  <c:v>1.2938934168126768</c:v>
                </c:pt>
                <c:pt idx="376">
                  <c:v>1.3006224213441888</c:v>
                </c:pt>
                <c:pt idx="377">
                  <c:v>1.3074745033162027</c:v>
                </c:pt>
                <c:pt idx="378">
                  <c:v>1.3083899048622358</c:v>
                </c:pt>
                <c:pt idx="379">
                  <c:v>1.324563732219767</c:v>
                </c:pt>
                <c:pt idx="380">
                  <c:v>1.322153626136787</c:v>
                </c:pt>
                <c:pt idx="381">
                  <c:v>1.3327614852663141</c:v>
                </c:pt>
                <c:pt idx="382">
                  <c:v>1.3257384306750135</c:v>
                </c:pt>
                <c:pt idx="383">
                  <c:v>1.3306314347833741</c:v>
                </c:pt>
                <c:pt idx="384">
                  <c:v>1.341539862341617</c:v>
                </c:pt>
                <c:pt idx="385">
                  <c:v>1.3323053363222426</c:v>
                </c:pt>
                <c:pt idx="386">
                  <c:v>1.3425995582143766</c:v>
                </c:pt>
                <c:pt idx="387">
                  <c:v>1.3512377899494912</c:v>
                </c:pt>
                <c:pt idx="388">
                  <c:v>1.3520040709500381</c:v>
                </c:pt>
                <c:pt idx="389">
                  <c:v>1.3542092509218326</c:v>
                </c:pt>
                <c:pt idx="390">
                  <c:v>1.3607321939264303</c:v>
                </c:pt>
                <c:pt idx="391">
                  <c:v>1.366353854050979</c:v>
                </c:pt>
                <c:pt idx="392">
                  <c:v>1.3747207910836987</c:v>
                </c:pt>
                <c:pt idx="393">
                  <c:v>1.3730915032100928</c:v>
                </c:pt>
                <c:pt idx="394">
                  <c:v>1.3792959013834361</c:v>
                </c:pt>
                <c:pt idx="395">
                  <c:v>1.3814062265359506</c:v>
                </c:pt>
                <c:pt idx="396">
                  <c:v>1.3833955848945292</c:v>
                </c:pt>
                <c:pt idx="397">
                  <c:v>1.3895564966362755</c:v>
                </c:pt>
                <c:pt idx="398">
                  <c:v>1.3942579109999016</c:v>
                </c:pt>
                <c:pt idx="399">
                  <c:v>1.39803077067931</c:v>
                </c:pt>
                <c:pt idx="400">
                  <c:v>1.3981108032911505</c:v>
                </c:pt>
                <c:pt idx="401">
                  <c:v>1.4102554714092999</c:v>
                </c:pt>
                <c:pt idx="402">
                  <c:v>1.4109287506367945</c:v>
                </c:pt>
                <c:pt idx="403">
                  <c:v>1.4079711948654752</c:v>
                </c:pt>
                <c:pt idx="404">
                  <c:v>1.4223024443686021</c:v>
                </c:pt>
                <c:pt idx="405">
                  <c:v>1.4265006442720969</c:v>
                </c:pt>
                <c:pt idx="406">
                  <c:v>1.4271813842690491</c:v>
                </c:pt>
                <c:pt idx="407">
                  <c:v>1.4305134499386518</c:v>
                </c:pt>
                <c:pt idx="408">
                  <c:v>1.4328921548857041</c:v>
                </c:pt>
                <c:pt idx="409">
                  <c:v>1.4353269181262742</c:v>
                </c:pt>
                <c:pt idx="410">
                  <c:v>1.446182099624558</c:v>
                </c:pt>
                <c:pt idx="411">
                  <c:v>1.4491628339851232</c:v>
                </c:pt>
                <c:pt idx="412">
                  <c:v>1.4505092538581923</c:v>
                </c:pt>
                <c:pt idx="413">
                  <c:v>1.4513637962679289</c:v>
                </c:pt>
                <c:pt idx="414">
                  <c:v>1.4576493842152636</c:v>
                </c:pt>
                <c:pt idx="415">
                  <c:v>1.4608031586613743</c:v>
                </c:pt>
                <c:pt idx="416">
                  <c:v>1.4671718968803185</c:v>
                </c:pt>
                <c:pt idx="417">
                  <c:v>1.4740445387680334</c:v>
                </c:pt>
                <c:pt idx="418">
                  <c:v>1.4785615811661805</c:v>
                </c:pt>
                <c:pt idx="419">
                  <c:v>1.4862859117575411</c:v>
                </c:pt>
                <c:pt idx="420">
                  <c:v>1.4795134182721841</c:v>
                </c:pt>
                <c:pt idx="421">
                  <c:v>1.4875708804941921</c:v>
                </c:pt>
                <c:pt idx="422">
                  <c:v>1.4886528376217507</c:v>
                </c:pt>
                <c:pt idx="423">
                  <c:v>1.4935150003898605</c:v>
                </c:pt>
                <c:pt idx="424">
                  <c:v>1.4986629287301323</c:v>
                </c:pt>
                <c:pt idx="425">
                  <c:v>1.502738749304654</c:v>
                </c:pt>
                <c:pt idx="426">
                  <c:v>1.5090690466874919</c:v>
                </c:pt>
                <c:pt idx="427">
                  <c:v>1.5087492047289326</c:v>
                </c:pt>
                <c:pt idx="428">
                  <c:v>1.5126250089387046</c:v>
                </c:pt>
                <c:pt idx="429">
                  <c:v>1.5277255895289172</c:v>
                </c:pt>
                <c:pt idx="430">
                  <c:v>1.5221545035035218</c:v>
                </c:pt>
                <c:pt idx="431">
                  <c:v>1.5298255641349183</c:v>
                </c:pt>
                <c:pt idx="432">
                  <c:v>1.5360870186382503</c:v>
                </c:pt>
                <c:pt idx="433">
                  <c:v>1.5319114642051146</c:v>
                </c:pt>
                <c:pt idx="434">
                  <c:v>1.5303225408229515</c:v>
                </c:pt>
                <c:pt idx="435">
                  <c:v>1.5454670578210519</c:v>
                </c:pt>
                <c:pt idx="436">
                  <c:v>1.5485618419510456</c:v>
                </c:pt>
                <c:pt idx="437">
                  <c:v>1.547956536974054</c:v>
                </c:pt>
                <c:pt idx="438">
                  <c:v>1.5511283070384601</c:v>
                </c:pt>
                <c:pt idx="439">
                  <c:v>1.5574291854113544</c:v>
                </c:pt>
                <c:pt idx="440">
                  <c:v>1.5648485539412444</c:v>
                </c:pt>
                <c:pt idx="441">
                  <c:v>1.5634135604634816</c:v>
                </c:pt>
                <c:pt idx="442">
                  <c:v>1.5687581404717856</c:v>
                </c:pt>
                <c:pt idx="443">
                  <c:v>1.5788228224174508</c:v>
                </c:pt>
                <c:pt idx="444">
                  <c:v>1.5764077796748626</c:v>
                </c:pt>
                <c:pt idx="445">
                  <c:v>1.5880848151290878</c:v>
                </c:pt>
                <c:pt idx="446">
                  <c:v>1.5875675518524319</c:v>
                </c:pt>
                <c:pt idx="447">
                  <c:v>1.5854128171222792</c:v>
                </c:pt>
                <c:pt idx="448">
                  <c:v>1.5956507955565808</c:v>
                </c:pt>
                <c:pt idx="449">
                  <c:v>1.5947104692745777</c:v>
                </c:pt>
                <c:pt idx="450">
                  <c:v>1.601516217461429</c:v>
                </c:pt>
                <c:pt idx="451">
                  <c:v>1.6102281305233561</c:v>
                </c:pt>
                <c:pt idx="452">
                  <c:v>1.6119809987557483</c:v>
                </c:pt>
                <c:pt idx="453">
                  <c:v>1.6138882838054369</c:v>
                </c:pt>
                <c:pt idx="454">
                  <c:v>1.6151830860925347</c:v>
                </c:pt>
                <c:pt idx="455">
                  <c:v>1.6199408956381975</c:v>
                </c:pt>
                <c:pt idx="456">
                  <c:v>1.6348553337818297</c:v>
                </c:pt>
                <c:pt idx="457">
                  <c:v>1.6223636496206406</c:v>
                </c:pt>
                <c:pt idx="458">
                  <c:v>1.6309835177881589</c:v>
                </c:pt>
                <c:pt idx="459">
                  <c:v>1.6408661010278391</c:v>
                </c:pt>
                <c:pt idx="460">
                  <c:v>1.6342575634132346</c:v>
                </c:pt>
                <c:pt idx="461">
                  <c:v>1.647879372531271</c:v>
                </c:pt>
                <c:pt idx="462">
                  <c:v>1.6446021364201726</c:v>
                </c:pt>
                <c:pt idx="463">
                  <c:v>1.6499151451837006</c:v>
                </c:pt>
                <c:pt idx="464">
                  <c:v>1.6627347920795799</c:v>
                </c:pt>
                <c:pt idx="465">
                  <c:v>1.6603716377679423</c:v>
                </c:pt>
                <c:pt idx="466">
                  <c:v>1.6697669117349605</c:v>
                </c:pt>
                <c:pt idx="467">
                  <c:v>1.6695153450901625</c:v>
                </c:pt>
                <c:pt idx="468">
                  <c:v>1.669282439337666</c:v>
                </c:pt>
                <c:pt idx="469">
                  <c:v>1.6796079824123364</c:v>
                </c:pt>
                <c:pt idx="470">
                  <c:v>1.6825101220131624</c:v>
                </c:pt>
                <c:pt idx="471">
                  <c:v>1.6822871441280227</c:v>
                </c:pt>
                <c:pt idx="472">
                  <c:v>1.6843656860219984</c:v>
                </c:pt>
                <c:pt idx="473">
                  <c:v>1.6922952752265543</c:v>
                </c:pt>
                <c:pt idx="474">
                  <c:v>1.6994147000626392</c:v>
                </c:pt>
                <c:pt idx="475">
                  <c:v>1.6947106261372982</c:v>
                </c:pt>
                <c:pt idx="476">
                  <c:v>1.6986689698103685</c:v>
                </c:pt>
                <c:pt idx="477">
                  <c:v>1.7053215303904836</c:v>
                </c:pt>
                <c:pt idx="478">
                  <c:v>1.7110208089877776</c:v>
                </c:pt>
                <c:pt idx="479">
                  <c:v>1.7117943301067509</c:v>
                </c:pt>
                <c:pt idx="480">
                  <c:v>1.7209010341609117</c:v>
                </c:pt>
                <c:pt idx="481">
                  <c:v>1.7198369418167134</c:v>
                </c:pt>
                <c:pt idx="482">
                  <c:v>1.7280919341286334</c:v>
                </c:pt>
                <c:pt idx="483">
                  <c:v>1.7248211578915202</c:v>
                </c:pt>
                <c:pt idx="484">
                  <c:v>1.7347304729543556</c:v>
                </c:pt>
                <c:pt idx="485">
                  <c:v>1.7407822958588677</c:v>
                </c:pt>
                <c:pt idx="486">
                  <c:v>1.7461289371072399</c:v>
                </c:pt>
                <c:pt idx="487">
                  <c:v>1.7499834603162905</c:v>
                </c:pt>
                <c:pt idx="488">
                  <c:v>1.7589822191468456</c:v>
                </c:pt>
                <c:pt idx="489">
                  <c:v>1.7592725179920246</c:v>
                </c:pt>
                <c:pt idx="490">
                  <c:v>1.7593297196304838</c:v>
                </c:pt>
                <c:pt idx="491">
                  <c:v>1.767157574374715</c:v>
                </c:pt>
                <c:pt idx="492">
                  <c:v>1.7629422468569258</c:v>
                </c:pt>
                <c:pt idx="493">
                  <c:v>1.7758730486071361</c:v>
                </c:pt>
                <c:pt idx="494">
                  <c:v>1.7773234487797478</c:v>
                </c:pt>
                <c:pt idx="495">
                  <c:v>1.7790056655587263</c:v>
                </c:pt>
                <c:pt idx="496">
                  <c:v>1.7880784679904338</c:v>
                </c:pt>
                <c:pt idx="497">
                  <c:v>1.785331971332401</c:v>
                </c:pt>
                <c:pt idx="498">
                  <c:v>1.7880471670324198</c:v>
                </c:pt>
                <c:pt idx="499">
                  <c:v>1.7947499160924543</c:v>
                </c:pt>
                <c:pt idx="500">
                  <c:v>1.7974887714207637</c:v>
                </c:pt>
                <c:pt idx="501">
                  <c:v>1.8061263979242677</c:v>
                </c:pt>
                <c:pt idx="502">
                  <c:v>1.8069220177332854</c:v>
                </c:pt>
                <c:pt idx="503">
                  <c:v>1.8071733548115971</c:v>
                </c:pt>
                <c:pt idx="504">
                  <c:v>1.81949018240509</c:v>
                </c:pt>
                <c:pt idx="505">
                  <c:v>1.819632912476072</c:v>
                </c:pt>
                <c:pt idx="506">
                  <c:v>1.8228649102259897</c:v>
                </c:pt>
                <c:pt idx="507">
                  <c:v>1.8185556245735872</c:v>
                </c:pt>
                <c:pt idx="508">
                  <c:v>1.8274499664586485</c:v>
                </c:pt>
                <c:pt idx="509">
                  <c:v>1.8386319918220175</c:v>
                </c:pt>
                <c:pt idx="510">
                  <c:v>1.8382402574446348</c:v>
                </c:pt>
                <c:pt idx="511">
                  <c:v>1.8463397346946575</c:v>
                </c:pt>
                <c:pt idx="512">
                  <c:v>1.8497329507075526</c:v>
                </c:pt>
                <c:pt idx="513">
                  <c:v>1.8520360268100389</c:v>
                </c:pt>
                <c:pt idx="514">
                  <c:v>1.8458203863845508</c:v>
                </c:pt>
                <c:pt idx="515">
                  <c:v>1.8571442037071422</c:v>
                </c:pt>
                <c:pt idx="516">
                  <c:v>1.8588626154970467</c:v>
                </c:pt>
                <c:pt idx="517">
                  <c:v>1.8641352811230891</c:v>
                </c:pt>
                <c:pt idx="518">
                  <c:v>1.8655380344561903</c:v>
                </c:pt>
                <c:pt idx="519">
                  <c:v>1.8721954419615949</c:v>
                </c:pt>
                <c:pt idx="520">
                  <c:v>1.8780312811420012</c:v>
                </c:pt>
                <c:pt idx="521">
                  <c:v>1.8820993459529689</c:v>
                </c:pt>
                <c:pt idx="522">
                  <c:v>1.8915910752794221</c:v>
                </c:pt>
                <c:pt idx="523">
                  <c:v>1.8841055499998594</c:v>
                </c:pt>
                <c:pt idx="524">
                  <c:v>1.8954369271584619</c:v>
                </c:pt>
                <c:pt idx="525">
                  <c:v>1.8950149703274417</c:v>
                </c:pt>
                <c:pt idx="526">
                  <c:v>1.9057701639530027</c:v>
                </c:pt>
                <c:pt idx="527">
                  <c:v>1.9020973167559079</c:v>
                </c:pt>
                <c:pt idx="528">
                  <c:v>1.904650201396731</c:v>
                </c:pt>
                <c:pt idx="529">
                  <c:v>1.9110950729938063</c:v>
                </c:pt>
                <c:pt idx="530">
                  <c:v>1.9169215950686249</c:v>
                </c:pt>
                <c:pt idx="531">
                  <c:v>1.9159455317868386</c:v>
                </c:pt>
                <c:pt idx="532">
                  <c:v>1.9303985980461944</c:v>
                </c:pt>
                <c:pt idx="533">
                  <c:v>1.9300808776831837</c:v>
                </c:pt>
                <c:pt idx="534">
                  <c:v>1.9240678805286553</c:v>
                </c:pt>
                <c:pt idx="535">
                  <c:v>1.9354144703403611</c:v>
                </c:pt>
                <c:pt idx="536">
                  <c:v>1.9475869462796533</c:v>
                </c:pt>
                <c:pt idx="537">
                  <c:v>1.943013912627414</c:v>
                </c:pt>
                <c:pt idx="538">
                  <c:v>1.9406447658557744</c:v>
                </c:pt>
                <c:pt idx="539">
                  <c:v>1.9537159406556659</c:v>
                </c:pt>
                <c:pt idx="540">
                  <c:v>1.9555292649759055</c:v>
                </c:pt>
                <c:pt idx="541">
                  <c:v>1.956695078107346</c:v>
                </c:pt>
                <c:pt idx="542">
                  <c:v>1.9621871348433069</c:v>
                </c:pt>
                <c:pt idx="543">
                  <c:v>1.9650650126675118</c:v>
                </c:pt>
                <c:pt idx="544">
                  <c:v>1.9691848332954633</c:v>
                </c:pt>
                <c:pt idx="545">
                  <c:v>1.9778351140236734</c:v>
                </c:pt>
                <c:pt idx="546">
                  <c:v>1.9722435169025203</c:v>
                </c:pt>
                <c:pt idx="547">
                  <c:v>1.9761801508147234</c:v>
                </c:pt>
                <c:pt idx="548">
                  <c:v>1.9856020827965102</c:v>
                </c:pt>
                <c:pt idx="549">
                  <c:v>1.9894051263185855</c:v>
                </c:pt>
                <c:pt idx="550">
                  <c:v>2.0010226292608224</c:v>
                </c:pt>
                <c:pt idx="551">
                  <c:v>1.9971230742242718</c:v>
                </c:pt>
                <c:pt idx="552">
                  <c:v>1.9953865397818495</c:v>
                </c:pt>
                <c:pt idx="553">
                  <c:v>2.006356398140519</c:v>
                </c:pt>
                <c:pt idx="554">
                  <c:v>2.0081287968312038</c:v>
                </c:pt>
                <c:pt idx="555">
                  <c:v>2.0141946114984535</c:v>
                </c:pt>
                <c:pt idx="556">
                  <c:v>2.0172451510775788</c:v>
                </c:pt>
                <c:pt idx="557">
                  <c:v>2.0295584984264354</c:v>
                </c:pt>
                <c:pt idx="558">
                  <c:v>2.0243014806111863</c:v>
                </c:pt>
                <c:pt idx="559">
                  <c:v>2.0264306453011813</c:v>
                </c:pt>
                <c:pt idx="560">
                  <c:v>2.0359709948776121</c:v>
                </c:pt>
                <c:pt idx="561">
                  <c:v>2.0388875833697169</c:v>
                </c:pt>
                <c:pt idx="562">
                  <c:v>2.036002228306375</c:v>
                </c:pt>
                <c:pt idx="563">
                  <c:v>2.0511575670094229</c:v>
                </c:pt>
                <c:pt idx="564">
                  <c:v>2.0540766961620234</c:v>
                </c:pt>
                <c:pt idx="565">
                  <c:v>2.0619059118168295</c:v>
                </c:pt>
                <c:pt idx="566">
                  <c:v>2.0550785352858423</c:v>
                </c:pt>
                <c:pt idx="567">
                  <c:v>2.0657256971697389</c:v>
                </c:pt>
                <c:pt idx="568">
                  <c:v>2.0687498605204842</c:v>
                </c:pt>
                <c:pt idx="569">
                  <c:v>2.0563894576000616</c:v>
                </c:pt>
                <c:pt idx="570">
                  <c:v>2.0734457593303075</c:v>
                </c:pt>
                <c:pt idx="571">
                  <c:v>2.0765910604196529</c:v>
                </c:pt>
                <c:pt idx="572">
                  <c:v>2.0845467101990613</c:v>
                </c:pt>
                <c:pt idx="573">
                  <c:v>2.0790918617831116</c:v>
                </c:pt>
                <c:pt idx="574">
                  <c:v>2.095778256837463</c:v>
                </c:pt>
                <c:pt idx="575">
                  <c:v>2.0974532694749763</c:v>
                </c:pt>
                <c:pt idx="576">
                  <c:v>2.0983335656927435</c:v>
                </c:pt>
                <c:pt idx="577">
                  <c:v>2.095775516874308</c:v>
                </c:pt>
                <c:pt idx="578">
                  <c:v>2.1049249189787851</c:v>
                </c:pt>
                <c:pt idx="579">
                  <c:v>2.1053175868796425</c:v>
                </c:pt>
                <c:pt idx="580">
                  <c:v>2.116409575204758</c:v>
                </c:pt>
                <c:pt idx="581">
                  <c:v>2.1148614192239035</c:v>
                </c:pt>
                <c:pt idx="582">
                  <c:v>2.1272583335864721</c:v>
                </c:pt>
                <c:pt idx="583">
                  <c:v>2.1240889378201375</c:v>
                </c:pt>
                <c:pt idx="584">
                  <c:v>2.1232941014621214</c:v>
                </c:pt>
                <c:pt idx="585">
                  <c:v>2.1253749011246668</c:v>
                </c:pt>
                <c:pt idx="586">
                  <c:v>2.140792632348723</c:v>
                </c:pt>
                <c:pt idx="587">
                  <c:v>2.1313045035925109</c:v>
                </c:pt>
                <c:pt idx="588">
                  <c:v>2.1411026360381555</c:v>
                </c:pt>
                <c:pt idx="589">
                  <c:v>2.1406202303539867</c:v>
                </c:pt>
                <c:pt idx="590">
                  <c:v>2.1521132542735364</c:v>
                </c:pt>
                <c:pt idx="591">
                  <c:v>2.1515329372750283</c:v>
                </c:pt>
                <c:pt idx="592">
                  <c:v>2.1484488939421449</c:v>
                </c:pt>
                <c:pt idx="593">
                  <c:v>2.1623025454276377</c:v>
                </c:pt>
                <c:pt idx="594">
                  <c:v>2.1644041146007389</c:v>
                </c:pt>
                <c:pt idx="595">
                  <c:v>2.1686205424122331</c:v>
                </c:pt>
                <c:pt idx="596">
                  <c:v>2.1804366575224545</c:v>
                </c:pt>
                <c:pt idx="597">
                  <c:v>2.1725131831482209</c:v>
                </c:pt>
                <c:pt idx="598">
                  <c:v>2.1844189235444991</c:v>
                </c:pt>
                <c:pt idx="599">
                  <c:v>2.1853572545965183</c:v>
                </c:pt>
                <c:pt idx="600">
                  <c:v>2.1887339695570072</c:v>
                </c:pt>
                <c:pt idx="601">
                  <c:v>2.1962591530830604</c:v>
                </c:pt>
                <c:pt idx="602">
                  <c:v>2.2014512375326434</c:v>
                </c:pt>
                <c:pt idx="603">
                  <c:v>2.2016342318514099</c:v>
                </c:pt>
                <c:pt idx="604">
                  <c:v>2.2120065596188372</c:v>
                </c:pt>
                <c:pt idx="605">
                  <c:v>2.218544680732176</c:v>
                </c:pt>
                <c:pt idx="606">
                  <c:v>2.218466434151988</c:v>
                </c:pt>
                <c:pt idx="607">
                  <c:v>2.2223265527887039</c:v>
                </c:pt>
                <c:pt idx="608">
                  <c:v>2.2222050926081014</c:v>
                </c:pt>
                <c:pt idx="609">
                  <c:v>2.2330424378502745</c:v>
                </c:pt>
                <c:pt idx="610">
                  <c:v>2.2339007848990935</c:v>
                </c:pt>
                <c:pt idx="611">
                  <c:v>2.2273107898441338</c:v>
                </c:pt>
                <c:pt idx="612">
                  <c:v>2.2298877118928648</c:v>
                </c:pt>
                <c:pt idx="613">
                  <c:v>2.2423926727308205</c:v>
                </c:pt>
                <c:pt idx="614">
                  <c:v>2.2460971811667658</c:v>
                </c:pt>
                <c:pt idx="615">
                  <c:v>2.2469211165394518</c:v>
                </c:pt>
                <c:pt idx="616">
                  <c:v>2.2450753072409917</c:v>
                </c:pt>
                <c:pt idx="617">
                  <c:v>2.2584082628794193</c:v>
                </c:pt>
                <c:pt idx="618">
                  <c:v>2.2620594359151878</c:v>
                </c:pt>
                <c:pt idx="619">
                  <c:v>2.2645106352520958</c:v>
                </c:pt>
                <c:pt idx="620">
                  <c:v>2.2770343246820337</c:v>
                </c:pt>
                <c:pt idx="621">
                  <c:v>2.2775000912169601</c:v>
                </c:pt>
                <c:pt idx="622">
                  <c:v>2.2770103102546426</c:v>
                </c:pt>
                <c:pt idx="623">
                  <c:v>2.2850430333021574</c:v>
                </c:pt>
                <c:pt idx="624">
                  <c:v>2.2848576267231304</c:v>
                </c:pt>
                <c:pt idx="625">
                  <c:v>2.3014533010533156</c:v>
                </c:pt>
                <c:pt idx="626">
                  <c:v>2.2928701908775242</c:v>
                </c:pt>
                <c:pt idx="627">
                  <c:v>2.3045457051620803</c:v>
                </c:pt>
                <c:pt idx="628">
                  <c:v>2.3028271695366467</c:v>
                </c:pt>
                <c:pt idx="629">
                  <c:v>2.3071634945093802</c:v>
                </c:pt>
                <c:pt idx="630">
                  <c:v>2.3155134084945752</c:v>
                </c:pt>
                <c:pt idx="631">
                  <c:v>2.3193637504176832</c:v>
                </c:pt>
                <c:pt idx="632">
                  <c:v>2.3266746594081367</c:v>
                </c:pt>
                <c:pt idx="633">
                  <c:v>2.3294411362843834</c:v>
                </c:pt>
                <c:pt idx="634">
                  <c:v>2.3305428488793081</c:v>
                </c:pt>
                <c:pt idx="635">
                  <c:v>2.3416229094873531</c:v>
                </c:pt>
                <c:pt idx="636">
                  <c:v>2.3403018489741849</c:v>
                </c:pt>
                <c:pt idx="637">
                  <c:v>2.344035288096658</c:v>
                </c:pt>
                <c:pt idx="638">
                  <c:v>2.3525097957286785</c:v>
                </c:pt>
                <c:pt idx="639">
                  <c:v>2.352742021153031</c:v>
                </c:pt>
                <c:pt idx="640">
                  <c:v>2.3616454590760187</c:v>
                </c:pt>
                <c:pt idx="641">
                  <c:v>2.3562242949877694</c:v>
                </c:pt>
                <c:pt idx="642">
                  <c:v>2.3531793311879099</c:v>
                </c:pt>
                <c:pt idx="643">
                  <c:v>2.3621280144808869</c:v>
                </c:pt>
                <c:pt idx="644">
                  <c:v>2.3754405393692974</c:v>
                </c:pt>
                <c:pt idx="645">
                  <c:v>2.3769956581379361</c:v>
                </c:pt>
                <c:pt idx="646">
                  <c:v>2.3814862887014074</c:v>
                </c:pt>
                <c:pt idx="647">
                  <c:v>2.3805433078188916</c:v>
                </c:pt>
                <c:pt idx="648">
                  <c:v>2.3885110494952766</c:v>
                </c:pt>
                <c:pt idx="649">
                  <c:v>2.3959536134047847</c:v>
                </c:pt>
                <c:pt idx="650">
                  <c:v>2.4019306602949251</c:v>
                </c:pt>
                <c:pt idx="651">
                  <c:v>2.4033599367026142</c:v>
                </c:pt>
                <c:pt idx="652">
                  <c:v>2.4107635654531818</c:v>
                </c:pt>
                <c:pt idx="653">
                  <c:v>2.4147076306009794</c:v>
                </c:pt>
                <c:pt idx="654">
                  <c:v>2.4155058574929806</c:v>
                </c:pt>
                <c:pt idx="655">
                  <c:v>2.4133869926178346</c:v>
                </c:pt>
                <c:pt idx="656">
                  <c:v>2.426673062199173</c:v>
                </c:pt>
                <c:pt idx="657">
                  <c:v>2.4315223144404192</c:v>
                </c:pt>
                <c:pt idx="658">
                  <c:v>2.4214629270376378</c:v>
                </c:pt>
                <c:pt idx="659">
                  <c:v>2.4358327180013797</c:v>
                </c:pt>
                <c:pt idx="660">
                  <c:v>2.4474145369531906</c:v>
                </c:pt>
                <c:pt idx="661">
                  <c:v>2.4418282735067365</c:v>
                </c:pt>
                <c:pt idx="662">
                  <c:v>2.4469733764430996</c:v>
                </c:pt>
                <c:pt idx="663">
                  <c:v>2.4608516115751033</c:v>
                </c:pt>
                <c:pt idx="664">
                  <c:v>2.4542351506819347</c:v>
                </c:pt>
                <c:pt idx="665">
                  <c:v>2.457377160175668</c:v>
                </c:pt>
                <c:pt idx="666">
                  <c:v>2.4712564202988885</c:v>
                </c:pt>
                <c:pt idx="667">
                  <c:v>2.480555188181135</c:v>
                </c:pt>
                <c:pt idx="668">
                  <c:v>2.4774312078759171</c:v>
                </c:pt>
                <c:pt idx="669">
                  <c:v>2.4757129745778568</c:v>
                </c:pt>
                <c:pt idx="670">
                  <c:v>2.4919065931826636</c:v>
                </c:pt>
                <c:pt idx="671">
                  <c:v>2.4898993017338613</c:v>
                </c:pt>
                <c:pt idx="672">
                  <c:v>2.4815441845034591</c:v>
                </c:pt>
                <c:pt idx="673">
                  <c:v>2.4913226179515684</c:v>
                </c:pt>
                <c:pt idx="674">
                  <c:v>2.5053003077720413</c:v>
                </c:pt>
                <c:pt idx="675">
                  <c:v>2.5024072382468323</c:v>
                </c:pt>
                <c:pt idx="676">
                  <c:v>2.5107079342784893</c:v>
                </c:pt>
                <c:pt idx="677">
                  <c:v>2.5100599377635815</c:v>
                </c:pt>
                <c:pt idx="678">
                  <c:v>2.524124509700413</c:v>
                </c:pt>
                <c:pt idx="679">
                  <c:v>2.528425337183116</c:v>
                </c:pt>
                <c:pt idx="680">
                  <c:v>2.5279445413457493</c:v>
                </c:pt>
                <c:pt idx="681">
                  <c:v>2.533475667248291</c:v>
                </c:pt>
                <c:pt idx="682">
                  <c:v>2.5361507664342477</c:v>
                </c:pt>
                <c:pt idx="683">
                  <c:v>2.536819916414824</c:v>
                </c:pt>
                <c:pt idx="684">
                  <c:v>2.5445637302848989</c:v>
                </c:pt>
                <c:pt idx="685">
                  <c:v>2.5484011267935798</c:v>
                </c:pt>
                <c:pt idx="686">
                  <c:v>2.5507323850558712</c:v>
                </c:pt>
                <c:pt idx="687">
                  <c:v>2.5623433555210915</c:v>
                </c:pt>
                <c:pt idx="688">
                  <c:v>2.5699758337473528</c:v>
                </c:pt>
                <c:pt idx="689">
                  <c:v>2.5758228915131332</c:v>
                </c:pt>
                <c:pt idx="690">
                  <c:v>2.5677422183515071</c:v>
                </c:pt>
                <c:pt idx="691">
                  <c:v>2.5868250566899569</c:v>
                </c:pt>
                <c:pt idx="692">
                  <c:v>2.5802735846835883</c:v>
                </c:pt>
                <c:pt idx="693">
                  <c:v>2.5854813519145132</c:v>
                </c:pt>
                <c:pt idx="694">
                  <c:v>2.5990485953415949</c:v>
                </c:pt>
                <c:pt idx="695">
                  <c:v>2.5933407245212243</c:v>
                </c:pt>
                <c:pt idx="696">
                  <c:v>2.5942570740034396</c:v>
                </c:pt>
                <c:pt idx="697">
                  <c:v>2.6108145054396661</c:v>
                </c:pt>
                <c:pt idx="698">
                  <c:v>2.6130428164184067</c:v>
                </c:pt>
                <c:pt idx="699">
                  <c:v>2.6208351879971481</c:v>
                </c:pt>
                <c:pt idx="700">
                  <c:v>2.6196779056072237</c:v>
                </c:pt>
                <c:pt idx="701">
                  <c:v>2.6229683838155107</c:v>
                </c:pt>
                <c:pt idx="702">
                  <c:v>2.6339578029145754</c:v>
                </c:pt>
                <c:pt idx="703">
                  <c:v>2.632142129681831</c:v>
                </c:pt>
                <c:pt idx="704">
                  <c:v>2.6476658182305566</c:v>
                </c:pt>
                <c:pt idx="705">
                  <c:v>2.6481438833366004</c:v>
                </c:pt>
                <c:pt idx="706">
                  <c:v>2.6522806434573316</c:v>
                </c:pt>
                <c:pt idx="707">
                  <c:v>2.6479501857523906</c:v>
                </c:pt>
                <c:pt idx="708">
                  <c:v>2.6508519036702722</c:v>
                </c:pt>
                <c:pt idx="709">
                  <c:v>2.6666915205567228</c:v>
                </c:pt>
                <c:pt idx="710">
                  <c:v>2.6613133264801965</c:v>
                </c:pt>
                <c:pt idx="711">
                  <c:v>2.6728246344334816</c:v>
                </c:pt>
                <c:pt idx="712">
                  <c:v>2.6800151315264418</c:v>
                </c:pt>
                <c:pt idx="713">
                  <c:v>2.6839406146633764</c:v>
                </c:pt>
                <c:pt idx="714">
                  <c:v>2.6865099836410415</c:v>
                </c:pt>
                <c:pt idx="715">
                  <c:v>2.6926636568801889</c:v>
                </c:pt>
                <c:pt idx="716">
                  <c:v>2.6947322929060049</c:v>
                </c:pt>
                <c:pt idx="717">
                  <c:v>2.6993909175265598</c:v>
                </c:pt>
                <c:pt idx="718">
                  <c:v>2.7015650219362239</c:v>
                </c:pt>
                <c:pt idx="719">
                  <c:v>2.7061795515245808</c:v>
                </c:pt>
                <c:pt idx="720">
                  <c:v>2.7114327564726142</c:v>
                </c:pt>
                <c:pt idx="721">
                  <c:v>2.7170127824330748</c:v>
                </c:pt>
                <c:pt idx="722">
                  <c:v>2.724149830977276</c:v>
                </c:pt>
                <c:pt idx="723">
                  <c:v>2.7240170414311087</c:v>
                </c:pt>
                <c:pt idx="724">
                  <c:v>2.7315265827281872</c:v>
                </c:pt>
                <c:pt idx="725">
                  <c:v>2.7318131492768174</c:v>
                </c:pt>
                <c:pt idx="726">
                  <c:v>2.7391527769984823</c:v>
                </c:pt>
                <c:pt idx="727">
                  <c:v>2.7461422939024693</c:v>
                </c:pt>
                <c:pt idx="728">
                  <c:v>2.7399866534691704</c:v>
                </c:pt>
                <c:pt idx="729">
                  <c:v>2.7652604646477319</c:v>
                </c:pt>
                <c:pt idx="730">
                  <c:v>2.7507296854676762</c:v>
                </c:pt>
                <c:pt idx="731">
                  <c:v>2.76585169615135</c:v>
                </c:pt>
                <c:pt idx="732">
                  <c:v>2.7764072269922191</c:v>
                </c:pt>
                <c:pt idx="733">
                  <c:v>2.7692021391536978</c:v>
                </c:pt>
                <c:pt idx="734">
                  <c:v>2.7825167729213067</c:v>
                </c:pt>
                <c:pt idx="735">
                  <c:v>2.7788790164101171</c:v>
                </c:pt>
                <c:pt idx="736">
                  <c:v>2.783197660074201</c:v>
                </c:pt>
                <c:pt idx="737">
                  <c:v>2.8009117762428173</c:v>
                </c:pt>
                <c:pt idx="738">
                  <c:v>2.7946388989255508</c:v>
                </c:pt>
                <c:pt idx="739">
                  <c:v>2.8096454272550293</c:v>
                </c:pt>
                <c:pt idx="740">
                  <c:v>2.8047162417558202</c:v>
                </c:pt>
                <c:pt idx="741">
                  <c:v>2.8040008832542314</c:v>
                </c:pt>
                <c:pt idx="742">
                  <c:v>2.8210141130786925</c:v>
                </c:pt>
                <c:pt idx="743">
                  <c:v>2.8192229928287524</c:v>
                </c:pt>
                <c:pt idx="744">
                  <c:v>2.822577375729137</c:v>
                </c:pt>
                <c:pt idx="745">
                  <c:v>2.8219054575101077</c:v>
                </c:pt>
                <c:pt idx="746">
                  <c:v>2.8397289736692426</c:v>
                </c:pt>
                <c:pt idx="747">
                  <c:v>2.8429859068496341</c:v>
                </c:pt>
                <c:pt idx="748">
                  <c:v>2.8386768261361146</c:v>
                </c:pt>
                <c:pt idx="749">
                  <c:v>2.8523505500176864</c:v>
                </c:pt>
                <c:pt idx="750">
                  <c:v>2.8479831737771857</c:v>
                </c:pt>
                <c:pt idx="751">
                  <c:v>2.8603291619181372</c:v>
                </c:pt>
                <c:pt idx="752">
                  <c:v>2.870031386306616</c:v>
                </c:pt>
                <c:pt idx="753">
                  <c:v>2.8751962458630862</c:v>
                </c:pt>
                <c:pt idx="754">
                  <c:v>2.8775909446962107</c:v>
                </c:pt>
                <c:pt idx="755">
                  <c:v>2.8859791928020515</c:v>
                </c:pt>
                <c:pt idx="756">
                  <c:v>2.8849321833599384</c:v>
                </c:pt>
                <c:pt idx="757">
                  <c:v>2.8997981351724906</c:v>
                </c:pt>
                <c:pt idx="758">
                  <c:v>2.8940867818582672</c:v>
                </c:pt>
                <c:pt idx="759">
                  <c:v>2.8983485638890047</c:v>
                </c:pt>
                <c:pt idx="760">
                  <c:v>2.9068268175824219</c:v>
                </c:pt>
                <c:pt idx="761">
                  <c:v>2.9108871223308697</c:v>
                </c:pt>
                <c:pt idx="762">
                  <c:v>2.9136022685844822</c:v>
                </c:pt>
                <c:pt idx="763">
                  <c:v>2.9210402274380023</c:v>
                </c:pt>
                <c:pt idx="764">
                  <c:v>2.9311658643298677</c:v>
                </c:pt>
                <c:pt idx="765">
                  <c:v>2.9276703162286344</c:v>
                </c:pt>
                <c:pt idx="766">
                  <c:v>2.9318957059960287</c:v>
                </c:pt>
                <c:pt idx="767">
                  <c:v>2.9521356140115582</c:v>
                </c:pt>
                <c:pt idx="768">
                  <c:v>2.9454239434966474</c:v>
                </c:pt>
                <c:pt idx="769">
                  <c:v>2.945874803083484</c:v>
                </c:pt>
                <c:pt idx="770">
                  <c:v>2.9510239214856031</c:v>
                </c:pt>
                <c:pt idx="771">
                  <c:v>2.9490008479889824</c:v>
                </c:pt>
                <c:pt idx="772">
                  <c:v>2.9650265789577159</c:v>
                </c:pt>
                <c:pt idx="773">
                  <c:v>2.9706969477259104</c:v>
                </c:pt>
                <c:pt idx="774">
                  <c:v>2.9753706172024486</c:v>
                </c:pt>
                <c:pt idx="775">
                  <c:v>2.9848694191044038</c:v>
                </c:pt>
                <c:pt idx="776">
                  <c:v>2.98518449287553</c:v>
                </c:pt>
                <c:pt idx="777">
                  <c:v>2.9869757234951737</c:v>
                </c:pt>
                <c:pt idx="778">
                  <c:v>3.0002530826405716</c:v>
                </c:pt>
                <c:pt idx="779">
                  <c:v>2.9995308371699672</c:v>
                </c:pt>
                <c:pt idx="780">
                  <c:v>2.9927670083499955</c:v>
                </c:pt>
                <c:pt idx="781">
                  <c:v>3.0206883254410761</c:v>
                </c:pt>
                <c:pt idx="782">
                  <c:v>3.0223516759915956</c:v>
                </c:pt>
                <c:pt idx="783">
                  <c:v>3.0195947010188342</c:v>
                </c:pt>
                <c:pt idx="784">
                  <c:v>3.026832281105531</c:v>
                </c:pt>
                <c:pt idx="785">
                  <c:v>3.0350542068419273</c:v>
                </c:pt>
                <c:pt idx="786">
                  <c:v>3.0305584193196107</c:v>
                </c:pt>
                <c:pt idx="787">
                  <c:v>3.0426778693772585</c:v>
                </c:pt>
                <c:pt idx="788">
                  <c:v>3.0419881676677174</c:v>
                </c:pt>
                <c:pt idx="789">
                  <c:v>3.0608495203986505</c:v>
                </c:pt>
                <c:pt idx="790">
                  <c:v>3.0550908854812713</c:v>
                </c:pt>
                <c:pt idx="791">
                  <c:v>3.0534390710367556</c:v>
                </c:pt>
                <c:pt idx="792">
                  <c:v>3.0735907394339255</c:v>
                </c:pt>
                <c:pt idx="793">
                  <c:v>3.0690397969716723</c:v>
                </c:pt>
                <c:pt idx="794">
                  <c:v>3.0742042509177296</c:v>
                </c:pt>
                <c:pt idx="795">
                  <c:v>3.0881139928861838</c:v>
                </c:pt>
                <c:pt idx="796">
                  <c:v>3.0900779502097731</c:v>
                </c:pt>
                <c:pt idx="797">
                  <c:v>3.0949180862313201</c:v>
                </c:pt>
                <c:pt idx="798">
                  <c:v>3.0986453724687357</c:v>
                </c:pt>
                <c:pt idx="799">
                  <c:v>3.0973414414376461</c:v>
                </c:pt>
                <c:pt idx="800">
                  <c:v>3.1067455507482951</c:v>
                </c:pt>
                <c:pt idx="801">
                  <c:v>3.1130683198202571</c:v>
                </c:pt>
                <c:pt idx="802">
                  <c:v>3.1215939957637033</c:v>
                </c:pt>
                <c:pt idx="803">
                  <c:v>3.130163795080402</c:v>
                </c:pt>
                <c:pt idx="804">
                  <c:v>3.1219223733177985</c:v>
                </c:pt>
                <c:pt idx="805">
                  <c:v>3.1413413942655248</c:v>
                </c:pt>
                <c:pt idx="806">
                  <c:v>3.1478403856128656</c:v>
                </c:pt>
                <c:pt idx="807">
                  <c:v>3.1415886291449646</c:v>
                </c:pt>
                <c:pt idx="808">
                  <c:v>3.1588032212607891</c:v>
                </c:pt>
                <c:pt idx="809">
                  <c:v>3.1619572039206059</c:v>
                </c:pt>
                <c:pt idx="810">
                  <c:v>3.1656270472170971</c:v>
                </c:pt>
                <c:pt idx="811">
                  <c:v>3.1645496865734826</c:v>
                </c:pt>
                <c:pt idx="812">
                  <c:v>3.1849963128972925</c:v>
                </c:pt>
                <c:pt idx="813">
                  <c:v>3.1802265899659754</c:v>
                </c:pt>
                <c:pt idx="814">
                  <c:v>3.1871756362253647</c:v>
                </c:pt>
                <c:pt idx="815">
                  <c:v>3.2019683704668749</c:v>
                </c:pt>
                <c:pt idx="816">
                  <c:v>3.1988901252891999</c:v>
                </c:pt>
                <c:pt idx="817">
                  <c:v>3.2084360574227762</c:v>
                </c:pt>
                <c:pt idx="818">
                  <c:v>3.209566864480319</c:v>
                </c:pt>
                <c:pt idx="819">
                  <c:v>3.2144155985653948</c:v>
                </c:pt>
                <c:pt idx="820">
                  <c:v>3.2157658878593218</c:v>
                </c:pt>
                <c:pt idx="821">
                  <c:v>3.2179596515558249</c:v>
                </c:pt>
                <c:pt idx="822">
                  <c:v>3.2280302421967515</c:v>
                </c:pt>
                <c:pt idx="823">
                  <c:v>3.2431496680792851</c:v>
                </c:pt>
                <c:pt idx="824">
                  <c:v>3.2348399684751241</c:v>
                </c:pt>
                <c:pt idx="825">
                  <c:v>3.2511153019820509</c:v>
                </c:pt>
                <c:pt idx="826">
                  <c:v>3.257275699030282</c:v>
                </c:pt>
                <c:pt idx="827">
                  <c:v>3.2542623916017881</c:v>
                </c:pt>
                <c:pt idx="828">
                  <c:v>3.2586343538963254</c:v>
                </c:pt>
                <c:pt idx="829">
                  <c:v>3.2626427879375628</c:v>
                </c:pt>
                <c:pt idx="830">
                  <c:v>3.272974981077891</c:v>
                </c:pt>
                <c:pt idx="831">
                  <c:v>3.2743670095891146</c:v>
                </c:pt>
                <c:pt idx="832">
                  <c:v>3.2841255117669528</c:v>
                </c:pt>
                <c:pt idx="833">
                  <c:v>3.2947292024664487</c:v>
                </c:pt>
                <c:pt idx="834">
                  <c:v>3.2983647268818554</c:v>
                </c:pt>
                <c:pt idx="835">
                  <c:v>3.2993136213777357</c:v>
                </c:pt>
                <c:pt idx="836">
                  <c:v>3.3158433101988747</c:v>
                </c:pt>
                <c:pt idx="837">
                  <c:v>3.3178941200615082</c:v>
                </c:pt>
                <c:pt idx="838">
                  <c:v>3.3144841653439032</c:v>
                </c:pt>
                <c:pt idx="839">
                  <c:v>3.33405593454279</c:v>
                </c:pt>
                <c:pt idx="840">
                  <c:v>3.3381263317863605</c:v>
                </c:pt>
                <c:pt idx="841">
                  <c:v>3.3321712935724239</c:v>
                </c:pt>
                <c:pt idx="842">
                  <c:v>3.3438159521876143</c:v>
                </c:pt>
                <c:pt idx="843">
                  <c:v>3.3499023433848389</c:v>
                </c:pt>
                <c:pt idx="844">
                  <c:v>3.361317112604127</c:v>
                </c:pt>
                <c:pt idx="845">
                  <c:v>3.3516113465218202</c:v>
                </c:pt>
                <c:pt idx="846">
                  <c:v>3.3747413778221027</c:v>
                </c:pt>
                <c:pt idx="847">
                  <c:v>3.3669337421660264</c:v>
                </c:pt>
                <c:pt idx="848">
                  <c:v>3.3831274250606702</c:v>
                </c:pt>
                <c:pt idx="849">
                  <c:v>3.3825569998565221</c:v>
                </c:pt>
                <c:pt idx="850">
                  <c:v>3.4002028649935574</c:v>
                </c:pt>
                <c:pt idx="851">
                  <c:v>3.391690808499094</c:v>
                </c:pt>
                <c:pt idx="852">
                  <c:v>3.4011300955494552</c:v>
                </c:pt>
                <c:pt idx="853">
                  <c:v>3.4105897972017818</c:v>
                </c:pt>
                <c:pt idx="854">
                  <c:v>3.4266115075109411</c:v>
                </c:pt>
                <c:pt idx="855">
                  <c:v>3.4132790857836084</c:v>
                </c:pt>
                <c:pt idx="856">
                  <c:v>3.4224415360096128</c:v>
                </c:pt>
                <c:pt idx="857">
                  <c:v>3.4429421307697083</c:v>
                </c:pt>
                <c:pt idx="858">
                  <c:v>3.4342522303864991</c:v>
                </c:pt>
                <c:pt idx="859">
                  <c:v>3.4421948235783191</c:v>
                </c:pt>
                <c:pt idx="860">
                  <c:v>3.4487724410421445</c:v>
                </c:pt>
                <c:pt idx="861">
                  <c:v>3.4488522000350281</c:v>
                </c:pt>
                <c:pt idx="862">
                  <c:v>3.4643390790239001</c:v>
                </c:pt>
                <c:pt idx="863">
                  <c:v>3.4584473510437261</c:v>
                </c:pt>
                <c:pt idx="864">
                  <c:v>3.4885146098623356</c:v>
                </c:pt>
                <c:pt idx="865">
                  <c:v>3.480474251067482</c:v>
                </c:pt>
                <c:pt idx="866">
                  <c:v>3.4749604777242822</c:v>
                </c:pt>
                <c:pt idx="867">
                  <c:v>3.4987095030449984</c:v>
                </c:pt>
                <c:pt idx="868">
                  <c:v>3.5074223839262055</c:v>
                </c:pt>
                <c:pt idx="869">
                  <c:v>3.5066894983986714</c:v>
                </c:pt>
                <c:pt idx="870">
                  <c:v>3.5145921772546758</c:v>
                </c:pt>
                <c:pt idx="871">
                  <c:v>3.5181103193638195</c:v>
                </c:pt>
                <c:pt idx="872">
                  <c:v>3.5162074402484964</c:v>
                </c:pt>
                <c:pt idx="873">
                  <c:v>3.5194750053936361</c:v>
                </c:pt>
                <c:pt idx="874">
                  <c:v>3.5390424208393103</c:v>
                </c:pt>
                <c:pt idx="875">
                  <c:v>3.5403075174541057</c:v>
                </c:pt>
                <c:pt idx="876">
                  <c:v>3.5490805146361626</c:v>
                </c:pt>
                <c:pt idx="877">
                  <c:v>3.5486311263522468</c:v>
                </c:pt>
                <c:pt idx="878">
                  <c:v>3.5639656608495676</c:v>
                </c:pt>
                <c:pt idx="879">
                  <c:v>3.5548613550915036</c:v>
                </c:pt>
                <c:pt idx="880">
                  <c:v>3.5649693172185226</c:v>
                </c:pt>
                <c:pt idx="881">
                  <c:v>3.5810168968046634</c:v>
                </c:pt>
                <c:pt idx="882">
                  <c:v>3.581583407751022</c:v>
                </c:pt>
                <c:pt idx="883">
                  <c:v>3.5876611595563315</c:v>
                </c:pt>
                <c:pt idx="884">
                  <c:v>3.6007966208028805</c:v>
                </c:pt>
                <c:pt idx="885">
                  <c:v>3.6062573171143315</c:v>
                </c:pt>
                <c:pt idx="886">
                  <c:v>3.607475183379441</c:v>
                </c:pt>
                <c:pt idx="887">
                  <c:v>3.6100917122177725</c:v>
                </c:pt>
                <c:pt idx="888">
                  <c:v>3.6300722358764976</c:v>
                </c:pt>
                <c:pt idx="889">
                  <c:v>3.6147751242228416</c:v>
                </c:pt>
                <c:pt idx="890">
                  <c:v>3.635671359437846</c:v>
                </c:pt>
                <c:pt idx="891">
                  <c:v>3.6506812489615887</c:v>
                </c:pt>
                <c:pt idx="892">
                  <c:v>3.6483898109347677</c:v>
                </c:pt>
                <c:pt idx="893">
                  <c:v>3.6497741599081661</c:v>
                </c:pt>
                <c:pt idx="894">
                  <c:v>3.6690429050209743</c:v>
                </c:pt>
                <c:pt idx="895">
                  <c:v>3.6724725514745447</c:v>
                </c:pt>
                <c:pt idx="896">
                  <c:v>3.6633184331738824</c:v>
                </c:pt>
                <c:pt idx="897">
                  <c:v>3.6794087138392886</c:v>
                </c:pt>
                <c:pt idx="898">
                  <c:v>3.6911627493531505</c:v>
                </c:pt>
                <c:pt idx="899">
                  <c:v>3.6797325786130952</c:v>
                </c:pt>
                <c:pt idx="900">
                  <c:v>3.699215680997626</c:v>
                </c:pt>
                <c:pt idx="901">
                  <c:v>3.7121976696991195</c:v>
                </c:pt>
                <c:pt idx="902">
                  <c:v>3.7177205646475073</c:v>
                </c:pt>
                <c:pt idx="903">
                  <c:v>3.7213654716685767</c:v>
                </c:pt>
                <c:pt idx="904">
                  <c:v>3.7374575012882736</c:v>
                </c:pt>
                <c:pt idx="905">
                  <c:v>3.7346855616351329</c:v>
                </c:pt>
                <c:pt idx="906">
                  <c:v>3.7369076127479124</c:v>
                </c:pt>
                <c:pt idx="907">
                  <c:v>3.7479776932275271</c:v>
                </c:pt>
                <c:pt idx="908">
                  <c:v>3.7478072181078828</c:v>
                </c:pt>
                <c:pt idx="909">
                  <c:v>3.7622673616966056</c:v>
                </c:pt>
                <c:pt idx="910">
                  <c:v>3.7664756600937417</c:v>
                </c:pt>
                <c:pt idx="911">
                  <c:v>3.7780313531309337</c:v>
                </c:pt>
                <c:pt idx="912">
                  <c:v>3.7774146037767249</c:v>
                </c:pt>
                <c:pt idx="913">
                  <c:v>3.7732928285408009</c:v>
                </c:pt>
                <c:pt idx="914">
                  <c:v>3.788240993845239</c:v>
                </c:pt>
                <c:pt idx="915">
                  <c:v>3.8065477587757601</c:v>
                </c:pt>
                <c:pt idx="916">
                  <c:v>3.8015698362407124</c:v>
                </c:pt>
                <c:pt idx="917">
                  <c:v>3.8082861220412121</c:v>
                </c:pt>
                <c:pt idx="918">
                  <c:v>3.8145272590970509</c:v>
                </c:pt>
                <c:pt idx="919">
                  <c:v>3.8402817234807118</c:v>
                </c:pt>
                <c:pt idx="920">
                  <c:v>3.8490498572350926</c:v>
                </c:pt>
                <c:pt idx="921">
                  <c:v>3.8376627233411611</c:v>
                </c:pt>
                <c:pt idx="922">
                  <c:v>3.8504828930765185</c:v>
                </c:pt>
                <c:pt idx="923">
                  <c:v>3.8581228854968521</c:v>
                </c:pt>
                <c:pt idx="924">
                  <c:v>3.8627847432420128</c:v>
                </c:pt>
                <c:pt idx="925">
                  <c:v>3.8678269674823498</c:v>
                </c:pt>
                <c:pt idx="926">
                  <c:v>3.8862261706915486</c:v>
                </c:pt>
                <c:pt idx="927">
                  <c:v>3.884829432050025</c:v>
                </c:pt>
                <c:pt idx="928">
                  <c:v>3.8907816930064056</c:v>
                </c:pt>
                <c:pt idx="929">
                  <c:v>3.8949935930321637</c:v>
                </c:pt>
                <c:pt idx="930">
                  <c:v>3.9177785957891906</c:v>
                </c:pt>
                <c:pt idx="931">
                  <c:v>3.9036563422862303</c:v>
                </c:pt>
                <c:pt idx="932">
                  <c:v>3.9172746173810835</c:v>
                </c:pt>
                <c:pt idx="933">
                  <c:v>3.934108231022134</c:v>
                </c:pt>
                <c:pt idx="934">
                  <c:v>3.9163896661548772</c:v>
                </c:pt>
                <c:pt idx="935">
                  <c:v>3.9417577086741837</c:v>
                </c:pt>
                <c:pt idx="936">
                  <c:v>3.9562416503211759</c:v>
                </c:pt>
                <c:pt idx="937">
                  <c:v>3.9565539869531681</c:v>
                </c:pt>
                <c:pt idx="938">
                  <c:v>3.9643146647728003</c:v>
                </c:pt>
                <c:pt idx="939">
                  <c:v>3.9667252783403084</c:v>
                </c:pt>
                <c:pt idx="940">
                  <c:v>3.9801932735438688</c:v>
                </c:pt>
                <c:pt idx="941">
                  <c:v>3.9869506328148603</c:v>
                </c:pt>
                <c:pt idx="942">
                  <c:v>3.9909582745094512</c:v>
                </c:pt>
                <c:pt idx="943">
                  <c:v>3.997674554683655</c:v>
                </c:pt>
                <c:pt idx="944">
                  <c:v>4.0094407628476247</c:v>
                </c:pt>
                <c:pt idx="945">
                  <c:v>4.0122194628859482</c:v>
                </c:pt>
                <c:pt idx="946">
                  <c:v>4.0213720687626822</c:v>
                </c:pt>
                <c:pt idx="947">
                  <c:v>4.0239996892034595</c:v>
                </c:pt>
                <c:pt idx="948">
                  <c:v>4.0330237391900825</c:v>
                </c:pt>
                <c:pt idx="949">
                  <c:v>4.0421732039388178</c:v>
                </c:pt>
                <c:pt idx="950">
                  <c:v>4.0450827686468678</c:v>
                </c:pt>
                <c:pt idx="951">
                  <c:v>4.0637638937195977</c:v>
                </c:pt>
                <c:pt idx="952">
                  <c:v>4.0636238506755626</c:v>
                </c:pt>
                <c:pt idx="953">
                  <c:v>4.0730777484573988</c:v>
                </c:pt>
                <c:pt idx="954">
                  <c:v>4.0793814130948709</c:v>
                </c:pt>
                <c:pt idx="955">
                  <c:v>4.0935736613568681</c:v>
                </c:pt>
                <c:pt idx="956">
                  <c:v>4.0961799165873254</c:v>
                </c:pt>
                <c:pt idx="957">
                  <c:v>4.1067007503174828</c:v>
                </c:pt>
                <c:pt idx="958">
                  <c:v>4.1075054570352627</c:v>
                </c:pt>
                <c:pt idx="959">
                  <c:v>4.1244056930878656</c:v>
                </c:pt>
                <c:pt idx="960">
                  <c:v>4.1252133921660166</c:v>
                </c:pt>
                <c:pt idx="961">
                  <c:v>4.1442824000334122</c:v>
                </c:pt>
                <c:pt idx="962">
                  <c:v>4.1460631013601184</c:v>
                </c:pt>
                <c:pt idx="963">
                  <c:v>4.1401802068852263</c:v>
                </c:pt>
                <c:pt idx="964">
                  <c:v>4.1517175142096674</c:v>
                </c:pt>
                <c:pt idx="965">
                  <c:v>4.1634592002908208</c:v>
                </c:pt>
                <c:pt idx="966">
                  <c:v>4.1713106914969389</c:v>
                </c:pt>
                <c:pt idx="967">
                  <c:v>4.1687340662529966</c:v>
                </c:pt>
                <c:pt idx="968">
                  <c:v>4.1830145776731538</c:v>
                </c:pt>
                <c:pt idx="969">
                  <c:v>4.1961266435254103</c:v>
                </c:pt>
                <c:pt idx="970">
                  <c:v>4.1808815019951835</c:v>
                </c:pt>
                <c:pt idx="971">
                  <c:v>4.2090394387319652</c:v>
                </c:pt>
                <c:pt idx="972">
                  <c:v>4.214303524129746</c:v>
                </c:pt>
                <c:pt idx="973">
                  <c:v>4.2160288419531202</c:v>
                </c:pt>
                <c:pt idx="974">
                  <c:v>4.2282938947434223</c:v>
                </c:pt>
                <c:pt idx="975">
                  <c:v>4.2341481120768503</c:v>
                </c:pt>
                <c:pt idx="976">
                  <c:v>4.2448098461575663</c:v>
                </c:pt>
                <c:pt idx="977">
                  <c:v>4.2455993582284899</c:v>
                </c:pt>
                <c:pt idx="978">
                  <c:v>4.2616197289899302</c:v>
                </c:pt>
                <c:pt idx="979">
                  <c:v>4.2761972463424973</c:v>
                </c:pt>
                <c:pt idx="980">
                  <c:v>4.2794578223674762</c:v>
                </c:pt>
                <c:pt idx="981">
                  <c:v>4.2816842468549083</c:v>
                </c:pt>
                <c:pt idx="982">
                  <c:v>4.2902846982776701</c:v>
                </c:pt>
                <c:pt idx="983">
                  <c:v>4.3001397006456994</c:v>
                </c:pt>
                <c:pt idx="984">
                  <c:v>4.3070100436860752</c:v>
                </c:pt>
                <c:pt idx="985">
                  <c:v>4.2990326875260898</c:v>
                </c:pt>
                <c:pt idx="986">
                  <c:v>4.3217683340927815</c:v>
                </c:pt>
                <c:pt idx="987">
                  <c:v>4.3231090213246288</c:v>
                </c:pt>
                <c:pt idx="988">
                  <c:v>4.3330081061244652</c:v>
                </c:pt>
                <c:pt idx="989">
                  <c:v>4.3279979091216534</c:v>
                </c:pt>
                <c:pt idx="990">
                  <c:v>4.3377338391335778</c:v>
                </c:pt>
                <c:pt idx="991">
                  <c:v>4.3481741797580211</c:v>
                </c:pt>
                <c:pt idx="992">
                  <c:v>4.3405872647868105</c:v>
                </c:pt>
                <c:pt idx="993">
                  <c:v>4.3633285248788392</c:v>
                </c:pt>
                <c:pt idx="994">
                  <c:v>4.3761372895628234</c:v>
                </c:pt>
                <c:pt idx="995">
                  <c:v>4.3768127447000742</c:v>
                </c:pt>
                <c:pt idx="996">
                  <c:v>4.3720099719397298</c:v>
                </c:pt>
                <c:pt idx="997">
                  <c:v>4.387336955677136</c:v>
                </c:pt>
                <c:pt idx="998">
                  <c:v>4.4023915617323084</c:v>
                </c:pt>
                <c:pt idx="999">
                  <c:v>4.3824325033526481</c:v>
                </c:pt>
                <c:pt idx="1000">
                  <c:v>4.4006185265526279</c:v>
                </c:pt>
                <c:pt idx="1001">
                  <c:v>4.402372240855879</c:v>
                </c:pt>
                <c:pt idx="1002">
                  <c:v>4.4030970640307645</c:v>
                </c:pt>
                <c:pt idx="1003">
                  <c:v>4.4321272359097312</c:v>
                </c:pt>
                <c:pt idx="1004">
                  <c:v>4.4264793807894174</c:v>
                </c:pt>
                <c:pt idx="1005">
                  <c:v>4.4406538157376882</c:v>
                </c:pt>
                <c:pt idx="1006">
                  <c:v>4.4432922859450299</c:v>
                </c:pt>
                <c:pt idx="1007">
                  <c:v>4.4592722811000121</c:v>
                </c:pt>
                <c:pt idx="1008">
                  <c:v>4.4586797957433957</c:v>
                </c:pt>
                <c:pt idx="1009">
                  <c:v>4.4589222894795704</c:v>
                </c:pt>
                <c:pt idx="1010">
                  <c:v>4.4761438779670124</c:v>
                </c:pt>
                <c:pt idx="1011">
                  <c:v>4.4698085978780462</c:v>
                </c:pt>
                <c:pt idx="1012">
                  <c:v>4.4696817690300952</c:v>
                </c:pt>
                <c:pt idx="1013">
                  <c:v>4.4784367998150145</c:v>
                </c:pt>
                <c:pt idx="1014">
                  <c:v>4.495728917473774</c:v>
                </c:pt>
                <c:pt idx="1015">
                  <c:v>4.5061490529997279</c:v>
                </c:pt>
                <c:pt idx="1016">
                  <c:v>4.49616237370891</c:v>
                </c:pt>
                <c:pt idx="1017">
                  <c:v>4.5209530946408361</c:v>
                </c:pt>
                <c:pt idx="1018">
                  <c:v>4.5202205609679407</c:v>
                </c:pt>
                <c:pt idx="1019">
                  <c:v>4.5329108480040414</c:v>
                </c:pt>
                <c:pt idx="1020">
                  <c:v>4.5403864384588246</c:v>
                </c:pt>
                <c:pt idx="1021">
                  <c:v>4.5413869549564669</c:v>
                </c:pt>
                <c:pt idx="1022">
                  <c:v>4.5482305299208168</c:v>
                </c:pt>
                <c:pt idx="1023">
                  <c:v>4.5356515346161288</c:v>
                </c:pt>
                <c:pt idx="1024">
                  <c:v>4.5483597406819269</c:v>
                </c:pt>
                <c:pt idx="1025">
                  <c:v>4.5508812630002451</c:v>
                </c:pt>
                <c:pt idx="1026">
                  <c:v>4.5547942169349813</c:v>
                </c:pt>
                <c:pt idx="1027">
                  <c:v>4.5687728525592766</c:v>
                </c:pt>
                <c:pt idx="1028">
                  <c:v>4.5627126484703329</c:v>
                </c:pt>
                <c:pt idx="1029">
                  <c:v>4.5641389224883584</c:v>
                </c:pt>
                <c:pt idx="1030">
                  <c:v>4.580586867179937</c:v>
                </c:pt>
                <c:pt idx="1031">
                  <c:v>4.5971473447773921</c:v>
                </c:pt>
                <c:pt idx="1032">
                  <c:v>4.5954369391075707</c:v>
                </c:pt>
                <c:pt idx="1033">
                  <c:v>4.6002997667971908</c:v>
                </c:pt>
                <c:pt idx="1034">
                  <c:v>4.6086383920576139</c:v>
                </c:pt>
                <c:pt idx="1035">
                  <c:v>4.6179496995728835</c:v>
                </c:pt>
                <c:pt idx="1036">
                  <c:v>4.6340630954510802</c:v>
                </c:pt>
                <c:pt idx="1037">
                  <c:v>4.6327548340308358</c:v>
                </c:pt>
                <c:pt idx="1038">
                  <c:v>4.6404609204803613</c:v>
                </c:pt>
                <c:pt idx="1039">
                  <c:v>4.6472344890758963</c:v>
                </c:pt>
                <c:pt idx="1040">
                  <c:v>4.6551375960321506</c:v>
                </c:pt>
                <c:pt idx="1041">
                  <c:v>4.6546052722221161</c:v>
                </c:pt>
                <c:pt idx="1042">
                  <c:v>4.6655749846611068</c:v>
                </c:pt>
                <c:pt idx="1043">
                  <c:v>4.682381461061329</c:v>
                </c:pt>
                <c:pt idx="1044">
                  <c:v>4.6838934938134784</c:v>
                </c:pt>
                <c:pt idx="1045">
                  <c:v>4.6926847607452045</c:v>
                </c:pt>
                <c:pt idx="1046">
                  <c:v>4.6893955703609196</c:v>
                </c:pt>
                <c:pt idx="1047">
                  <c:v>4.6947880320095736</c:v>
                </c:pt>
                <c:pt idx="1048">
                  <c:v>4.7537032257370804</c:v>
                </c:pt>
                <c:pt idx="1049">
                  <c:v>4.7231677705498978</c:v>
                </c:pt>
                <c:pt idx="1050">
                  <c:v>4.7284037363767526</c:v>
                </c:pt>
                <c:pt idx="1051">
                  <c:v>4.7429221317165275</c:v>
                </c:pt>
                <c:pt idx="1052">
                  <c:v>4.7646372325472166</c:v>
                </c:pt>
                <c:pt idx="1053">
                  <c:v>4.7695534270475273</c:v>
                </c:pt>
                <c:pt idx="1054">
                  <c:v>4.7710037196593786</c:v>
                </c:pt>
                <c:pt idx="1055">
                  <c:v>4.7631129064072377</c:v>
                </c:pt>
                <c:pt idx="1056">
                  <c:v>4.7747005798101467</c:v>
                </c:pt>
                <c:pt idx="1057">
                  <c:v>4.8168095257180488</c:v>
                </c:pt>
                <c:pt idx="1058">
                  <c:v>4.8063258738912253</c:v>
                </c:pt>
                <c:pt idx="1059">
                  <c:v>4.8071874550446658</c:v>
                </c:pt>
                <c:pt idx="1060">
                  <c:v>4.8215896522846702</c:v>
                </c:pt>
                <c:pt idx="1061">
                  <c:v>4.8372128572852553</c:v>
                </c:pt>
                <c:pt idx="1062">
                  <c:v>4.8410563909914694</c:v>
                </c:pt>
                <c:pt idx="1063">
                  <c:v>4.8516071018201909</c:v>
                </c:pt>
                <c:pt idx="1064">
                  <c:v>4.8606576527128214</c:v>
                </c:pt>
                <c:pt idx="1065">
                  <c:v>4.8512134538167535</c:v>
                </c:pt>
                <c:pt idx="1066">
                  <c:v>4.8498065391776892</c:v>
                </c:pt>
                <c:pt idx="1067">
                  <c:v>4.8701979919638161</c:v>
                </c:pt>
                <c:pt idx="1068">
                  <c:v>4.8878157205825596</c:v>
                </c:pt>
                <c:pt idx="1069">
                  <c:v>4.8850315012426959</c:v>
                </c:pt>
                <c:pt idx="1070">
                  <c:v>4.8862172503084453</c:v>
                </c:pt>
                <c:pt idx="1071">
                  <c:v>4.895140855558024</c:v>
                </c:pt>
                <c:pt idx="1072">
                  <c:v>4.9137654408177207</c:v>
                </c:pt>
                <c:pt idx="1073">
                  <c:v>4.9021033592280254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F289-487D-9A27-5BBB51A859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7961112"/>
        <c:axId val="420219696"/>
      </c:scatterChart>
      <c:scatterChart>
        <c:scatterStyle val="smoothMarker"/>
        <c:varyColors val="0"/>
        <c:ser>
          <c:idx val="4"/>
          <c:order val="3"/>
          <c:tx>
            <c:v>Temperature</c:v>
          </c:tx>
          <c:spPr>
            <a:ln w="25400" cap="flat" cmpd="sng" algn="ctr">
              <a:solidFill>
                <a:schemeClr val="dk1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'2. NiCoMoN SL'!$N$3:$N$2793</c:f>
              <c:numCache>
                <c:formatCode>General</c:formatCode>
                <c:ptCount val="2791"/>
                <c:pt idx="0">
                  <c:v>0</c:v>
                </c:pt>
                <c:pt idx="1">
                  <c:v>6.7449999999999954E-2</c:v>
                </c:pt>
                <c:pt idx="2">
                  <c:v>0.13489999999999991</c:v>
                </c:pt>
                <c:pt idx="3">
                  <c:v>0.20208333333333334</c:v>
                </c:pt>
                <c:pt idx="4">
                  <c:v>0.26926666666666677</c:v>
                </c:pt>
                <c:pt idx="5">
                  <c:v>0.33671666666666622</c:v>
                </c:pt>
                <c:pt idx="6">
                  <c:v>0.40416666666666667</c:v>
                </c:pt>
                <c:pt idx="7">
                  <c:v>0.47161666666666613</c:v>
                </c:pt>
                <c:pt idx="8">
                  <c:v>0.53906666666666658</c:v>
                </c:pt>
                <c:pt idx="9">
                  <c:v>0.60624999999999996</c:v>
                </c:pt>
                <c:pt idx="10">
                  <c:v>0.67369999999999952</c:v>
                </c:pt>
                <c:pt idx="11">
                  <c:v>0.74114999999999986</c:v>
                </c:pt>
                <c:pt idx="12">
                  <c:v>0.80833333333333335</c:v>
                </c:pt>
                <c:pt idx="13">
                  <c:v>0.87551666666666672</c:v>
                </c:pt>
                <c:pt idx="14">
                  <c:v>0.94296666666666629</c:v>
                </c:pt>
                <c:pt idx="15">
                  <c:v>1.0104166666666667</c:v>
                </c:pt>
                <c:pt idx="16">
                  <c:v>1.0778666666666661</c:v>
                </c:pt>
                <c:pt idx="17">
                  <c:v>1.1453166666666665</c:v>
                </c:pt>
                <c:pt idx="18">
                  <c:v>1.212766666666667</c:v>
                </c:pt>
                <c:pt idx="19">
                  <c:v>1.2802166666666666</c:v>
                </c:pt>
                <c:pt idx="20">
                  <c:v>1.3473999999999999</c:v>
                </c:pt>
                <c:pt idx="21">
                  <c:v>1.4148500000000004</c:v>
                </c:pt>
                <c:pt idx="22">
                  <c:v>1.4822999999999997</c:v>
                </c:pt>
                <c:pt idx="23">
                  <c:v>1.5494833333333333</c:v>
                </c:pt>
                <c:pt idx="24">
                  <c:v>1.6169333333333336</c:v>
                </c:pt>
                <c:pt idx="25">
                  <c:v>1.684633333333333</c:v>
                </c:pt>
                <c:pt idx="26">
                  <c:v>1.7518333333333336</c:v>
                </c:pt>
                <c:pt idx="27">
                  <c:v>1.8192666666666668</c:v>
                </c:pt>
                <c:pt idx="28">
                  <c:v>1.8864666666666665</c:v>
                </c:pt>
                <c:pt idx="29">
                  <c:v>1.953916666666667</c:v>
                </c:pt>
                <c:pt idx="30">
                  <c:v>2.02135</c:v>
                </c:pt>
                <c:pt idx="31">
                  <c:v>2.0887999999999995</c:v>
                </c:pt>
                <c:pt idx="32">
                  <c:v>2.1560000000000001</c:v>
                </c:pt>
                <c:pt idx="33">
                  <c:v>2.2234333333333334</c:v>
                </c:pt>
                <c:pt idx="34">
                  <c:v>2.2906333333333331</c:v>
                </c:pt>
                <c:pt idx="35">
                  <c:v>2.3580833333333335</c:v>
                </c:pt>
                <c:pt idx="36">
                  <c:v>2.425783333333333</c:v>
                </c:pt>
                <c:pt idx="37">
                  <c:v>2.4929666666666663</c:v>
                </c:pt>
                <c:pt idx="38">
                  <c:v>2.5604166666666668</c:v>
                </c:pt>
                <c:pt idx="39">
                  <c:v>2.6276000000000002</c:v>
                </c:pt>
                <c:pt idx="40">
                  <c:v>2.6950499999999997</c:v>
                </c:pt>
                <c:pt idx="41">
                  <c:v>2.7625000000000002</c:v>
                </c:pt>
                <c:pt idx="42">
                  <c:v>2.8299499999999993</c:v>
                </c:pt>
                <c:pt idx="43">
                  <c:v>2.8973999999999998</c:v>
                </c:pt>
                <c:pt idx="44">
                  <c:v>2.9648500000000002</c:v>
                </c:pt>
                <c:pt idx="45">
                  <c:v>3.0320333333333327</c:v>
                </c:pt>
                <c:pt idx="46">
                  <c:v>3.0994833333333331</c:v>
                </c:pt>
                <c:pt idx="47">
                  <c:v>3.1669333333333336</c:v>
                </c:pt>
                <c:pt idx="48">
                  <c:v>3.2341166666666661</c:v>
                </c:pt>
                <c:pt idx="49">
                  <c:v>3.3015666666666665</c:v>
                </c:pt>
                <c:pt idx="50">
                  <c:v>3.3687499999999999</c:v>
                </c:pt>
                <c:pt idx="51">
                  <c:v>3.4361999999999995</c:v>
                </c:pt>
                <c:pt idx="52">
                  <c:v>3.5033833333333328</c:v>
                </c:pt>
                <c:pt idx="53">
                  <c:v>3.5708333333333333</c:v>
                </c:pt>
                <c:pt idx="54">
                  <c:v>3.6380166666666667</c:v>
                </c:pt>
                <c:pt idx="55">
                  <c:v>3.7057333333333333</c:v>
                </c:pt>
                <c:pt idx="56">
                  <c:v>3.7731833333333338</c:v>
                </c:pt>
                <c:pt idx="57">
                  <c:v>3.8403666666666663</c:v>
                </c:pt>
                <c:pt idx="58">
                  <c:v>3.9078166666666667</c:v>
                </c:pt>
                <c:pt idx="59">
                  <c:v>3.9752666666666672</c:v>
                </c:pt>
                <c:pt idx="60">
                  <c:v>4.0427166666666663</c:v>
                </c:pt>
                <c:pt idx="61">
                  <c:v>4.1104166666666666</c:v>
                </c:pt>
                <c:pt idx="62">
                  <c:v>4.1776</c:v>
                </c:pt>
                <c:pt idx="63">
                  <c:v>4.24505</c:v>
                </c:pt>
                <c:pt idx="64">
                  <c:v>4.3122500000000006</c:v>
                </c:pt>
                <c:pt idx="65">
                  <c:v>4.3796833333333334</c:v>
                </c:pt>
                <c:pt idx="66">
                  <c:v>4.4474</c:v>
                </c:pt>
                <c:pt idx="67">
                  <c:v>4.5145833333333325</c:v>
                </c:pt>
                <c:pt idx="68">
                  <c:v>4.5820333333333325</c:v>
                </c:pt>
                <c:pt idx="69">
                  <c:v>4.6494833333333334</c:v>
                </c:pt>
                <c:pt idx="70">
                  <c:v>4.7166666666666659</c:v>
                </c:pt>
                <c:pt idx="71">
                  <c:v>4.7841166666666659</c:v>
                </c:pt>
                <c:pt idx="72">
                  <c:v>4.8513000000000002</c:v>
                </c:pt>
                <c:pt idx="73">
                  <c:v>4.9187499999999993</c:v>
                </c:pt>
                <c:pt idx="74">
                  <c:v>4.9859333333333336</c:v>
                </c:pt>
                <c:pt idx="75">
                  <c:v>5.0533833333333336</c:v>
                </c:pt>
                <c:pt idx="76">
                  <c:v>5.1208333333333327</c:v>
                </c:pt>
                <c:pt idx="77">
                  <c:v>5.1880166666666669</c:v>
                </c:pt>
                <c:pt idx="78">
                  <c:v>5.255466666666667</c:v>
                </c:pt>
                <c:pt idx="79">
                  <c:v>5.3226666666666658</c:v>
                </c:pt>
                <c:pt idx="80">
                  <c:v>5.3903666666666661</c:v>
                </c:pt>
                <c:pt idx="81">
                  <c:v>5.457816666666667</c:v>
                </c:pt>
                <c:pt idx="82">
                  <c:v>5.5249999999999995</c:v>
                </c:pt>
                <c:pt idx="83">
                  <c:v>5.592716666666667</c:v>
                </c:pt>
                <c:pt idx="84">
                  <c:v>5.6601666666666661</c:v>
                </c:pt>
                <c:pt idx="85">
                  <c:v>5.7273500000000004</c:v>
                </c:pt>
                <c:pt idx="86">
                  <c:v>5.7948000000000004</c:v>
                </c:pt>
                <c:pt idx="87">
                  <c:v>5.8619833333333329</c:v>
                </c:pt>
                <c:pt idx="88">
                  <c:v>5.9294333333333338</c:v>
                </c:pt>
                <c:pt idx="89">
                  <c:v>5.9968833333333338</c:v>
                </c:pt>
                <c:pt idx="90">
                  <c:v>6.0643333333333329</c:v>
                </c:pt>
                <c:pt idx="91">
                  <c:v>6.1317666666666666</c:v>
                </c:pt>
                <c:pt idx="92">
                  <c:v>6.1992166666666675</c:v>
                </c:pt>
                <c:pt idx="93">
                  <c:v>6.2666666666666657</c:v>
                </c:pt>
                <c:pt idx="94">
                  <c:v>6.3341166666666657</c:v>
                </c:pt>
                <c:pt idx="95">
                  <c:v>6.4013000000000009</c:v>
                </c:pt>
                <c:pt idx="96">
                  <c:v>6.4687499999999991</c:v>
                </c:pt>
                <c:pt idx="97">
                  <c:v>6.5361999999999991</c:v>
                </c:pt>
                <c:pt idx="98">
                  <c:v>6.6033833333333343</c:v>
                </c:pt>
                <c:pt idx="99">
                  <c:v>6.6711</c:v>
                </c:pt>
                <c:pt idx="100">
                  <c:v>6.7385500000000009</c:v>
                </c:pt>
                <c:pt idx="101">
                  <c:v>6.8057333333333334</c:v>
                </c:pt>
                <c:pt idx="102">
                  <c:v>6.8731833333333334</c:v>
                </c:pt>
                <c:pt idx="103">
                  <c:v>6.9403666666666659</c:v>
                </c:pt>
                <c:pt idx="104">
                  <c:v>7.0078166666666668</c:v>
                </c:pt>
                <c:pt idx="105">
                  <c:v>7.0752666666666668</c:v>
                </c:pt>
                <c:pt idx="106">
                  <c:v>7.1427166666666677</c:v>
                </c:pt>
                <c:pt idx="107">
                  <c:v>7.2101666666666659</c:v>
                </c:pt>
                <c:pt idx="108">
                  <c:v>7.2776000000000005</c:v>
                </c:pt>
                <c:pt idx="109">
                  <c:v>7.3450500000000005</c:v>
                </c:pt>
                <c:pt idx="110">
                  <c:v>7.4127666666666672</c:v>
                </c:pt>
                <c:pt idx="111">
                  <c:v>7.4799499999999997</c:v>
                </c:pt>
                <c:pt idx="112">
                  <c:v>7.5473999999999997</c:v>
                </c:pt>
                <c:pt idx="113">
                  <c:v>7.6145833333333321</c:v>
                </c:pt>
                <c:pt idx="114">
                  <c:v>7.682033333333333</c:v>
                </c:pt>
                <c:pt idx="115">
                  <c:v>7.7494833333333331</c:v>
                </c:pt>
                <c:pt idx="116">
                  <c:v>7.816933333333334</c:v>
                </c:pt>
                <c:pt idx="117">
                  <c:v>7.884383333333334</c:v>
                </c:pt>
                <c:pt idx="118">
                  <c:v>7.9518333333333322</c:v>
                </c:pt>
                <c:pt idx="119">
                  <c:v>8.0192666666666668</c:v>
                </c:pt>
                <c:pt idx="120">
                  <c:v>8.0867166666666677</c:v>
                </c:pt>
                <c:pt idx="121">
                  <c:v>8.1539166666666656</c:v>
                </c:pt>
                <c:pt idx="122">
                  <c:v>8.2213499999999993</c:v>
                </c:pt>
                <c:pt idx="123">
                  <c:v>8.2890666666666668</c:v>
                </c:pt>
                <c:pt idx="124">
                  <c:v>8.3565166666666677</c:v>
                </c:pt>
                <c:pt idx="125">
                  <c:v>8.4237000000000002</c:v>
                </c:pt>
                <c:pt idx="126">
                  <c:v>8.4911499999999993</c:v>
                </c:pt>
                <c:pt idx="127">
                  <c:v>8.558600000000002</c:v>
                </c:pt>
                <c:pt idx="128">
                  <c:v>8.6260500000000011</c:v>
                </c:pt>
                <c:pt idx="129">
                  <c:v>8.6932333333333336</c:v>
                </c:pt>
                <c:pt idx="130">
                  <c:v>8.7606833333333345</c:v>
                </c:pt>
                <c:pt idx="131">
                  <c:v>8.827866666666667</c:v>
                </c:pt>
                <c:pt idx="132">
                  <c:v>8.8953166666666679</c:v>
                </c:pt>
                <c:pt idx="133">
                  <c:v>8.9625000000000004</c:v>
                </c:pt>
                <c:pt idx="134">
                  <c:v>9.0299500000000013</c:v>
                </c:pt>
                <c:pt idx="135">
                  <c:v>9.0974000000000004</c:v>
                </c:pt>
                <c:pt idx="136">
                  <c:v>9.1645833333333329</c:v>
                </c:pt>
                <c:pt idx="137">
                  <c:v>9.2320333333333338</c:v>
                </c:pt>
                <c:pt idx="138">
                  <c:v>9.2992166666666662</c:v>
                </c:pt>
                <c:pt idx="139">
                  <c:v>9.3666666666666671</c:v>
                </c:pt>
                <c:pt idx="140">
                  <c:v>9.4338499999999996</c:v>
                </c:pt>
                <c:pt idx="141">
                  <c:v>9.5012999999999987</c:v>
                </c:pt>
                <c:pt idx="142">
                  <c:v>9.5684999999999985</c:v>
                </c:pt>
                <c:pt idx="143">
                  <c:v>9.6359333333333321</c:v>
                </c:pt>
                <c:pt idx="144">
                  <c:v>9.7036500000000014</c:v>
                </c:pt>
                <c:pt idx="145">
                  <c:v>9.7708333333333339</c:v>
                </c:pt>
                <c:pt idx="146">
                  <c:v>9.8385500000000015</c:v>
                </c:pt>
                <c:pt idx="147">
                  <c:v>9.9057333333333339</c:v>
                </c:pt>
                <c:pt idx="148">
                  <c:v>9.9734333333333325</c:v>
                </c:pt>
                <c:pt idx="149">
                  <c:v>10.040883333333333</c:v>
                </c:pt>
                <c:pt idx="150">
                  <c:v>10.108083333333331</c:v>
                </c:pt>
                <c:pt idx="151">
                  <c:v>10.175516666666665</c:v>
                </c:pt>
                <c:pt idx="152">
                  <c:v>10.242716666666668</c:v>
                </c:pt>
                <c:pt idx="153">
                  <c:v>10.310166666666666</c:v>
                </c:pt>
                <c:pt idx="154">
                  <c:v>10.377599999999999</c:v>
                </c:pt>
                <c:pt idx="155">
                  <c:v>10.44505</c:v>
                </c:pt>
                <c:pt idx="156">
                  <c:v>10.512766666666668</c:v>
                </c:pt>
                <c:pt idx="157">
                  <c:v>10.580216666666669</c:v>
                </c:pt>
                <c:pt idx="158">
                  <c:v>10.647400000000001</c:v>
                </c:pt>
                <c:pt idx="159">
                  <c:v>10.7151</c:v>
                </c:pt>
                <c:pt idx="160">
                  <c:v>10.782549999999999</c:v>
                </c:pt>
                <c:pt idx="161">
                  <c:v>10.85</c:v>
                </c:pt>
                <c:pt idx="162">
                  <c:v>10.917450000000001</c:v>
                </c:pt>
                <c:pt idx="163">
                  <c:v>10.984900000000001</c:v>
                </c:pt>
                <c:pt idx="164">
                  <c:v>11.052350000000001</c:v>
                </c:pt>
                <c:pt idx="165">
                  <c:v>11.119800000000001</c:v>
                </c:pt>
                <c:pt idx="166">
                  <c:v>11.187249999999999</c:v>
                </c:pt>
                <c:pt idx="167">
                  <c:v>11.254683333333332</c:v>
                </c:pt>
                <c:pt idx="168">
                  <c:v>11.322133333333333</c:v>
                </c:pt>
                <c:pt idx="169">
                  <c:v>11.389583333333333</c:v>
                </c:pt>
                <c:pt idx="170">
                  <c:v>11.457033333333333</c:v>
                </c:pt>
                <c:pt idx="171">
                  <c:v>11.524216666666666</c:v>
                </c:pt>
                <c:pt idx="172">
                  <c:v>11.591933333333335</c:v>
                </c:pt>
                <c:pt idx="173">
                  <c:v>11.659116666666668</c:v>
                </c:pt>
                <c:pt idx="174">
                  <c:v>11.726566666666667</c:v>
                </c:pt>
                <c:pt idx="175">
                  <c:v>11.794016666666668</c:v>
                </c:pt>
                <c:pt idx="176">
                  <c:v>11.861466666666669</c:v>
                </c:pt>
                <c:pt idx="177">
                  <c:v>11.928916666666664</c:v>
                </c:pt>
                <c:pt idx="178">
                  <c:v>11.99635</c:v>
                </c:pt>
                <c:pt idx="179">
                  <c:v>12.063799999999999</c:v>
                </c:pt>
                <c:pt idx="180">
                  <c:v>12.13125</c:v>
                </c:pt>
                <c:pt idx="181">
                  <c:v>12.198966666666669</c:v>
                </c:pt>
                <c:pt idx="182">
                  <c:v>12.266416666666665</c:v>
                </c:pt>
                <c:pt idx="183">
                  <c:v>12.33385</c:v>
                </c:pt>
                <c:pt idx="184">
                  <c:v>12.401299999999999</c:v>
                </c:pt>
                <c:pt idx="185">
                  <c:v>12.46875</c:v>
                </c:pt>
                <c:pt idx="186">
                  <c:v>12.536716666666667</c:v>
                </c:pt>
                <c:pt idx="187">
                  <c:v>12.604150000000001</c:v>
                </c:pt>
                <c:pt idx="188">
                  <c:v>12.67165</c:v>
                </c:pt>
                <c:pt idx="189">
                  <c:v>12.738816666666667</c:v>
                </c:pt>
                <c:pt idx="190">
                  <c:v>12.806316666666666</c:v>
                </c:pt>
                <c:pt idx="191">
                  <c:v>12.873650000000001</c:v>
                </c:pt>
                <c:pt idx="192">
                  <c:v>12.941483333333334</c:v>
                </c:pt>
                <c:pt idx="193">
                  <c:v>13.008816666666666</c:v>
                </c:pt>
                <c:pt idx="194">
                  <c:v>13.075983333333333</c:v>
                </c:pt>
                <c:pt idx="195">
                  <c:v>13.14381666666667</c:v>
                </c:pt>
                <c:pt idx="196">
                  <c:v>13.211150000000002</c:v>
                </c:pt>
                <c:pt idx="197">
                  <c:v>13.278650000000001</c:v>
                </c:pt>
                <c:pt idx="198">
                  <c:v>13.34615</c:v>
                </c:pt>
                <c:pt idx="199">
                  <c:v>13.413483333333334</c:v>
                </c:pt>
                <c:pt idx="200">
                  <c:v>13.480983333333336</c:v>
                </c:pt>
                <c:pt idx="201">
                  <c:v>13.548483333333335</c:v>
                </c:pt>
                <c:pt idx="202">
                  <c:v>13.616150000000001</c:v>
                </c:pt>
                <c:pt idx="203">
                  <c:v>13.68365</c:v>
                </c:pt>
                <c:pt idx="204">
                  <c:v>13.750983333333332</c:v>
                </c:pt>
                <c:pt idx="205">
                  <c:v>13.818149999999999</c:v>
                </c:pt>
                <c:pt idx="206">
                  <c:v>13.885983333333336</c:v>
                </c:pt>
                <c:pt idx="207">
                  <c:v>13.953316666666668</c:v>
                </c:pt>
                <c:pt idx="208">
                  <c:v>14.02065</c:v>
                </c:pt>
                <c:pt idx="209">
                  <c:v>14.087983333333334</c:v>
                </c:pt>
                <c:pt idx="210">
                  <c:v>14.155149999999999</c:v>
                </c:pt>
                <c:pt idx="211">
                  <c:v>14.222650000000003</c:v>
                </c:pt>
                <c:pt idx="212">
                  <c:v>14.289816666666669</c:v>
                </c:pt>
                <c:pt idx="213">
                  <c:v>14.357316666666668</c:v>
                </c:pt>
                <c:pt idx="214">
                  <c:v>14.424483333333335</c:v>
                </c:pt>
                <c:pt idx="215">
                  <c:v>14.491983333333334</c:v>
                </c:pt>
                <c:pt idx="216">
                  <c:v>14.559316666666666</c:v>
                </c:pt>
                <c:pt idx="217">
                  <c:v>14.626816666666668</c:v>
                </c:pt>
                <c:pt idx="218">
                  <c:v>14.694483333333334</c:v>
                </c:pt>
                <c:pt idx="219">
                  <c:v>14.761650000000001</c:v>
                </c:pt>
                <c:pt idx="220">
                  <c:v>14.82915</c:v>
                </c:pt>
                <c:pt idx="221">
                  <c:v>14.896816666666666</c:v>
                </c:pt>
                <c:pt idx="222">
                  <c:v>14.964316666666669</c:v>
                </c:pt>
                <c:pt idx="223">
                  <c:v>15.031816666666668</c:v>
                </c:pt>
                <c:pt idx="224">
                  <c:v>15.099150000000002</c:v>
                </c:pt>
                <c:pt idx="225">
                  <c:v>15.166650000000001</c:v>
                </c:pt>
                <c:pt idx="226">
                  <c:v>15.23415</c:v>
                </c:pt>
                <c:pt idx="227">
                  <c:v>15.301483333333332</c:v>
                </c:pt>
                <c:pt idx="228">
                  <c:v>15.368983333333336</c:v>
                </c:pt>
                <c:pt idx="229">
                  <c:v>15.436483333333335</c:v>
                </c:pt>
                <c:pt idx="230">
                  <c:v>15.503983333333334</c:v>
                </c:pt>
                <c:pt idx="231">
                  <c:v>15.571149999999999</c:v>
                </c:pt>
                <c:pt idx="232">
                  <c:v>15.638316666666666</c:v>
                </c:pt>
                <c:pt idx="233">
                  <c:v>15.705649999999999</c:v>
                </c:pt>
                <c:pt idx="234">
                  <c:v>15.773483333333335</c:v>
                </c:pt>
                <c:pt idx="235">
                  <c:v>15.840816666666667</c:v>
                </c:pt>
                <c:pt idx="236">
                  <c:v>15.908316666666668</c:v>
                </c:pt>
                <c:pt idx="237">
                  <c:v>15.975816666666667</c:v>
                </c:pt>
                <c:pt idx="238">
                  <c:v>16.043150000000001</c:v>
                </c:pt>
                <c:pt idx="239">
                  <c:v>16.110483333333335</c:v>
                </c:pt>
                <c:pt idx="240">
                  <c:v>16.178150000000002</c:v>
                </c:pt>
                <c:pt idx="241">
                  <c:v>16.245650000000001</c:v>
                </c:pt>
                <c:pt idx="242">
                  <c:v>16.312983333333332</c:v>
                </c:pt>
                <c:pt idx="243">
                  <c:v>16.380483333333334</c:v>
                </c:pt>
                <c:pt idx="244">
                  <c:v>16.447650000000003</c:v>
                </c:pt>
                <c:pt idx="245">
                  <c:v>16.515150000000002</c:v>
                </c:pt>
                <c:pt idx="246">
                  <c:v>16.582483333333336</c:v>
                </c:pt>
                <c:pt idx="247">
                  <c:v>16.649983333333335</c:v>
                </c:pt>
                <c:pt idx="248">
                  <c:v>16.717483333333334</c:v>
                </c:pt>
                <c:pt idx="249">
                  <c:v>16.784816666666664</c:v>
                </c:pt>
                <c:pt idx="250">
                  <c:v>16.852150000000002</c:v>
                </c:pt>
                <c:pt idx="251">
                  <c:v>16.919483333333336</c:v>
                </c:pt>
                <c:pt idx="252">
                  <c:v>16.986983333333335</c:v>
                </c:pt>
                <c:pt idx="253">
                  <c:v>17.054649999999999</c:v>
                </c:pt>
                <c:pt idx="254">
                  <c:v>17.121816666666668</c:v>
                </c:pt>
                <c:pt idx="255">
                  <c:v>17.18931666666667</c:v>
                </c:pt>
                <c:pt idx="256">
                  <c:v>17.256483333333335</c:v>
                </c:pt>
                <c:pt idx="257">
                  <c:v>17.324149999999999</c:v>
                </c:pt>
                <c:pt idx="258">
                  <c:v>17.391650000000002</c:v>
                </c:pt>
                <c:pt idx="259">
                  <c:v>17.459150000000001</c:v>
                </c:pt>
                <c:pt idx="260">
                  <c:v>17.526483333333331</c:v>
                </c:pt>
                <c:pt idx="261">
                  <c:v>17.593983333333334</c:v>
                </c:pt>
                <c:pt idx="262">
                  <c:v>17.661650000000002</c:v>
                </c:pt>
                <c:pt idx="263">
                  <c:v>17.729150000000001</c:v>
                </c:pt>
                <c:pt idx="264">
                  <c:v>17.79665</c:v>
                </c:pt>
                <c:pt idx="265">
                  <c:v>17.863983333333334</c:v>
                </c:pt>
                <c:pt idx="266">
                  <c:v>17.93181666666667</c:v>
                </c:pt>
                <c:pt idx="267">
                  <c:v>17.99915</c:v>
                </c:pt>
                <c:pt idx="268">
                  <c:v>18.066649999999999</c:v>
                </c:pt>
                <c:pt idx="269">
                  <c:v>18.134149999999998</c:v>
                </c:pt>
                <c:pt idx="270">
                  <c:v>18.201316666666667</c:v>
                </c:pt>
                <c:pt idx="271">
                  <c:v>18.268983333333335</c:v>
                </c:pt>
                <c:pt idx="272">
                  <c:v>18.336483333333334</c:v>
                </c:pt>
                <c:pt idx="273">
                  <c:v>18.403983333333333</c:v>
                </c:pt>
                <c:pt idx="274">
                  <c:v>18.471316666666667</c:v>
                </c:pt>
                <c:pt idx="275">
                  <c:v>18.538816666666666</c:v>
                </c:pt>
                <c:pt idx="276">
                  <c:v>18.605983333333334</c:v>
                </c:pt>
                <c:pt idx="277">
                  <c:v>18.673483333333333</c:v>
                </c:pt>
                <c:pt idx="278">
                  <c:v>18.740816666666667</c:v>
                </c:pt>
                <c:pt idx="279">
                  <c:v>18.808316666666666</c:v>
                </c:pt>
                <c:pt idx="280">
                  <c:v>18.875816666666665</c:v>
                </c:pt>
                <c:pt idx="281">
                  <c:v>18.942983333333334</c:v>
                </c:pt>
                <c:pt idx="282">
                  <c:v>19.010650000000002</c:v>
                </c:pt>
                <c:pt idx="283">
                  <c:v>19.077816666666667</c:v>
                </c:pt>
                <c:pt idx="284">
                  <c:v>19.14565</c:v>
                </c:pt>
                <c:pt idx="285">
                  <c:v>19.212816666666665</c:v>
                </c:pt>
                <c:pt idx="286">
                  <c:v>19.280149999999999</c:v>
                </c:pt>
                <c:pt idx="287">
                  <c:v>19.347983333333335</c:v>
                </c:pt>
                <c:pt idx="288">
                  <c:v>19.415150000000001</c:v>
                </c:pt>
                <c:pt idx="289">
                  <c:v>19.482483333333334</c:v>
                </c:pt>
                <c:pt idx="290">
                  <c:v>19.549816666666668</c:v>
                </c:pt>
                <c:pt idx="291">
                  <c:v>19.617149999999999</c:v>
                </c:pt>
                <c:pt idx="292">
                  <c:v>19.684816666666666</c:v>
                </c:pt>
                <c:pt idx="293">
                  <c:v>19.752150000000004</c:v>
                </c:pt>
                <c:pt idx="294">
                  <c:v>19.819816666666668</c:v>
                </c:pt>
                <c:pt idx="295">
                  <c:v>19.887316666666667</c:v>
                </c:pt>
                <c:pt idx="296">
                  <c:v>19.954650000000001</c:v>
                </c:pt>
                <c:pt idx="297">
                  <c:v>20.02215</c:v>
                </c:pt>
                <c:pt idx="298">
                  <c:v>20.089650000000002</c:v>
                </c:pt>
                <c:pt idx="299">
                  <c:v>20.156816666666668</c:v>
                </c:pt>
                <c:pt idx="300">
                  <c:v>20.224150000000002</c:v>
                </c:pt>
                <c:pt idx="301">
                  <c:v>20.291650000000001</c:v>
                </c:pt>
                <c:pt idx="302">
                  <c:v>20.35915</c:v>
                </c:pt>
                <c:pt idx="303">
                  <c:v>20.426816666666671</c:v>
                </c:pt>
                <c:pt idx="304">
                  <c:v>20.49431666666667</c:v>
                </c:pt>
                <c:pt idx="305">
                  <c:v>20.56165</c:v>
                </c:pt>
                <c:pt idx="306">
                  <c:v>20.629149999999999</c:v>
                </c:pt>
                <c:pt idx="307">
                  <c:v>20.696649999999998</c:v>
                </c:pt>
                <c:pt idx="308">
                  <c:v>20.763816666666667</c:v>
                </c:pt>
                <c:pt idx="309">
                  <c:v>20.83131666666667</c:v>
                </c:pt>
                <c:pt idx="310">
                  <c:v>20.89865</c:v>
                </c:pt>
                <c:pt idx="311">
                  <c:v>20.966483333333333</c:v>
                </c:pt>
                <c:pt idx="312">
                  <c:v>21.03415</c:v>
                </c:pt>
                <c:pt idx="313">
                  <c:v>21.101483333333331</c:v>
                </c:pt>
                <c:pt idx="314">
                  <c:v>21.168816666666668</c:v>
                </c:pt>
                <c:pt idx="315">
                  <c:v>21.236150000000002</c:v>
                </c:pt>
                <c:pt idx="316">
                  <c:v>21.303650000000001</c:v>
                </c:pt>
                <c:pt idx="317">
                  <c:v>21.371316666666665</c:v>
                </c:pt>
                <c:pt idx="318">
                  <c:v>21.438816666666664</c:v>
                </c:pt>
                <c:pt idx="319">
                  <c:v>21.506483333333335</c:v>
                </c:pt>
                <c:pt idx="320">
                  <c:v>21.573650000000001</c:v>
                </c:pt>
                <c:pt idx="321">
                  <c:v>21.64115</c:v>
                </c:pt>
                <c:pt idx="322">
                  <c:v>21.708649999999999</c:v>
                </c:pt>
                <c:pt idx="323">
                  <c:v>21.775983333333333</c:v>
                </c:pt>
                <c:pt idx="324">
                  <c:v>21.843816666666669</c:v>
                </c:pt>
                <c:pt idx="325">
                  <c:v>21.910983333333334</c:v>
                </c:pt>
                <c:pt idx="326">
                  <c:v>21.978316666666668</c:v>
                </c:pt>
                <c:pt idx="327">
                  <c:v>22.045816666666667</c:v>
                </c:pt>
                <c:pt idx="328">
                  <c:v>22.113316666666666</c:v>
                </c:pt>
                <c:pt idx="329">
                  <c:v>22.18065</c:v>
                </c:pt>
                <c:pt idx="330">
                  <c:v>22.248150000000003</c:v>
                </c:pt>
                <c:pt idx="331">
                  <c:v>22.315650000000002</c:v>
                </c:pt>
                <c:pt idx="332">
                  <c:v>22.382816666666667</c:v>
                </c:pt>
                <c:pt idx="333">
                  <c:v>22.450316666666666</c:v>
                </c:pt>
                <c:pt idx="334">
                  <c:v>22.51765</c:v>
                </c:pt>
                <c:pt idx="335">
                  <c:v>22.585150000000002</c:v>
                </c:pt>
                <c:pt idx="336">
                  <c:v>22.652650000000001</c:v>
                </c:pt>
                <c:pt idx="337">
                  <c:v>22.719983333333335</c:v>
                </c:pt>
                <c:pt idx="338">
                  <c:v>22.787483333333334</c:v>
                </c:pt>
                <c:pt idx="339">
                  <c:v>22.855149999999998</c:v>
                </c:pt>
                <c:pt idx="340">
                  <c:v>22.922650000000001</c:v>
                </c:pt>
                <c:pt idx="341">
                  <c:v>22.990150000000003</c:v>
                </c:pt>
                <c:pt idx="342">
                  <c:v>23.057316666666669</c:v>
                </c:pt>
                <c:pt idx="343">
                  <c:v>23.124983333333333</c:v>
                </c:pt>
                <c:pt idx="344">
                  <c:v>23.192483333333332</c:v>
                </c:pt>
                <c:pt idx="345">
                  <c:v>23.259816666666666</c:v>
                </c:pt>
                <c:pt idx="346">
                  <c:v>23.327316666666668</c:v>
                </c:pt>
                <c:pt idx="347">
                  <c:v>23.394816666666667</c:v>
                </c:pt>
                <c:pt idx="348">
                  <c:v>23.462483333333335</c:v>
                </c:pt>
                <c:pt idx="349">
                  <c:v>23.529983333333334</c:v>
                </c:pt>
                <c:pt idx="350">
                  <c:v>23.597650000000002</c:v>
                </c:pt>
                <c:pt idx="351">
                  <c:v>23.665150000000001</c:v>
                </c:pt>
                <c:pt idx="352">
                  <c:v>23.732483333333334</c:v>
                </c:pt>
                <c:pt idx="353">
                  <c:v>23.799983333333333</c:v>
                </c:pt>
                <c:pt idx="354">
                  <c:v>23.867483333333332</c:v>
                </c:pt>
                <c:pt idx="355">
                  <c:v>23.934816666666666</c:v>
                </c:pt>
                <c:pt idx="356">
                  <c:v>24.002650000000003</c:v>
                </c:pt>
                <c:pt idx="357">
                  <c:v>24.069816666666668</c:v>
                </c:pt>
                <c:pt idx="358">
                  <c:v>24.137316666666667</c:v>
                </c:pt>
                <c:pt idx="359">
                  <c:v>24.204983333333335</c:v>
                </c:pt>
                <c:pt idx="360">
                  <c:v>24.272316666666665</c:v>
                </c:pt>
                <c:pt idx="361">
                  <c:v>24.339816666666668</c:v>
                </c:pt>
                <c:pt idx="362">
                  <c:v>24.406983333333336</c:v>
                </c:pt>
                <c:pt idx="363">
                  <c:v>24.474816666666666</c:v>
                </c:pt>
                <c:pt idx="364">
                  <c:v>24.542149999999999</c:v>
                </c:pt>
                <c:pt idx="365">
                  <c:v>24.609649999999998</c:v>
                </c:pt>
                <c:pt idx="366">
                  <c:v>24.677150000000001</c:v>
                </c:pt>
                <c:pt idx="367">
                  <c:v>24.744483333333335</c:v>
                </c:pt>
                <c:pt idx="368">
                  <c:v>24.811983333333334</c:v>
                </c:pt>
                <c:pt idx="369">
                  <c:v>24.879483333333333</c:v>
                </c:pt>
                <c:pt idx="370">
                  <c:v>24.947150000000001</c:v>
                </c:pt>
                <c:pt idx="371">
                  <c:v>25.014650000000003</c:v>
                </c:pt>
                <c:pt idx="372">
                  <c:v>25.081983333333334</c:v>
                </c:pt>
                <c:pt idx="373">
                  <c:v>25.149483333333333</c:v>
                </c:pt>
                <c:pt idx="374">
                  <c:v>25.21715</c:v>
                </c:pt>
                <c:pt idx="375">
                  <c:v>25.284649999999999</c:v>
                </c:pt>
                <c:pt idx="376">
                  <c:v>25.351816666666668</c:v>
                </c:pt>
                <c:pt idx="377">
                  <c:v>25.419316666666667</c:v>
                </c:pt>
                <c:pt idx="378">
                  <c:v>25.486650000000001</c:v>
                </c:pt>
                <c:pt idx="379">
                  <c:v>25.55415</c:v>
                </c:pt>
                <c:pt idx="380">
                  <c:v>25.621649999999999</c:v>
                </c:pt>
                <c:pt idx="381">
                  <c:v>25.688983333333333</c:v>
                </c:pt>
                <c:pt idx="382">
                  <c:v>25.756816666666669</c:v>
                </c:pt>
                <c:pt idx="383">
                  <c:v>25.824149999999999</c:v>
                </c:pt>
                <c:pt idx="384">
                  <c:v>25.891650000000002</c:v>
                </c:pt>
                <c:pt idx="385">
                  <c:v>25.959316666666666</c:v>
                </c:pt>
                <c:pt idx="386">
                  <c:v>26.026816666666669</c:v>
                </c:pt>
                <c:pt idx="387">
                  <c:v>26.094316666666668</c:v>
                </c:pt>
                <c:pt idx="388">
                  <c:v>26.161650000000002</c:v>
                </c:pt>
                <c:pt idx="389">
                  <c:v>26.229150000000001</c:v>
                </c:pt>
                <c:pt idx="390">
                  <c:v>26.29665</c:v>
                </c:pt>
                <c:pt idx="391">
                  <c:v>26.363983333333334</c:v>
                </c:pt>
                <c:pt idx="392">
                  <c:v>26.43181666666667</c:v>
                </c:pt>
                <c:pt idx="393">
                  <c:v>26.49915</c:v>
                </c:pt>
                <c:pt idx="394">
                  <c:v>26.566649999999999</c:v>
                </c:pt>
                <c:pt idx="395">
                  <c:v>26.634149999999998</c:v>
                </c:pt>
                <c:pt idx="396">
                  <c:v>26.701316666666667</c:v>
                </c:pt>
                <c:pt idx="397">
                  <c:v>26.76881666666667</c:v>
                </c:pt>
                <c:pt idx="398">
                  <c:v>26.836483333333334</c:v>
                </c:pt>
                <c:pt idx="399">
                  <c:v>26.903983333333333</c:v>
                </c:pt>
                <c:pt idx="400">
                  <c:v>26.971316666666667</c:v>
                </c:pt>
                <c:pt idx="401">
                  <c:v>27.038816666666666</c:v>
                </c:pt>
                <c:pt idx="402">
                  <c:v>27.106316666666668</c:v>
                </c:pt>
                <c:pt idx="403">
                  <c:v>27.173483333333333</c:v>
                </c:pt>
                <c:pt idx="404">
                  <c:v>27.241150000000001</c:v>
                </c:pt>
                <c:pt idx="405">
                  <c:v>27.30865</c:v>
                </c:pt>
                <c:pt idx="406">
                  <c:v>27.375983333333334</c:v>
                </c:pt>
                <c:pt idx="407">
                  <c:v>27.44381666666667</c:v>
                </c:pt>
                <c:pt idx="408">
                  <c:v>27.511150000000001</c:v>
                </c:pt>
                <c:pt idx="409">
                  <c:v>27.578316666666669</c:v>
                </c:pt>
                <c:pt idx="410">
                  <c:v>27.645816666666668</c:v>
                </c:pt>
                <c:pt idx="411">
                  <c:v>27.713483333333333</c:v>
                </c:pt>
                <c:pt idx="412">
                  <c:v>27.780983333333335</c:v>
                </c:pt>
                <c:pt idx="413">
                  <c:v>27.848483333333334</c:v>
                </c:pt>
                <c:pt idx="414">
                  <c:v>27.915650000000003</c:v>
                </c:pt>
                <c:pt idx="415">
                  <c:v>27.983150000000002</c:v>
                </c:pt>
                <c:pt idx="416">
                  <c:v>28.050816666666666</c:v>
                </c:pt>
                <c:pt idx="417">
                  <c:v>28.11815</c:v>
                </c:pt>
                <c:pt idx="418">
                  <c:v>28.185650000000003</c:v>
                </c:pt>
                <c:pt idx="419">
                  <c:v>28.253150000000002</c:v>
                </c:pt>
                <c:pt idx="420">
                  <c:v>28.320650000000001</c:v>
                </c:pt>
                <c:pt idx="421">
                  <c:v>28.387983333333334</c:v>
                </c:pt>
                <c:pt idx="422">
                  <c:v>28.455649999999999</c:v>
                </c:pt>
                <c:pt idx="423">
                  <c:v>28.522983333333336</c:v>
                </c:pt>
                <c:pt idx="424">
                  <c:v>28.59031666666667</c:v>
                </c:pt>
                <c:pt idx="425">
                  <c:v>28.657816666666669</c:v>
                </c:pt>
                <c:pt idx="426">
                  <c:v>28.725316666666668</c:v>
                </c:pt>
                <c:pt idx="427">
                  <c:v>28.792983333333332</c:v>
                </c:pt>
                <c:pt idx="428">
                  <c:v>28.860483333333335</c:v>
                </c:pt>
                <c:pt idx="429">
                  <c:v>28.927816666666669</c:v>
                </c:pt>
                <c:pt idx="430">
                  <c:v>28.994983333333334</c:v>
                </c:pt>
                <c:pt idx="431">
                  <c:v>29.062816666666667</c:v>
                </c:pt>
                <c:pt idx="432">
                  <c:v>29.13015</c:v>
                </c:pt>
                <c:pt idx="433">
                  <c:v>29.197650000000003</c:v>
                </c:pt>
                <c:pt idx="434">
                  <c:v>29.265150000000002</c:v>
                </c:pt>
                <c:pt idx="435">
                  <c:v>29.332483333333336</c:v>
                </c:pt>
                <c:pt idx="436">
                  <c:v>29.399816666666666</c:v>
                </c:pt>
                <c:pt idx="437">
                  <c:v>29.46715</c:v>
                </c:pt>
                <c:pt idx="438">
                  <c:v>29.534649999999999</c:v>
                </c:pt>
                <c:pt idx="439">
                  <c:v>29.602150000000002</c:v>
                </c:pt>
                <c:pt idx="440">
                  <c:v>29.669816666666669</c:v>
                </c:pt>
                <c:pt idx="441">
                  <c:v>29.736983333333335</c:v>
                </c:pt>
                <c:pt idx="442">
                  <c:v>29.804483333333334</c:v>
                </c:pt>
                <c:pt idx="443">
                  <c:v>29.871816666666668</c:v>
                </c:pt>
                <c:pt idx="444">
                  <c:v>29.93931666666667</c:v>
                </c:pt>
                <c:pt idx="445">
                  <c:v>30.006816666666669</c:v>
                </c:pt>
                <c:pt idx="446">
                  <c:v>30.074149999999999</c:v>
                </c:pt>
                <c:pt idx="447">
                  <c:v>30.141650000000006</c:v>
                </c:pt>
                <c:pt idx="448">
                  <c:v>30.209150000000001</c:v>
                </c:pt>
                <c:pt idx="449">
                  <c:v>30.276483333333331</c:v>
                </c:pt>
                <c:pt idx="450">
                  <c:v>30.343983333333334</c:v>
                </c:pt>
                <c:pt idx="451">
                  <c:v>30.411483333333329</c:v>
                </c:pt>
                <c:pt idx="452">
                  <c:v>30.478983333333336</c:v>
                </c:pt>
                <c:pt idx="453">
                  <c:v>30.54665</c:v>
                </c:pt>
                <c:pt idx="454">
                  <c:v>30.613983333333334</c:v>
                </c:pt>
                <c:pt idx="455">
                  <c:v>30.68181666666667</c:v>
                </c:pt>
                <c:pt idx="456">
                  <c:v>30.74915</c:v>
                </c:pt>
                <c:pt idx="457">
                  <c:v>30.816650000000003</c:v>
                </c:pt>
                <c:pt idx="458">
                  <c:v>30.88431666666667</c:v>
                </c:pt>
                <c:pt idx="459">
                  <c:v>30.951816666666666</c:v>
                </c:pt>
                <c:pt idx="460">
                  <c:v>31.01948333333333</c:v>
                </c:pt>
                <c:pt idx="461">
                  <c:v>31.086983333333333</c:v>
                </c:pt>
                <c:pt idx="462">
                  <c:v>31.154483333333339</c:v>
                </c:pt>
                <c:pt idx="463">
                  <c:v>31.222150000000003</c:v>
                </c:pt>
                <c:pt idx="464">
                  <c:v>31.289316666666664</c:v>
                </c:pt>
                <c:pt idx="465">
                  <c:v>31.356816666666667</c:v>
                </c:pt>
                <c:pt idx="466">
                  <c:v>31.423983333333332</c:v>
                </c:pt>
                <c:pt idx="467">
                  <c:v>31.491483333333335</c:v>
                </c:pt>
                <c:pt idx="468">
                  <c:v>31.558816666666665</c:v>
                </c:pt>
                <c:pt idx="469">
                  <c:v>31.626483333333333</c:v>
                </c:pt>
                <c:pt idx="470">
                  <c:v>31.693816666666667</c:v>
                </c:pt>
                <c:pt idx="471">
                  <c:v>31.761149999999997</c:v>
                </c:pt>
                <c:pt idx="472">
                  <c:v>31.828316666666669</c:v>
                </c:pt>
                <c:pt idx="473">
                  <c:v>31.896150000000002</c:v>
                </c:pt>
                <c:pt idx="474">
                  <c:v>31.963483333333336</c:v>
                </c:pt>
                <c:pt idx="475">
                  <c:v>32.030983333333332</c:v>
                </c:pt>
                <c:pt idx="476">
                  <c:v>32.098483333333334</c:v>
                </c:pt>
                <c:pt idx="477">
                  <c:v>32.165816666666665</c:v>
                </c:pt>
                <c:pt idx="478">
                  <c:v>32.233150000000002</c:v>
                </c:pt>
                <c:pt idx="479">
                  <c:v>32.300483333333332</c:v>
                </c:pt>
                <c:pt idx="480">
                  <c:v>32.36815</c:v>
                </c:pt>
                <c:pt idx="481">
                  <c:v>32.43548333333333</c:v>
                </c:pt>
                <c:pt idx="482">
                  <c:v>32.502816666666668</c:v>
                </c:pt>
                <c:pt idx="483">
                  <c:v>32.57031666666667</c:v>
                </c:pt>
                <c:pt idx="484">
                  <c:v>32.637983333333331</c:v>
                </c:pt>
                <c:pt idx="485">
                  <c:v>32.705483333333333</c:v>
                </c:pt>
                <c:pt idx="486">
                  <c:v>32.772983333333329</c:v>
                </c:pt>
                <c:pt idx="487">
                  <c:v>32.840316666666666</c:v>
                </c:pt>
                <c:pt idx="488">
                  <c:v>32.907483333333332</c:v>
                </c:pt>
                <c:pt idx="489">
                  <c:v>32.975316666666671</c:v>
                </c:pt>
                <c:pt idx="490">
                  <c:v>33.042650000000002</c:v>
                </c:pt>
                <c:pt idx="491">
                  <c:v>33.110149999999997</c:v>
                </c:pt>
                <c:pt idx="492">
                  <c:v>33.17731666666667</c:v>
                </c:pt>
                <c:pt idx="493">
                  <c:v>33.244816666666665</c:v>
                </c:pt>
                <c:pt idx="494">
                  <c:v>33.312316666666668</c:v>
                </c:pt>
                <c:pt idx="495">
                  <c:v>33.379983333333335</c:v>
                </c:pt>
                <c:pt idx="496">
                  <c:v>33.447150000000001</c:v>
                </c:pt>
                <c:pt idx="497">
                  <c:v>33.514816666666668</c:v>
                </c:pt>
                <c:pt idx="498">
                  <c:v>33.582316666666664</c:v>
                </c:pt>
                <c:pt idx="499">
                  <c:v>33.649816666666666</c:v>
                </c:pt>
                <c:pt idx="500">
                  <c:v>33.717149999999997</c:v>
                </c:pt>
                <c:pt idx="501">
                  <c:v>33.784650000000006</c:v>
                </c:pt>
                <c:pt idx="502">
                  <c:v>33.852150000000002</c:v>
                </c:pt>
                <c:pt idx="503">
                  <c:v>33.919483333333332</c:v>
                </c:pt>
                <c:pt idx="504">
                  <c:v>33.987316666666665</c:v>
                </c:pt>
                <c:pt idx="505">
                  <c:v>34.054483333333337</c:v>
                </c:pt>
                <c:pt idx="506">
                  <c:v>34.121816666666668</c:v>
                </c:pt>
                <c:pt idx="507">
                  <c:v>34.189316666666663</c:v>
                </c:pt>
                <c:pt idx="508">
                  <c:v>34.256816666666666</c:v>
                </c:pt>
                <c:pt idx="509">
                  <c:v>34.324150000000003</c:v>
                </c:pt>
                <c:pt idx="510">
                  <c:v>34.391983333333336</c:v>
                </c:pt>
                <c:pt idx="511">
                  <c:v>34.459316666666673</c:v>
                </c:pt>
                <c:pt idx="512">
                  <c:v>34.526483333333331</c:v>
                </c:pt>
                <c:pt idx="513">
                  <c:v>34.594316666666671</c:v>
                </c:pt>
                <c:pt idx="514">
                  <c:v>34.661650000000002</c:v>
                </c:pt>
                <c:pt idx="515">
                  <c:v>34.729150000000004</c:v>
                </c:pt>
                <c:pt idx="516">
                  <c:v>34.79665</c:v>
                </c:pt>
                <c:pt idx="517">
                  <c:v>34.86398333333333</c:v>
                </c:pt>
                <c:pt idx="518">
                  <c:v>34.931316666666667</c:v>
                </c:pt>
                <c:pt idx="519">
                  <c:v>34.998649999999998</c:v>
                </c:pt>
                <c:pt idx="520">
                  <c:v>35.06615</c:v>
                </c:pt>
                <c:pt idx="521">
                  <c:v>35.133650000000003</c:v>
                </c:pt>
                <c:pt idx="522">
                  <c:v>35.200816666666668</c:v>
                </c:pt>
                <c:pt idx="523">
                  <c:v>35.268149999999999</c:v>
                </c:pt>
                <c:pt idx="524">
                  <c:v>35.335983333333338</c:v>
                </c:pt>
                <c:pt idx="525">
                  <c:v>35.403149999999997</c:v>
                </c:pt>
                <c:pt idx="526">
                  <c:v>35.470649999999999</c:v>
                </c:pt>
                <c:pt idx="527">
                  <c:v>35.537983333333337</c:v>
                </c:pt>
                <c:pt idx="528">
                  <c:v>35.605649999999997</c:v>
                </c:pt>
                <c:pt idx="529">
                  <c:v>35.67315</c:v>
                </c:pt>
                <c:pt idx="530">
                  <c:v>35.740816666666667</c:v>
                </c:pt>
                <c:pt idx="531">
                  <c:v>35.808149999999998</c:v>
                </c:pt>
                <c:pt idx="532">
                  <c:v>35.875483333333335</c:v>
                </c:pt>
                <c:pt idx="533">
                  <c:v>35.942983333333338</c:v>
                </c:pt>
                <c:pt idx="534">
                  <c:v>36.010483333333333</c:v>
                </c:pt>
                <c:pt idx="535">
                  <c:v>36.078150000000001</c:v>
                </c:pt>
                <c:pt idx="536">
                  <c:v>36.145650000000003</c:v>
                </c:pt>
                <c:pt idx="537">
                  <c:v>36.212983333333334</c:v>
                </c:pt>
                <c:pt idx="538">
                  <c:v>36.280483333333336</c:v>
                </c:pt>
                <c:pt idx="539">
                  <c:v>36.347983333333332</c:v>
                </c:pt>
                <c:pt idx="540">
                  <c:v>36.415316666666662</c:v>
                </c:pt>
                <c:pt idx="541">
                  <c:v>36.482816666666665</c:v>
                </c:pt>
                <c:pt idx="542">
                  <c:v>36.550316666666667</c:v>
                </c:pt>
                <c:pt idx="543">
                  <c:v>36.617483333333332</c:v>
                </c:pt>
                <c:pt idx="544">
                  <c:v>36.68515</c:v>
                </c:pt>
                <c:pt idx="545">
                  <c:v>36.752316666666665</c:v>
                </c:pt>
                <c:pt idx="546">
                  <c:v>36.819983333333333</c:v>
                </c:pt>
                <c:pt idx="547">
                  <c:v>36.887483333333336</c:v>
                </c:pt>
                <c:pt idx="548">
                  <c:v>36.954983333333331</c:v>
                </c:pt>
                <c:pt idx="549">
                  <c:v>37.022316666666669</c:v>
                </c:pt>
                <c:pt idx="550">
                  <c:v>37.090150000000001</c:v>
                </c:pt>
                <c:pt idx="551">
                  <c:v>37.157483333333332</c:v>
                </c:pt>
                <c:pt idx="552">
                  <c:v>37.224816666666669</c:v>
                </c:pt>
                <c:pt idx="553">
                  <c:v>37.292149999999999</c:v>
                </c:pt>
                <c:pt idx="554">
                  <c:v>37.359650000000002</c:v>
                </c:pt>
                <c:pt idx="555">
                  <c:v>37.427149999999997</c:v>
                </c:pt>
                <c:pt idx="556">
                  <c:v>37.494816666666665</c:v>
                </c:pt>
                <c:pt idx="557">
                  <c:v>37.562316666666668</c:v>
                </c:pt>
                <c:pt idx="558">
                  <c:v>37.629649999999998</c:v>
                </c:pt>
                <c:pt idx="559">
                  <c:v>37.697150000000001</c:v>
                </c:pt>
                <c:pt idx="560">
                  <c:v>37.764649999999996</c:v>
                </c:pt>
                <c:pt idx="561">
                  <c:v>37.831983333333334</c:v>
                </c:pt>
                <c:pt idx="562">
                  <c:v>37.899483333333336</c:v>
                </c:pt>
                <c:pt idx="563">
                  <c:v>37.966983333333339</c:v>
                </c:pt>
                <c:pt idx="564">
                  <c:v>38.034316666666669</c:v>
                </c:pt>
                <c:pt idx="565">
                  <c:v>38.101816666666664</c:v>
                </c:pt>
                <c:pt idx="566">
                  <c:v>38.169316666666667</c:v>
                </c:pt>
                <c:pt idx="567">
                  <c:v>38.236650000000004</c:v>
                </c:pt>
                <c:pt idx="568">
                  <c:v>38.304150000000007</c:v>
                </c:pt>
                <c:pt idx="569">
                  <c:v>38.371650000000002</c:v>
                </c:pt>
                <c:pt idx="570">
                  <c:v>38.438983333333333</c:v>
                </c:pt>
                <c:pt idx="571">
                  <c:v>38.506816666666666</c:v>
                </c:pt>
                <c:pt idx="572">
                  <c:v>38.574150000000003</c:v>
                </c:pt>
                <c:pt idx="573">
                  <c:v>38.641650000000006</c:v>
                </c:pt>
                <c:pt idx="574">
                  <c:v>38.709150000000001</c:v>
                </c:pt>
                <c:pt idx="575">
                  <c:v>38.776483333333331</c:v>
                </c:pt>
                <c:pt idx="576">
                  <c:v>38.843983333333334</c:v>
                </c:pt>
                <c:pt idx="577">
                  <c:v>38.911650000000002</c:v>
                </c:pt>
                <c:pt idx="578">
                  <c:v>38.979150000000004</c:v>
                </c:pt>
                <c:pt idx="579">
                  <c:v>39.046816666666672</c:v>
                </c:pt>
                <c:pt idx="580">
                  <c:v>39.114316666666667</c:v>
                </c:pt>
                <c:pt idx="581">
                  <c:v>39.18181666666667</c:v>
                </c:pt>
                <c:pt idx="582">
                  <c:v>39.249483333333337</c:v>
                </c:pt>
                <c:pt idx="583">
                  <c:v>39.316650000000003</c:v>
                </c:pt>
                <c:pt idx="584">
                  <c:v>39.384149999999998</c:v>
                </c:pt>
                <c:pt idx="585">
                  <c:v>39.451483333333336</c:v>
                </c:pt>
                <c:pt idx="586">
                  <c:v>39.518983333333338</c:v>
                </c:pt>
                <c:pt idx="587">
                  <c:v>39.586483333333334</c:v>
                </c:pt>
                <c:pt idx="588">
                  <c:v>39.654150000000001</c:v>
                </c:pt>
                <c:pt idx="589">
                  <c:v>39.721649999999997</c:v>
                </c:pt>
                <c:pt idx="590">
                  <c:v>39.788816666666669</c:v>
                </c:pt>
                <c:pt idx="591">
                  <c:v>39.856483333333337</c:v>
                </c:pt>
                <c:pt idx="592">
                  <c:v>39.923983333333332</c:v>
                </c:pt>
                <c:pt idx="593">
                  <c:v>39.991483333333335</c:v>
                </c:pt>
                <c:pt idx="594">
                  <c:v>40.058650000000007</c:v>
                </c:pt>
                <c:pt idx="595">
                  <c:v>40.126316666666668</c:v>
                </c:pt>
                <c:pt idx="596">
                  <c:v>40.193816666666663</c:v>
                </c:pt>
                <c:pt idx="597">
                  <c:v>40.261150000000001</c:v>
                </c:pt>
                <c:pt idx="598">
                  <c:v>40.328316666666666</c:v>
                </c:pt>
                <c:pt idx="599">
                  <c:v>40.395816666666668</c:v>
                </c:pt>
                <c:pt idx="600">
                  <c:v>40.463316666666664</c:v>
                </c:pt>
                <c:pt idx="601">
                  <c:v>40.530483333333336</c:v>
                </c:pt>
                <c:pt idx="602">
                  <c:v>40.598150000000004</c:v>
                </c:pt>
                <c:pt idx="603">
                  <c:v>40.665316666666662</c:v>
                </c:pt>
                <c:pt idx="604">
                  <c:v>40.732816666666665</c:v>
                </c:pt>
                <c:pt idx="605">
                  <c:v>40.800316666666667</c:v>
                </c:pt>
                <c:pt idx="606">
                  <c:v>40.867983333333335</c:v>
                </c:pt>
                <c:pt idx="607">
                  <c:v>40.93548333333333</c:v>
                </c:pt>
                <c:pt idx="608">
                  <c:v>41.002816666666668</c:v>
                </c:pt>
                <c:pt idx="609">
                  <c:v>41.07031666666667</c:v>
                </c:pt>
                <c:pt idx="610">
                  <c:v>41.137816666666673</c:v>
                </c:pt>
                <c:pt idx="611">
                  <c:v>41.205150000000003</c:v>
                </c:pt>
                <c:pt idx="612">
                  <c:v>41.272649999999999</c:v>
                </c:pt>
                <c:pt idx="613">
                  <c:v>41.340150000000001</c:v>
                </c:pt>
                <c:pt idx="614">
                  <c:v>41.407483333333332</c:v>
                </c:pt>
                <c:pt idx="615">
                  <c:v>41.474983333333334</c:v>
                </c:pt>
                <c:pt idx="616">
                  <c:v>41.54248333333333</c:v>
                </c:pt>
                <c:pt idx="617">
                  <c:v>41.610149999999997</c:v>
                </c:pt>
                <c:pt idx="618">
                  <c:v>41.67765</c:v>
                </c:pt>
                <c:pt idx="619">
                  <c:v>41.744983333333337</c:v>
                </c:pt>
                <c:pt idx="620">
                  <c:v>41.81248333333334</c:v>
                </c:pt>
                <c:pt idx="621">
                  <c:v>41.88015</c:v>
                </c:pt>
                <c:pt idx="622">
                  <c:v>41.947316666666666</c:v>
                </c:pt>
                <c:pt idx="623">
                  <c:v>42.014816666666668</c:v>
                </c:pt>
                <c:pt idx="624">
                  <c:v>42.081983333333334</c:v>
                </c:pt>
                <c:pt idx="625">
                  <c:v>42.149483333333336</c:v>
                </c:pt>
                <c:pt idx="626">
                  <c:v>42.217149999999997</c:v>
                </c:pt>
                <c:pt idx="627">
                  <c:v>42.284650000000006</c:v>
                </c:pt>
                <c:pt idx="628">
                  <c:v>42.352150000000002</c:v>
                </c:pt>
                <c:pt idx="629">
                  <c:v>42.419316666666667</c:v>
                </c:pt>
                <c:pt idx="630">
                  <c:v>42.486650000000004</c:v>
                </c:pt>
                <c:pt idx="631">
                  <c:v>42.554483333333337</c:v>
                </c:pt>
                <c:pt idx="632">
                  <c:v>42.621816666666668</c:v>
                </c:pt>
                <c:pt idx="633">
                  <c:v>42.68965</c:v>
                </c:pt>
                <c:pt idx="634">
                  <c:v>42.756983333333331</c:v>
                </c:pt>
                <c:pt idx="635">
                  <c:v>42.824483333333333</c:v>
                </c:pt>
                <c:pt idx="636">
                  <c:v>42.892150000000001</c:v>
                </c:pt>
                <c:pt idx="637">
                  <c:v>42.959650000000003</c:v>
                </c:pt>
                <c:pt idx="638">
                  <c:v>43.027316666666671</c:v>
                </c:pt>
                <c:pt idx="639">
                  <c:v>43.094816666666667</c:v>
                </c:pt>
                <c:pt idx="640">
                  <c:v>43.162316666666669</c:v>
                </c:pt>
                <c:pt idx="641">
                  <c:v>43.229483333333334</c:v>
                </c:pt>
                <c:pt idx="642">
                  <c:v>43.297150000000002</c:v>
                </c:pt>
                <c:pt idx="643">
                  <c:v>43.364649999999997</c:v>
                </c:pt>
                <c:pt idx="644">
                  <c:v>43.431983333333328</c:v>
                </c:pt>
                <c:pt idx="645">
                  <c:v>43.499483333333337</c:v>
                </c:pt>
                <c:pt idx="646">
                  <c:v>43.566650000000003</c:v>
                </c:pt>
                <c:pt idx="647">
                  <c:v>43.63431666666667</c:v>
                </c:pt>
                <c:pt idx="648">
                  <c:v>43.701816666666666</c:v>
                </c:pt>
                <c:pt idx="649">
                  <c:v>43.769483333333334</c:v>
                </c:pt>
                <c:pt idx="650">
                  <c:v>43.836983333333336</c:v>
                </c:pt>
                <c:pt idx="651">
                  <c:v>43.904483333333339</c:v>
                </c:pt>
                <c:pt idx="652">
                  <c:v>43.971649999999997</c:v>
                </c:pt>
                <c:pt idx="653">
                  <c:v>44.038983333333334</c:v>
                </c:pt>
                <c:pt idx="654">
                  <c:v>44.106483333333337</c:v>
                </c:pt>
                <c:pt idx="655">
                  <c:v>44.173983333333332</c:v>
                </c:pt>
                <c:pt idx="656">
                  <c:v>44.241483333333335</c:v>
                </c:pt>
                <c:pt idx="657">
                  <c:v>44.308816666666665</c:v>
                </c:pt>
                <c:pt idx="658">
                  <c:v>44.376483333333333</c:v>
                </c:pt>
                <c:pt idx="659">
                  <c:v>44.443983333333335</c:v>
                </c:pt>
                <c:pt idx="660">
                  <c:v>44.511483333333331</c:v>
                </c:pt>
                <c:pt idx="661">
                  <c:v>44.578983333333333</c:v>
                </c:pt>
                <c:pt idx="662">
                  <c:v>44.646316666666664</c:v>
                </c:pt>
                <c:pt idx="663">
                  <c:v>44.713816666666666</c:v>
                </c:pt>
                <c:pt idx="664">
                  <c:v>44.781316666666662</c:v>
                </c:pt>
                <c:pt idx="665">
                  <c:v>44.848649999999999</c:v>
                </c:pt>
                <c:pt idx="666">
                  <c:v>44.916150000000002</c:v>
                </c:pt>
                <c:pt idx="667">
                  <c:v>44.983650000000004</c:v>
                </c:pt>
                <c:pt idx="668">
                  <c:v>45.050483333333332</c:v>
                </c:pt>
                <c:pt idx="669">
                  <c:v>45.11815</c:v>
                </c:pt>
                <c:pt idx="670">
                  <c:v>45.18548333333333</c:v>
                </c:pt>
                <c:pt idx="671">
                  <c:v>45.252816666666668</c:v>
                </c:pt>
                <c:pt idx="672">
                  <c:v>45.32031666666667</c:v>
                </c:pt>
                <c:pt idx="673">
                  <c:v>45.387983333333331</c:v>
                </c:pt>
                <c:pt idx="674">
                  <c:v>45.455483333333333</c:v>
                </c:pt>
                <c:pt idx="675">
                  <c:v>45.522983333333329</c:v>
                </c:pt>
                <c:pt idx="676">
                  <c:v>45.590316666666666</c:v>
                </c:pt>
                <c:pt idx="677">
                  <c:v>45.657816666666669</c:v>
                </c:pt>
                <c:pt idx="678">
                  <c:v>45.725316666666671</c:v>
                </c:pt>
                <c:pt idx="679">
                  <c:v>45.792650000000002</c:v>
                </c:pt>
                <c:pt idx="680">
                  <c:v>45.859816666666667</c:v>
                </c:pt>
                <c:pt idx="681">
                  <c:v>45.92731666666667</c:v>
                </c:pt>
                <c:pt idx="682">
                  <c:v>45.994483333333328</c:v>
                </c:pt>
                <c:pt idx="683">
                  <c:v>46.061983333333337</c:v>
                </c:pt>
                <c:pt idx="684">
                  <c:v>46.129649999999998</c:v>
                </c:pt>
                <c:pt idx="685">
                  <c:v>46.19681666666667</c:v>
                </c:pt>
                <c:pt idx="686">
                  <c:v>46.264649999999996</c:v>
                </c:pt>
                <c:pt idx="687">
                  <c:v>46.331983333333334</c:v>
                </c:pt>
                <c:pt idx="688">
                  <c:v>46.399483333333336</c:v>
                </c:pt>
                <c:pt idx="689">
                  <c:v>46.466983333333339</c:v>
                </c:pt>
                <c:pt idx="690">
                  <c:v>46.534316666666669</c:v>
                </c:pt>
                <c:pt idx="691">
                  <c:v>46.601816666666664</c:v>
                </c:pt>
                <c:pt idx="692">
                  <c:v>46.669316666666667</c:v>
                </c:pt>
                <c:pt idx="693">
                  <c:v>46.736650000000004</c:v>
                </c:pt>
                <c:pt idx="694">
                  <c:v>46.804150000000007</c:v>
                </c:pt>
                <c:pt idx="695">
                  <c:v>46.871816666666668</c:v>
                </c:pt>
                <c:pt idx="696">
                  <c:v>46.938983333333333</c:v>
                </c:pt>
                <c:pt idx="697">
                  <c:v>47.006483333333335</c:v>
                </c:pt>
                <c:pt idx="698">
                  <c:v>47.073983333333331</c:v>
                </c:pt>
                <c:pt idx="699">
                  <c:v>47.141650000000006</c:v>
                </c:pt>
                <c:pt idx="700">
                  <c:v>47.208816666666664</c:v>
                </c:pt>
                <c:pt idx="701">
                  <c:v>47.276483333333331</c:v>
                </c:pt>
                <c:pt idx="702">
                  <c:v>47.343983333333334</c:v>
                </c:pt>
                <c:pt idx="703">
                  <c:v>47.411483333333329</c:v>
                </c:pt>
                <c:pt idx="704">
                  <c:v>47.478983333333332</c:v>
                </c:pt>
                <c:pt idx="705">
                  <c:v>47.546316666666669</c:v>
                </c:pt>
                <c:pt idx="706">
                  <c:v>47.614316666666667</c:v>
                </c:pt>
                <c:pt idx="707">
                  <c:v>47.681483333333333</c:v>
                </c:pt>
                <c:pt idx="708">
                  <c:v>47.748983333333328</c:v>
                </c:pt>
                <c:pt idx="709">
                  <c:v>47.81615</c:v>
                </c:pt>
                <c:pt idx="710">
                  <c:v>47.883650000000003</c:v>
                </c:pt>
                <c:pt idx="711">
                  <c:v>47.950983333333333</c:v>
                </c:pt>
                <c:pt idx="712">
                  <c:v>48.018483333333329</c:v>
                </c:pt>
                <c:pt idx="713">
                  <c:v>48.085983333333338</c:v>
                </c:pt>
                <c:pt idx="714">
                  <c:v>48.153316666666669</c:v>
                </c:pt>
                <c:pt idx="715">
                  <c:v>48.220816666666671</c:v>
                </c:pt>
                <c:pt idx="716">
                  <c:v>48.288483333333339</c:v>
                </c:pt>
                <c:pt idx="717">
                  <c:v>48.355649999999997</c:v>
                </c:pt>
                <c:pt idx="718">
                  <c:v>48.42315</c:v>
                </c:pt>
                <c:pt idx="719">
                  <c:v>48.490816666666667</c:v>
                </c:pt>
                <c:pt idx="720">
                  <c:v>48.558149999999998</c:v>
                </c:pt>
                <c:pt idx="721">
                  <c:v>48.625483333333335</c:v>
                </c:pt>
                <c:pt idx="722">
                  <c:v>48.692983333333338</c:v>
                </c:pt>
                <c:pt idx="723">
                  <c:v>48.760483333333333</c:v>
                </c:pt>
                <c:pt idx="724">
                  <c:v>48.827816666666664</c:v>
                </c:pt>
                <c:pt idx="725">
                  <c:v>48.895650000000003</c:v>
                </c:pt>
                <c:pt idx="726">
                  <c:v>48.962983333333334</c:v>
                </c:pt>
                <c:pt idx="727">
                  <c:v>49.030150000000006</c:v>
                </c:pt>
                <c:pt idx="728">
                  <c:v>49.097983333333332</c:v>
                </c:pt>
                <c:pt idx="729">
                  <c:v>49.165316666666662</c:v>
                </c:pt>
                <c:pt idx="730">
                  <c:v>49.232816666666665</c:v>
                </c:pt>
                <c:pt idx="731">
                  <c:v>49.300316666666667</c:v>
                </c:pt>
                <c:pt idx="732">
                  <c:v>49.367650000000005</c:v>
                </c:pt>
                <c:pt idx="733">
                  <c:v>49.43515</c:v>
                </c:pt>
                <c:pt idx="734">
                  <c:v>49.502650000000003</c:v>
                </c:pt>
                <c:pt idx="735">
                  <c:v>49.57031666666667</c:v>
                </c:pt>
                <c:pt idx="736">
                  <c:v>49.637816666666673</c:v>
                </c:pt>
                <c:pt idx="737">
                  <c:v>49.705150000000003</c:v>
                </c:pt>
                <c:pt idx="738">
                  <c:v>49.772316666666669</c:v>
                </c:pt>
                <c:pt idx="739">
                  <c:v>49.839816666666671</c:v>
                </c:pt>
                <c:pt idx="740">
                  <c:v>49.907483333333332</c:v>
                </c:pt>
                <c:pt idx="741">
                  <c:v>49.974816666666669</c:v>
                </c:pt>
                <c:pt idx="742">
                  <c:v>50.04248333333333</c:v>
                </c:pt>
                <c:pt idx="743">
                  <c:v>50.109816666666667</c:v>
                </c:pt>
                <c:pt idx="744">
                  <c:v>50.17731666666667</c:v>
                </c:pt>
                <c:pt idx="745">
                  <c:v>50.244816666666665</c:v>
                </c:pt>
                <c:pt idx="746">
                  <c:v>50.312316666666668</c:v>
                </c:pt>
                <c:pt idx="747">
                  <c:v>50.379649999999998</c:v>
                </c:pt>
                <c:pt idx="748">
                  <c:v>50.447150000000001</c:v>
                </c:pt>
                <c:pt idx="749">
                  <c:v>50.514649999999996</c:v>
                </c:pt>
                <c:pt idx="750">
                  <c:v>50.581816666666668</c:v>
                </c:pt>
                <c:pt idx="751">
                  <c:v>50.649149999999999</c:v>
                </c:pt>
                <c:pt idx="752">
                  <c:v>50.716650000000001</c:v>
                </c:pt>
                <c:pt idx="753">
                  <c:v>50.784316666666669</c:v>
                </c:pt>
                <c:pt idx="754">
                  <c:v>50.851816666666664</c:v>
                </c:pt>
                <c:pt idx="755">
                  <c:v>50.919483333333332</c:v>
                </c:pt>
                <c:pt idx="756">
                  <c:v>50.986983333333335</c:v>
                </c:pt>
                <c:pt idx="757">
                  <c:v>51.054983333333332</c:v>
                </c:pt>
                <c:pt idx="758">
                  <c:v>51.122316666666663</c:v>
                </c:pt>
                <c:pt idx="759">
                  <c:v>51.18965</c:v>
                </c:pt>
                <c:pt idx="760">
                  <c:v>51.257316666666661</c:v>
                </c:pt>
                <c:pt idx="761">
                  <c:v>51.324483333333333</c:v>
                </c:pt>
                <c:pt idx="762">
                  <c:v>51.392150000000001</c:v>
                </c:pt>
                <c:pt idx="763">
                  <c:v>51.459650000000003</c:v>
                </c:pt>
                <c:pt idx="764">
                  <c:v>51.527149999999999</c:v>
                </c:pt>
                <c:pt idx="765">
                  <c:v>51.594483333333329</c:v>
                </c:pt>
                <c:pt idx="766">
                  <c:v>51.661983333333332</c:v>
                </c:pt>
                <c:pt idx="767">
                  <c:v>51.729483333333334</c:v>
                </c:pt>
                <c:pt idx="768">
                  <c:v>51.79665</c:v>
                </c:pt>
                <c:pt idx="769">
                  <c:v>51.86398333333333</c:v>
                </c:pt>
                <c:pt idx="770">
                  <c:v>51.931316666666667</c:v>
                </c:pt>
                <c:pt idx="771">
                  <c:v>51.998649999999998</c:v>
                </c:pt>
                <c:pt idx="772">
                  <c:v>52.066483333333331</c:v>
                </c:pt>
                <c:pt idx="773">
                  <c:v>52.133816666666668</c:v>
                </c:pt>
                <c:pt idx="774">
                  <c:v>52.200983333333333</c:v>
                </c:pt>
                <c:pt idx="775">
                  <c:v>52.268483333333329</c:v>
                </c:pt>
                <c:pt idx="776">
                  <c:v>52.336149999999996</c:v>
                </c:pt>
                <c:pt idx="777">
                  <c:v>52.403649999999999</c:v>
                </c:pt>
                <c:pt idx="778">
                  <c:v>52.471150000000002</c:v>
                </c:pt>
                <c:pt idx="779">
                  <c:v>52.538483333333339</c:v>
                </c:pt>
                <c:pt idx="780">
                  <c:v>52.605983333333334</c:v>
                </c:pt>
                <c:pt idx="781">
                  <c:v>52.673483333333337</c:v>
                </c:pt>
                <c:pt idx="782">
                  <c:v>52.741149999999998</c:v>
                </c:pt>
                <c:pt idx="783">
                  <c:v>52.80831666666667</c:v>
                </c:pt>
                <c:pt idx="784">
                  <c:v>52.875816666666665</c:v>
                </c:pt>
                <c:pt idx="785">
                  <c:v>52.943149999999996</c:v>
                </c:pt>
                <c:pt idx="786">
                  <c:v>53.010983333333336</c:v>
                </c:pt>
                <c:pt idx="787">
                  <c:v>53.078316666666666</c:v>
                </c:pt>
                <c:pt idx="788">
                  <c:v>53.145816666666668</c:v>
                </c:pt>
                <c:pt idx="789">
                  <c:v>53.212983333333334</c:v>
                </c:pt>
                <c:pt idx="790">
                  <c:v>53.280483333333336</c:v>
                </c:pt>
                <c:pt idx="791">
                  <c:v>53.348150000000004</c:v>
                </c:pt>
                <c:pt idx="792">
                  <c:v>53.415649999999999</c:v>
                </c:pt>
                <c:pt idx="793">
                  <c:v>53.483150000000002</c:v>
                </c:pt>
                <c:pt idx="794">
                  <c:v>53.550483333333332</c:v>
                </c:pt>
                <c:pt idx="795">
                  <c:v>53.617983333333335</c:v>
                </c:pt>
                <c:pt idx="796">
                  <c:v>53.68548333333333</c:v>
                </c:pt>
                <c:pt idx="797">
                  <c:v>53.752816666666668</c:v>
                </c:pt>
                <c:pt idx="798">
                  <c:v>53.82031666666667</c:v>
                </c:pt>
                <c:pt idx="799">
                  <c:v>53.887816666666673</c:v>
                </c:pt>
                <c:pt idx="800">
                  <c:v>53.955483333333333</c:v>
                </c:pt>
                <c:pt idx="801">
                  <c:v>54.022649999999999</c:v>
                </c:pt>
                <c:pt idx="802">
                  <c:v>54.090316666666666</c:v>
                </c:pt>
                <c:pt idx="803">
                  <c:v>54.157816666666669</c:v>
                </c:pt>
                <c:pt idx="804">
                  <c:v>54.225316666666671</c:v>
                </c:pt>
                <c:pt idx="805">
                  <c:v>54.29248333333333</c:v>
                </c:pt>
                <c:pt idx="806">
                  <c:v>54.360149999999997</c:v>
                </c:pt>
                <c:pt idx="807">
                  <c:v>54.42765</c:v>
                </c:pt>
                <c:pt idx="808">
                  <c:v>54.494983333333337</c:v>
                </c:pt>
                <c:pt idx="809">
                  <c:v>54.56248333333334</c:v>
                </c:pt>
                <c:pt idx="810">
                  <c:v>54.629983333333335</c:v>
                </c:pt>
                <c:pt idx="811">
                  <c:v>54.697316666666666</c:v>
                </c:pt>
                <c:pt idx="812">
                  <c:v>54.764816666666668</c:v>
                </c:pt>
                <c:pt idx="813">
                  <c:v>54.832316666666664</c:v>
                </c:pt>
                <c:pt idx="814">
                  <c:v>54.899816666666666</c:v>
                </c:pt>
                <c:pt idx="815">
                  <c:v>54.967483333333334</c:v>
                </c:pt>
                <c:pt idx="816">
                  <c:v>55.034650000000006</c:v>
                </c:pt>
                <c:pt idx="817">
                  <c:v>55.102150000000002</c:v>
                </c:pt>
                <c:pt idx="818">
                  <c:v>55.169816666666662</c:v>
                </c:pt>
                <c:pt idx="819">
                  <c:v>55.237316666666665</c:v>
                </c:pt>
                <c:pt idx="820">
                  <c:v>55.304650000000002</c:v>
                </c:pt>
                <c:pt idx="821">
                  <c:v>55.371816666666668</c:v>
                </c:pt>
                <c:pt idx="822">
                  <c:v>55.439316666666663</c:v>
                </c:pt>
                <c:pt idx="823">
                  <c:v>55.506983333333331</c:v>
                </c:pt>
                <c:pt idx="824">
                  <c:v>55.574483333333333</c:v>
                </c:pt>
                <c:pt idx="825">
                  <c:v>55.641983333333336</c:v>
                </c:pt>
                <c:pt idx="826">
                  <c:v>55.709316666666673</c:v>
                </c:pt>
                <c:pt idx="827">
                  <c:v>55.776483333333331</c:v>
                </c:pt>
                <c:pt idx="828">
                  <c:v>55.843983333333334</c:v>
                </c:pt>
                <c:pt idx="829">
                  <c:v>55.911149999999999</c:v>
                </c:pt>
                <c:pt idx="830">
                  <c:v>55.978650000000002</c:v>
                </c:pt>
                <c:pt idx="831">
                  <c:v>56.046150000000004</c:v>
                </c:pt>
                <c:pt idx="832">
                  <c:v>56.113483333333335</c:v>
                </c:pt>
                <c:pt idx="833">
                  <c:v>56.18098333333333</c:v>
                </c:pt>
                <c:pt idx="834">
                  <c:v>56.248150000000003</c:v>
                </c:pt>
                <c:pt idx="835">
                  <c:v>56.31581666666667</c:v>
                </c:pt>
                <c:pt idx="836">
                  <c:v>56.38281666666667</c:v>
                </c:pt>
                <c:pt idx="837">
                  <c:v>56.450483333333331</c:v>
                </c:pt>
                <c:pt idx="838">
                  <c:v>56.517983333333333</c:v>
                </c:pt>
                <c:pt idx="839">
                  <c:v>56.585483333333329</c:v>
                </c:pt>
                <c:pt idx="840">
                  <c:v>56.652816666666666</c:v>
                </c:pt>
                <c:pt idx="841">
                  <c:v>56.720316666666669</c:v>
                </c:pt>
                <c:pt idx="842">
                  <c:v>56.787816666666671</c:v>
                </c:pt>
                <c:pt idx="843">
                  <c:v>56.855483333333339</c:v>
                </c:pt>
                <c:pt idx="844">
                  <c:v>56.922983333333335</c:v>
                </c:pt>
                <c:pt idx="845">
                  <c:v>56.990316666666665</c:v>
                </c:pt>
                <c:pt idx="846">
                  <c:v>57.057483333333337</c:v>
                </c:pt>
                <c:pt idx="847">
                  <c:v>57.12531666666667</c:v>
                </c:pt>
                <c:pt idx="848">
                  <c:v>57.19265</c:v>
                </c:pt>
                <c:pt idx="849">
                  <c:v>57.259816666666666</c:v>
                </c:pt>
                <c:pt idx="850">
                  <c:v>57.327316666666668</c:v>
                </c:pt>
                <c:pt idx="851">
                  <c:v>57.394816666666664</c:v>
                </c:pt>
                <c:pt idx="852">
                  <c:v>57.462316666666666</c:v>
                </c:pt>
                <c:pt idx="853">
                  <c:v>57.529483333333339</c:v>
                </c:pt>
                <c:pt idx="854">
                  <c:v>57.596816666666669</c:v>
                </c:pt>
                <c:pt idx="855">
                  <c:v>57.664316666666664</c:v>
                </c:pt>
                <c:pt idx="856">
                  <c:v>57.731816666666667</c:v>
                </c:pt>
                <c:pt idx="857">
                  <c:v>57.799150000000004</c:v>
                </c:pt>
                <c:pt idx="858">
                  <c:v>57.866650000000007</c:v>
                </c:pt>
                <c:pt idx="859">
                  <c:v>57.933816666666665</c:v>
                </c:pt>
                <c:pt idx="860">
                  <c:v>58.001816666666663</c:v>
                </c:pt>
                <c:pt idx="861">
                  <c:v>58.068983333333335</c:v>
                </c:pt>
                <c:pt idx="862">
                  <c:v>58.136483333333331</c:v>
                </c:pt>
                <c:pt idx="863">
                  <c:v>58.204150000000006</c:v>
                </c:pt>
                <c:pt idx="864">
                  <c:v>58.271650000000001</c:v>
                </c:pt>
                <c:pt idx="865">
                  <c:v>58.338983333333331</c:v>
                </c:pt>
                <c:pt idx="866">
                  <c:v>58.406483333333334</c:v>
                </c:pt>
                <c:pt idx="867">
                  <c:v>58.473983333333329</c:v>
                </c:pt>
                <c:pt idx="868">
                  <c:v>58.541150000000002</c:v>
                </c:pt>
                <c:pt idx="869">
                  <c:v>58.608650000000004</c:v>
                </c:pt>
                <c:pt idx="870">
                  <c:v>58.67581666666667</c:v>
                </c:pt>
                <c:pt idx="871">
                  <c:v>58.74315</c:v>
                </c:pt>
                <c:pt idx="872">
                  <c:v>58.810650000000003</c:v>
                </c:pt>
                <c:pt idx="873">
                  <c:v>58.878149999999998</c:v>
                </c:pt>
                <c:pt idx="874">
                  <c:v>58.945816666666673</c:v>
                </c:pt>
                <c:pt idx="875">
                  <c:v>59.013316666666668</c:v>
                </c:pt>
                <c:pt idx="876">
                  <c:v>59.080649999999999</c:v>
                </c:pt>
                <c:pt idx="877">
                  <c:v>59.147983333333329</c:v>
                </c:pt>
                <c:pt idx="878">
                  <c:v>59.215649999999997</c:v>
                </c:pt>
                <c:pt idx="879">
                  <c:v>59.283149999999999</c:v>
                </c:pt>
                <c:pt idx="880">
                  <c:v>59.350483333333337</c:v>
                </c:pt>
                <c:pt idx="881">
                  <c:v>59.417983333333339</c:v>
                </c:pt>
                <c:pt idx="882">
                  <c:v>59.485483333333335</c:v>
                </c:pt>
                <c:pt idx="883">
                  <c:v>59.552816666666665</c:v>
                </c:pt>
                <c:pt idx="884">
                  <c:v>59.620316666666668</c:v>
                </c:pt>
                <c:pt idx="885">
                  <c:v>59.687983333333335</c:v>
                </c:pt>
                <c:pt idx="886">
                  <c:v>59.755483333333338</c:v>
                </c:pt>
                <c:pt idx="887">
                  <c:v>59.823150000000005</c:v>
                </c:pt>
                <c:pt idx="888">
                  <c:v>59.890650000000001</c:v>
                </c:pt>
                <c:pt idx="889">
                  <c:v>59.958150000000003</c:v>
                </c:pt>
                <c:pt idx="890">
                  <c:v>60.025483333333334</c:v>
                </c:pt>
                <c:pt idx="891">
                  <c:v>60.092983333333336</c:v>
                </c:pt>
                <c:pt idx="892">
                  <c:v>60.160483333333332</c:v>
                </c:pt>
                <c:pt idx="893">
                  <c:v>60.227816666666662</c:v>
                </c:pt>
                <c:pt idx="894">
                  <c:v>60.295650000000002</c:v>
                </c:pt>
                <c:pt idx="895">
                  <c:v>60.362983333333332</c:v>
                </c:pt>
                <c:pt idx="896">
                  <c:v>60.430483333333335</c:v>
                </c:pt>
                <c:pt idx="897">
                  <c:v>60.49765</c:v>
                </c:pt>
                <c:pt idx="898">
                  <c:v>60.565150000000003</c:v>
                </c:pt>
                <c:pt idx="899">
                  <c:v>60.632316666666661</c:v>
                </c:pt>
                <c:pt idx="900">
                  <c:v>60.699983333333336</c:v>
                </c:pt>
                <c:pt idx="901">
                  <c:v>60.767150000000001</c:v>
                </c:pt>
                <c:pt idx="902">
                  <c:v>60.834650000000003</c:v>
                </c:pt>
                <c:pt idx="903">
                  <c:v>60.902149999999999</c:v>
                </c:pt>
                <c:pt idx="904">
                  <c:v>60.969483333333329</c:v>
                </c:pt>
                <c:pt idx="905">
                  <c:v>61.036983333333332</c:v>
                </c:pt>
                <c:pt idx="906">
                  <c:v>61.104649999999999</c:v>
                </c:pt>
                <c:pt idx="907">
                  <c:v>61.172150000000002</c:v>
                </c:pt>
                <c:pt idx="908">
                  <c:v>61.239316666666667</c:v>
                </c:pt>
                <c:pt idx="909">
                  <c:v>61.306983333333328</c:v>
                </c:pt>
                <c:pt idx="910">
                  <c:v>61.374483333333337</c:v>
                </c:pt>
                <c:pt idx="911">
                  <c:v>61.44198333333334</c:v>
                </c:pt>
                <c:pt idx="912">
                  <c:v>61.50931666666667</c:v>
                </c:pt>
                <c:pt idx="913">
                  <c:v>61.576816666666666</c:v>
                </c:pt>
                <c:pt idx="914">
                  <c:v>61.644316666666668</c:v>
                </c:pt>
                <c:pt idx="915">
                  <c:v>61.711649999999999</c:v>
                </c:pt>
                <c:pt idx="916">
                  <c:v>61.778983333333336</c:v>
                </c:pt>
                <c:pt idx="917">
                  <c:v>61.846316666666667</c:v>
                </c:pt>
                <c:pt idx="918">
                  <c:v>61.913483333333339</c:v>
                </c:pt>
                <c:pt idx="919">
                  <c:v>61.980983333333334</c:v>
                </c:pt>
                <c:pt idx="920">
                  <c:v>62.048483333333337</c:v>
                </c:pt>
                <c:pt idx="921">
                  <c:v>62.115816666666667</c:v>
                </c:pt>
                <c:pt idx="922">
                  <c:v>62.183650000000007</c:v>
                </c:pt>
                <c:pt idx="923">
                  <c:v>62.250816666666665</c:v>
                </c:pt>
                <c:pt idx="924">
                  <c:v>62.318483333333333</c:v>
                </c:pt>
                <c:pt idx="925">
                  <c:v>62.385983333333336</c:v>
                </c:pt>
                <c:pt idx="926">
                  <c:v>62.453150000000001</c:v>
                </c:pt>
                <c:pt idx="927">
                  <c:v>62.520650000000003</c:v>
                </c:pt>
                <c:pt idx="928">
                  <c:v>62.587816666666669</c:v>
                </c:pt>
                <c:pt idx="929">
                  <c:v>62.655150000000006</c:v>
                </c:pt>
                <c:pt idx="930">
                  <c:v>62.722316666666664</c:v>
                </c:pt>
                <c:pt idx="931">
                  <c:v>62.789816666666667</c:v>
                </c:pt>
                <c:pt idx="932">
                  <c:v>62.856983333333332</c:v>
                </c:pt>
                <c:pt idx="933">
                  <c:v>62.924483333333335</c:v>
                </c:pt>
                <c:pt idx="934">
                  <c:v>62.991650000000007</c:v>
                </c:pt>
                <c:pt idx="935">
                  <c:v>63.059150000000002</c:v>
                </c:pt>
                <c:pt idx="936">
                  <c:v>63.126483333333333</c:v>
                </c:pt>
                <c:pt idx="937">
                  <c:v>63.193983333333335</c:v>
                </c:pt>
                <c:pt idx="938">
                  <c:v>63.261483333333331</c:v>
                </c:pt>
                <c:pt idx="939">
                  <c:v>63.328983333333333</c:v>
                </c:pt>
                <c:pt idx="940">
                  <c:v>63.396316666666664</c:v>
                </c:pt>
                <c:pt idx="941">
                  <c:v>63.463983333333331</c:v>
                </c:pt>
                <c:pt idx="942">
                  <c:v>63.531316666666662</c:v>
                </c:pt>
                <c:pt idx="943">
                  <c:v>63.598649999999999</c:v>
                </c:pt>
                <c:pt idx="944">
                  <c:v>63.666150000000002</c:v>
                </c:pt>
                <c:pt idx="945">
                  <c:v>63.733816666666669</c:v>
                </c:pt>
                <c:pt idx="946">
                  <c:v>63.801316666666672</c:v>
                </c:pt>
                <c:pt idx="947">
                  <c:v>63.868816666666667</c:v>
                </c:pt>
                <c:pt idx="948">
                  <c:v>63.936483333333328</c:v>
                </c:pt>
                <c:pt idx="949">
                  <c:v>64.003983333333338</c:v>
                </c:pt>
                <c:pt idx="950">
                  <c:v>64.071150000000003</c:v>
                </c:pt>
                <c:pt idx="951">
                  <c:v>64.13848333333334</c:v>
                </c:pt>
                <c:pt idx="952">
                  <c:v>64.205983333333336</c:v>
                </c:pt>
                <c:pt idx="953">
                  <c:v>64.273483333333331</c:v>
                </c:pt>
                <c:pt idx="954">
                  <c:v>64.340816666666655</c:v>
                </c:pt>
                <c:pt idx="955">
                  <c:v>64.408316666666664</c:v>
                </c:pt>
                <c:pt idx="956">
                  <c:v>64.47581666666666</c:v>
                </c:pt>
                <c:pt idx="957">
                  <c:v>64.543149999999997</c:v>
                </c:pt>
                <c:pt idx="958">
                  <c:v>64.610650000000007</c:v>
                </c:pt>
                <c:pt idx="959">
                  <c:v>64.678150000000002</c:v>
                </c:pt>
                <c:pt idx="960">
                  <c:v>64.745316666666668</c:v>
                </c:pt>
                <c:pt idx="961">
                  <c:v>64.812816666666677</c:v>
                </c:pt>
                <c:pt idx="962">
                  <c:v>64.88015</c:v>
                </c:pt>
                <c:pt idx="963">
                  <c:v>64.947316666666666</c:v>
                </c:pt>
                <c:pt idx="964">
                  <c:v>65.014816666666675</c:v>
                </c:pt>
                <c:pt idx="965">
                  <c:v>65.082316666666671</c:v>
                </c:pt>
                <c:pt idx="966">
                  <c:v>65.149483333333336</c:v>
                </c:pt>
                <c:pt idx="967">
                  <c:v>65.216983333333332</c:v>
                </c:pt>
                <c:pt idx="968">
                  <c:v>65.284316666666669</c:v>
                </c:pt>
                <c:pt idx="969">
                  <c:v>65.351483333333334</c:v>
                </c:pt>
                <c:pt idx="970">
                  <c:v>65.41898333333333</c:v>
                </c:pt>
                <c:pt idx="971">
                  <c:v>65.486483333333339</c:v>
                </c:pt>
                <c:pt idx="972">
                  <c:v>65.553650000000005</c:v>
                </c:pt>
                <c:pt idx="973">
                  <c:v>65.621316666666672</c:v>
                </c:pt>
                <c:pt idx="974">
                  <c:v>65.688816666666668</c:v>
                </c:pt>
                <c:pt idx="975">
                  <c:v>65.756816666666666</c:v>
                </c:pt>
                <c:pt idx="976">
                  <c:v>65.823983333333345</c:v>
                </c:pt>
                <c:pt idx="977">
                  <c:v>65.891483333333341</c:v>
                </c:pt>
                <c:pt idx="978">
                  <c:v>65.959149999999994</c:v>
                </c:pt>
                <c:pt idx="979">
                  <c:v>66.026483333333331</c:v>
                </c:pt>
                <c:pt idx="980">
                  <c:v>66.093983333333341</c:v>
                </c:pt>
                <c:pt idx="981">
                  <c:v>66.161483333333337</c:v>
                </c:pt>
                <c:pt idx="982">
                  <c:v>66.22914999999999</c:v>
                </c:pt>
                <c:pt idx="983">
                  <c:v>66.29665</c:v>
                </c:pt>
                <c:pt idx="984">
                  <c:v>66.363816666666665</c:v>
                </c:pt>
                <c:pt idx="985">
                  <c:v>66.43131666666666</c:v>
                </c:pt>
                <c:pt idx="986">
                  <c:v>66.498649999999998</c:v>
                </c:pt>
                <c:pt idx="987">
                  <c:v>66.566483333333338</c:v>
                </c:pt>
                <c:pt idx="988">
                  <c:v>66.633816666666675</c:v>
                </c:pt>
                <c:pt idx="989">
                  <c:v>66.701483333333329</c:v>
                </c:pt>
                <c:pt idx="990">
                  <c:v>66.768983333333338</c:v>
                </c:pt>
                <c:pt idx="991">
                  <c:v>66.836483333333334</c:v>
                </c:pt>
                <c:pt idx="992">
                  <c:v>66.904150000000001</c:v>
                </c:pt>
                <c:pt idx="993">
                  <c:v>66.971316666666681</c:v>
                </c:pt>
                <c:pt idx="994">
                  <c:v>67.038816666666662</c:v>
                </c:pt>
                <c:pt idx="995">
                  <c:v>67.106316666666672</c:v>
                </c:pt>
                <c:pt idx="996">
                  <c:v>67.173983333333339</c:v>
                </c:pt>
                <c:pt idx="997">
                  <c:v>67.241483333333335</c:v>
                </c:pt>
                <c:pt idx="998">
                  <c:v>67.308816666666672</c:v>
                </c:pt>
                <c:pt idx="999">
                  <c:v>67.375983333333338</c:v>
                </c:pt>
                <c:pt idx="1000">
                  <c:v>67.443483333333333</c:v>
                </c:pt>
                <c:pt idx="1001">
                  <c:v>67.510649999999998</c:v>
                </c:pt>
                <c:pt idx="1002">
                  <c:v>67.578316666666666</c:v>
                </c:pt>
                <c:pt idx="1003">
                  <c:v>67.645816666666661</c:v>
                </c:pt>
                <c:pt idx="1004">
                  <c:v>67.713316666666671</c:v>
                </c:pt>
                <c:pt idx="1005">
                  <c:v>67.780649999999994</c:v>
                </c:pt>
                <c:pt idx="1006">
                  <c:v>67.847983333333332</c:v>
                </c:pt>
                <c:pt idx="1007">
                  <c:v>67.915316666666669</c:v>
                </c:pt>
                <c:pt idx="1008">
                  <c:v>67.983150000000009</c:v>
                </c:pt>
                <c:pt idx="1009">
                  <c:v>68.050316666666674</c:v>
                </c:pt>
                <c:pt idx="1010">
                  <c:v>68.117649999999998</c:v>
                </c:pt>
                <c:pt idx="1011">
                  <c:v>68.185483333333337</c:v>
                </c:pt>
                <c:pt idx="1012">
                  <c:v>68.252649999999988</c:v>
                </c:pt>
                <c:pt idx="1013">
                  <c:v>68.319983333333326</c:v>
                </c:pt>
                <c:pt idx="1014">
                  <c:v>68.387316666666678</c:v>
                </c:pt>
                <c:pt idx="1015">
                  <c:v>68.454650000000001</c:v>
                </c:pt>
                <c:pt idx="1016">
                  <c:v>68.522149999999996</c:v>
                </c:pt>
                <c:pt idx="1017">
                  <c:v>68.589316666666676</c:v>
                </c:pt>
                <c:pt idx="1018">
                  <c:v>68.656816666666657</c:v>
                </c:pt>
                <c:pt idx="1019">
                  <c:v>68.723983333333337</c:v>
                </c:pt>
                <c:pt idx="1020">
                  <c:v>68.791483333333346</c:v>
                </c:pt>
                <c:pt idx="1021">
                  <c:v>68.858816666666669</c:v>
                </c:pt>
                <c:pt idx="1022">
                  <c:v>68.926483333333337</c:v>
                </c:pt>
                <c:pt idx="1023">
                  <c:v>68.99381666666666</c:v>
                </c:pt>
                <c:pt idx="1024">
                  <c:v>69.061149999999998</c:v>
                </c:pt>
                <c:pt idx="1025">
                  <c:v>69.128650000000007</c:v>
                </c:pt>
                <c:pt idx="1026">
                  <c:v>69.196316666666675</c:v>
                </c:pt>
                <c:pt idx="1027">
                  <c:v>69.263816666666656</c:v>
                </c:pt>
                <c:pt idx="1028">
                  <c:v>69.331316666666666</c:v>
                </c:pt>
                <c:pt idx="1029">
                  <c:v>69.398650000000004</c:v>
                </c:pt>
                <c:pt idx="1030">
                  <c:v>69.466149999999999</c:v>
                </c:pt>
                <c:pt idx="1031">
                  <c:v>69.533650000000009</c:v>
                </c:pt>
                <c:pt idx="1032">
                  <c:v>69.60081666666666</c:v>
                </c:pt>
                <c:pt idx="1033">
                  <c:v>69.668483333333342</c:v>
                </c:pt>
                <c:pt idx="1034">
                  <c:v>69.735983333333323</c:v>
                </c:pt>
                <c:pt idx="1035">
                  <c:v>69.80331666666666</c:v>
                </c:pt>
                <c:pt idx="1036">
                  <c:v>69.87081666666667</c:v>
                </c:pt>
                <c:pt idx="1037">
                  <c:v>69.938483333333338</c:v>
                </c:pt>
                <c:pt idx="1038">
                  <c:v>70.005983333333333</c:v>
                </c:pt>
                <c:pt idx="1039">
                  <c:v>70.073483333333328</c:v>
                </c:pt>
                <c:pt idx="1040">
                  <c:v>70.140816666666666</c:v>
                </c:pt>
                <c:pt idx="1041">
                  <c:v>70.208316666666661</c:v>
                </c:pt>
                <c:pt idx="1042">
                  <c:v>70.275816666666671</c:v>
                </c:pt>
                <c:pt idx="1043">
                  <c:v>70.343149999999994</c:v>
                </c:pt>
                <c:pt idx="1044">
                  <c:v>70.410483333333332</c:v>
                </c:pt>
                <c:pt idx="1045">
                  <c:v>70.477816666666669</c:v>
                </c:pt>
                <c:pt idx="1046">
                  <c:v>70.54498333333332</c:v>
                </c:pt>
                <c:pt idx="1047">
                  <c:v>70.612816666666674</c:v>
                </c:pt>
                <c:pt idx="1048">
                  <c:v>70.680149999999998</c:v>
                </c:pt>
                <c:pt idx="1049">
                  <c:v>70.747650000000007</c:v>
                </c:pt>
                <c:pt idx="1050">
                  <c:v>70.815149999999988</c:v>
                </c:pt>
                <c:pt idx="1051">
                  <c:v>70.882316666666668</c:v>
                </c:pt>
                <c:pt idx="1052">
                  <c:v>70.949983333333336</c:v>
                </c:pt>
                <c:pt idx="1053">
                  <c:v>71.017483333333331</c:v>
                </c:pt>
                <c:pt idx="1054">
                  <c:v>71.084649999999996</c:v>
                </c:pt>
                <c:pt idx="1055">
                  <c:v>71.152149999999992</c:v>
                </c:pt>
                <c:pt idx="1056">
                  <c:v>71.219816666666674</c:v>
                </c:pt>
                <c:pt idx="1057">
                  <c:v>71.287316666666669</c:v>
                </c:pt>
                <c:pt idx="1058">
                  <c:v>71.354650000000007</c:v>
                </c:pt>
                <c:pt idx="1059">
                  <c:v>71.422150000000002</c:v>
                </c:pt>
                <c:pt idx="1060">
                  <c:v>71.489316666666667</c:v>
                </c:pt>
                <c:pt idx="1061">
                  <c:v>71.556983333333335</c:v>
                </c:pt>
                <c:pt idx="1062">
                  <c:v>71.62448333333333</c:v>
                </c:pt>
                <c:pt idx="1063">
                  <c:v>71.692150000000012</c:v>
                </c:pt>
                <c:pt idx="1064">
                  <c:v>71.759316666666663</c:v>
                </c:pt>
                <c:pt idx="1065">
                  <c:v>71.826816666666673</c:v>
                </c:pt>
                <c:pt idx="1066">
                  <c:v>71.894316666666654</c:v>
                </c:pt>
                <c:pt idx="1067">
                  <c:v>71.961483333333334</c:v>
                </c:pt>
                <c:pt idx="1068">
                  <c:v>72.029483333333332</c:v>
                </c:pt>
                <c:pt idx="1069">
                  <c:v>72.096816666666669</c:v>
                </c:pt>
                <c:pt idx="1070">
                  <c:v>72.163983333333334</c:v>
                </c:pt>
                <c:pt idx="1071">
                  <c:v>72.23148333333333</c:v>
                </c:pt>
                <c:pt idx="1072">
                  <c:v>72.299149999999997</c:v>
                </c:pt>
                <c:pt idx="1073">
                  <c:v>72.366649999999993</c:v>
                </c:pt>
              </c:numCache>
            </c:numRef>
          </c:xVal>
          <c:yVal>
            <c:numRef>
              <c:f>'2. NiCoMoN SL'!$L$3:$L$2793</c:f>
              <c:numCache>
                <c:formatCode>General</c:formatCode>
                <c:ptCount val="2791"/>
                <c:pt idx="0">
                  <c:v>406.005</c:v>
                </c:pt>
                <c:pt idx="1">
                  <c:v>405.56299999999999</c:v>
                </c:pt>
                <c:pt idx="2">
                  <c:v>405.26799999999997</c:v>
                </c:pt>
                <c:pt idx="3">
                  <c:v>406.005</c:v>
                </c:pt>
                <c:pt idx="4">
                  <c:v>405.51400000000001</c:v>
                </c:pt>
                <c:pt idx="5">
                  <c:v>406.59500000000003</c:v>
                </c:pt>
                <c:pt idx="6">
                  <c:v>406.69299999999998</c:v>
                </c:pt>
                <c:pt idx="7">
                  <c:v>405.56299999999999</c:v>
                </c:pt>
                <c:pt idx="8">
                  <c:v>406.39800000000002</c:v>
                </c:pt>
                <c:pt idx="9">
                  <c:v>405.661</c:v>
                </c:pt>
                <c:pt idx="10">
                  <c:v>406.74200000000002</c:v>
                </c:pt>
                <c:pt idx="11">
                  <c:v>406.10300000000001</c:v>
                </c:pt>
                <c:pt idx="12">
                  <c:v>405.21899999999999</c:v>
                </c:pt>
                <c:pt idx="13">
                  <c:v>406.3</c:v>
                </c:pt>
                <c:pt idx="14">
                  <c:v>405.46499999999997</c:v>
                </c:pt>
                <c:pt idx="15">
                  <c:v>406.54599999999999</c:v>
                </c:pt>
                <c:pt idx="16">
                  <c:v>406.84100000000001</c:v>
                </c:pt>
                <c:pt idx="17">
                  <c:v>406.15199999999999</c:v>
                </c:pt>
                <c:pt idx="18">
                  <c:v>405.90699999999998</c:v>
                </c:pt>
                <c:pt idx="19">
                  <c:v>406.64400000000001</c:v>
                </c:pt>
                <c:pt idx="20">
                  <c:v>407.03699999999998</c:v>
                </c:pt>
                <c:pt idx="21">
                  <c:v>405.90699999999998</c:v>
                </c:pt>
                <c:pt idx="22">
                  <c:v>405.90699999999998</c:v>
                </c:pt>
                <c:pt idx="23">
                  <c:v>406.791</c:v>
                </c:pt>
                <c:pt idx="24">
                  <c:v>406.25099999999998</c:v>
                </c:pt>
                <c:pt idx="25">
                  <c:v>406.15199999999999</c:v>
                </c:pt>
                <c:pt idx="26">
                  <c:v>405.80900000000003</c:v>
                </c:pt>
                <c:pt idx="27">
                  <c:v>405.21899999999999</c:v>
                </c:pt>
                <c:pt idx="28">
                  <c:v>405.61200000000002</c:v>
                </c:pt>
                <c:pt idx="29">
                  <c:v>406.447</c:v>
                </c:pt>
                <c:pt idx="30">
                  <c:v>407.33199999999999</c:v>
                </c:pt>
                <c:pt idx="31">
                  <c:v>406.05399999999997</c:v>
                </c:pt>
                <c:pt idx="32">
                  <c:v>406.988</c:v>
                </c:pt>
                <c:pt idx="33">
                  <c:v>406.89</c:v>
                </c:pt>
                <c:pt idx="34">
                  <c:v>406.791</c:v>
                </c:pt>
                <c:pt idx="35">
                  <c:v>407.38099999999997</c:v>
                </c:pt>
                <c:pt idx="36">
                  <c:v>406.447</c:v>
                </c:pt>
                <c:pt idx="37">
                  <c:v>406.93900000000002</c:v>
                </c:pt>
                <c:pt idx="38">
                  <c:v>407.23399999999998</c:v>
                </c:pt>
                <c:pt idx="39">
                  <c:v>406.49700000000001</c:v>
                </c:pt>
                <c:pt idx="40">
                  <c:v>406.74200000000002</c:v>
                </c:pt>
                <c:pt idx="41">
                  <c:v>406.005</c:v>
                </c:pt>
                <c:pt idx="42">
                  <c:v>406.34899999999999</c:v>
                </c:pt>
                <c:pt idx="43">
                  <c:v>406.3</c:v>
                </c:pt>
                <c:pt idx="44">
                  <c:v>405.858</c:v>
                </c:pt>
                <c:pt idx="45">
                  <c:v>405.61200000000002</c:v>
                </c:pt>
                <c:pt idx="46">
                  <c:v>405.90699999999998</c:v>
                </c:pt>
                <c:pt idx="47">
                  <c:v>406.005</c:v>
                </c:pt>
                <c:pt idx="48">
                  <c:v>406.34899999999999</c:v>
                </c:pt>
                <c:pt idx="49">
                  <c:v>406.988</c:v>
                </c:pt>
                <c:pt idx="50">
                  <c:v>405.41500000000002</c:v>
                </c:pt>
                <c:pt idx="51">
                  <c:v>405.90699999999998</c:v>
                </c:pt>
                <c:pt idx="52">
                  <c:v>404.97300000000001</c:v>
                </c:pt>
                <c:pt idx="53">
                  <c:v>406.93900000000002</c:v>
                </c:pt>
                <c:pt idx="54">
                  <c:v>406.69299999999998</c:v>
                </c:pt>
                <c:pt idx="55">
                  <c:v>408.06900000000002</c:v>
                </c:pt>
                <c:pt idx="56">
                  <c:v>407.43</c:v>
                </c:pt>
                <c:pt idx="57">
                  <c:v>407.23399999999998</c:v>
                </c:pt>
                <c:pt idx="58">
                  <c:v>408.90499999999997</c:v>
                </c:pt>
                <c:pt idx="59">
                  <c:v>408.11799999999999</c:v>
                </c:pt>
                <c:pt idx="60">
                  <c:v>409.98599999999999</c:v>
                </c:pt>
                <c:pt idx="61">
                  <c:v>407.774</c:v>
                </c:pt>
                <c:pt idx="62">
                  <c:v>409.74</c:v>
                </c:pt>
                <c:pt idx="63">
                  <c:v>411.80399999999997</c:v>
                </c:pt>
                <c:pt idx="64">
                  <c:v>412.197</c:v>
                </c:pt>
                <c:pt idx="65">
                  <c:v>411.70600000000002</c:v>
                </c:pt>
                <c:pt idx="66">
                  <c:v>413.57299999999998</c:v>
                </c:pt>
                <c:pt idx="67">
                  <c:v>414.35899999999998</c:v>
                </c:pt>
                <c:pt idx="68">
                  <c:v>410.87</c:v>
                </c:pt>
                <c:pt idx="69">
                  <c:v>413.721</c:v>
                </c:pt>
                <c:pt idx="70">
                  <c:v>415.34199999999998</c:v>
                </c:pt>
                <c:pt idx="71">
                  <c:v>416.22699999999998</c:v>
                </c:pt>
                <c:pt idx="72">
                  <c:v>416.27600000000001</c:v>
                </c:pt>
                <c:pt idx="73">
                  <c:v>416.767</c:v>
                </c:pt>
                <c:pt idx="74">
                  <c:v>415.73500000000001</c:v>
                </c:pt>
                <c:pt idx="75">
                  <c:v>417.505</c:v>
                </c:pt>
                <c:pt idx="76">
                  <c:v>417.161</c:v>
                </c:pt>
                <c:pt idx="77">
                  <c:v>417.70100000000002</c:v>
                </c:pt>
                <c:pt idx="78">
                  <c:v>418.63499999999999</c:v>
                </c:pt>
                <c:pt idx="79">
                  <c:v>418.09399999999999</c:v>
                </c:pt>
                <c:pt idx="80">
                  <c:v>417.89800000000002</c:v>
                </c:pt>
                <c:pt idx="81">
                  <c:v>417.60300000000001</c:v>
                </c:pt>
                <c:pt idx="82">
                  <c:v>418.34</c:v>
                </c:pt>
                <c:pt idx="83">
                  <c:v>417.89800000000002</c:v>
                </c:pt>
                <c:pt idx="84">
                  <c:v>418.24200000000002</c:v>
                </c:pt>
                <c:pt idx="85">
                  <c:v>418.58600000000001</c:v>
                </c:pt>
                <c:pt idx="86">
                  <c:v>418.38900000000001</c:v>
                </c:pt>
                <c:pt idx="87">
                  <c:v>420.01100000000002</c:v>
                </c:pt>
                <c:pt idx="88">
                  <c:v>419.22500000000002</c:v>
                </c:pt>
                <c:pt idx="89">
                  <c:v>420.06</c:v>
                </c:pt>
                <c:pt idx="90">
                  <c:v>419.42099999999999</c:v>
                </c:pt>
                <c:pt idx="91">
                  <c:v>420.15800000000002</c:v>
                </c:pt>
                <c:pt idx="92">
                  <c:v>420.25700000000001</c:v>
                </c:pt>
                <c:pt idx="93">
                  <c:v>421.04300000000001</c:v>
                </c:pt>
                <c:pt idx="94">
                  <c:v>421.53399999999999</c:v>
                </c:pt>
                <c:pt idx="95">
                  <c:v>420.20699999999999</c:v>
                </c:pt>
                <c:pt idx="96">
                  <c:v>421.78</c:v>
                </c:pt>
                <c:pt idx="97">
                  <c:v>419.81400000000002</c:v>
                </c:pt>
                <c:pt idx="98">
                  <c:v>422.27100000000002</c:v>
                </c:pt>
                <c:pt idx="99">
                  <c:v>422.86099999999999</c:v>
                </c:pt>
                <c:pt idx="100">
                  <c:v>421.73099999999999</c:v>
                </c:pt>
                <c:pt idx="101">
                  <c:v>423.05799999999999</c:v>
                </c:pt>
                <c:pt idx="102">
                  <c:v>422.66500000000002</c:v>
                </c:pt>
                <c:pt idx="103">
                  <c:v>421.68200000000002</c:v>
                </c:pt>
                <c:pt idx="104">
                  <c:v>423.10700000000003</c:v>
                </c:pt>
                <c:pt idx="105">
                  <c:v>423.25400000000002</c:v>
                </c:pt>
                <c:pt idx="106">
                  <c:v>422.86099999999999</c:v>
                </c:pt>
                <c:pt idx="107">
                  <c:v>424.72899999999998</c:v>
                </c:pt>
                <c:pt idx="108">
                  <c:v>424.58100000000002</c:v>
                </c:pt>
                <c:pt idx="109">
                  <c:v>425.613</c:v>
                </c:pt>
                <c:pt idx="110">
                  <c:v>424.87599999999998</c:v>
                </c:pt>
                <c:pt idx="111">
                  <c:v>425.66199999999998</c:v>
                </c:pt>
                <c:pt idx="112">
                  <c:v>426.35</c:v>
                </c:pt>
                <c:pt idx="113">
                  <c:v>425.36700000000002</c:v>
                </c:pt>
                <c:pt idx="114">
                  <c:v>426.25200000000001</c:v>
                </c:pt>
                <c:pt idx="115">
                  <c:v>425.17099999999999</c:v>
                </c:pt>
                <c:pt idx="116">
                  <c:v>425.07299999999998</c:v>
                </c:pt>
                <c:pt idx="117">
                  <c:v>427.82499999999999</c:v>
                </c:pt>
                <c:pt idx="118">
                  <c:v>426.35</c:v>
                </c:pt>
                <c:pt idx="119">
                  <c:v>428.66</c:v>
                </c:pt>
                <c:pt idx="120">
                  <c:v>428.709</c:v>
                </c:pt>
                <c:pt idx="121">
                  <c:v>429.20100000000002</c:v>
                </c:pt>
                <c:pt idx="122">
                  <c:v>428.46300000000002</c:v>
                </c:pt>
                <c:pt idx="123">
                  <c:v>429.69200000000001</c:v>
                </c:pt>
                <c:pt idx="124">
                  <c:v>430.233</c:v>
                </c:pt>
                <c:pt idx="125">
                  <c:v>430.38</c:v>
                </c:pt>
                <c:pt idx="126">
                  <c:v>430.47800000000001</c:v>
                </c:pt>
                <c:pt idx="127">
                  <c:v>429.54500000000002</c:v>
                </c:pt>
                <c:pt idx="128">
                  <c:v>429.74099999999999</c:v>
                </c:pt>
                <c:pt idx="129">
                  <c:v>430.92099999999999</c:v>
                </c:pt>
                <c:pt idx="130">
                  <c:v>430.92099999999999</c:v>
                </c:pt>
                <c:pt idx="131">
                  <c:v>432.59100000000001</c:v>
                </c:pt>
                <c:pt idx="132">
                  <c:v>432.44400000000002</c:v>
                </c:pt>
                <c:pt idx="133">
                  <c:v>432.00200000000001</c:v>
                </c:pt>
                <c:pt idx="134">
                  <c:v>433.476</c:v>
                </c:pt>
                <c:pt idx="135">
                  <c:v>433.32900000000001</c:v>
                </c:pt>
                <c:pt idx="136">
                  <c:v>432.78800000000001</c:v>
                </c:pt>
                <c:pt idx="137">
                  <c:v>434.06599999999997</c:v>
                </c:pt>
                <c:pt idx="138">
                  <c:v>433.08300000000003</c:v>
                </c:pt>
                <c:pt idx="139">
                  <c:v>434.55700000000002</c:v>
                </c:pt>
                <c:pt idx="140">
                  <c:v>435.14699999999999</c:v>
                </c:pt>
                <c:pt idx="141">
                  <c:v>435.54</c:v>
                </c:pt>
                <c:pt idx="142">
                  <c:v>435.786</c:v>
                </c:pt>
                <c:pt idx="143">
                  <c:v>435.04899999999998</c:v>
                </c:pt>
                <c:pt idx="144">
                  <c:v>434.06599999999997</c:v>
                </c:pt>
                <c:pt idx="145">
                  <c:v>436.76900000000001</c:v>
                </c:pt>
                <c:pt idx="146">
                  <c:v>435.04899999999998</c:v>
                </c:pt>
                <c:pt idx="147">
                  <c:v>435.83499999999998</c:v>
                </c:pt>
                <c:pt idx="148">
                  <c:v>436.47399999999999</c:v>
                </c:pt>
                <c:pt idx="149">
                  <c:v>436.42500000000001</c:v>
                </c:pt>
                <c:pt idx="150">
                  <c:v>437.21100000000001</c:v>
                </c:pt>
                <c:pt idx="151">
                  <c:v>437.55500000000001</c:v>
                </c:pt>
                <c:pt idx="152">
                  <c:v>437.21100000000001</c:v>
                </c:pt>
                <c:pt idx="153">
                  <c:v>438.19400000000002</c:v>
                </c:pt>
                <c:pt idx="154">
                  <c:v>438.29199999999997</c:v>
                </c:pt>
                <c:pt idx="155">
                  <c:v>439.029</c:v>
                </c:pt>
                <c:pt idx="156">
                  <c:v>439.57</c:v>
                </c:pt>
                <c:pt idx="157">
                  <c:v>438.73399999999998</c:v>
                </c:pt>
                <c:pt idx="158">
                  <c:v>440.35599999999999</c:v>
                </c:pt>
                <c:pt idx="159">
                  <c:v>437.40699999999998</c:v>
                </c:pt>
                <c:pt idx="160">
                  <c:v>441.63400000000001</c:v>
                </c:pt>
                <c:pt idx="161">
                  <c:v>438.09500000000003</c:v>
                </c:pt>
                <c:pt idx="162">
                  <c:v>442.22300000000001</c:v>
                </c:pt>
                <c:pt idx="163">
                  <c:v>442.96100000000001</c:v>
                </c:pt>
                <c:pt idx="164">
                  <c:v>440.995</c:v>
                </c:pt>
                <c:pt idx="165">
                  <c:v>441.68299999999999</c:v>
                </c:pt>
                <c:pt idx="166">
                  <c:v>442.96100000000001</c:v>
                </c:pt>
                <c:pt idx="167">
                  <c:v>440.94600000000003</c:v>
                </c:pt>
                <c:pt idx="168">
                  <c:v>440.84699999999998</c:v>
                </c:pt>
                <c:pt idx="169">
                  <c:v>443.69799999999998</c:v>
                </c:pt>
                <c:pt idx="170">
                  <c:v>443.79599999999999</c:v>
                </c:pt>
                <c:pt idx="171">
                  <c:v>442.911</c:v>
                </c:pt>
                <c:pt idx="172">
                  <c:v>443.69799999999998</c:v>
                </c:pt>
                <c:pt idx="173">
                  <c:v>444.435</c:v>
                </c:pt>
                <c:pt idx="174">
                  <c:v>445.27</c:v>
                </c:pt>
                <c:pt idx="175">
                  <c:v>443.89400000000001</c:v>
                </c:pt>
                <c:pt idx="176">
                  <c:v>445.51600000000002</c:v>
                </c:pt>
                <c:pt idx="177">
                  <c:v>445.90899999999999</c:v>
                </c:pt>
                <c:pt idx="178">
                  <c:v>445.71300000000002</c:v>
                </c:pt>
                <c:pt idx="179">
                  <c:v>445.41800000000001</c:v>
                </c:pt>
                <c:pt idx="180">
                  <c:v>446.94099999999997</c:v>
                </c:pt>
                <c:pt idx="181">
                  <c:v>446.10599999999999</c:v>
                </c:pt>
                <c:pt idx="182">
                  <c:v>447.089</c:v>
                </c:pt>
                <c:pt idx="183">
                  <c:v>447.72699999999998</c:v>
                </c:pt>
                <c:pt idx="184">
                  <c:v>448.75900000000001</c:v>
                </c:pt>
                <c:pt idx="185">
                  <c:v>447.72699999999998</c:v>
                </c:pt>
                <c:pt idx="186">
                  <c:v>448.02199999999999</c:v>
                </c:pt>
                <c:pt idx="187">
                  <c:v>449.39800000000002</c:v>
                </c:pt>
                <c:pt idx="188">
                  <c:v>449.39800000000002</c:v>
                </c:pt>
                <c:pt idx="189">
                  <c:v>449.34899999999999</c:v>
                </c:pt>
                <c:pt idx="190">
                  <c:v>450.82299999999998</c:v>
                </c:pt>
                <c:pt idx="191">
                  <c:v>451.46199999999999</c:v>
                </c:pt>
                <c:pt idx="192">
                  <c:v>450.82299999999998</c:v>
                </c:pt>
                <c:pt idx="193">
                  <c:v>451.21699999999998</c:v>
                </c:pt>
                <c:pt idx="194">
                  <c:v>452.05200000000002</c:v>
                </c:pt>
                <c:pt idx="195">
                  <c:v>450.92200000000003</c:v>
                </c:pt>
                <c:pt idx="196">
                  <c:v>450.92200000000003</c:v>
                </c:pt>
                <c:pt idx="197">
                  <c:v>452.93700000000001</c:v>
                </c:pt>
                <c:pt idx="198">
                  <c:v>453.18200000000002</c:v>
                </c:pt>
                <c:pt idx="199">
                  <c:v>450.57799999999997</c:v>
                </c:pt>
                <c:pt idx="200">
                  <c:v>452.34699999999998</c:v>
                </c:pt>
                <c:pt idx="201">
                  <c:v>454.60700000000003</c:v>
                </c:pt>
                <c:pt idx="202">
                  <c:v>453.084</c:v>
                </c:pt>
                <c:pt idx="203">
                  <c:v>453.96899999999999</c:v>
                </c:pt>
                <c:pt idx="204">
                  <c:v>454.411</c:v>
                </c:pt>
                <c:pt idx="205">
                  <c:v>454.36200000000002</c:v>
                </c:pt>
                <c:pt idx="206">
                  <c:v>454.80399999999997</c:v>
                </c:pt>
                <c:pt idx="207">
                  <c:v>454.36200000000002</c:v>
                </c:pt>
                <c:pt idx="208">
                  <c:v>454.95100000000002</c:v>
                </c:pt>
                <c:pt idx="209">
                  <c:v>455.63900000000001</c:v>
                </c:pt>
                <c:pt idx="210">
                  <c:v>456.81900000000002</c:v>
                </c:pt>
                <c:pt idx="211">
                  <c:v>456.327</c:v>
                </c:pt>
                <c:pt idx="212">
                  <c:v>456.77</c:v>
                </c:pt>
                <c:pt idx="213">
                  <c:v>456.62200000000001</c:v>
                </c:pt>
                <c:pt idx="214">
                  <c:v>457.50700000000001</c:v>
                </c:pt>
                <c:pt idx="215">
                  <c:v>458.24400000000003</c:v>
                </c:pt>
                <c:pt idx="216">
                  <c:v>457.99799999999999</c:v>
                </c:pt>
                <c:pt idx="217">
                  <c:v>459.37400000000002</c:v>
                </c:pt>
                <c:pt idx="218">
                  <c:v>460.30799999999999</c:v>
                </c:pt>
                <c:pt idx="219">
                  <c:v>460.11099999999999</c:v>
                </c:pt>
                <c:pt idx="220">
                  <c:v>460.25900000000001</c:v>
                </c:pt>
                <c:pt idx="221">
                  <c:v>460.89800000000002</c:v>
                </c:pt>
                <c:pt idx="222">
                  <c:v>460.25900000000001</c:v>
                </c:pt>
                <c:pt idx="223">
                  <c:v>460.99599999999998</c:v>
                </c:pt>
                <c:pt idx="224">
                  <c:v>460.161</c:v>
                </c:pt>
                <c:pt idx="225">
                  <c:v>460.25900000000001</c:v>
                </c:pt>
                <c:pt idx="226">
                  <c:v>458.34199999999998</c:v>
                </c:pt>
                <c:pt idx="227">
                  <c:v>462.51900000000001</c:v>
                </c:pt>
                <c:pt idx="228">
                  <c:v>462.12599999999998</c:v>
                </c:pt>
                <c:pt idx="229">
                  <c:v>462.17500000000001</c:v>
                </c:pt>
                <c:pt idx="230">
                  <c:v>463.15800000000002</c:v>
                </c:pt>
                <c:pt idx="231">
                  <c:v>462.47</c:v>
                </c:pt>
                <c:pt idx="232">
                  <c:v>464.53399999999999</c:v>
                </c:pt>
                <c:pt idx="233">
                  <c:v>463.65</c:v>
                </c:pt>
                <c:pt idx="234">
                  <c:v>465.46800000000002</c:v>
                </c:pt>
                <c:pt idx="235">
                  <c:v>465.714</c:v>
                </c:pt>
                <c:pt idx="236">
                  <c:v>465.81200000000001</c:v>
                </c:pt>
                <c:pt idx="237">
                  <c:v>465.81200000000001</c:v>
                </c:pt>
                <c:pt idx="238">
                  <c:v>466.5</c:v>
                </c:pt>
                <c:pt idx="239">
                  <c:v>462.863</c:v>
                </c:pt>
                <c:pt idx="240">
                  <c:v>467.23700000000002</c:v>
                </c:pt>
                <c:pt idx="241">
                  <c:v>467.286</c:v>
                </c:pt>
                <c:pt idx="242">
                  <c:v>466.99099999999999</c:v>
                </c:pt>
                <c:pt idx="243">
                  <c:v>466.94200000000001</c:v>
                </c:pt>
                <c:pt idx="244">
                  <c:v>468.12200000000001</c:v>
                </c:pt>
                <c:pt idx="245">
                  <c:v>467.53199999999998</c:v>
                </c:pt>
                <c:pt idx="246">
                  <c:v>467.38499999999999</c:v>
                </c:pt>
                <c:pt idx="247">
                  <c:v>468.81</c:v>
                </c:pt>
                <c:pt idx="248">
                  <c:v>468.07299999999998</c:v>
                </c:pt>
                <c:pt idx="249">
                  <c:v>468.07299999999998</c:v>
                </c:pt>
                <c:pt idx="250">
                  <c:v>469.20299999999997</c:v>
                </c:pt>
                <c:pt idx="251">
                  <c:v>469.35</c:v>
                </c:pt>
                <c:pt idx="252">
                  <c:v>468.95699999999999</c:v>
                </c:pt>
                <c:pt idx="253">
                  <c:v>470.726</c:v>
                </c:pt>
                <c:pt idx="254">
                  <c:v>470.08699999999999</c:v>
                </c:pt>
                <c:pt idx="255">
                  <c:v>470.38200000000001</c:v>
                </c:pt>
                <c:pt idx="256">
                  <c:v>470.33300000000003</c:v>
                </c:pt>
                <c:pt idx="257">
                  <c:v>471.90600000000001</c:v>
                </c:pt>
                <c:pt idx="258">
                  <c:v>472.54500000000002</c:v>
                </c:pt>
                <c:pt idx="259">
                  <c:v>471.36500000000001</c:v>
                </c:pt>
                <c:pt idx="260">
                  <c:v>471.80700000000002</c:v>
                </c:pt>
                <c:pt idx="261">
                  <c:v>473.62599999999998</c:v>
                </c:pt>
                <c:pt idx="262">
                  <c:v>473.577</c:v>
                </c:pt>
                <c:pt idx="263">
                  <c:v>474.11700000000002</c:v>
                </c:pt>
                <c:pt idx="264">
                  <c:v>472.79</c:v>
                </c:pt>
                <c:pt idx="265">
                  <c:v>473.822</c:v>
                </c:pt>
                <c:pt idx="266">
                  <c:v>473.72399999999999</c:v>
                </c:pt>
                <c:pt idx="267">
                  <c:v>475.88600000000002</c:v>
                </c:pt>
                <c:pt idx="268">
                  <c:v>475.19799999999998</c:v>
                </c:pt>
                <c:pt idx="269">
                  <c:v>475.1</c:v>
                </c:pt>
                <c:pt idx="270">
                  <c:v>475.44400000000002</c:v>
                </c:pt>
                <c:pt idx="271">
                  <c:v>475.83699999999999</c:v>
                </c:pt>
                <c:pt idx="272">
                  <c:v>476.23</c:v>
                </c:pt>
                <c:pt idx="273">
                  <c:v>475.149</c:v>
                </c:pt>
                <c:pt idx="274">
                  <c:v>476.72199999999998</c:v>
                </c:pt>
                <c:pt idx="275">
                  <c:v>478.14699999999999</c:v>
                </c:pt>
                <c:pt idx="276">
                  <c:v>478.29399999999998</c:v>
                </c:pt>
                <c:pt idx="277">
                  <c:v>478.39299999999997</c:v>
                </c:pt>
                <c:pt idx="278">
                  <c:v>474.21499999999997</c:v>
                </c:pt>
                <c:pt idx="279">
                  <c:v>475.83699999999999</c:v>
                </c:pt>
                <c:pt idx="280">
                  <c:v>479.03100000000001</c:v>
                </c:pt>
                <c:pt idx="281">
                  <c:v>479.22800000000001</c:v>
                </c:pt>
                <c:pt idx="282">
                  <c:v>479.86700000000002</c:v>
                </c:pt>
                <c:pt idx="283">
                  <c:v>479.22800000000001</c:v>
                </c:pt>
                <c:pt idx="284">
                  <c:v>479.42500000000001</c:v>
                </c:pt>
                <c:pt idx="285">
                  <c:v>479.375</c:v>
                </c:pt>
                <c:pt idx="286">
                  <c:v>481.43900000000002</c:v>
                </c:pt>
                <c:pt idx="287">
                  <c:v>480.75099999999998</c:v>
                </c:pt>
                <c:pt idx="288">
                  <c:v>480.55500000000001</c:v>
                </c:pt>
                <c:pt idx="289">
                  <c:v>481.43900000000002</c:v>
                </c:pt>
                <c:pt idx="290">
                  <c:v>482.37299999999999</c:v>
                </c:pt>
                <c:pt idx="291">
                  <c:v>481.88200000000001</c:v>
                </c:pt>
                <c:pt idx="292">
                  <c:v>482.226</c:v>
                </c:pt>
                <c:pt idx="293">
                  <c:v>483.06099999999998</c:v>
                </c:pt>
                <c:pt idx="294">
                  <c:v>482.86500000000001</c:v>
                </c:pt>
                <c:pt idx="295">
                  <c:v>482.61900000000003</c:v>
                </c:pt>
                <c:pt idx="296">
                  <c:v>483.11</c:v>
                </c:pt>
                <c:pt idx="297">
                  <c:v>484.53500000000003</c:v>
                </c:pt>
                <c:pt idx="298">
                  <c:v>482.66800000000001</c:v>
                </c:pt>
                <c:pt idx="299">
                  <c:v>484.63400000000001</c:v>
                </c:pt>
                <c:pt idx="300">
                  <c:v>485.42</c:v>
                </c:pt>
                <c:pt idx="301">
                  <c:v>485.96100000000001</c:v>
                </c:pt>
                <c:pt idx="302">
                  <c:v>484.92899999999997</c:v>
                </c:pt>
                <c:pt idx="303">
                  <c:v>484.92899999999997</c:v>
                </c:pt>
                <c:pt idx="304">
                  <c:v>485.125</c:v>
                </c:pt>
                <c:pt idx="305">
                  <c:v>486.20600000000002</c:v>
                </c:pt>
                <c:pt idx="306">
                  <c:v>486.20600000000002</c:v>
                </c:pt>
                <c:pt idx="307">
                  <c:v>487.18900000000002</c:v>
                </c:pt>
                <c:pt idx="308">
                  <c:v>487.779</c:v>
                </c:pt>
                <c:pt idx="309">
                  <c:v>487.09100000000001</c:v>
                </c:pt>
                <c:pt idx="310">
                  <c:v>487.73</c:v>
                </c:pt>
                <c:pt idx="311">
                  <c:v>485.666</c:v>
                </c:pt>
                <c:pt idx="312">
                  <c:v>487.04199999999997</c:v>
                </c:pt>
                <c:pt idx="313">
                  <c:v>488.61399999999998</c:v>
                </c:pt>
                <c:pt idx="314">
                  <c:v>490.089</c:v>
                </c:pt>
                <c:pt idx="315">
                  <c:v>488.31900000000002</c:v>
                </c:pt>
                <c:pt idx="316">
                  <c:v>487.238</c:v>
                </c:pt>
                <c:pt idx="317">
                  <c:v>490.875</c:v>
                </c:pt>
                <c:pt idx="318">
                  <c:v>491.51400000000001</c:v>
                </c:pt>
                <c:pt idx="319">
                  <c:v>491.61200000000002</c:v>
                </c:pt>
                <c:pt idx="320">
                  <c:v>492.34899999999999</c:v>
                </c:pt>
                <c:pt idx="321">
                  <c:v>489.20400000000001</c:v>
                </c:pt>
                <c:pt idx="322">
                  <c:v>492.49700000000001</c:v>
                </c:pt>
                <c:pt idx="323">
                  <c:v>491.75900000000001</c:v>
                </c:pt>
                <c:pt idx="324">
                  <c:v>493.28300000000002</c:v>
                </c:pt>
                <c:pt idx="325">
                  <c:v>492.89</c:v>
                </c:pt>
                <c:pt idx="326">
                  <c:v>492.64400000000001</c:v>
                </c:pt>
                <c:pt idx="327">
                  <c:v>493.08600000000001</c:v>
                </c:pt>
                <c:pt idx="328">
                  <c:v>494.70800000000003</c:v>
                </c:pt>
                <c:pt idx="329">
                  <c:v>493.43</c:v>
                </c:pt>
                <c:pt idx="330">
                  <c:v>493.43</c:v>
                </c:pt>
                <c:pt idx="331">
                  <c:v>494.21699999999998</c:v>
                </c:pt>
                <c:pt idx="332">
                  <c:v>494.02</c:v>
                </c:pt>
                <c:pt idx="333">
                  <c:v>495.101</c:v>
                </c:pt>
                <c:pt idx="334">
                  <c:v>495.49400000000003</c:v>
                </c:pt>
                <c:pt idx="335">
                  <c:v>495.19900000000001</c:v>
                </c:pt>
                <c:pt idx="336">
                  <c:v>496.37900000000002</c:v>
                </c:pt>
                <c:pt idx="337">
                  <c:v>497.95100000000002</c:v>
                </c:pt>
                <c:pt idx="338">
                  <c:v>495.887</c:v>
                </c:pt>
                <c:pt idx="339">
                  <c:v>498.09899999999999</c:v>
                </c:pt>
                <c:pt idx="340">
                  <c:v>498.59</c:v>
                </c:pt>
                <c:pt idx="341">
                  <c:v>497.26299999999998</c:v>
                </c:pt>
                <c:pt idx="342">
                  <c:v>498.197</c:v>
                </c:pt>
                <c:pt idx="343">
                  <c:v>497.80399999999997</c:v>
                </c:pt>
                <c:pt idx="344">
                  <c:v>498.63900000000001</c:v>
                </c:pt>
                <c:pt idx="345">
                  <c:v>499.327</c:v>
                </c:pt>
                <c:pt idx="346">
                  <c:v>498.78699999999998</c:v>
                </c:pt>
                <c:pt idx="347">
                  <c:v>499.62200000000001</c:v>
                </c:pt>
                <c:pt idx="348">
                  <c:v>499.22899999999998</c:v>
                </c:pt>
                <c:pt idx="349">
                  <c:v>500.35899999999998</c:v>
                </c:pt>
                <c:pt idx="350">
                  <c:v>501.09699999999998</c:v>
                </c:pt>
                <c:pt idx="351">
                  <c:v>501.29300000000001</c:v>
                </c:pt>
                <c:pt idx="352">
                  <c:v>499.86799999999999</c:v>
                </c:pt>
                <c:pt idx="353">
                  <c:v>502.62</c:v>
                </c:pt>
                <c:pt idx="354">
                  <c:v>503.35700000000003</c:v>
                </c:pt>
                <c:pt idx="355">
                  <c:v>503.35700000000003</c:v>
                </c:pt>
                <c:pt idx="356">
                  <c:v>498.78699999999998</c:v>
                </c:pt>
                <c:pt idx="357">
                  <c:v>499.18</c:v>
                </c:pt>
                <c:pt idx="358">
                  <c:v>504.19299999999998</c:v>
                </c:pt>
                <c:pt idx="359">
                  <c:v>504.291</c:v>
                </c:pt>
                <c:pt idx="360">
                  <c:v>504.43799999999999</c:v>
                </c:pt>
                <c:pt idx="361">
                  <c:v>502.767</c:v>
                </c:pt>
                <c:pt idx="362">
                  <c:v>504.34</c:v>
                </c:pt>
                <c:pt idx="363">
                  <c:v>505.12599999999998</c:v>
                </c:pt>
                <c:pt idx="364">
                  <c:v>505.81400000000002</c:v>
                </c:pt>
                <c:pt idx="365">
                  <c:v>505.863</c:v>
                </c:pt>
                <c:pt idx="366">
                  <c:v>505.76499999999999</c:v>
                </c:pt>
                <c:pt idx="367">
                  <c:v>505.863</c:v>
                </c:pt>
                <c:pt idx="368">
                  <c:v>506.06</c:v>
                </c:pt>
                <c:pt idx="369">
                  <c:v>505.81400000000002</c:v>
                </c:pt>
                <c:pt idx="370">
                  <c:v>508.173</c:v>
                </c:pt>
                <c:pt idx="371">
                  <c:v>508.173</c:v>
                </c:pt>
                <c:pt idx="372">
                  <c:v>507.23899999999998</c:v>
                </c:pt>
                <c:pt idx="373">
                  <c:v>507.58300000000003</c:v>
                </c:pt>
                <c:pt idx="374">
                  <c:v>507.63299999999998</c:v>
                </c:pt>
                <c:pt idx="375">
                  <c:v>507.53399999999999</c:v>
                </c:pt>
                <c:pt idx="376">
                  <c:v>510.23700000000002</c:v>
                </c:pt>
                <c:pt idx="377">
                  <c:v>509.25400000000002</c:v>
                </c:pt>
                <c:pt idx="378">
                  <c:v>510.483</c:v>
                </c:pt>
                <c:pt idx="379">
                  <c:v>510.58100000000002</c:v>
                </c:pt>
                <c:pt idx="380">
                  <c:v>509.303</c:v>
                </c:pt>
                <c:pt idx="381">
                  <c:v>511.26900000000001</c:v>
                </c:pt>
                <c:pt idx="382">
                  <c:v>512.05499999999995</c:v>
                </c:pt>
                <c:pt idx="383">
                  <c:v>512.20299999999997</c:v>
                </c:pt>
                <c:pt idx="384">
                  <c:v>512.154</c:v>
                </c:pt>
                <c:pt idx="385">
                  <c:v>511.51499999999999</c:v>
                </c:pt>
                <c:pt idx="386">
                  <c:v>511.66199999999998</c:v>
                </c:pt>
                <c:pt idx="387">
                  <c:v>512.00599999999997</c:v>
                </c:pt>
                <c:pt idx="388">
                  <c:v>512.89099999999996</c:v>
                </c:pt>
                <c:pt idx="389">
                  <c:v>513.67700000000002</c:v>
                </c:pt>
                <c:pt idx="390">
                  <c:v>512.69399999999996</c:v>
                </c:pt>
                <c:pt idx="391">
                  <c:v>512.94000000000005</c:v>
                </c:pt>
                <c:pt idx="392">
                  <c:v>515.20100000000002</c:v>
                </c:pt>
                <c:pt idx="393">
                  <c:v>514.21799999999996</c:v>
                </c:pt>
                <c:pt idx="394">
                  <c:v>515.98699999999997</c:v>
                </c:pt>
                <c:pt idx="395">
                  <c:v>512.54700000000003</c:v>
                </c:pt>
                <c:pt idx="396">
                  <c:v>516.87099999999998</c:v>
                </c:pt>
                <c:pt idx="397">
                  <c:v>513.97199999999998</c:v>
                </c:pt>
                <c:pt idx="398">
                  <c:v>515.495</c:v>
                </c:pt>
                <c:pt idx="399">
                  <c:v>516.67499999999995</c:v>
                </c:pt>
                <c:pt idx="400">
                  <c:v>517.60900000000004</c:v>
                </c:pt>
                <c:pt idx="401">
                  <c:v>518.29700000000003</c:v>
                </c:pt>
                <c:pt idx="402">
                  <c:v>517.55899999999997</c:v>
                </c:pt>
                <c:pt idx="403">
                  <c:v>516.822</c:v>
                </c:pt>
                <c:pt idx="404">
                  <c:v>518.39499999999998</c:v>
                </c:pt>
                <c:pt idx="405">
                  <c:v>517.31399999999996</c:v>
                </c:pt>
                <c:pt idx="406">
                  <c:v>518.44399999999996</c:v>
                </c:pt>
                <c:pt idx="407">
                  <c:v>519.23</c:v>
                </c:pt>
                <c:pt idx="408">
                  <c:v>519.96699999999998</c:v>
                </c:pt>
                <c:pt idx="409">
                  <c:v>520.50800000000004</c:v>
                </c:pt>
                <c:pt idx="410">
                  <c:v>519.42700000000002</c:v>
                </c:pt>
                <c:pt idx="411">
                  <c:v>520.01700000000005</c:v>
                </c:pt>
                <c:pt idx="412">
                  <c:v>519.91800000000001</c:v>
                </c:pt>
                <c:pt idx="413">
                  <c:v>521.54</c:v>
                </c:pt>
                <c:pt idx="414">
                  <c:v>521.44200000000001</c:v>
                </c:pt>
                <c:pt idx="415">
                  <c:v>521.58900000000006</c:v>
                </c:pt>
                <c:pt idx="416">
                  <c:v>520.803</c:v>
                </c:pt>
                <c:pt idx="417">
                  <c:v>521.88400000000001</c:v>
                </c:pt>
                <c:pt idx="418">
                  <c:v>522.375</c:v>
                </c:pt>
                <c:pt idx="419">
                  <c:v>522.13</c:v>
                </c:pt>
                <c:pt idx="420">
                  <c:v>523.16200000000003</c:v>
                </c:pt>
                <c:pt idx="421">
                  <c:v>523.40700000000004</c:v>
                </c:pt>
                <c:pt idx="422">
                  <c:v>523.21100000000001</c:v>
                </c:pt>
                <c:pt idx="423">
                  <c:v>523.899</c:v>
                </c:pt>
                <c:pt idx="424">
                  <c:v>524.73400000000004</c:v>
                </c:pt>
                <c:pt idx="425">
                  <c:v>524.68499999999995</c:v>
                </c:pt>
                <c:pt idx="426">
                  <c:v>526.01199999999994</c:v>
                </c:pt>
                <c:pt idx="427">
                  <c:v>525.76599999999996</c:v>
                </c:pt>
                <c:pt idx="428">
                  <c:v>526.40499999999997</c:v>
                </c:pt>
                <c:pt idx="429">
                  <c:v>525.029</c:v>
                </c:pt>
                <c:pt idx="430">
                  <c:v>525.71699999999998</c:v>
                </c:pt>
                <c:pt idx="431">
                  <c:v>527.38800000000003</c:v>
                </c:pt>
                <c:pt idx="432">
                  <c:v>526.11</c:v>
                </c:pt>
                <c:pt idx="433">
                  <c:v>528.02700000000004</c:v>
                </c:pt>
                <c:pt idx="434">
                  <c:v>523.99699999999996</c:v>
                </c:pt>
                <c:pt idx="435">
                  <c:v>524.58699999999999</c:v>
                </c:pt>
                <c:pt idx="436">
                  <c:v>529.452</c:v>
                </c:pt>
                <c:pt idx="437">
                  <c:v>529.20600000000002</c:v>
                </c:pt>
                <c:pt idx="438">
                  <c:v>528.27300000000002</c:v>
                </c:pt>
                <c:pt idx="439">
                  <c:v>529.79600000000005</c:v>
                </c:pt>
                <c:pt idx="440">
                  <c:v>530.23800000000006</c:v>
                </c:pt>
                <c:pt idx="441">
                  <c:v>528.322</c:v>
                </c:pt>
                <c:pt idx="442">
                  <c:v>530.18899999999996</c:v>
                </c:pt>
                <c:pt idx="443">
                  <c:v>530.38599999999997</c:v>
                </c:pt>
                <c:pt idx="444">
                  <c:v>531.76199999999994</c:v>
                </c:pt>
                <c:pt idx="445">
                  <c:v>531.12300000000005</c:v>
                </c:pt>
                <c:pt idx="446">
                  <c:v>531.221</c:v>
                </c:pt>
                <c:pt idx="447">
                  <c:v>531.71299999999997</c:v>
                </c:pt>
                <c:pt idx="448">
                  <c:v>532.25300000000004</c:v>
                </c:pt>
                <c:pt idx="449">
                  <c:v>531.56500000000005</c:v>
                </c:pt>
                <c:pt idx="450">
                  <c:v>530.23800000000006</c:v>
                </c:pt>
                <c:pt idx="451">
                  <c:v>532.64599999999996</c:v>
                </c:pt>
                <c:pt idx="452">
                  <c:v>532.00699999999995</c:v>
                </c:pt>
                <c:pt idx="453">
                  <c:v>534.12099999999998</c:v>
                </c:pt>
                <c:pt idx="454">
                  <c:v>534.21900000000005</c:v>
                </c:pt>
                <c:pt idx="455">
                  <c:v>532.84299999999996</c:v>
                </c:pt>
                <c:pt idx="456">
                  <c:v>535.202</c:v>
                </c:pt>
                <c:pt idx="457">
                  <c:v>534.21900000000005</c:v>
                </c:pt>
                <c:pt idx="458">
                  <c:v>535.69299999999998</c:v>
                </c:pt>
                <c:pt idx="459">
                  <c:v>535.69299999999998</c:v>
                </c:pt>
                <c:pt idx="460">
                  <c:v>535.89</c:v>
                </c:pt>
                <c:pt idx="461">
                  <c:v>536.13499999999999</c:v>
                </c:pt>
                <c:pt idx="462">
                  <c:v>535.74199999999996</c:v>
                </c:pt>
                <c:pt idx="463">
                  <c:v>535.74199999999996</c:v>
                </c:pt>
                <c:pt idx="464">
                  <c:v>536.529</c:v>
                </c:pt>
                <c:pt idx="465">
                  <c:v>536.67600000000004</c:v>
                </c:pt>
                <c:pt idx="466">
                  <c:v>537.31500000000005</c:v>
                </c:pt>
                <c:pt idx="467">
                  <c:v>538.298</c:v>
                </c:pt>
                <c:pt idx="468">
                  <c:v>539.28099999999995</c:v>
                </c:pt>
                <c:pt idx="469">
                  <c:v>539.37900000000002</c:v>
                </c:pt>
                <c:pt idx="470">
                  <c:v>539.72299999999996</c:v>
                </c:pt>
                <c:pt idx="471">
                  <c:v>536.57799999999997</c:v>
                </c:pt>
                <c:pt idx="472">
                  <c:v>539.428</c:v>
                </c:pt>
                <c:pt idx="473">
                  <c:v>537.70799999999997</c:v>
                </c:pt>
                <c:pt idx="474">
                  <c:v>540.90200000000004</c:v>
                </c:pt>
                <c:pt idx="475">
                  <c:v>541.14800000000002</c:v>
                </c:pt>
                <c:pt idx="476">
                  <c:v>541.04999999999995</c:v>
                </c:pt>
                <c:pt idx="477">
                  <c:v>539.33000000000004</c:v>
                </c:pt>
                <c:pt idx="478">
                  <c:v>538.64200000000005</c:v>
                </c:pt>
                <c:pt idx="479">
                  <c:v>542.327</c:v>
                </c:pt>
                <c:pt idx="480">
                  <c:v>541.98299999999995</c:v>
                </c:pt>
                <c:pt idx="481">
                  <c:v>541.63900000000001</c:v>
                </c:pt>
                <c:pt idx="482">
                  <c:v>542.86800000000005</c:v>
                </c:pt>
                <c:pt idx="483">
                  <c:v>542.17999999999995</c:v>
                </c:pt>
                <c:pt idx="484">
                  <c:v>543.45799999999997</c:v>
                </c:pt>
                <c:pt idx="485">
                  <c:v>543.40899999999999</c:v>
                </c:pt>
                <c:pt idx="486">
                  <c:v>544.14599999999996</c:v>
                </c:pt>
                <c:pt idx="487">
                  <c:v>542.524</c:v>
                </c:pt>
                <c:pt idx="488">
                  <c:v>543.16300000000001</c:v>
                </c:pt>
                <c:pt idx="489">
                  <c:v>543.55600000000004</c:v>
                </c:pt>
                <c:pt idx="490">
                  <c:v>544.53899999999999</c:v>
                </c:pt>
                <c:pt idx="491">
                  <c:v>545.22699999999998</c:v>
                </c:pt>
                <c:pt idx="492">
                  <c:v>545.91499999999996</c:v>
                </c:pt>
                <c:pt idx="493">
                  <c:v>545.178</c:v>
                </c:pt>
                <c:pt idx="494">
                  <c:v>546.70100000000002</c:v>
                </c:pt>
                <c:pt idx="495">
                  <c:v>547.38900000000001</c:v>
                </c:pt>
                <c:pt idx="496">
                  <c:v>545.47299999999996</c:v>
                </c:pt>
                <c:pt idx="497">
                  <c:v>546.06200000000001</c:v>
                </c:pt>
                <c:pt idx="498">
                  <c:v>546.75</c:v>
                </c:pt>
                <c:pt idx="499">
                  <c:v>548.12599999999998</c:v>
                </c:pt>
                <c:pt idx="500">
                  <c:v>549.10900000000004</c:v>
                </c:pt>
                <c:pt idx="501">
                  <c:v>549.45299999999997</c:v>
                </c:pt>
                <c:pt idx="502">
                  <c:v>549.79700000000003</c:v>
                </c:pt>
                <c:pt idx="503">
                  <c:v>548.37199999999996</c:v>
                </c:pt>
                <c:pt idx="504">
                  <c:v>549.15800000000002</c:v>
                </c:pt>
                <c:pt idx="505">
                  <c:v>549.89599999999996</c:v>
                </c:pt>
                <c:pt idx="506">
                  <c:v>549.25699999999995</c:v>
                </c:pt>
                <c:pt idx="507">
                  <c:v>550.14099999999996</c:v>
                </c:pt>
                <c:pt idx="508">
                  <c:v>550.43600000000004</c:v>
                </c:pt>
                <c:pt idx="509">
                  <c:v>551.22199999999998</c:v>
                </c:pt>
                <c:pt idx="510">
                  <c:v>550.78</c:v>
                </c:pt>
                <c:pt idx="511">
                  <c:v>551.51700000000005</c:v>
                </c:pt>
                <c:pt idx="512">
                  <c:v>549.50199999999995</c:v>
                </c:pt>
                <c:pt idx="513">
                  <c:v>550.68200000000002</c:v>
                </c:pt>
                <c:pt idx="514">
                  <c:v>553.58100000000002</c:v>
                </c:pt>
                <c:pt idx="515">
                  <c:v>553.827</c:v>
                </c:pt>
                <c:pt idx="516">
                  <c:v>551.76300000000003</c:v>
                </c:pt>
                <c:pt idx="517">
                  <c:v>553.04100000000005</c:v>
                </c:pt>
                <c:pt idx="518">
                  <c:v>552.54899999999998</c:v>
                </c:pt>
                <c:pt idx="519">
                  <c:v>554.26900000000001</c:v>
                </c:pt>
                <c:pt idx="520">
                  <c:v>552.89300000000003</c:v>
                </c:pt>
                <c:pt idx="521">
                  <c:v>552.74599999999998</c:v>
                </c:pt>
                <c:pt idx="522">
                  <c:v>555.35</c:v>
                </c:pt>
                <c:pt idx="523">
                  <c:v>554.80999999999995</c:v>
                </c:pt>
                <c:pt idx="524">
                  <c:v>555.98900000000003</c:v>
                </c:pt>
                <c:pt idx="525">
                  <c:v>556.08699999999999</c:v>
                </c:pt>
                <c:pt idx="526">
                  <c:v>555.64499999999998</c:v>
                </c:pt>
                <c:pt idx="527">
                  <c:v>557.12</c:v>
                </c:pt>
                <c:pt idx="528">
                  <c:v>557.31600000000003</c:v>
                </c:pt>
                <c:pt idx="529">
                  <c:v>557.85699999999997</c:v>
                </c:pt>
                <c:pt idx="530">
                  <c:v>557.70899999999995</c:v>
                </c:pt>
                <c:pt idx="531">
                  <c:v>558.59400000000005</c:v>
                </c:pt>
                <c:pt idx="532">
                  <c:v>559.18299999999999</c:v>
                </c:pt>
                <c:pt idx="533">
                  <c:v>559.92100000000005</c:v>
                </c:pt>
                <c:pt idx="534">
                  <c:v>560.06799999999998</c:v>
                </c:pt>
                <c:pt idx="535">
                  <c:v>560.01900000000001</c:v>
                </c:pt>
                <c:pt idx="536">
                  <c:v>558.54499999999996</c:v>
                </c:pt>
                <c:pt idx="537">
                  <c:v>560.41200000000003</c:v>
                </c:pt>
                <c:pt idx="538">
                  <c:v>559.92100000000005</c:v>
                </c:pt>
                <c:pt idx="539">
                  <c:v>560.904</c:v>
                </c:pt>
                <c:pt idx="540">
                  <c:v>560.85400000000004</c:v>
                </c:pt>
                <c:pt idx="541">
                  <c:v>561.78800000000001</c:v>
                </c:pt>
                <c:pt idx="542">
                  <c:v>560.75599999999997</c:v>
                </c:pt>
                <c:pt idx="543">
                  <c:v>562.32899999999995</c:v>
                </c:pt>
                <c:pt idx="544">
                  <c:v>562.42700000000002</c:v>
                </c:pt>
                <c:pt idx="545">
                  <c:v>562.57399999999996</c:v>
                </c:pt>
                <c:pt idx="546">
                  <c:v>562.279</c:v>
                </c:pt>
                <c:pt idx="547">
                  <c:v>562.77099999999996</c:v>
                </c:pt>
                <c:pt idx="548">
                  <c:v>564.04899999999998</c:v>
                </c:pt>
                <c:pt idx="549">
                  <c:v>564</c:v>
                </c:pt>
                <c:pt idx="550">
                  <c:v>564.09799999999996</c:v>
                </c:pt>
                <c:pt idx="551">
                  <c:v>565.08100000000002</c:v>
                </c:pt>
                <c:pt idx="552">
                  <c:v>565.42499999999995</c:v>
                </c:pt>
                <c:pt idx="553">
                  <c:v>560.95299999999997</c:v>
                </c:pt>
                <c:pt idx="554">
                  <c:v>561.69000000000005</c:v>
                </c:pt>
                <c:pt idx="555">
                  <c:v>566.50599999999997</c:v>
                </c:pt>
                <c:pt idx="556">
                  <c:v>566.899</c:v>
                </c:pt>
                <c:pt idx="557">
                  <c:v>566.26</c:v>
                </c:pt>
                <c:pt idx="558">
                  <c:v>567.83299999999997</c:v>
                </c:pt>
                <c:pt idx="559">
                  <c:v>565.71900000000005</c:v>
                </c:pt>
                <c:pt idx="560">
                  <c:v>566.702</c:v>
                </c:pt>
                <c:pt idx="561">
                  <c:v>567.53800000000001</c:v>
                </c:pt>
                <c:pt idx="562">
                  <c:v>567.14499999999998</c:v>
                </c:pt>
                <c:pt idx="563">
                  <c:v>567.19399999999996</c:v>
                </c:pt>
                <c:pt idx="564">
                  <c:v>568.71699999999998</c:v>
                </c:pt>
                <c:pt idx="565">
                  <c:v>569.65099999999995</c:v>
                </c:pt>
                <c:pt idx="566">
                  <c:v>569.553</c:v>
                </c:pt>
                <c:pt idx="567">
                  <c:v>569.553</c:v>
                </c:pt>
                <c:pt idx="568">
                  <c:v>568.91399999999999</c:v>
                </c:pt>
                <c:pt idx="569">
                  <c:v>569.94600000000003</c:v>
                </c:pt>
                <c:pt idx="570">
                  <c:v>571.125</c:v>
                </c:pt>
                <c:pt idx="571">
                  <c:v>570.43700000000001</c:v>
                </c:pt>
                <c:pt idx="572">
                  <c:v>570.24099999999999</c:v>
                </c:pt>
                <c:pt idx="573">
                  <c:v>572.59900000000005</c:v>
                </c:pt>
                <c:pt idx="574">
                  <c:v>571.86199999999997</c:v>
                </c:pt>
                <c:pt idx="575">
                  <c:v>571.96100000000001</c:v>
                </c:pt>
                <c:pt idx="576">
                  <c:v>572.79600000000005</c:v>
                </c:pt>
                <c:pt idx="577">
                  <c:v>571.07600000000002</c:v>
                </c:pt>
                <c:pt idx="578">
                  <c:v>572.69799999999998</c:v>
                </c:pt>
                <c:pt idx="579">
                  <c:v>572.50099999999998</c:v>
                </c:pt>
                <c:pt idx="580">
                  <c:v>574.61400000000003</c:v>
                </c:pt>
                <c:pt idx="581">
                  <c:v>574.12300000000005</c:v>
                </c:pt>
                <c:pt idx="582">
                  <c:v>574.17200000000003</c:v>
                </c:pt>
                <c:pt idx="583">
                  <c:v>575.35199999999998</c:v>
                </c:pt>
                <c:pt idx="584">
                  <c:v>574.76199999999994</c:v>
                </c:pt>
                <c:pt idx="585">
                  <c:v>574.27</c:v>
                </c:pt>
                <c:pt idx="586">
                  <c:v>576.33399999999995</c:v>
                </c:pt>
                <c:pt idx="587">
                  <c:v>575.05700000000002</c:v>
                </c:pt>
                <c:pt idx="588">
                  <c:v>576.58000000000004</c:v>
                </c:pt>
                <c:pt idx="589">
                  <c:v>576.18700000000001</c:v>
                </c:pt>
                <c:pt idx="590">
                  <c:v>573.976</c:v>
                </c:pt>
                <c:pt idx="591">
                  <c:v>578.25099999999998</c:v>
                </c:pt>
                <c:pt idx="592">
                  <c:v>578.89</c:v>
                </c:pt>
                <c:pt idx="593">
                  <c:v>577.46500000000003</c:v>
                </c:pt>
                <c:pt idx="594">
                  <c:v>575.84299999999996</c:v>
                </c:pt>
                <c:pt idx="595">
                  <c:v>579.28300000000002</c:v>
                </c:pt>
                <c:pt idx="596">
                  <c:v>576.97299999999996</c:v>
                </c:pt>
                <c:pt idx="597">
                  <c:v>578.79200000000003</c:v>
                </c:pt>
                <c:pt idx="598">
                  <c:v>579.47900000000004</c:v>
                </c:pt>
                <c:pt idx="599">
                  <c:v>578.34900000000005</c:v>
                </c:pt>
                <c:pt idx="600">
                  <c:v>579.03700000000003</c:v>
                </c:pt>
                <c:pt idx="601">
                  <c:v>580.26599999999996</c:v>
                </c:pt>
                <c:pt idx="602">
                  <c:v>578.54600000000005</c:v>
                </c:pt>
                <c:pt idx="603">
                  <c:v>581.34699999999998</c:v>
                </c:pt>
                <c:pt idx="604">
                  <c:v>581.00300000000004</c:v>
                </c:pt>
                <c:pt idx="605">
                  <c:v>582.82100000000003</c:v>
                </c:pt>
                <c:pt idx="606">
                  <c:v>582.91899999999998</c:v>
                </c:pt>
                <c:pt idx="607">
                  <c:v>582.87</c:v>
                </c:pt>
                <c:pt idx="608">
                  <c:v>582.13300000000004</c:v>
                </c:pt>
                <c:pt idx="609">
                  <c:v>583.65700000000004</c:v>
                </c:pt>
                <c:pt idx="610">
                  <c:v>584.44299999999998</c:v>
                </c:pt>
                <c:pt idx="611">
                  <c:v>582.08399999999995</c:v>
                </c:pt>
                <c:pt idx="612">
                  <c:v>584.54100000000005</c:v>
                </c:pt>
                <c:pt idx="613">
                  <c:v>585.22900000000004</c:v>
                </c:pt>
                <c:pt idx="614">
                  <c:v>585.22900000000004</c:v>
                </c:pt>
                <c:pt idx="615">
                  <c:v>585.96600000000001</c:v>
                </c:pt>
                <c:pt idx="616">
                  <c:v>585.27800000000002</c:v>
                </c:pt>
                <c:pt idx="617">
                  <c:v>585.32799999999997</c:v>
                </c:pt>
                <c:pt idx="618">
                  <c:v>586.851</c:v>
                </c:pt>
                <c:pt idx="619">
                  <c:v>586.11400000000003</c:v>
                </c:pt>
                <c:pt idx="620">
                  <c:v>585.77</c:v>
                </c:pt>
                <c:pt idx="621">
                  <c:v>586.26099999999997</c:v>
                </c:pt>
                <c:pt idx="622">
                  <c:v>586.75300000000004</c:v>
                </c:pt>
                <c:pt idx="623">
                  <c:v>587.68600000000004</c:v>
                </c:pt>
                <c:pt idx="624">
                  <c:v>586.654</c:v>
                </c:pt>
                <c:pt idx="625">
                  <c:v>588.47299999999996</c:v>
                </c:pt>
                <c:pt idx="626">
                  <c:v>588.52200000000005</c:v>
                </c:pt>
                <c:pt idx="627">
                  <c:v>588.27599999999995</c:v>
                </c:pt>
                <c:pt idx="628">
                  <c:v>588.27599999999995</c:v>
                </c:pt>
                <c:pt idx="629">
                  <c:v>586.9</c:v>
                </c:pt>
                <c:pt idx="630">
                  <c:v>590.78200000000004</c:v>
                </c:pt>
                <c:pt idx="631">
                  <c:v>590.73299999999995</c:v>
                </c:pt>
                <c:pt idx="632">
                  <c:v>591.56899999999996</c:v>
                </c:pt>
                <c:pt idx="633">
                  <c:v>591.56899999999996</c:v>
                </c:pt>
                <c:pt idx="634">
                  <c:v>592.20799999999997</c:v>
                </c:pt>
                <c:pt idx="635">
                  <c:v>590.88099999999997</c:v>
                </c:pt>
                <c:pt idx="636">
                  <c:v>590.97900000000004</c:v>
                </c:pt>
                <c:pt idx="637">
                  <c:v>592.404</c:v>
                </c:pt>
                <c:pt idx="638">
                  <c:v>591.81399999999996</c:v>
                </c:pt>
                <c:pt idx="639">
                  <c:v>593.24</c:v>
                </c:pt>
                <c:pt idx="640">
                  <c:v>593.09199999999998</c:v>
                </c:pt>
                <c:pt idx="641">
                  <c:v>593.09199999999998</c:v>
                </c:pt>
                <c:pt idx="642">
                  <c:v>593.928</c:v>
                </c:pt>
                <c:pt idx="643">
                  <c:v>593.53399999999999</c:v>
                </c:pt>
                <c:pt idx="644">
                  <c:v>592.45299999999997</c:v>
                </c:pt>
                <c:pt idx="645">
                  <c:v>594.76300000000003</c:v>
                </c:pt>
                <c:pt idx="646">
                  <c:v>595.45100000000002</c:v>
                </c:pt>
                <c:pt idx="647">
                  <c:v>595.5</c:v>
                </c:pt>
                <c:pt idx="648">
                  <c:v>596.23699999999997</c:v>
                </c:pt>
                <c:pt idx="649">
                  <c:v>596.87599999999998</c:v>
                </c:pt>
                <c:pt idx="650">
                  <c:v>597.76099999999997</c:v>
                </c:pt>
                <c:pt idx="651">
                  <c:v>596.63</c:v>
                </c:pt>
                <c:pt idx="652">
                  <c:v>598.10500000000002</c:v>
                </c:pt>
                <c:pt idx="653">
                  <c:v>597.76099999999997</c:v>
                </c:pt>
                <c:pt idx="654">
                  <c:v>597.56399999999996</c:v>
                </c:pt>
                <c:pt idx="655">
                  <c:v>597.71199999999999</c:v>
                </c:pt>
                <c:pt idx="656">
                  <c:v>597.71199999999999</c:v>
                </c:pt>
                <c:pt idx="657">
                  <c:v>596.77800000000002</c:v>
                </c:pt>
                <c:pt idx="658">
                  <c:v>598.44899999999996</c:v>
                </c:pt>
                <c:pt idx="659">
                  <c:v>598.49800000000005</c:v>
                </c:pt>
                <c:pt idx="660">
                  <c:v>599.38199999999995</c:v>
                </c:pt>
                <c:pt idx="661">
                  <c:v>599.77599999999995</c:v>
                </c:pt>
                <c:pt idx="662">
                  <c:v>599.62800000000004</c:v>
                </c:pt>
                <c:pt idx="663">
                  <c:v>601.10199999999998</c:v>
                </c:pt>
                <c:pt idx="664">
                  <c:v>601.15200000000004</c:v>
                </c:pt>
                <c:pt idx="665">
                  <c:v>601.59400000000005</c:v>
                </c:pt>
                <c:pt idx="666">
                  <c:v>602.62599999999998</c:v>
                </c:pt>
                <c:pt idx="667">
                  <c:v>601.88900000000001</c:v>
                </c:pt>
                <c:pt idx="668">
                  <c:v>603.26499999999999</c:v>
                </c:pt>
                <c:pt idx="669">
                  <c:v>603.60900000000004</c:v>
                </c:pt>
                <c:pt idx="670">
                  <c:v>604.00199999999995</c:v>
                </c:pt>
                <c:pt idx="671">
                  <c:v>603.85400000000004</c:v>
                </c:pt>
                <c:pt idx="672">
                  <c:v>604.05100000000004</c:v>
                </c:pt>
                <c:pt idx="673">
                  <c:v>604.05100000000004</c:v>
                </c:pt>
                <c:pt idx="674">
                  <c:v>604.49300000000005</c:v>
                </c:pt>
                <c:pt idx="675">
                  <c:v>604.05100000000004</c:v>
                </c:pt>
                <c:pt idx="676">
                  <c:v>604.78800000000001</c:v>
                </c:pt>
                <c:pt idx="677">
                  <c:v>605.03399999999999</c:v>
                </c:pt>
                <c:pt idx="678">
                  <c:v>605.72199999999998</c:v>
                </c:pt>
                <c:pt idx="679">
                  <c:v>604.93600000000004</c:v>
                </c:pt>
                <c:pt idx="680">
                  <c:v>604.83699999999999</c:v>
                </c:pt>
                <c:pt idx="681">
                  <c:v>606.26199999999994</c:v>
                </c:pt>
                <c:pt idx="682">
                  <c:v>606.95000000000005</c:v>
                </c:pt>
                <c:pt idx="683">
                  <c:v>607.245</c:v>
                </c:pt>
                <c:pt idx="684">
                  <c:v>606.31200000000001</c:v>
                </c:pt>
                <c:pt idx="685">
                  <c:v>608.27700000000004</c:v>
                </c:pt>
                <c:pt idx="686">
                  <c:v>606.50800000000004</c:v>
                </c:pt>
                <c:pt idx="687">
                  <c:v>608.08100000000002</c:v>
                </c:pt>
                <c:pt idx="688">
                  <c:v>608.22799999999995</c:v>
                </c:pt>
                <c:pt idx="689">
                  <c:v>607.73699999999997</c:v>
                </c:pt>
                <c:pt idx="690">
                  <c:v>607.88400000000001</c:v>
                </c:pt>
                <c:pt idx="691">
                  <c:v>609.702</c:v>
                </c:pt>
                <c:pt idx="692">
                  <c:v>608.96500000000003</c:v>
                </c:pt>
                <c:pt idx="693">
                  <c:v>610.44000000000005</c:v>
                </c:pt>
                <c:pt idx="694">
                  <c:v>610.93100000000004</c:v>
                </c:pt>
                <c:pt idx="695">
                  <c:v>610.53800000000001</c:v>
                </c:pt>
                <c:pt idx="696">
                  <c:v>610.58699999999999</c:v>
                </c:pt>
                <c:pt idx="697">
                  <c:v>610.93100000000004</c:v>
                </c:pt>
                <c:pt idx="698">
                  <c:v>612.11</c:v>
                </c:pt>
                <c:pt idx="699">
                  <c:v>611.07799999999997</c:v>
                </c:pt>
                <c:pt idx="700">
                  <c:v>611.07799999999997</c:v>
                </c:pt>
                <c:pt idx="701">
                  <c:v>611.71699999999998</c:v>
                </c:pt>
                <c:pt idx="702">
                  <c:v>612.16</c:v>
                </c:pt>
                <c:pt idx="703">
                  <c:v>611.27499999999998</c:v>
                </c:pt>
                <c:pt idx="704">
                  <c:v>613.83000000000004</c:v>
                </c:pt>
                <c:pt idx="705">
                  <c:v>613.33900000000006</c:v>
                </c:pt>
                <c:pt idx="706">
                  <c:v>615.01</c:v>
                </c:pt>
                <c:pt idx="707">
                  <c:v>611.76599999999996</c:v>
                </c:pt>
                <c:pt idx="708">
                  <c:v>611.96299999999997</c:v>
                </c:pt>
                <c:pt idx="709">
                  <c:v>615.94399999999996</c:v>
                </c:pt>
                <c:pt idx="710">
                  <c:v>612.11</c:v>
                </c:pt>
                <c:pt idx="711">
                  <c:v>612.30700000000002</c:v>
                </c:pt>
                <c:pt idx="712">
                  <c:v>617.221</c:v>
                </c:pt>
                <c:pt idx="713">
                  <c:v>616.976</c:v>
                </c:pt>
                <c:pt idx="714">
                  <c:v>615.20600000000002</c:v>
                </c:pt>
                <c:pt idx="715">
                  <c:v>615.35400000000004</c:v>
                </c:pt>
                <c:pt idx="716">
                  <c:v>616.87699999999995</c:v>
                </c:pt>
                <c:pt idx="717">
                  <c:v>616.18899999999996</c:v>
                </c:pt>
                <c:pt idx="718">
                  <c:v>617.56500000000005</c:v>
                </c:pt>
                <c:pt idx="719">
                  <c:v>618.15499999999997</c:v>
                </c:pt>
                <c:pt idx="720">
                  <c:v>619.08900000000006</c:v>
                </c:pt>
                <c:pt idx="721">
                  <c:v>617.86</c:v>
                </c:pt>
                <c:pt idx="722">
                  <c:v>619.82600000000002</c:v>
                </c:pt>
                <c:pt idx="723">
                  <c:v>618.35199999999998</c:v>
                </c:pt>
                <c:pt idx="724">
                  <c:v>619.92399999999998</c:v>
                </c:pt>
                <c:pt idx="725">
                  <c:v>619.38400000000001</c:v>
                </c:pt>
                <c:pt idx="726">
                  <c:v>619.92399999999998</c:v>
                </c:pt>
                <c:pt idx="727">
                  <c:v>620.51400000000001</c:v>
                </c:pt>
                <c:pt idx="728">
                  <c:v>620.66099999999994</c:v>
                </c:pt>
                <c:pt idx="729">
                  <c:v>620.71</c:v>
                </c:pt>
                <c:pt idx="730">
                  <c:v>620.56299999999999</c:v>
                </c:pt>
                <c:pt idx="731">
                  <c:v>622.18499999999995</c:v>
                </c:pt>
                <c:pt idx="732">
                  <c:v>622.18499999999995</c:v>
                </c:pt>
                <c:pt idx="733">
                  <c:v>622.971</c:v>
                </c:pt>
                <c:pt idx="734">
                  <c:v>623.75699999999995</c:v>
                </c:pt>
                <c:pt idx="735">
                  <c:v>622.92200000000003</c:v>
                </c:pt>
                <c:pt idx="736">
                  <c:v>624.44500000000005</c:v>
                </c:pt>
                <c:pt idx="737">
                  <c:v>624.59299999999996</c:v>
                </c:pt>
                <c:pt idx="738">
                  <c:v>623.75699999999995</c:v>
                </c:pt>
                <c:pt idx="739">
                  <c:v>624.54399999999998</c:v>
                </c:pt>
                <c:pt idx="740">
                  <c:v>625.28099999999995</c:v>
                </c:pt>
                <c:pt idx="741">
                  <c:v>624.44500000000005</c:v>
                </c:pt>
                <c:pt idx="742">
                  <c:v>624.44500000000005</c:v>
                </c:pt>
                <c:pt idx="743">
                  <c:v>626.21400000000006</c:v>
                </c:pt>
                <c:pt idx="744">
                  <c:v>626.26400000000001</c:v>
                </c:pt>
                <c:pt idx="745">
                  <c:v>626.952</c:v>
                </c:pt>
                <c:pt idx="746">
                  <c:v>624.54399999999998</c:v>
                </c:pt>
                <c:pt idx="747">
                  <c:v>626.85299999999995</c:v>
                </c:pt>
                <c:pt idx="748">
                  <c:v>624.49400000000003</c:v>
                </c:pt>
                <c:pt idx="749">
                  <c:v>628.22900000000004</c:v>
                </c:pt>
                <c:pt idx="750">
                  <c:v>624.15</c:v>
                </c:pt>
                <c:pt idx="751">
                  <c:v>629.26099999999997</c:v>
                </c:pt>
                <c:pt idx="752">
                  <c:v>628.32799999999997</c:v>
                </c:pt>
                <c:pt idx="753">
                  <c:v>628.42600000000004</c:v>
                </c:pt>
                <c:pt idx="754">
                  <c:v>628.524</c:v>
                </c:pt>
                <c:pt idx="755">
                  <c:v>630.24400000000003</c:v>
                </c:pt>
                <c:pt idx="756">
                  <c:v>629.75300000000004</c:v>
                </c:pt>
                <c:pt idx="757">
                  <c:v>630.048</c:v>
                </c:pt>
                <c:pt idx="758">
                  <c:v>629.70399999999995</c:v>
                </c:pt>
                <c:pt idx="759">
                  <c:v>630.29300000000001</c:v>
                </c:pt>
                <c:pt idx="760">
                  <c:v>630.49</c:v>
                </c:pt>
                <c:pt idx="761">
                  <c:v>630.19500000000005</c:v>
                </c:pt>
                <c:pt idx="762">
                  <c:v>631.22699999999998</c:v>
                </c:pt>
                <c:pt idx="763">
                  <c:v>631.71799999999996</c:v>
                </c:pt>
                <c:pt idx="764">
                  <c:v>632.45600000000002</c:v>
                </c:pt>
                <c:pt idx="765">
                  <c:v>631.66899999999998</c:v>
                </c:pt>
                <c:pt idx="766">
                  <c:v>633.09400000000005</c:v>
                </c:pt>
                <c:pt idx="767">
                  <c:v>631.86599999999999</c:v>
                </c:pt>
                <c:pt idx="768">
                  <c:v>633.48800000000006</c:v>
                </c:pt>
                <c:pt idx="769">
                  <c:v>634.71600000000001</c:v>
                </c:pt>
                <c:pt idx="770">
                  <c:v>632.84900000000005</c:v>
                </c:pt>
                <c:pt idx="771">
                  <c:v>634.02800000000002</c:v>
                </c:pt>
                <c:pt idx="772">
                  <c:v>634.61800000000005</c:v>
                </c:pt>
                <c:pt idx="773">
                  <c:v>634.32299999999998</c:v>
                </c:pt>
                <c:pt idx="774">
                  <c:v>634.76499999999999</c:v>
                </c:pt>
                <c:pt idx="775">
                  <c:v>636.33799999999997</c:v>
                </c:pt>
                <c:pt idx="776">
                  <c:v>635.65</c:v>
                </c:pt>
                <c:pt idx="777">
                  <c:v>635.94500000000005</c:v>
                </c:pt>
                <c:pt idx="778">
                  <c:v>635.25699999999995</c:v>
                </c:pt>
                <c:pt idx="779">
                  <c:v>637.81200000000001</c:v>
                </c:pt>
                <c:pt idx="780">
                  <c:v>636.63300000000004</c:v>
                </c:pt>
                <c:pt idx="781">
                  <c:v>636.97699999999998</c:v>
                </c:pt>
                <c:pt idx="782">
                  <c:v>638.05799999999999</c:v>
                </c:pt>
                <c:pt idx="783">
                  <c:v>639.53200000000004</c:v>
                </c:pt>
                <c:pt idx="784">
                  <c:v>639.04100000000005</c:v>
                </c:pt>
                <c:pt idx="785">
                  <c:v>638.84400000000005</c:v>
                </c:pt>
                <c:pt idx="786">
                  <c:v>639.53200000000004</c:v>
                </c:pt>
                <c:pt idx="787">
                  <c:v>638.40200000000004</c:v>
                </c:pt>
                <c:pt idx="788">
                  <c:v>640.66200000000003</c:v>
                </c:pt>
                <c:pt idx="789">
                  <c:v>641.154</c:v>
                </c:pt>
                <c:pt idx="790">
                  <c:v>641.69399999999996</c:v>
                </c:pt>
                <c:pt idx="791">
                  <c:v>640.61300000000006</c:v>
                </c:pt>
                <c:pt idx="792">
                  <c:v>639.63</c:v>
                </c:pt>
                <c:pt idx="793">
                  <c:v>640.26900000000001</c:v>
                </c:pt>
                <c:pt idx="794">
                  <c:v>642.38199999999995</c:v>
                </c:pt>
                <c:pt idx="795">
                  <c:v>642.18600000000004</c:v>
                </c:pt>
                <c:pt idx="796">
                  <c:v>641.94000000000005</c:v>
                </c:pt>
                <c:pt idx="797">
                  <c:v>642.48099999999999</c:v>
                </c:pt>
                <c:pt idx="798">
                  <c:v>642.923</c:v>
                </c:pt>
                <c:pt idx="799">
                  <c:v>643.56200000000001</c:v>
                </c:pt>
                <c:pt idx="800">
                  <c:v>643.85699999999997</c:v>
                </c:pt>
                <c:pt idx="801">
                  <c:v>643.51300000000003</c:v>
                </c:pt>
                <c:pt idx="802">
                  <c:v>645.42899999999997</c:v>
                </c:pt>
                <c:pt idx="803">
                  <c:v>645.33100000000002</c:v>
                </c:pt>
                <c:pt idx="804">
                  <c:v>645.03599999999994</c:v>
                </c:pt>
                <c:pt idx="805">
                  <c:v>644.54499999999996</c:v>
                </c:pt>
                <c:pt idx="806">
                  <c:v>645.03599999999994</c:v>
                </c:pt>
                <c:pt idx="807">
                  <c:v>644.34799999999996</c:v>
                </c:pt>
                <c:pt idx="808">
                  <c:v>647.19799999999998</c:v>
                </c:pt>
                <c:pt idx="809">
                  <c:v>647.24800000000005</c:v>
                </c:pt>
                <c:pt idx="810">
                  <c:v>647.44399999999996</c:v>
                </c:pt>
                <c:pt idx="811">
                  <c:v>647.73900000000003</c:v>
                </c:pt>
                <c:pt idx="812">
                  <c:v>646.16600000000005</c:v>
                </c:pt>
                <c:pt idx="813">
                  <c:v>648.32899999999995</c:v>
                </c:pt>
                <c:pt idx="814">
                  <c:v>647.64099999999996</c:v>
                </c:pt>
                <c:pt idx="815">
                  <c:v>647.73900000000003</c:v>
                </c:pt>
                <c:pt idx="816">
                  <c:v>649.06600000000003</c:v>
                </c:pt>
                <c:pt idx="817">
                  <c:v>647.83699999999999</c:v>
                </c:pt>
                <c:pt idx="818">
                  <c:v>650.39300000000003</c:v>
                </c:pt>
                <c:pt idx="819">
                  <c:v>649.45899999999995</c:v>
                </c:pt>
                <c:pt idx="820">
                  <c:v>650.58900000000006</c:v>
                </c:pt>
                <c:pt idx="821">
                  <c:v>649.65599999999995</c:v>
                </c:pt>
                <c:pt idx="822">
                  <c:v>650.93299999999999</c:v>
                </c:pt>
                <c:pt idx="823">
                  <c:v>651.17899999999997</c:v>
                </c:pt>
                <c:pt idx="824">
                  <c:v>649.90099999999995</c:v>
                </c:pt>
                <c:pt idx="825">
                  <c:v>651.27700000000004</c:v>
                </c:pt>
                <c:pt idx="826">
                  <c:v>648.673</c:v>
                </c:pt>
                <c:pt idx="827">
                  <c:v>653.24300000000005</c:v>
                </c:pt>
                <c:pt idx="828">
                  <c:v>653.53800000000001</c:v>
                </c:pt>
                <c:pt idx="829">
                  <c:v>652.99699999999996</c:v>
                </c:pt>
                <c:pt idx="830">
                  <c:v>654.47199999999998</c:v>
                </c:pt>
                <c:pt idx="831">
                  <c:v>652.45699999999999</c:v>
                </c:pt>
                <c:pt idx="832">
                  <c:v>654.66800000000001</c:v>
                </c:pt>
                <c:pt idx="833">
                  <c:v>652.94799999999998</c:v>
                </c:pt>
                <c:pt idx="834">
                  <c:v>654.57000000000005</c:v>
                </c:pt>
                <c:pt idx="835">
                  <c:v>654.32399999999996</c:v>
                </c:pt>
                <c:pt idx="836">
                  <c:v>655.74900000000002</c:v>
                </c:pt>
                <c:pt idx="837">
                  <c:v>655.94600000000003</c:v>
                </c:pt>
                <c:pt idx="838">
                  <c:v>655.25800000000004</c:v>
                </c:pt>
                <c:pt idx="839">
                  <c:v>655.50400000000002</c:v>
                </c:pt>
                <c:pt idx="840">
                  <c:v>655.995</c:v>
                </c:pt>
                <c:pt idx="841">
                  <c:v>656.58500000000004</c:v>
                </c:pt>
                <c:pt idx="842">
                  <c:v>656.78099999999995</c:v>
                </c:pt>
                <c:pt idx="843">
                  <c:v>657.22400000000005</c:v>
                </c:pt>
                <c:pt idx="844">
                  <c:v>657.27300000000002</c:v>
                </c:pt>
                <c:pt idx="845">
                  <c:v>657.07600000000002</c:v>
                </c:pt>
                <c:pt idx="846">
                  <c:v>658.35400000000004</c:v>
                </c:pt>
                <c:pt idx="847">
                  <c:v>658.6</c:v>
                </c:pt>
                <c:pt idx="848">
                  <c:v>660.07399999999996</c:v>
                </c:pt>
                <c:pt idx="849">
                  <c:v>658.6</c:v>
                </c:pt>
                <c:pt idx="850">
                  <c:v>658.15700000000004</c:v>
                </c:pt>
                <c:pt idx="851">
                  <c:v>658.74699999999996</c:v>
                </c:pt>
                <c:pt idx="852">
                  <c:v>660.46699999999998</c:v>
                </c:pt>
                <c:pt idx="853">
                  <c:v>661.10599999999999</c:v>
                </c:pt>
                <c:pt idx="854">
                  <c:v>661.30200000000002</c:v>
                </c:pt>
                <c:pt idx="855">
                  <c:v>661.20399999999995</c:v>
                </c:pt>
                <c:pt idx="856">
                  <c:v>661.05700000000002</c:v>
                </c:pt>
                <c:pt idx="857">
                  <c:v>661.745</c:v>
                </c:pt>
                <c:pt idx="858">
                  <c:v>661.40099999999995</c:v>
                </c:pt>
                <c:pt idx="859">
                  <c:v>662.62900000000002</c:v>
                </c:pt>
                <c:pt idx="860">
                  <c:v>662.678</c:v>
                </c:pt>
                <c:pt idx="861">
                  <c:v>663.56299999999999</c:v>
                </c:pt>
                <c:pt idx="862">
                  <c:v>661.99</c:v>
                </c:pt>
                <c:pt idx="863">
                  <c:v>664.79200000000003</c:v>
                </c:pt>
                <c:pt idx="864">
                  <c:v>662.04</c:v>
                </c:pt>
                <c:pt idx="865">
                  <c:v>663.71</c:v>
                </c:pt>
                <c:pt idx="866">
                  <c:v>664.98800000000006</c:v>
                </c:pt>
                <c:pt idx="867">
                  <c:v>665.82399999999996</c:v>
                </c:pt>
                <c:pt idx="868">
                  <c:v>662.48199999999997</c:v>
                </c:pt>
                <c:pt idx="869">
                  <c:v>667.00300000000004</c:v>
                </c:pt>
                <c:pt idx="870">
                  <c:v>664.05399999999997</c:v>
                </c:pt>
                <c:pt idx="871">
                  <c:v>665.67600000000004</c:v>
                </c:pt>
                <c:pt idx="872">
                  <c:v>666.31500000000005</c:v>
                </c:pt>
                <c:pt idx="873">
                  <c:v>663.85799999999995</c:v>
                </c:pt>
                <c:pt idx="874">
                  <c:v>666.41300000000001</c:v>
                </c:pt>
                <c:pt idx="875">
                  <c:v>666.75699999999995</c:v>
                </c:pt>
                <c:pt idx="876">
                  <c:v>667.78899999999999</c:v>
                </c:pt>
                <c:pt idx="877">
                  <c:v>668.13300000000004</c:v>
                </c:pt>
                <c:pt idx="878">
                  <c:v>667.34699999999998</c:v>
                </c:pt>
                <c:pt idx="879">
                  <c:v>669.55799999999999</c:v>
                </c:pt>
                <c:pt idx="880">
                  <c:v>670.14800000000002</c:v>
                </c:pt>
                <c:pt idx="881">
                  <c:v>670.73800000000006</c:v>
                </c:pt>
                <c:pt idx="882">
                  <c:v>669.55799999999999</c:v>
                </c:pt>
                <c:pt idx="883">
                  <c:v>671.57299999999998</c:v>
                </c:pt>
                <c:pt idx="884">
                  <c:v>671.27800000000002</c:v>
                </c:pt>
                <c:pt idx="885">
                  <c:v>671.37699999999995</c:v>
                </c:pt>
                <c:pt idx="886">
                  <c:v>671.22900000000004</c:v>
                </c:pt>
                <c:pt idx="887">
                  <c:v>672.31</c:v>
                </c:pt>
                <c:pt idx="888">
                  <c:v>671.08199999999999</c:v>
                </c:pt>
                <c:pt idx="889">
                  <c:v>671.77</c:v>
                </c:pt>
                <c:pt idx="890">
                  <c:v>673.34199999999998</c:v>
                </c:pt>
                <c:pt idx="891">
                  <c:v>672.80200000000002</c:v>
                </c:pt>
                <c:pt idx="892">
                  <c:v>672.55600000000004</c:v>
                </c:pt>
                <c:pt idx="893">
                  <c:v>674.91499999999996</c:v>
                </c:pt>
                <c:pt idx="894">
                  <c:v>675.06200000000001</c:v>
                </c:pt>
                <c:pt idx="895">
                  <c:v>673.19500000000005</c:v>
                </c:pt>
                <c:pt idx="896">
                  <c:v>674.91499999999996</c:v>
                </c:pt>
                <c:pt idx="897">
                  <c:v>675.505</c:v>
                </c:pt>
                <c:pt idx="898">
                  <c:v>675.35699999999997</c:v>
                </c:pt>
                <c:pt idx="899">
                  <c:v>675.8</c:v>
                </c:pt>
                <c:pt idx="900">
                  <c:v>675.11199999999997</c:v>
                </c:pt>
                <c:pt idx="901">
                  <c:v>676.53700000000003</c:v>
                </c:pt>
                <c:pt idx="902">
                  <c:v>674.71799999999996</c:v>
                </c:pt>
                <c:pt idx="903">
                  <c:v>674.91499999999996</c:v>
                </c:pt>
                <c:pt idx="904">
                  <c:v>678.06</c:v>
                </c:pt>
                <c:pt idx="905">
                  <c:v>678.74800000000005</c:v>
                </c:pt>
                <c:pt idx="906">
                  <c:v>678.89599999999996</c:v>
                </c:pt>
                <c:pt idx="907">
                  <c:v>675.40599999999995</c:v>
                </c:pt>
                <c:pt idx="908">
                  <c:v>676.68399999999997</c:v>
                </c:pt>
                <c:pt idx="909">
                  <c:v>677.22500000000002</c:v>
                </c:pt>
                <c:pt idx="910">
                  <c:v>678.89599999999996</c:v>
                </c:pt>
                <c:pt idx="911">
                  <c:v>679.48500000000001</c:v>
                </c:pt>
                <c:pt idx="912">
                  <c:v>679.24</c:v>
                </c:pt>
                <c:pt idx="913">
                  <c:v>680.02599999999995</c:v>
                </c:pt>
                <c:pt idx="914">
                  <c:v>680.96</c:v>
                </c:pt>
                <c:pt idx="915">
                  <c:v>681.10699999999997</c:v>
                </c:pt>
                <c:pt idx="916">
                  <c:v>681.40200000000004</c:v>
                </c:pt>
                <c:pt idx="917">
                  <c:v>681.99199999999996</c:v>
                </c:pt>
                <c:pt idx="918">
                  <c:v>682.09</c:v>
                </c:pt>
                <c:pt idx="919">
                  <c:v>681.74599999999998</c:v>
                </c:pt>
                <c:pt idx="920">
                  <c:v>682.827</c:v>
                </c:pt>
                <c:pt idx="921">
                  <c:v>682.77800000000002</c:v>
                </c:pt>
                <c:pt idx="922">
                  <c:v>680.173</c:v>
                </c:pt>
                <c:pt idx="923">
                  <c:v>683.46600000000001</c:v>
                </c:pt>
                <c:pt idx="924">
                  <c:v>682.77800000000002</c:v>
                </c:pt>
                <c:pt idx="925">
                  <c:v>684.154</c:v>
                </c:pt>
                <c:pt idx="926">
                  <c:v>682.87599999999998</c:v>
                </c:pt>
                <c:pt idx="927">
                  <c:v>684.64499999999998</c:v>
                </c:pt>
                <c:pt idx="928">
                  <c:v>684.30100000000004</c:v>
                </c:pt>
                <c:pt idx="929">
                  <c:v>685.08799999999997</c:v>
                </c:pt>
                <c:pt idx="930">
                  <c:v>686.75800000000004</c:v>
                </c:pt>
                <c:pt idx="931">
                  <c:v>686.85699999999997</c:v>
                </c:pt>
                <c:pt idx="932">
                  <c:v>686.02099999999996</c:v>
                </c:pt>
                <c:pt idx="933">
                  <c:v>685.13699999999994</c:v>
                </c:pt>
                <c:pt idx="934">
                  <c:v>687.15200000000004</c:v>
                </c:pt>
                <c:pt idx="935">
                  <c:v>687.88900000000001</c:v>
                </c:pt>
                <c:pt idx="936">
                  <c:v>687.69200000000001</c:v>
                </c:pt>
                <c:pt idx="937">
                  <c:v>688.18399999999997</c:v>
                </c:pt>
                <c:pt idx="938">
                  <c:v>687.59400000000005</c:v>
                </c:pt>
                <c:pt idx="939">
                  <c:v>688.03599999999994</c:v>
                </c:pt>
                <c:pt idx="940">
                  <c:v>688.23299999999995</c:v>
                </c:pt>
                <c:pt idx="941">
                  <c:v>689.85400000000004</c:v>
                </c:pt>
                <c:pt idx="942">
                  <c:v>689.904</c:v>
                </c:pt>
                <c:pt idx="943">
                  <c:v>686.95500000000004</c:v>
                </c:pt>
                <c:pt idx="944">
                  <c:v>686.36500000000001</c:v>
                </c:pt>
                <c:pt idx="945">
                  <c:v>691.28</c:v>
                </c:pt>
                <c:pt idx="946">
                  <c:v>688.77300000000002</c:v>
                </c:pt>
                <c:pt idx="947">
                  <c:v>691.52499999999998</c:v>
                </c:pt>
                <c:pt idx="948">
                  <c:v>689.65800000000002</c:v>
                </c:pt>
                <c:pt idx="949">
                  <c:v>691.08299999999997</c:v>
                </c:pt>
                <c:pt idx="950">
                  <c:v>689.904</c:v>
                </c:pt>
                <c:pt idx="951">
                  <c:v>692.31200000000001</c:v>
                </c:pt>
                <c:pt idx="952">
                  <c:v>691.03399999999999</c:v>
                </c:pt>
                <c:pt idx="953">
                  <c:v>692.31200000000001</c:v>
                </c:pt>
                <c:pt idx="954">
                  <c:v>691.82</c:v>
                </c:pt>
                <c:pt idx="955">
                  <c:v>692.41</c:v>
                </c:pt>
                <c:pt idx="956">
                  <c:v>691.52499999999998</c:v>
                </c:pt>
                <c:pt idx="957">
                  <c:v>692.45899999999995</c:v>
                </c:pt>
                <c:pt idx="958">
                  <c:v>692.95</c:v>
                </c:pt>
                <c:pt idx="959">
                  <c:v>692.26199999999994</c:v>
                </c:pt>
                <c:pt idx="960">
                  <c:v>693.54</c:v>
                </c:pt>
                <c:pt idx="961">
                  <c:v>692.90099999999995</c:v>
                </c:pt>
                <c:pt idx="962">
                  <c:v>693.78599999999994</c:v>
                </c:pt>
                <c:pt idx="963">
                  <c:v>693.63800000000003</c:v>
                </c:pt>
                <c:pt idx="964">
                  <c:v>693.83500000000004</c:v>
                </c:pt>
                <c:pt idx="965">
                  <c:v>692.95</c:v>
                </c:pt>
                <c:pt idx="966">
                  <c:v>693.04899999999998</c:v>
                </c:pt>
                <c:pt idx="967">
                  <c:v>693.63800000000003</c:v>
                </c:pt>
                <c:pt idx="968">
                  <c:v>693.29399999999998</c:v>
                </c:pt>
                <c:pt idx="969">
                  <c:v>694.22799999999995</c:v>
                </c:pt>
                <c:pt idx="970">
                  <c:v>694.17899999999997</c:v>
                </c:pt>
                <c:pt idx="971">
                  <c:v>693.83500000000004</c:v>
                </c:pt>
                <c:pt idx="972">
                  <c:v>694.27700000000004</c:v>
                </c:pt>
                <c:pt idx="973">
                  <c:v>693.29399999999998</c:v>
                </c:pt>
                <c:pt idx="974">
                  <c:v>693.93299999999999</c:v>
                </c:pt>
                <c:pt idx="975">
                  <c:v>693.29399999999998</c:v>
                </c:pt>
                <c:pt idx="976">
                  <c:v>694.62099999999998</c:v>
                </c:pt>
                <c:pt idx="977">
                  <c:v>695.30899999999997</c:v>
                </c:pt>
                <c:pt idx="978">
                  <c:v>692.65599999999995</c:v>
                </c:pt>
                <c:pt idx="979">
                  <c:v>694.572</c:v>
                </c:pt>
                <c:pt idx="980">
                  <c:v>693.73699999999997</c:v>
                </c:pt>
                <c:pt idx="981">
                  <c:v>695.50599999999997</c:v>
                </c:pt>
                <c:pt idx="982">
                  <c:v>695.80100000000004</c:v>
                </c:pt>
                <c:pt idx="983">
                  <c:v>693.98199999999997</c:v>
                </c:pt>
                <c:pt idx="984">
                  <c:v>695.21100000000001</c:v>
                </c:pt>
                <c:pt idx="985">
                  <c:v>694.72</c:v>
                </c:pt>
                <c:pt idx="986">
                  <c:v>694.47400000000005</c:v>
                </c:pt>
                <c:pt idx="987">
                  <c:v>694.17899999999997</c:v>
                </c:pt>
                <c:pt idx="988">
                  <c:v>695.45699999999999</c:v>
                </c:pt>
                <c:pt idx="989">
                  <c:v>692.95</c:v>
                </c:pt>
                <c:pt idx="990">
                  <c:v>695.702</c:v>
                </c:pt>
                <c:pt idx="991">
                  <c:v>694.572</c:v>
                </c:pt>
                <c:pt idx="992">
                  <c:v>696.88199999999995</c:v>
                </c:pt>
                <c:pt idx="993">
                  <c:v>695.55499999999995</c:v>
                </c:pt>
                <c:pt idx="994">
                  <c:v>696.63599999999997</c:v>
                </c:pt>
                <c:pt idx="995">
                  <c:v>696.73400000000004</c:v>
                </c:pt>
                <c:pt idx="996">
                  <c:v>696.93100000000004</c:v>
                </c:pt>
                <c:pt idx="997">
                  <c:v>695.30899999999997</c:v>
                </c:pt>
                <c:pt idx="998">
                  <c:v>695.26</c:v>
                </c:pt>
                <c:pt idx="999">
                  <c:v>696.93100000000004</c:v>
                </c:pt>
                <c:pt idx="1000">
                  <c:v>694.62099999999998</c:v>
                </c:pt>
                <c:pt idx="1001">
                  <c:v>695.21100000000001</c:v>
                </c:pt>
                <c:pt idx="1002">
                  <c:v>694.52300000000002</c:v>
                </c:pt>
                <c:pt idx="1003">
                  <c:v>696.93100000000004</c:v>
                </c:pt>
                <c:pt idx="1004">
                  <c:v>694.52300000000002</c:v>
                </c:pt>
                <c:pt idx="1005">
                  <c:v>694.572</c:v>
                </c:pt>
                <c:pt idx="1006">
                  <c:v>694.76900000000001</c:v>
                </c:pt>
                <c:pt idx="1007">
                  <c:v>695.40800000000002</c:v>
                </c:pt>
                <c:pt idx="1008">
                  <c:v>697.07799999999997</c:v>
                </c:pt>
                <c:pt idx="1009">
                  <c:v>696.04600000000005</c:v>
                </c:pt>
                <c:pt idx="1010">
                  <c:v>696.29200000000003</c:v>
                </c:pt>
                <c:pt idx="1011">
                  <c:v>696.29200000000003</c:v>
                </c:pt>
                <c:pt idx="1012">
                  <c:v>697.66800000000001</c:v>
                </c:pt>
                <c:pt idx="1013">
                  <c:v>696.48900000000003</c:v>
                </c:pt>
                <c:pt idx="1014">
                  <c:v>697.17700000000002</c:v>
                </c:pt>
                <c:pt idx="1015">
                  <c:v>697.37300000000005</c:v>
                </c:pt>
                <c:pt idx="1016">
                  <c:v>699.19200000000001</c:v>
                </c:pt>
                <c:pt idx="1017">
                  <c:v>698.40499999999997</c:v>
                </c:pt>
                <c:pt idx="1018">
                  <c:v>699.19200000000001</c:v>
                </c:pt>
                <c:pt idx="1019">
                  <c:v>699.68299999999999</c:v>
                </c:pt>
                <c:pt idx="1020">
                  <c:v>698.553</c:v>
                </c:pt>
                <c:pt idx="1021">
                  <c:v>702.48400000000004</c:v>
                </c:pt>
                <c:pt idx="1022">
                  <c:v>702.43499999999995</c:v>
                </c:pt>
                <c:pt idx="1023">
                  <c:v>703.17200000000003</c:v>
                </c:pt>
                <c:pt idx="1024">
                  <c:v>700.37099999999998</c:v>
                </c:pt>
                <c:pt idx="1025">
                  <c:v>701.6</c:v>
                </c:pt>
                <c:pt idx="1026">
                  <c:v>704.00800000000004</c:v>
                </c:pt>
                <c:pt idx="1027">
                  <c:v>704.05700000000002</c:v>
                </c:pt>
                <c:pt idx="1028">
                  <c:v>704.35199999999998</c:v>
                </c:pt>
                <c:pt idx="1029">
                  <c:v>704.84299999999996</c:v>
                </c:pt>
                <c:pt idx="1030">
                  <c:v>705.53099999999995</c:v>
                </c:pt>
                <c:pt idx="1031">
                  <c:v>704.745</c:v>
                </c:pt>
                <c:pt idx="1032">
                  <c:v>705.04</c:v>
                </c:pt>
                <c:pt idx="1033">
                  <c:v>703.51599999999996</c:v>
                </c:pt>
                <c:pt idx="1034">
                  <c:v>705.48199999999997</c:v>
                </c:pt>
                <c:pt idx="1035">
                  <c:v>704.99</c:v>
                </c:pt>
                <c:pt idx="1036">
                  <c:v>705.53099999999995</c:v>
                </c:pt>
                <c:pt idx="1037">
                  <c:v>705.53099999999995</c:v>
                </c:pt>
                <c:pt idx="1038">
                  <c:v>706.072</c:v>
                </c:pt>
                <c:pt idx="1039">
                  <c:v>705.62900000000002</c:v>
                </c:pt>
                <c:pt idx="1040">
                  <c:v>705.58</c:v>
                </c:pt>
                <c:pt idx="1041">
                  <c:v>706.12099999999998</c:v>
                </c:pt>
                <c:pt idx="1042">
                  <c:v>705.58</c:v>
                </c:pt>
                <c:pt idx="1043">
                  <c:v>705.58</c:v>
                </c:pt>
                <c:pt idx="1044">
                  <c:v>705.48199999999997</c:v>
                </c:pt>
                <c:pt idx="1045">
                  <c:v>705.48199999999997</c:v>
                </c:pt>
                <c:pt idx="1046">
                  <c:v>706.41600000000005</c:v>
                </c:pt>
                <c:pt idx="1047">
                  <c:v>707.69299999999998</c:v>
                </c:pt>
                <c:pt idx="1048">
                  <c:v>707.10400000000004</c:v>
                </c:pt>
                <c:pt idx="1049">
                  <c:v>705.92399999999998</c:v>
                </c:pt>
                <c:pt idx="1050">
                  <c:v>707.05499999999995</c:v>
                </c:pt>
                <c:pt idx="1051">
                  <c:v>707.84100000000001</c:v>
                </c:pt>
                <c:pt idx="1052">
                  <c:v>706.072</c:v>
                </c:pt>
                <c:pt idx="1053">
                  <c:v>706.61199999999997</c:v>
                </c:pt>
                <c:pt idx="1054">
                  <c:v>707.15300000000002</c:v>
                </c:pt>
                <c:pt idx="1055">
                  <c:v>707.15300000000002</c:v>
                </c:pt>
                <c:pt idx="1056">
                  <c:v>706.072</c:v>
                </c:pt>
                <c:pt idx="1057">
                  <c:v>707.98800000000006</c:v>
                </c:pt>
                <c:pt idx="1058">
                  <c:v>705.72799999999995</c:v>
                </c:pt>
                <c:pt idx="1059">
                  <c:v>706.17</c:v>
                </c:pt>
                <c:pt idx="1060">
                  <c:v>707.84100000000001</c:v>
                </c:pt>
                <c:pt idx="1061">
                  <c:v>707.202</c:v>
                </c:pt>
                <c:pt idx="1062">
                  <c:v>706.41600000000005</c:v>
                </c:pt>
                <c:pt idx="1063">
                  <c:v>707.49699999999996</c:v>
                </c:pt>
                <c:pt idx="1064">
                  <c:v>705.92399999999998</c:v>
                </c:pt>
                <c:pt idx="1065">
                  <c:v>707.98800000000006</c:v>
                </c:pt>
                <c:pt idx="1066">
                  <c:v>707.59500000000003</c:v>
                </c:pt>
                <c:pt idx="1067">
                  <c:v>707.05499999999995</c:v>
                </c:pt>
                <c:pt idx="1068">
                  <c:v>705.82600000000002</c:v>
                </c:pt>
                <c:pt idx="1069">
                  <c:v>707.98800000000006</c:v>
                </c:pt>
                <c:pt idx="1070">
                  <c:v>707.98800000000006</c:v>
                </c:pt>
                <c:pt idx="1071">
                  <c:v>706.31700000000001</c:v>
                </c:pt>
                <c:pt idx="1072">
                  <c:v>707.44799999999998</c:v>
                </c:pt>
                <c:pt idx="1073">
                  <c:v>706.95600000000002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F289-487D-9A27-5BBB51A859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218912"/>
        <c:axId val="420216168"/>
      </c:scatterChart>
      <c:valAx>
        <c:axId val="297961112"/>
        <c:scaling>
          <c:orientation val="minMax"/>
          <c:max val="7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400" b="1">
                    <a:solidFill>
                      <a:sysClr val="windowText" lastClr="000000"/>
                    </a:solidFill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0219696"/>
        <c:crosses val="autoZero"/>
        <c:crossBetween val="midCat"/>
      </c:valAx>
      <c:valAx>
        <c:axId val="420219696"/>
        <c:scaling>
          <c:orientation val="minMax"/>
          <c:max val="10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400" b="1" i="0">
                    <a:solidFill>
                      <a:sysClr val="windowText" lastClr="000000"/>
                    </a:solidFill>
                  </a:rPr>
                  <a:t>N</a:t>
                </a:r>
                <a:r>
                  <a:rPr lang="fr-FR" sz="1400" b="1" i="0" baseline="0">
                    <a:solidFill>
                      <a:sysClr val="windowText" lastClr="000000"/>
                    </a:solidFill>
                  </a:rPr>
                  <a:t> isotopic distribution (%)</a:t>
                </a:r>
                <a:endParaRPr lang="fr-FR" sz="1400" b="1" i="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7961112"/>
        <c:crosses val="autoZero"/>
        <c:crossBetween val="midCat"/>
        <c:majorUnit val="20"/>
      </c:valAx>
      <c:valAx>
        <c:axId val="420216168"/>
        <c:scaling>
          <c:orientation val="minMax"/>
          <c:max val="700"/>
          <c:min val="35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400" b="1">
                    <a:solidFill>
                      <a:sysClr val="windowText" lastClr="000000"/>
                    </a:solidFill>
                  </a:rPr>
                  <a:t>Temperatture</a:t>
                </a:r>
                <a:r>
                  <a:rPr lang="fr-FR" sz="1400" b="1" baseline="0">
                    <a:solidFill>
                      <a:sysClr val="windowText" lastClr="000000"/>
                    </a:solidFill>
                  </a:rPr>
                  <a:t> (°C)</a:t>
                </a:r>
                <a:endParaRPr lang="fr-FR" sz="1400" b="1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0.93244027900343229"/>
              <c:y val="0.30042203980648824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0218912"/>
        <c:crosses val="max"/>
        <c:crossBetween val="midCat"/>
        <c:majorUnit val="50"/>
      </c:valAx>
      <c:valAx>
        <c:axId val="4202189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420216168"/>
        <c:crosses val="autoZero"/>
        <c:crossBetween val="midCat"/>
      </c:valAx>
      <c:spPr>
        <a:solidFill>
          <a:schemeClr val="lt1"/>
        </a:solidFill>
        <a:ln w="3175" cap="flat" cmpd="sng" algn="ctr">
          <a:solidFill>
            <a:schemeClr val="dk1"/>
          </a:solidFill>
          <a:prstDash val="solid"/>
        </a:ln>
        <a:effectLst/>
      </c:spPr>
    </c:plotArea>
    <c:legend>
      <c:legendPos val="r"/>
      <c:layout>
        <c:manualLayout>
          <c:xMode val="edge"/>
          <c:yMode val="edge"/>
          <c:x val="0.13911647227951293"/>
          <c:y val="0.18300912354071791"/>
          <c:w val="0.15299813925247047"/>
          <c:h val="0.2933717442884923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46252935777293E-2"/>
          <c:y val="0.12391048159406214"/>
          <c:w val="0.80538466613598758"/>
          <c:h val="0.76775597852171173"/>
        </c:manualLayout>
      </c:layout>
      <c:scatterChart>
        <c:scatterStyle val="smoothMarker"/>
        <c:varyColors val="0"/>
        <c:ser>
          <c:idx val="0"/>
          <c:order val="0"/>
          <c:tx>
            <c:v>15N2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'2. NiMoN-SL '!$N$3:$N$2793</c:f>
              <c:numCache>
                <c:formatCode>General</c:formatCode>
                <c:ptCount val="2791"/>
                <c:pt idx="0">
                  <c:v>0</c:v>
                </c:pt>
                <c:pt idx="1">
                  <c:v>6.7449999999999996E-2</c:v>
                </c:pt>
                <c:pt idx="2">
                  <c:v>0.13489999999999999</c:v>
                </c:pt>
                <c:pt idx="3">
                  <c:v>0.20235</c:v>
                </c:pt>
                <c:pt idx="4">
                  <c:v>0.26979999999999998</c:v>
                </c:pt>
                <c:pt idx="5">
                  <c:v>0.33724999999999999</c:v>
                </c:pt>
                <c:pt idx="6">
                  <c:v>0.4047</c:v>
                </c:pt>
                <c:pt idx="7">
                  <c:v>0.47188333333333332</c:v>
                </c:pt>
                <c:pt idx="8">
                  <c:v>0.5395833333333333</c:v>
                </c:pt>
                <c:pt idx="9">
                  <c:v>0.60678333333333323</c:v>
                </c:pt>
                <c:pt idx="10">
                  <c:v>0.67421666666666669</c:v>
                </c:pt>
                <c:pt idx="11">
                  <c:v>0.74141666666666661</c:v>
                </c:pt>
                <c:pt idx="12">
                  <c:v>0.80886666666666662</c:v>
                </c:pt>
                <c:pt idx="13">
                  <c:v>0.87605</c:v>
                </c:pt>
                <c:pt idx="14">
                  <c:v>0.94350000000000001</c:v>
                </c:pt>
                <c:pt idx="15">
                  <c:v>1.01095</c:v>
                </c:pt>
                <c:pt idx="16">
                  <c:v>1.0783833333333335</c:v>
                </c:pt>
                <c:pt idx="17">
                  <c:v>1.1458333333333333</c:v>
                </c:pt>
                <c:pt idx="18">
                  <c:v>1.2132833333333333</c:v>
                </c:pt>
                <c:pt idx="19">
                  <c:v>1.2804666666666666</c:v>
                </c:pt>
                <c:pt idx="20">
                  <c:v>1.3481833333333335</c:v>
                </c:pt>
                <c:pt idx="21">
                  <c:v>1.4156333333333333</c:v>
                </c:pt>
                <c:pt idx="22">
                  <c:v>1.4830833333333333</c:v>
                </c:pt>
                <c:pt idx="23">
                  <c:v>1.5505333333333333</c:v>
                </c:pt>
                <c:pt idx="24">
                  <c:v>1.6179666666666668</c:v>
                </c:pt>
                <c:pt idx="25">
                  <c:v>1.6854166666666666</c:v>
                </c:pt>
                <c:pt idx="26">
                  <c:v>1.7531333333333334</c:v>
                </c:pt>
                <c:pt idx="27">
                  <c:v>1.8205833333333332</c:v>
                </c:pt>
                <c:pt idx="28">
                  <c:v>1.8877666666666668</c:v>
                </c:pt>
                <c:pt idx="29">
                  <c:v>1.9554666666666667</c:v>
                </c:pt>
                <c:pt idx="30">
                  <c:v>2.0229166666666667</c:v>
                </c:pt>
                <c:pt idx="31">
                  <c:v>2.0903666666666667</c:v>
                </c:pt>
                <c:pt idx="32">
                  <c:v>2.1578166666666667</c:v>
                </c:pt>
                <c:pt idx="33">
                  <c:v>2.2250000000000001</c:v>
                </c:pt>
                <c:pt idx="34">
                  <c:v>2.2924500000000001</c:v>
                </c:pt>
                <c:pt idx="35">
                  <c:v>2.3596333333333335</c:v>
                </c:pt>
                <c:pt idx="36">
                  <c:v>2.4273499999999997</c:v>
                </c:pt>
                <c:pt idx="37">
                  <c:v>2.4945333333333335</c:v>
                </c:pt>
                <c:pt idx="38">
                  <c:v>2.5619833333333331</c:v>
                </c:pt>
                <c:pt idx="39">
                  <c:v>2.6294333333333331</c:v>
                </c:pt>
                <c:pt idx="40">
                  <c:v>2.6971333333333334</c:v>
                </c:pt>
                <c:pt idx="41">
                  <c:v>2.7643333333333335</c:v>
                </c:pt>
                <c:pt idx="42">
                  <c:v>2.8317833333333335</c:v>
                </c:pt>
                <c:pt idx="43">
                  <c:v>2.8992166666666668</c:v>
                </c:pt>
                <c:pt idx="44">
                  <c:v>2.9666666666666668</c:v>
                </c:pt>
                <c:pt idx="45">
                  <c:v>3.034383333333333</c:v>
                </c:pt>
                <c:pt idx="46">
                  <c:v>3.1018333333333334</c:v>
                </c:pt>
                <c:pt idx="47">
                  <c:v>3.1692833333333335</c:v>
                </c:pt>
                <c:pt idx="48">
                  <c:v>3.2364666666666664</c:v>
                </c:pt>
                <c:pt idx="49">
                  <c:v>3.3036499999999998</c:v>
                </c:pt>
                <c:pt idx="50">
                  <c:v>3.3710999999999998</c:v>
                </c:pt>
                <c:pt idx="51">
                  <c:v>3.4385499999999998</c:v>
                </c:pt>
                <c:pt idx="52">
                  <c:v>3.5060000000000002</c:v>
                </c:pt>
                <c:pt idx="53">
                  <c:v>3.5734500000000002</c:v>
                </c:pt>
                <c:pt idx="54">
                  <c:v>3.6406333333333332</c:v>
                </c:pt>
                <c:pt idx="55">
                  <c:v>3.7080833333333336</c:v>
                </c:pt>
                <c:pt idx="56">
                  <c:v>3.7755333333333336</c:v>
                </c:pt>
                <c:pt idx="57">
                  <c:v>3.8427166666666666</c:v>
                </c:pt>
                <c:pt idx="58">
                  <c:v>3.910166666666667</c:v>
                </c:pt>
                <c:pt idx="59">
                  <c:v>3.9773499999999999</c:v>
                </c:pt>
                <c:pt idx="60">
                  <c:v>4.0447999999999995</c:v>
                </c:pt>
                <c:pt idx="61">
                  <c:v>4.1119833333333329</c:v>
                </c:pt>
                <c:pt idx="62">
                  <c:v>4.1794333333333329</c:v>
                </c:pt>
                <c:pt idx="63">
                  <c:v>4.2466166666666663</c:v>
                </c:pt>
                <c:pt idx="64">
                  <c:v>4.3140666666666663</c:v>
                </c:pt>
                <c:pt idx="65">
                  <c:v>4.3815166666666672</c:v>
                </c:pt>
                <c:pt idx="66">
                  <c:v>4.4487000000000005</c:v>
                </c:pt>
                <c:pt idx="67">
                  <c:v>4.5161499999999997</c:v>
                </c:pt>
                <c:pt idx="68">
                  <c:v>4.583333333333333</c:v>
                </c:pt>
                <c:pt idx="69">
                  <c:v>4.6510499999999997</c:v>
                </c:pt>
                <c:pt idx="70">
                  <c:v>4.7185000000000006</c:v>
                </c:pt>
                <c:pt idx="71">
                  <c:v>4.7859499999999997</c:v>
                </c:pt>
                <c:pt idx="72">
                  <c:v>4.8531333333333331</c:v>
                </c:pt>
                <c:pt idx="73">
                  <c:v>4.9203166666666664</c:v>
                </c:pt>
                <c:pt idx="74">
                  <c:v>4.9877666666666673</c:v>
                </c:pt>
                <c:pt idx="75">
                  <c:v>5.0549500000000007</c:v>
                </c:pt>
                <c:pt idx="76">
                  <c:v>5.1223999999999998</c:v>
                </c:pt>
                <c:pt idx="77">
                  <c:v>5.1895833333333332</c:v>
                </c:pt>
                <c:pt idx="78">
                  <c:v>5.2570333333333341</c:v>
                </c:pt>
                <c:pt idx="79">
                  <c:v>5.3247499999999999</c:v>
                </c:pt>
                <c:pt idx="80">
                  <c:v>5.3919333333333332</c:v>
                </c:pt>
                <c:pt idx="81">
                  <c:v>5.4593833333333333</c:v>
                </c:pt>
                <c:pt idx="82">
                  <c:v>5.5265666666666666</c:v>
                </c:pt>
                <c:pt idx="83">
                  <c:v>5.5940166666666666</c:v>
                </c:pt>
                <c:pt idx="84">
                  <c:v>5.6614666666666666</c:v>
                </c:pt>
                <c:pt idx="85">
                  <c:v>5.72865</c:v>
                </c:pt>
                <c:pt idx="86">
                  <c:v>5.7961</c:v>
                </c:pt>
                <c:pt idx="87">
                  <c:v>5.86355</c:v>
                </c:pt>
                <c:pt idx="88">
                  <c:v>5.9307333333333334</c:v>
                </c:pt>
                <c:pt idx="89">
                  <c:v>5.9984500000000001</c:v>
                </c:pt>
                <c:pt idx="90">
                  <c:v>6.0658833333333328</c:v>
                </c:pt>
                <c:pt idx="91">
                  <c:v>6.1333333333333337</c:v>
                </c:pt>
                <c:pt idx="92">
                  <c:v>6.2041666666666666</c:v>
                </c:pt>
                <c:pt idx="93">
                  <c:v>6.2716166666666675</c:v>
                </c:pt>
                <c:pt idx="94">
                  <c:v>6.3388</c:v>
                </c:pt>
                <c:pt idx="95">
                  <c:v>6.4065166666666666</c:v>
                </c:pt>
                <c:pt idx="96">
                  <c:v>6.4739666666666666</c:v>
                </c:pt>
                <c:pt idx="97">
                  <c:v>6.54115</c:v>
                </c:pt>
                <c:pt idx="98">
                  <c:v>6.6086</c:v>
                </c:pt>
                <c:pt idx="99">
                  <c:v>6.67605</c:v>
                </c:pt>
                <c:pt idx="100">
                  <c:v>6.7435</c:v>
                </c:pt>
                <c:pt idx="101">
                  <c:v>6.8109500000000001</c:v>
                </c:pt>
                <c:pt idx="102">
                  <c:v>6.8783833333333328</c:v>
                </c:pt>
                <c:pt idx="103">
                  <c:v>6.9455833333333334</c:v>
                </c:pt>
                <c:pt idx="104">
                  <c:v>7.0130333333333335</c:v>
                </c:pt>
                <c:pt idx="105">
                  <c:v>7.0807333333333329</c:v>
                </c:pt>
                <c:pt idx="106">
                  <c:v>7.1479166666666663</c:v>
                </c:pt>
                <c:pt idx="107">
                  <c:v>7.2195333333333336</c:v>
                </c:pt>
                <c:pt idx="108">
                  <c:v>7.2869833333333336</c:v>
                </c:pt>
                <c:pt idx="109">
                  <c:v>7.3544333333333336</c:v>
                </c:pt>
                <c:pt idx="110">
                  <c:v>7.422133333333333</c:v>
                </c:pt>
                <c:pt idx="111">
                  <c:v>7.4893333333333336</c:v>
                </c:pt>
                <c:pt idx="112">
                  <c:v>7.5567833333333327</c:v>
                </c:pt>
                <c:pt idx="113">
                  <c:v>7.6242166666666664</c:v>
                </c:pt>
                <c:pt idx="114">
                  <c:v>7.691416666666667</c:v>
                </c:pt>
                <c:pt idx="115">
                  <c:v>7.7588666666666661</c:v>
                </c:pt>
                <c:pt idx="116">
                  <c:v>7.8262999999999998</c:v>
                </c:pt>
                <c:pt idx="117">
                  <c:v>7.8935000000000004</c:v>
                </c:pt>
                <c:pt idx="118">
                  <c:v>7.9612000000000007</c:v>
                </c:pt>
                <c:pt idx="119">
                  <c:v>8.0286500000000007</c:v>
                </c:pt>
                <c:pt idx="120">
                  <c:v>8.0958333333333332</c:v>
                </c:pt>
                <c:pt idx="121">
                  <c:v>8.1632833333333341</c:v>
                </c:pt>
                <c:pt idx="122">
                  <c:v>8.2304666666666666</c:v>
                </c:pt>
                <c:pt idx="123">
                  <c:v>8.3000000000000007</c:v>
                </c:pt>
                <c:pt idx="124">
                  <c:v>8.3674499999999998</c:v>
                </c:pt>
                <c:pt idx="125">
                  <c:v>8.4349000000000007</c:v>
                </c:pt>
                <c:pt idx="126">
                  <c:v>8.5020833333333332</c:v>
                </c:pt>
                <c:pt idx="127">
                  <c:v>8.5695333333333341</c:v>
                </c:pt>
                <c:pt idx="128">
                  <c:v>8.6367166666666666</c:v>
                </c:pt>
                <c:pt idx="129">
                  <c:v>8.7041666666666675</c:v>
                </c:pt>
                <c:pt idx="130">
                  <c:v>8.7713666666666672</c:v>
                </c:pt>
                <c:pt idx="131">
                  <c:v>8.8387999999999991</c:v>
                </c:pt>
                <c:pt idx="132">
                  <c:v>8.9109500000000015</c:v>
                </c:pt>
                <c:pt idx="133">
                  <c:v>8.978133333333334</c:v>
                </c:pt>
                <c:pt idx="134">
                  <c:v>9.0458333333333325</c:v>
                </c:pt>
                <c:pt idx="135">
                  <c:v>9.1132833333333334</c:v>
                </c:pt>
                <c:pt idx="136">
                  <c:v>9.1807333333333343</c:v>
                </c:pt>
                <c:pt idx="137">
                  <c:v>9.2479166666666668</c:v>
                </c:pt>
                <c:pt idx="138">
                  <c:v>9.3153666666666677</c:v>
                </c:pt>
                <c:pt idx="139">
                  <c:v>9.3828166666666668</c:v>
                </c:pt>
                <c:pt idx="140">
                  <c:v>9.4499999999999993</c:v>
                </c:pt>
                <c:pt idx="141">
                  <c:v>9.5177166666666668</c:v>
                </c:pt>
                <c:pt idx="142">
                  <c:v>9.5851666666666677</c:v>
                </c:pt>
                <c:pt idx="143">
                  <c:v>9.6523500000000002</c:v>
                </c:pt>
                <c:pt idx="144">
                  <c:v>9.7197999999999993</c:v>
                </c:pt>
                <c:pt idx="145">
                  <c:v>9.7869833333333336</c:v>
                </c:pt>
                <c:pt idx="146">
                  <c:v>9.8544333333333327</c:v>
                </c:pt>
                <c:pt idx="147">
                  <c:v>9.921616666666667</c:v>
                </c:pt>
                <c:pt idx="148">
                  <c:v>9.9890666666666679</c:v>
                </c:pt>
                <c:pt idx="149">
                  <c:v>10.056783333333334</c:v>
                </c:pt>
                <c:pt idx="150">
                  <c:v>10.124216666666666</c:v>
                </c:pt>
                <c:pt idx="151">
                  <c:v>10.191416666666667</c:v>
                </c:pt>
                <c:pt idx="152">
                  <c:v>10.258866666666668</c:v>
                </c:pt>
                <c:pt idx="153">
                  <c:v>10.3263</c:v>
                </c:pt>
                <c:pt idx="154">
                  <c:v>10.3935</c:v>
                </c:pt>
                <c:pt idx="155">
                  <c:v>10.46095</c:v>
                </c:pt>
                <c:pt idx="156">
                  <c:v>10.528650000000001</c:v>
                </c:pt>
                <c:pt idx="157">
                  <c:v>10.595833333333333</c:v>
                </c:pt>
                <c:pt idx="158">
                  <c:v>10.663549999999999</c:v>
                </c:pt>
                <c:pt idx="159">
                  <c:v>10.730733333333335</c:v>
                </c:pt>
                <c:pt idx="160">
                  <c:v>10.798183333333332</c:v>
                </c:pt>
                <c:pt idx="161">
                  <c:v>10.865366666666667</c:v>
                </c:pt>
                <c:pt idx="162">
                  <c:v>10.932816666666668</c:v>
                </c:pt>
                <c:pt idx="163">
                  <c:v>11</c:v>
                </c:pt>
                <c:pt idx="164">
                  <c:v>11.067450000000001</c:v>
                </c:pt>
                <c:pt idx="165">
                  <c:v>11.134633333333333</c:v>
                </c:pt>
                <c:pt idx="166">
                  <c:v>11.201833333333333</c:v>
                </c:pt>
                <c:pt idx="167">
                  <c:v>11.269283333333334</c:v>
                </c:pt>
                <c:pt idx="168">
                  <c:v>11.336716666666666</c:v>
                </c:pt>
                <c:pt idx="169">
                  <c:v>11.403916666666667</c:v>
                </c:pt>
                <c:pt idx="170">
                  <c:v>11.471366666666666</c:v>
                </c:pt>
                <c:pt idx="171">
                  <c:v>11.538549999999999</c:v>
                </c:pt>
                <c:pt idx="172">
                  <c:v>11.606249999999999</c:v>
                </c:pt>
                <c:pt idx="173">
                  <c:v>11.673450000000001</c:v>
                </c:pt>
                <c:pt idx="174">
                  <c:v>11.740883333333333</c:v>
                </c:pt>
                <c:pt idx="175">
                  <c:v>11.808333333333334</c:v>
                </c:pt>
                <c:pt idx="176">
                  <c:v>11.875783333333334</c:v>
                </c:pt>
                <c:pt idx="177">
                  <c:v>11.942966666666667</c:v>
                </c:pt>
                <c:pt idx="178">
                  <c:v>12.010683333333333</c:v>
                </c:pt>
                <c:pt idx="179">
                  <c:v>12.077866666666667</c:v>
                </c:pt>
                <c:pt idx="180">
                  <c:v>12.145316666666668</c:v>
                </c:pt>
                <c:pt idx="181">
                  <c:v>12.212766666666665</c:v>
                </c:pt>
                <c:pt idx="182">
                  <c:v>12.280466666666666</c:v>
                </c:pt>
                <c:pt idx="183">
                  <c:v>12.347666666666667</c:v>
                </c:pt>
                <c:pt idx="184">
                  <c:v>12.415116666666668</c:v>
                </c:pt>
                <c:pt idx="185">
                  <c:v>12.48255</c:v>
                </c:pt>
                <c:pt idx="186">
                  <c:v>12.54975</c:v>
                </c:pt>
                <c:pt idx="187">
                  <c:v>12.6172</c:v>
                </c:pt>
                <c:pt idx="188">
                  <c:v>12.684633333333332</c:v>
                </c:pt>
                <c:pt idx="189">
                  <c:v>12.752083333333333</c:v>
                </c:pt>
                <c:pt idx="190">
                  <c:v>12.819283333333335</c:v>
                </c:pt>
                <c:pt idx="191">
                  <c:v>12.886983333333335</c:v>
                </c:pt>
                <c:pt idx="192">
                  <c:v>12.954433333333332</c:v>
                </c:pt>
                <c:pt idx="193">
                  <c:v>13.021616666666667</c:v>
                </c:pt>
                <c:pt idx="194">
                  <c:v>13.089066666666668</c:v>
                </c:pt>
                <c:pt idx="195">
                  <c:v>13.15625</c:v>
                </c:pt>
                <c:pt idx="196">
                  <c:v>13.223700000000001</c:v>
                </c:pt>
                <c:pt idx="197">
                  <c:v>13.29115</c:v>
                </c:pt>
                <c:pt idx="198">
                  <c:v>13.358333333333333</c:v>
                </c:pt>
                <c:pt idx="199">
                  <c:v>13.425533333333334</c:v>
                </c:pt>
                <c:pt idx="200">
                  <c:v>13.493233333333334</c:v>
                </c:pt>
                <c:pt idx="201">
                  <c:v>13.560683333333333</c:v>
                </c:pt>
                <c:pt idx="202">
                  <c:v>13.628133333333333</c:v>
                </c:pt>
                <c:pt idx="203">
                  <c:v>13.695583333333333</c:v>
                </c:pt>
                <c:pt idx="204">
                  <c:v>13.762766666666666</c:v>
                </c:pt>
                <c:pt idx="205">
                  <c:v>13.830216666666667</c:v>
                </c:pt>
                <c:pt idx="206">
                  <c:v>13.897916666666667</c:v>
                </c:pt>
                <c:pt idx="207">
                  <c:v>13.965366666666666</c:v>
                </c:pt>
                <c:pt idx="208">
                  <c:v>14.032549999999999</c:v>
                </c:pt>
                <c:pt idx="209">
                  <c:v>14.1</c:v>
                </c:pt>
                <c:pt idx="210">
                  <c:v>14.167200000000001</c:v>
                </c:pt>
                <c:pt idx="211">
                  <c:v>14.234633333333333</c:v>
                </c:pt>
                <c:pt idx="212">
                  <c:v>14.302349999999999</c:v>
                </c:pt>
                <c:pt idx="213">
                  <c:v>14.369533333333333</c:v>
                </c:pt>
                <c:pt idx="214">
                  <c:v>14.436983333333334</c:v>
                </c:pt>
                <c:pt idx="215">
                  <c:v>14.504166666666666</c:v>
                </c:pt>
                <c:pt idx="216">
                  <c:v>14.571616666666667</c:v>
                </c:pt>
                <c:pt idx="217">
                  <c:v>14.6388</c:v>
                </c:pt>
                <c:pt idx="218">
                  <c:v>14.706</c:v>
                </c:pt>
                <c:pt idx="219">
                  <c:v>14.77345</c:v>
                </c:pt>
                <c:pt idx="220">
                  <c:v>14.840883333333332</c:v>
                </c:pt>
                <c:pt idx="221">
                  <c:v>14.908333333333333</c:v>
                </c:pt>
                <c:pt idx="222">
                  <c:v>14.975783333333334</c:v>
                </c:pt>
                <c:pt idx="223">
                  <c:v>15.042966666666667</c:v>
                </c:pt>
                <c:pt idx="224">
                  <c:v>15.110416666666667</c:v>
                </c:pt>
                <c:pt idx="225">
                  <c:v>15.177866666666667</c:v>
                </c:pt>
                <c:pt idx="226">
                  <c:v>15.245316666666668</c:v>
                </c:pt>
                <c:pt idx="227">
                  <c:v>15.312766666666667</c:v>
                </c:pt>
                <c:pt idx="228">
                  <c:v>15.380216666666666</c:v>
                </c:pt>
                <c:pt idx="229">
                  <c:v>15.447666666666667</c:v>
                </c:pt>
                <c:pt idx="230">
                  <c:v>15.515116666666668</c:v>
                </c:pt>
                <c:pt idx="231">
                  <c:v>15.582549999999999</c:v>
                </c:pt>
                <c:pt idx="232">
                  <c:v>15.649750000000001</c:v>
                </c:pt>
                <c:pt idx="233">
                  <c:v>15.716933333333333</c:v>
                </c:pt>
                <c:pt idx="234">
                  <c:v>15.784383333333333</c:v>
                </c:pt>
                <c:pt idx="235">
                  <c:v>15.8513</c:v>
                </c:pt>
                <c:pt idx="236">
                  <c:v>15.918749999999999</c:v>
                </c:pt>
                <c:pt idx="237">
                  <c:v>15.9862</c:v>
                </c:pt>
                <c:pt idx="238">
                  <c:v>16.053650000000001</c:v>
                </c:pt>
                <c:pt idx="239">
                  <c:v>16.120833333333334</c:v>
                </c:pt>
                <c:pt idx="240">
                  <c:v>16.188283333333334</c:v>
                </c:pt>
                <c:pt idx="241">
                  <c:v>16.255733333333335</c:v>
                </c:pt>
                <c:pt idx="242">
                  <c:v>16.323183333333333</c:v>
                </c:pt>
                <c:pt idx="243">
                  <c:v>16.390633333333334</c:v>
                </c:pt>
                <c:pt idx="244">
                  <c:v>16.458083333333335</c:v>
                </c:pt>
                <c:pt idx="245">
                  <c:v>16.525533333333335</c:v>
                </c:pt>
                <c:pt idx="246">
                  <c:v>16.592966666666666</c:v>
                </c:pt>
                <c:pt idx="247">
                  <c:v>16.660166666666665</c:v>
                </c:pt>
                <c:pt idx="248">
                  <c:v>16.727833333333333</c:v>
                </c:pt>
                <c:pt idx="249">
                  <c:v>16.795000000000002</c:v>
                </c:pt>
                <c:pt idx="250">
                  <c:v>16.862500000000001</c:v>
                </c:pt>
                <c:pt idx="251">
                  <c:v>16.93</c:v>
                </c:pt>
                <c:pt idx="252">
                  <c:v>16.997333333333334</c:v>
                </c:pt>
                <c:pt idx="253">
                  <c:v>17.064833333333333</c:v>
                </c:pt>
                <c:pt idx="254">
                  <c:v>17.132000000000001</c:v>
                </c:pt>
                <c:pt idx="255">
                  <c:v>17.199666666666666</c:v>
                </c:pt>
                <c:pt idx="256">
                  <c:v>17.267166666666665</c:v>
                </c:pt>
                <c:pt idx="257">
                  <c:v>17.334333333333333</c:v>
                </c:pt>
                <c:pt idx="258">
                  <c:v>17.401833333333332</c:v>
                </c:pt>
                <c:pt idx="259">
                  <c:v>17.469333333333335</c:v>
                </c:pt>
                <c:pt idx="260">
                  <c:v>17.5365</c:v>
                </c:pt>
                <c:pt idx="261">
                  <c:v>17.603833333333334</c:v>
                </c:pt>
                <c:pt idx="262">
                  <c:v>17.671166666666668</c:v>
                </c:pt>
                <c:pt idx="263">
                  <c:v>17.738499999999998</c:v>
                </c:pt>
                <c:pt idx="264">
                  <c:v>17.805666666666664</c:v>
                </c:pt>
                <c:pt idx="265">
                  <c:v>17.87316666666667</c:v>
                </c:pt>
                <c:pt idx="266">
                  <c:v>17.940333333333335</c:v>
                </c:pt>
                <c:pt idx="267">
                  <c:v>18.007833333333334</c:v>
                </c:pt>
                <c:pt idx="268">
                  <c:v>18.075499999999998</c:v>
                </c:pt>
                <c:pt idx="269">
                  <c:v>18.142666666666667</c:v>
                </c:pt>
                <c:pt idx="270">
                  <c:v>18.210166666666666</c:v>
                </c:pt>
                <c:pt idx="271">
                  <c:v>18.277666666666669</c:v>
                </c:pt>
                <c:pt idx="272">
                  <c:v>18.344833333333334</c:v>
                </c:pt>
                <c:pt idx="273">
                  <c:v>18.412500000000001</c:v>
                </c:pt>
                <c:pt idx="274">
                  <c:v>18.479666666666667</c:v>
                </c:pt>
                <c:pt idx="275">
                  <c:v>18.547166666666666</c:v>
                </c:pt>
                <c:pt idx="276">
                  <c:v>18.6145</c:v>
                </c:pt>
                <c:pt idx="277">
                  <c:v>18.681833333333334</c:v>
                </c:pt>
                <c:pt idx="278">
                  <c:v>18.749000000000002</c:v>
                </c:pt>
                <c:pt idx="279">
                  <c:v>18.816333333333333</c:v>
                </c:pt>
                <c:pt idx="280">
                  <c:v>18.883833333333332</c:v>
                </c:pt>
                <c:pt idx="281">
                  <c:v>18.951333333333331</c:v>
                </c:pt>
                <c:pt idx="282">
                  <c:v>19.0185</c:v>
                </c:pt>
                <c:pt idx="283">
                  <c:v>19.086000000000002</c:v>
                </c:pt>
                <c:pt idx="284">
                  <c:v>19.153166666666667</c:v>
                </c:pt>
                <c:pt idx="285">
                  <c:v>19.220500000000001</c:v>
                </c:pt>
                <c:pt idx="286">
                  <c:v>19.287833333333332</c:v>
                </c:pt>
                <c:pt idx="287">
                  <c:v>19.355166666666666</c:v>
                </c:pt>
                <c:pt idx="288">
                  <c:v>19.422333333333331</c:v>
                </c:pt>
                <c:pt idx="289">
                  <c:v>19.489833333333333</c:v>
                </c:pt>
                <c:pt idx="290">
                  <c:v>19.557500000000001</c:v>
                </c:pt>
                <c:pt idx="291">
                  <c:v>19.625</c:v>
                </c:pt>
                <c:pt idx="292">
                  <c:v>19.692499999999999</c:v>
                </c:pt>
                <c:pt idx="293">
                  <c:v>19.760166666666667</c:v>
                </c:pt>
                <c:pt idx="294">
                  <c:v>19.827333333333335</c:v>
                </c:pt>
                <c:pt idx="295">
                  <c:v>19.894833333333334</c:v>
                </c:pt>
                <c:pt idx="296">
                  <c:v>19.962</c:v>
                </c:pt>
                <c:pt idx="297">
                  <c:v>20.029499999999999</c:v>
                </c:pt>
                <c:pt idx="298">
                  <c:v>20.096666666666668</c:v>
                </c:pt>
                <c:pt idx="299">
                  <c:v>20.163999999999998</c:v>
                </c:pt>
                <c:pt idx="300">
                  <c:v>20.231166666666663</c:v>
                </c:pt>
                <c:pt idx="301">
                  <c:v>20.298666666666669</c:v>
                </c:pt>
                <c:pt idx="302">
                  <c:v>20.366166666666668</c:v>
                </c:pt>
                <c:pt idx="303">
                  <c:v>20.433333333333334</c:v>
                </c:pt>
                <c:pt idx="304">
                  <c:v>20.500499999999999</c:v>
                </c:pt>
                <c:pt idx="305">
                  <c:v>20.567999999999998</c:v>
                </c:pt>
                <c:pt idx="306">
                  <c:v>20.635166666666667</c:v>
                </c:pt>
                <c:pt idx="307">
                  <c:v>20.702666666666669</c:v>
                </c:pt>
                <c:pt idx="308">
                  <c:v>20.77</c:v>
                </c:pt>
                <c:pt idx="309">
                  <c:v>20.837499999999999</c:v>
                </c:pt>
                <c:pt idx="310">
                  <c:v>20.904999999999998</c:v>
                </c:pt>
                <c:pt idx="311">
                  <c:v>20.972166666666666</c:v>
                </c:pt>
                <c:pt idx="312">
                  <c:v>21.039499999999997</c:v>
                </c:pt>
                <c:pt idx="313">
                  <c:v>21.106833333333334</c:v>
                </c:pt>
                <c:pt idx="314">
                  <c:v>21.174166666666668</c:v>
                </c:pt>
                <c:pt idx="315">
                  <c:v>21.241333333333333</c:v>
                </c:pt>
                <c:pt idx="316">
                  <c:v>21.308833333333332</c:v>
                </c:pt>
                <c:pt idx="317">
                  <c:v>21.376333333333331</c:v>
                </c:pt>
                <c:pt idx="318">
                  <c:v>21.443666666666665</c:v>
                </c:pt>
                <c:pt idx="319">
                  <c:v>21.511166666666668</c:v>
                </c:pt>
                <c:pt idx="320">
                  <c:v>21.578666666666667</c:v>
                </c:pt>
                <c:pt idx="321">
                  <c:v>21.645833333333332</c:v>
                </c:pt>
                <c:pt idx="322">
                  <c:v>21.713333333333331</c:v>
                </c:pt>
                <c:pt idx="323">
                  <c:v>21.7805</c:v>
                </c:pt>
                <c:pt idx="324">
                  <c:v>21.84783333333333</c:v>
                </c:pt>
                <c:pt idx="325">
                  <c:v>21.915333333333333</c:v>
                </c:pt>
                <c:pt idx="326">
                  <c:v>21.982833333333335</c:v>
                </c:pt>
                <c:pt idx="327">
                  <c:v>22.050333333333334</c:v>
                </c:pt>
                <c:pt idx="328">
                  <c:v>22.117666666666665</c:v>
                </c:pt>
                <c:pt idx="329">
                  <c:v>22.184833333333334</c:v>
                </c:pt>
                <c:pt idx="330">
                  <c:v>22.252333333333336</c:v>
                </c:pt>
                <c:pt idx="331">
                  <c:v>22.319833333333335</c:v>
                </c:pt>
                <c:pt idx="332">
                  <c:v>22.387166666666666</c:v>
                </c:pt>
                <c:pt idx="333">
                  <c:v>22.454499999999999</c:v>
                </c:pt>
                <c:pt idx="334">
                  <c:v>22.522166666666667</c:v>
                </c:pt>
                <c:pt idx="335">
                  <c:v>22.589333333333332</c:v>
                </c:pt>
                <c:pt idx="336">
                  <c:v>22.657</c:v>
                </c:pt>
                <c:pt idx="337">
                  <c:v>22.725999999999999</c:v>
                </c:pt>
                <c:pt idx="338">
                  <c:v>22.793499999999998</c:v>
                </c:pt>
                <c:pt idx="339">
                  <c:v>22.860666666666667</c:v>
                </c:pt>
                <c:pt idx="340">
                  <c:v>22.928333333333335</c:v>
                </c:pt>
                <c:pt idx="341">
                  <c:v>22.995833333333334</c:v>
                </c:pt>
                <c:pt idx="342">
                  <c:v>23.063333333333333</c:v>
                </c:pt>
                <c:pt idx="343">
                  <c:v>23.130666666666666</c:v>
                </c:pt>
                <c:pt idx="344">
                  <c:v>23.197833333333332</c:v>
                </c:pt>
                <c:pt idx="345">
                  <c:v>23.265333333333334</c:v>
                </c:pt>
                <c:pt idx="346">
                  <c:v>23.332833333333333</c:v>
                </c:pt>
                <c:pt idx="347">
                  <c:v>23.4</c:v>
                </c:pt>
                <c:pt idx="348">
                  <c:v>23.467499999999998</c:v>
                </c:pt>
                <c:pt idx="349">
                  <c:v>23.534833333333331</c:v>
                </c:pt>
                <c:pt idx="350">
                  <c:v>23.602333333333334</c:v>
                </c:pt>
                <c:pt idx="351">
                  <c:v>23.67</c:v>
                </c:pt>
                <c:pt idx="352">
                  <c:v>23.737166666666667</c:v>
                </c:pt>
                <c:pt idx="353">
                  <c:v>23.805</c:v>
                </c:pt>
                <c:pt idx="354">
                  <c:v>23.872333333333334</c:v>
                </c:pt>
                <c:pt idx="355">
                  <c:v>23.939833333333336</c:v>
                </c:pt>
                <c:pt idx="356">
                  <c:v>24.007333333333335</c:v>
                </c:pt>
                <c:pt idx="357">
                  <c:v>24.074666666666666</c:v>
                </c:pt>
                <c:pt idx="358">
                  <c:v>24.141999999999999</c:v>
                </c:pt>
                <c:pt idx="359">
                  <c:v>24.209166666666665</c:v>
                </c:pt>
                <c:pt idx="360">
                  <c:v>24.276499999999999</c:v>
                </c:pt>
                <c:pt idx="361">
                  <c:v>24.344000000000001</c:v>
                </c:pt>
                <c:pt idx="362">
                  <c:v>24.4115</c:v>
                </c:pt>
                <c:pt idx="363">
                  <c:v>24.479166666666668</c:v>
                </c:pt>
                <c:pt idx="364">
                  <c:v>24.546333333333333</c:v>
                </c:pt>
                <c:pt idx="365">
                  <c:v>24.613833333333332</c:v>
                </c:pt>
                <c:pt idx="366">
                  <c:v>24.681500000000003</c:v>
                </c:pt>
                <c:pt idx="367">
                  <c:v>24.748666666666669</c:v>
                </c:pt>
                <c:pt idx="368">
                  <c:v>24.816166666666668</c:v>
                </c:pt>
                <c:pt idx="369">
                  <c:v>24.883333333333333</c:v>
                </c:pt>
                <c:pt idx="370">
                  <c:v>24.950833333333332</c:v>
                </c:pt>
                <c:pt idx="371">
                  <c:v>25.017999999999997</c:v>
                </c:pt>
                <c:pt idx="372">
                  <c:v>25.085333333333331</c:v>
                </c:pt>
                <c:pt idx="373">
                  <c:v>25.152666666666669</c:v>
                </c:pt>
                <c:pt idx="374">
                  <c:v>25.220333333333333</c:v>
                </c:pt>
                <c:pt idx="375">
                  <c:v>25.287500000000001</c:v>
                </c:pt>
                <c:pt idx="376">
                  <c:v>25.355</c:v>
                </c:pt>
                <c:pt idx="377">
                  <c:v>25.422166666666666</c:v>
                </c:pt>
                <c:pt idx="378">
                  <c:v>25.4895</c:v>
                </c:pt>
                <c:pt idx="379">
                  <c:v>25.556833333333334</c:v>
                </c:pt>
                <c:pt idx="380">
                  <c:v>25.624166666666667</c:v>
                </c:pt>
                <c:pt idx="381">
                  <c:v>25.691333333333333</c:v>
                </c:pt>
                <c:pt idx="382">
                  <c:v>25.758833333333332</c:v>
                </c:pt>
                <c:pt idx="383">
                  <c:v>25.826000000000001</c:v>
                </c:pt>
                <c:pt idx="384">
                  <c:v>25.8935</c:v>
                </c:pt>
                <c:pt idx="385">
                  <c:v>25.961166666666667</c:v>
                </c:pt>
                <c:pt idx="386">
                  <c:v>26.028833333333335</c:v>
                </c:pt>
                <c:pt idx="387">
                  <c:v>26.096166666666665</c:v>
                </c:pt>
                <c:pt idx="388">
                  <c:v>26.163499999999999</c:v>
                </c:pt>
                <c:pt idx="389">
                  <c:v>26.230666666666664</c:v>
                </c:pt>
                <c:pt idx="390">
                  <c:v>26.298166666666667</c:v>
                </c:pt>
                <c:pt idx="391">
                  <c:v>26.365333333333336</c:v>
                </c:pt>
                <c:pt idx="392">
                  <c:v>26.432833333333335</c:v>
                </c:pt>
                <c:pt idx="393">
                  <c:v>26.5</c:v>
                </c:pt>
                <c:pt idx="394">
                  <c:v>26.567499999999999</c:v>
                </c:pt>
                <c:pt idx="395">
                  <c:v>26.634666666666664</c:v>
                </c:pt>
                <c:pt idx="396">
                  <c:v>26.701999999999998</c:v>
                </c:pt>
                <c:pt idx="397">
                  <c:v>26.769500000000001</c:v>
                </c:pt>
                <c:pt idx="398">
                  <c:v>26.836666666666666</c:v>
                </c:pt>
                <c:pt idx="399">
                  <c:v>26.904166666666665</c:v>
                </c:pt>
                <c:pt idx="400">
                  <c:v>26.971333333333334</c:v>
                </c:pt>
                <c:pt idx="401">
                  <c:v>27.038833333333333</c:v>
                </c:pt>
                <c:pt idx="402">
                  <c:v>27.106166666666663</c:v>
                </c:pt>
                <c:pt idx="403">
                  <c:v>27.173500000000001</c:v>
                </c:pt>
                <c:pt idx="404">
                  <c:v>27.241166666666668</c:v>
                </c:pt>
                <c:pt idx="405">
                  <c:v>27.308666666666667</c:v>
                </c:pt>
                <c:pt idx="406">
                  <c:v>27.375833333333333</c:v>
                </c:pt>
                <c:pt idx="407">
                  <c:v>27.443166666666666</c:v>
                </c:pt>
                <c:pt idx="408">
                  <c:v>27.510666666666669</c:v>
                </c:pt>
                <c:pt idx="409">
                  <c:v>27.577833333333334</c:v>
                </c:pt>
                <c:pt idx="410">
                  <c:v>27.645333333333333</c:v>
                </c:pt>
                <c:pt idx="411">
                  <c:v>27.712833333333332</c:v>
                </c:pt>
                <c:pt idx="412">
                  <c:v>27.780166666666666</c:v>
                </c:pt>
                <c:pt idx="413">
                  <c:v>27.847333333333331</c:v>
                </c:pt>
                <c:pt idx="414">
                  <c:v>27.914833333333334</c:v>
                </c:pt>
                <c:pt idx="415">
                  <c:v>27.982333333333333</c:v>
                </c:pt>
                <c:pt idx="416">
                  <c:v>28.049500000000002</c:v>
                </c:pt>
                <c:pt idx="417">
                  <c:v>28.117000000000001</c:v>
                </c:pt>
                <c:pt idx="418">
                  <c:v>28.184333333333331</c:v>
                </c:pt>
                <c:pt idx="419">
                  <c:v>28.2515</c:v>
                </c:pt>
                <c:pt idx="420">
                  <c:v>28.319000000000003</c:v>
                </c:pt>
                <c:pt idx="421">
                  <c:v>28.386166666666668</c:v>
                </c:pt>
                <c:pt idx="422">
                  <c:v>28.453666666666667</c:v>
                </c:pt>
                <c:pt idx="423">
                  <c:v>28.521166666666666</c:v>
                </c:pt>
                <c:pt idx="424">
                  <c:v>28.5885</c:v>
                </c:pt>
                <c:pt idx="425">
                  <c:v>28.655999999999999</c:v>
                </c:pt>
                <c:pt idx="426">
                  <c:v>28.723500000000001</c:v>
                </c:pt>
                <c:pt idx="427">
                  <c:v>28.790666666666667</c:v>
                </c:pt>
                <c:pt idx="428">
                  <c:v>28.858000000000001</c:v>
                </c:pt>
                <c:pt idx="429">
                  <c:v>28.925833333333333</c:v>
                </c:pt>
                <c:pt idx="430">
                  <c:v>28.993166666666664</c:v>
                </c:pt>
                <c:pt idx="431">
                  <c:v>29.061</c:v>
                </c:pt>
                <c:pt idx="432">
                  <c:v>29.128333333333334</c:v>
                </c:pt>
                <c:pt idx="433">
                  <c:v>29.195499999999999</c:v>
                </c:pt>
                <c:pt idx="434">
                  <c:v>29.262999999999998</c:v>
                </c:pt>
                <c:pt idx="435">
                  <c:v>29.330499999999997</c:v>
                </c:pt>
                <c:pt idx="436">
                  <c:v>29.397833333333331</c:v>
                </c:pt>
                <c:pt idx="437">
                  <c:v>29.465166666666669</c:v>
                </c:pt>
                <c:pt idx="438">
                  <c:v>29.532833333333333</c:v>
                </c:pt>
                <c:pt idx="439">
                  <c:v>29.600333333333332</c:v>
                </c:pt>
                <c:pt idx="440">
                  <c:v>29.667999999999999</c:v>
                </c:pt>
                <c:pt idx="441">
                  <c:v>29.735333333333333</c:v>
                </c:pt>
                <c:pt idx="442">
                  <c:v>29.802833333333336</c:v>
                </c:pt>
                <c:pt idx="443">
                  <c:v>29.87</c:v>
                </c:pt>
                <c:pt idx="444">
                  <c:v>29.9375</c:v>
                </c:pt>
                <c:pt idx="445">
                  <c:v>30.004999999999999</c:v>
                </c:pt>
                <c:pt idx="446">
                  <c:v>30.072166666666664</c:v>
                </c:pt>
                <c:pt idx="447">
                  <c:v>30.139499999999998</c:v>
                </c:pt>
                <c:pt idx="448">
                  <c:v>30.207333333333334</c:v>
                </c:pt>
                <c:pt idx="449">
                  <c:v>30.2745</c:v>
                </c:pt>
                <c:pt idx="450">
                  <c:v>30.341999999999999</c:v>
                </c:pt>
                <c:pt idx="451">
                  <c:v>30.409666666666666</c:v>
                </c:pt>
                <c:pt idx="452">
                  <c:v>30.476833333333332</c:v>
                </c:pt>
                <c:pt idx="453">
                  <c:v>30.544333333333334</c:v>
                </c:pt>
                <c:pt idx="454">
                  <c:v>30.611666666666668</c:v>
                </c:pt>
                <c:pt idx="455">
                  <c:v>30.679500000000001</c:v>
                </c:pt>
                <c:pt idx="456">
                  <c:v>30.746833333333331</c:v>
                </c:pt>
                <c:pt idx="457">
                  <c:v>30.81433333333333</c:v>
                </c:pt>
                <c:pt idx="458">
                  <c:v>30.881833333333336</c:v>
                </c:pt>
                <c:pt idx="459">
                  <c:v>30.949000000000002</c:v>
                </c:pt>
                <c:pt idx="460">
                  <c:v>31.016666666666666</c:v>
                </c:pt>
                <c:pt idx="461">
                  <c:v>31.084166666666665</c:v>
                </c:pt>
                <c:pt idx="462">
                  <c:v>31.151333333333334</c:v>
                </c:pt>
                <c:pt idx="463">
                  <c:v>31.218666666666664</c:v>
                </c:pt>
                <c:pt idx="464">
                  <c:v>31.286166666666666</c:v>
                </c:pt>
                <c:pt idx="465">
                  <c:v>31.353666666666665</c:v>
                </c:pt>
                <c:pt idx="466">
                  <c:v>31.421166666666668</c:v>
                </c:pt>
                <c:pt idx="467">
                  <c:v>31.488499999999998</c:v>
                </c:pt>
                <c:pt idx="468">
                  <c:v>31.555666666666664</c:v>
                </c:pt>
                <c:pt idx="469">
                  <c:v>31.62316666666667</c:v>
                </c:pt>
                <c:pt idx="470">
                  <c:v>31.690333333333335</c:v>
                </c:pt>
                <c:pt idx="471">
                  <c:v>31.757833333333334</c:v>
                </c:pt>
                <c:pt idx="472">
                  <c:v>31.825333333333333</c:v>
                </c:pt>
                <c:pt idx="473">
                  <c:v>31.892666666666667</c:v>
                </c:pt>
                <c:pt idx="474">
                  <c:v>31.960166666666666</c:v>
                </c:pt>
                <c:pt idx="475">
                  <c:v>32.027666666666669</c:v>
                </c:pt>
                <c:pt idx="476">
                  <c:v>32.094833333333334</c:v>
                </c:pt>
                <c:pt idx="477">
                  <c:v>32.162166666666664</c:v>
                </c:pt>
                <c:pt idx="478">
                  <c:v>32.229666666666667</c:v>
                </c:pt>
                <c:pt idx="479">
                  <c:v>32.296833333333332</c:v>
                </c:pt>
                <c:pt idx="480">
                  <c:v>32.364333333333335</c:v>
                </c:pt>
                <c:pt idx="481">
                  <c:v>32.432000000000002</c:v>
                </c:pt>
                <c:pt idx="482">
                  <c:v>32.499499999999998</c:v>
                </c:pt>
                <c:pt idx="483">
                  <c:v>32.56666666666667</c:v>
                </c:pt>
                <c:pt idx="484">
                  <c:v>32.634166666666665</c:v>
                </c:pt>
                <c:pt idx="485">
                  <c:v>32.701833333333333</c:v>
                </c:pt>
                <c:pt idx="486">
                  <c:v>32.769333333333336</c:v>
                </c:pt>
                <c:pt idx="487">
                  <c:v>32.836666666666666</c:v>
                </c:pt>
                <c:pt idx="488">
                  <c:v>32.904166666666669</c:v>
                </c:pt>
                <c:pt idx="489">
                  <c:v>32.971666666666664</c:v>
                </c:pt>
                <c:pt idx="490">
                  <c:v>33.039000000000001</c:v>
                </c:pt>
                <c:pt idx="491">
                  <c:v>33.106500000000004</c:v>
                </c:pt>
                <c:pt idx="492">
                  <c:v>33.173999999999999</c:v>
                </c:pt>
                <c:pt idx="493">
                  <c:v>33.241333333333337</c:v>
                </c:pt>
                <c:pt idx="494">
                  <c:v>33.308833333333332</c:v>
                </c:pt>
                <c:pt idx="495">
                  <c:v>33.375999999999998</c:v>
                </c:pt>
                <c:pt idx="496">
                  <c:v>33.4435</c:v>
                </c:pt>
                <c:pt idx="497">
                  <c:v>33.511000000000003</c:v>
                </c:pt>
                <c:pt idx="498">
                  <c:v>33.578166666666668</c:v>
                </c:pt>
                <c:pt idx="499">
                  <c:v>33.645499999999998</c:v>
                </c:pt>
                <c:pt idx="500">
                  <c:v>33.712833333333336</c:v>
                </c:pt>
                <c:pt idx="501">
                  <c:v>33.78</c:v>
                </c:pt>
                <c:pt idx="502">
                  <c:v>33.847166666666666</c:v>
                </c:pt>
                <c:pt idx="503">
                  <c:v>33.914499999999997</c:v>
                </c:pt>
                <c:pt idx="504">
                  <c:v>33.981833333333334</c:v>
                </c:pt>
                <c:pt idx="505">
                  <c:v>34.049166666666665</c:v>
                </c:pt>
                <c:pt idx="506">
                  <c:v>34.116666666666667</c:v>
                </c:pt>
                <c:pt idx="507">
                  <c:v>34.18416666666667</c:v>
                </c:pt>
                <c:pt idx="508">
                  <c:v>34.251333333333335</c:v>
                </c:pt>
                <c:pt idx="509">
                  <c:v>34.318999999999996</c:v>
                </c:pt>
                <c:pt idx="510">
                  <c:v>34.386499999999998</c:v>
                </c:pt>
                <c:pt idx="511">
                  <c:v>34.453666666666663</c:v>
                </c:pt>
                <c:pt idx="512">
                  <c:v>34.521166666666666</c:v>
                </c:pt>
                <c:pt idx="513">
                  <c:v>34.588499999999996</c:v>
                </c:pt>
                <c:pt idx="514">
                  <c:v>34.655666666666669</c:v>
                </c:pt>
                <c:pt idx="515">
                  <c:v>34.723166666666664</c:v>
                </c:pt>
                <c:pt idx="516">
                  <c:v>34.790833333333332</c:v>
                </c:pt>
                <c:pt idx="517">
                  <c:v>34.858333333333334</c:v>
                </c:pt>
                <c:pt idx="518">
                  <c:v>34.925833333333337</c:v>
                </c:pt>
                <c:pt idx="519">
                  <c:v>34.993166666666667</c:v>
                </c:pt>
                <c:pt idx="520">
                  <c:v>35.060333333333332</c:v>
                </c:pt>
                <c:pt idx="521">
                  <c:v>35.128166666666665</c:v>
                </c:pt>
                <c:pt idx="522">
                  <c:v>35.19533333333333</c:v>
                </c:pt>
                <c:pt idx="523">
                  <c:v>35.262833333333333</c:v>
                </c:pt>
                <c:pt idx="524">
                  <c:v>35.330166666666663</c:v>
                </c:pt>
                <c:pt idx="525">
                  <c:v>35.397333333333336</c:v>
                </c:pt>
                <c:pt idx="526">
                  <c:v>35.464500000000001</c:v>
                </c:pt>
                <c:pt idx="527">
                  <c:v>35.532000000000004</c:v>
                </c:pt>
                <c:pt idx="528">
                  <c:v>35.599499999999999</c:v>
                </c:pt>
                <c:pt idx="529">
                  <c:v>35.666666666666664</c:v>
                </c:pt>
                <c:pt idx="530">
                  <c:v>35.734166666666667</c:v>
                </c:pt>
                <c:pt idx="531">
                  <c:v>35.801500000000004</c:v>
                </c:pt>
                <c:pt idx="532">
                  <c:v>35.868666666666662</c:v>
                </c:pt>
                <c:pt idx="533">
                  <c:v>35.936166666666665</c:v>
                </c:pt>
                <c:pt idx="534">
                  <c:v>36.00366666666666</c:v>
                </c:pt>
                <c:pt idx="535">
                  <c:v>36.071166666666663</c:v>
                </c:pt>
                <c:pt idx="536">
                  <c:v>36.138500000000001</c:v>
                </c:pt>
                <c:pt idx="537">
                  <c:v>36.206166666666668</c:v>
                </c:pt>
                <c:pt idx="538">
                  <c:v>36.273499999999999</c:v>
                </c:pt>
                <c:pt idx="539">
                  <c:v>36.340833333333329</c:v>
                </c:pt>
                <c:pt idx="540">
                  <c:v>36.408333333333331</c:v>
                </c:pt>
                <c:pt idx="541">
                  <c:v>36.475500000000004</c:v>
                </c:pt>
                <c:pt idx="542">
                  <c:v>36.542999999999999</c:v>
                </c:pt>
                <c:pt idx="543">
                  <c:v>36.61033333333333</c:v>
                </c:pt>
                <c:pt idx="544">
                  <c:v>36.677833333333332</c:v>
                </c:pt>
                <c:pt idx="545">
                  <c:v>36.745333333333328</c:v>
                </c:pt>
                <c:pt idx="546">
                  <c:v>36.81283333333333</c:v>
                </c:pt>
                <c:pt idx="547">
                  <c:v>36.880166666666668</c:v>
                </c:pt>
                <c:pt idx="548">
                  <c:v>36.947333333333333</c:v>
                </c:pt>
                <c:pt idx="549">
                  <c:v>37.014833333333328</c:v>
                </c:pt>
                <c:pt idx="550">
                  <c:v>37.082499999999996</c:v>
                </c:pt>
                <c:pt idx="551">
                  <c:v>37.15</c:v>
                </c:pt>
                <c:pt idx="552">
                  <c:v>37.217666666666666</c:v>
                </c:pt>
                <c:pt idx="553">
                  <c:v>37.285166666666669</c:v>
                </c:pt>
                <c:pt idx="554">
                  <c:v>37.352333333333334</c:v>
                </c:pt>
                <c:pt idx="555">
                  <c:v>37.419833333333337</c:v>
                </c:pt>
                <c:pt idx="556">
                  <c:v>37.486999999999995</c:v>
                </c:pt>
                <c:pt idx="557">
                  <c:v>37.554499999999997</c:v>
                </c:pt>
                <c:pt idx="558">
                  <c:v>37.62166666666667</c:v>
                </c:pt>
                <c:pt idx="559">
                  <c:v>37.689</c:v>
                </c:pt>
                <c:pt idx="560">
                  <c:v>37.756166666666665</c:v>
                </c:pt>
                <c:pt idx="561">
                  <c:v>37.823666666666668</c:v>
                </c:pt>
                <c:pt idx="562">
                  <c:v>37.891166666666663</c:v>
                </c:pt>
                <c:pt idx="563">
                  <c:v>37.958333333333336</c:v>
                </c:pt>
                <c:pt idx="564">
                  <c:v>38.025999999999996</c:v>
                </c:pt>
                <c:pt idx="565">
                  <c:v>38.093499999999999</c:v>
                </c:pt>
                <c:pt idx="566">
                  <c:v>38.160999999999994</c:v>
                </c:pt>
                <c:pt idx="567">
                  <c:v>38.228666666666662</c:v>
                </c:pt>
                <c:pt idx="568">
                  <c:v>38.295499999999997</c:v>
                </c:pt>
                <c:pt idx="569">
                  <c:v>38.363333333333337</c:v>
                </c:pt>
                <c:pt idx="570">
                  <c:v>38.430666666666667</c:v>
                </c:pt>
                <c:pt idx="571">
                  <c:v>38.498166666666663</c:v>
                </c:pt>
                <c:pt idx="572">
                  <c:v>38.565333333333335</c:v>
                </c:pt>
                <c:pt idx="573">
                  <c:v>38.6325</c:v>
                </c:pt>
                <c:pt idx="574">
                  <c:v>38.700333333333333</c:v>
                </c:pt>
                <c:pt idx="575">
                  <c:v>38.767666666666663</c:v>
                </c:pt>
                <c:pt idx="576">
                  <c:v>38.835166666666666</c:v>
                </c:pt>
                <c:pt idx="577">
                  <c:v>38.902666666666661</c:v>
                </c:pt>
                <c:pt idx="578">
                  <c:v>38.97</c:v>
                </c:pt>
                <c:pt idx="579">
                  <c:v>39.037500000000001</c:v>
                </c:pt>
                <c:pt idx="580">
                  <c:v>39.104666666666667</c:v>
                </c:pt>
                <c:pt idx="581">
                  <c:v>39.172166666666662</c:v>
                </c:pt>
                <c:pt idx="582">
                  <c:v>39.239333333333335</c:v>
                </c:pt>
                <c:pt idx="583">
                  <c:v>39.30683333333333</c:v>
                </c:pt>
                <c:pt idx="584">
                  <c:v>39.374499999999998</c:v>
                </c:pt>
                <c:pt idx="585">
                  <c:v>39.442</c:v>
                </c:pt>
                <c:pt idx="586">
                  <c:v>39.509833333333333</c:v>
                </c:pt>
                <c:pt idx="587">
                  <c:v>39.576999999999998</c:v>
                </c:pt>
                <c:pt idx="588">
                  <c:v>39.644500000000001</c:v>
                </c:pt>
                <c:pt idx="589">
                  <c:v>39.711999999999996</c:v>
                </c:pt>
                <c:pt idx="590">
                  <c:v>39.779166666666669</c:v>
                </c:pt>
                <c:pt idx="591">
                  <c:v>39.846333333333334</c:v>
                </c:pt>
                <c:pt idx="592">
                  <c:v>39.913833333333329</c:v>
                </c:pt>
                <c:pt idx="593">
                  <c:v>39.981000000000002</c:v>
                </c:pt>
                <c:pt idx="594">
                  <c:v>40.048666666666669</c:v>
                </c:pt>
                <c:pt idx="595">
                  <c:v>40.115833333333327</c:v>
                </c:pt>
                <c:pt idx="596">
                  <c:v>40.183666666666667</c:v>
                </c:pt>
                <c:pt idx="597">
                  <c:v>40.250999999999998</c:v>
                </c:pt>
                <c:pt idx="598">
                  <c:v>40.3185</c:v>
                </c:pt>
                <c:pt idx="599">
                  <c:v>40.385666666666665</c:v>
                </c:pt>
                <c:pt idx="600">
                  <c:v>40.453333333333333</c:v>
                </c:pt>
                <c:pt idx="601">
                  <c:v>40.520833333333336</c:v>
                </c:pt>
                <c:pt idx="602">
                  <c:v>40.588333333333338</c:v>
                </c:pt>
                <c:pt idx="603">
                  <c:v>40.655666666666669</c:v>
                </c:pt>
                <c:pt idx="604">
                  <c:v>40.722833333333334</c:v>
                </c:pt>
                <c:pt idx="605">
                  <c:v>40.790333333333336</c:v>
                </c:pt>
                <c:pt idx="606">
                  <c:v>40.857499999999995</c:v>
                </c:pt>
                <c:pt idx="607">
                  <c:v>40.925333333333334</c:v>
                </c:pt>
                <c:pt idx="608">
                  <c:v>40.9925</c:v>
                </c:pt>
                <c:pt idx="609">
                  <c:v>41.059833333333337</c:v>
                </c:pt>
                <c:pt idx="610">
                  <c:v>41.126999999999995</c:v>
                </c:pt>
                <c:pt idx="611">
                  <c:v>41.194499999999998</c:v>
                </c:pt>
                <c:pt idx="612">
                  <c:v>41.261999999999993</c:v>
                </c:pt>
                <c:pt idx="613">
                  <c:v>41.329166666666666</c:v>
                </c:pt>
                <c:pt idx="614">
                  <c:v>41.396666666666668</c:v>
                </c:pt>
                <c:pt idx="615">
                  <c:v>41.464333333333336</c:v>
                </c:pt>
                <c:pt idx="616">
                  <c:v>41.531500000000001</c:v>
                </c:pt>
                <c:pt idx="617">
                  <c:v>41.599000000000004</c:v>
                </c:pt>
                <c:pt idx="618">
                  <c:v>41.666333333333334</c:v>
                </c:pt>
                <c:pt idx="619">
                  <c:v>41.733666666666664</c:v>
                </c:pt>
                <c:pt idx="620">
                  <c:v>41.801000000000002</c:v>
                </c:pt>
                <c:pt idx="621">
                  <c:v>41.868500000000004</c:v>
                </c:pt>
                <c:pt idx="622">
                  <c:v>41.936166666666665</c:v>
                </c:pt>
                <c:pt idx="623">
                  <c:v>42.00333333333333</c:v>
                </c:pt>
                <c:pt idx="624">
                  <c:v>42.070833333333333</c:v>
                </c:pt>
                <c:pt idx="625">
                  <c:v>42.138333333333335</c:v>
                </c:pt>
                <c:pt idx="626">
                  <c:v>42.206000000000003</c:v>
                </c:pt>
                <c:pt idx="627">
                  <c:v>42.273499999999999</c:v>
                </c:pt>
                <c:pt idx="628">
                  <c:v>42.340833333333329</c:v>
                </c:pt>
                <c:pt idx="629">
                  <c:v>42.408333333333331</c:v>
                </c:pt>
                <c:pt idx="630">
                  <c:v>42.475833333333334</c:v>
                </c:pt>
                <c:pt idx="631">
                  <c:v>42.543166666666671</c:v>
                </c:pt>
                <c:pt idx="632">
                  <c:v>42.610666666666667</c:v>
                </c:pt>
                <c:pt idx="633">
                  <c:v>42.678333333333327</c:v>
                </c:pt>
                <c:pt idx="634">
                  <c:v>42.7455</c:v>
                </c:pt>
                <c:pt idx="635">
                  <c:v>42.81333333333334</c:v>
                </c:pt>
                <c:pt idx="636">
                  <c:v>42.880499999999998</c:v>
                </c:pt>
                <c:pt idx="637">
                  <c:v>42.947833333333328</c:v>
                </c:pt>
                <c:pt idx="638">
                  <c:v>43.015166666666666</c:v>
                </c:pt>
                <c:pt idx="639">
                  <c:v>43.082499999999996</c:v>
                </c:pt>
                <c:pt idx="640">
                  <c:v>43.15</c:v>
                </c:pt>
                <c:pt idx="641">
                  <c:v>43.217500000000001</c:v>
                </c:pt>
                <c:pt idx="642">
                  <c:v>43.284833333333339</c:v>
                </c:pt>
                <c:pt idx="643">
                  <c:v>43.352333333333334</c:v>
                </c:pt>
                <c:pt idx="644">
                  <c:v>43.419833333333337</c:v>
                </c:pt>
                <c:pt idx="645">
                  <c:v>43.486999999999995</c:v>
                </c:pt>
                <c:pt idx="646">
                  <c:v>43.55466666666667</c:v>
                </c:pt>
                <c:pt idx="647">
                  <c:v>43.622166666666665</c:v>
                </c:pt>
                <c:pt idx="648">
                  <c:v>43.689499999999995</c:v>
                </c:pt>
                <c:pt idx="649">
                  <c:v>43.757333333333335</c:v>
                </c:pt>
                <c:pt idx="650">
                  <c:v>43.824666666666666</c:v>
                </c:pt>
                <c:pt idx="651">
                  <c:v>43.892000000000003</c:v>
                </c:pt>
                <c:pt idx="652">
                  <c:v>43.959333333333333</c:v>
                </c:pt>
                <c:pt idx="653">
                  <c:v>44.026500000000006</c:v>
                </c:pt>
                <c:pt idx="654">
                  <c:v>44.094000000000001</c:v>
                </c:pt>
                <c:pt idx="655">
                  <c:v>44.161166666666666</c:v>
                </c:pt>
                <c:pt idx="656">
                  <c:v>44.228833333333334</c:v>
                </c:pt>
                <c:pt idx="657">
                  <c:v>44.296333333333337</c:v>
                </c:pt>
                <c:pt idx="658">
                  <c:v>44.363833333333332</c:v>
                </c:pt>
                <c:pt idx="659">
                  <c:v>44.431166666666662</c:v>
                </c:pt>
                <c:pt idx="660">
                  <c:v>44.4985</c:v>
                </c:pt>
                <c:pt idx="661">
                  <c:v>44.56583333333333</c:v>
                </c:pt>
                <c:pt idx="662">
                  <c:v>44.633000000000003</c:v>
                </c:pt>
                <c:pt idx="663">
                  <c:v>44.700833333333335</c:v>
                </c:pt>
                <c:pt idx="664">
                  <c:v>44.768000000000001</c:v>
                </c:pt>
                <c:pt idx="665">
                  <c:v>44.835333333333331</c:v>
                </c:pt>
                <c:pt idx="666">
                  <c:v>44.902833333333334</c:v>
                </c:pt>
                <c:pt idx="667">
                  <c:v>44.970500000000001</c:v>
                </c:pt>
                <c:pt idx="668">
                  <c:v>45.038000000000004</c:v>
                </c:pt>
                <c:pt idx="669">
                  <c:v>45.105499999999999</c:v>
                </c:pt>
                <c:pt idx="670">
                  <c:v>45.172666666666672</c:v>
                </c:pt>
                <c:pt idx="671">
                  <c:v>45.240166666666667</c:v>
                </c:pt>
                <c:pt idx="672">
                  <c:v>45.307833333333328</c:v>
                </c:pt>
                <c:pt idx="673">
                  <c:v>45.375</c:v>
                </c:pt>
                <c:pt idx="674">
                  <c:v>45.442666666666668</c:v>
                </c:pt>
                <c:pt idx="675">
                  <c:v>45.51016666666667</c:v>
                </c:pt>
                <c:pt idx="676">
                  <c:v>45.577666666666666</c:v>
                </c:pt>
                <c:pt idx="677">
                  <c:v>45.644999999999996</c:v>
                </c:pt>
                <c:pt idx="678">
                  <c:v>45.712499999999999</c:v>
                </c:pt>
                <c:pt idx="679">
                  <c:v>45.779666666666671</c:v>
                </c:pt>
                <c:pt idx="680">
                  <c:v>45.847166666666666</c:v>
                </c:pt>
                <c:pt idx="681">
                  <c:v>45.914499999999997</c:v>
                </c:pt>
                <c:pt idx="682">
                  <c:v>45.981999999999999</c:v>
                </c:pt>
                <c:pt idx="683">
                  <c:v>46.049166666666665</c:v>
                </c:pt>
                <c:pt idx="684">
                  <c:v>46.116666666666667</c:v>
                </c:pt>
                <c:pt idx="685">
                  <c:v>46.18383333333334</c:v>
                </c:pt>
                <c:pt idx="686">
                  <c:v>46.251333333333335</c:v>
                </c:pt>
                <c:pt idx="687">
                  <c:v>46.318666666666665</c:v>
                </c:pt>
                <c:pt idx="688">
                  <c:v>46.386166666666668</c:v>
                </c:pt>
                <c:pt idx="689">
                  <c:v>46.453833333333336</c:v>
                </c:pt>
                <c:pt idx="690">
                  <c:v>46.521166666666666</c:v>
                </c:pt>
                <c:pt idx="691">
                  <c:v>46.588499999999996</c:v>
                </c:pt>
                <c:pt idx="692">
                  <c:v>46.655999999999999</c:v>
                </c:pt>
                <c:pt idx="693">
                  <c:v>46.723499999999994</c:v>
                </c:pt>
                <c:pt idx="694">
                  <c:v>46.790666666666667</c:v>
                </c:pt>
                <c:pt idx="695">
                  <c:v>46.857999999999997</c:v>
                </c:pt>
                <c:pt idx="696">
                  <c:v>46.925500000000007</c:v>
                </c:pt>
                <c:pt idx="697">
                  <c:v>46.993000000000002</c:v>
                </c:pt>
                <c:pt idx="698">
                  <c:v>47.060333333333332</c:v>
                </c:pt>
                <c:pt idx="699">
                  <c:v>47.127833333333335</c:v>
                </c:pt>
                <c:pt idx="700">
                  <c:v>47.19533333333333</c:v>
                </c:pt>
                <c:pt idx="701">
                  <c:v>47.262833333333333</c:v>
                </c:pt>
                <c:pt idx="702">
                  <c:v>47.330166666666663</c:v>
                </c:pt>
                <c:pt idx="703">
                  <c:v>47.397666666666666</c:v>
                </c:pt>
                <c:pt idx="704">
                  <c:v>47.464833333333331</c:v>
                </c:pt>
                <c:pt idx="705">
                  <c:v>47.532499999999999</c:v>
                </c:pt>
                <c:pt idx="706">
                  <c:v>47.6</c:v>
                </c:pt>
                <c:pt idx="707">
                  <c:v>47.667166666666667</c:v>
                </c:pt>
                <c:pt idx="708">
                  <c:v>47.734666666666662</c:v>
                </c:pt>
                <c:pt idx="709">
                  <c:v>47.802</c:v>
                </c:pt>
                <c:pt idx="710">
                  <c:v>47.869500000000002</c:v>
                </c:pt>
                <c:pt idx="711">
                  <c:v>47.93666666666666</c:v>
                </c:pt>
                <c:pt idx="712">
                  <c:v>48.0045</c:v>
                </c:pt>
                <c:pt idx="713">
                  <c:v>48.071833333333331</c:v>
                </c:pt>
                <c:pt idx="714">
                  <c:v>48.139333333333333</c:v>
                </c:pt>
                <c:pt idx="715">
                  <c:v>48.206833333333329</c:v>
                </c:pt>
                <c:pt idx="716">
                  <c:v>48.274166666666666</c:v>
                </c:pt>
                <c:pt idx="717">
                  <c:v>48.341333333333331</c:v>
                </c:pt>
                <c:pt idx="718">
                  <c:v>48.408833333333334</c:v>
                </c:pt>
                <c:pt idx="719">
                  <c:v>48.475999999999999</c:v>
                </c:pt>
                <c:pt idx="720">
                  <c:v>48.543500000000002</c:v>
                </c:pt>
                <c:pt idx="721">
                  <c:v>48.610666666666667</c:v>
                </c:pt>
                <c:pt idx="722">
                  <c:v>48.678166666666669</c:v>
                </c:pt>
                <c:pt idx="723">
                  <c:v>48.7455</c:v>
                </c:pt>
                <c:pt idx="724">
                  <c:v>48.813000000000002</c:v>
                </c:pt>
                <c:pt idx="725">
                  <c:v>48.88066666666667</c:v>
                </c:pt>
                <c:pt idx="726">
                  <c:v>48.948166666666665</c:v>
                </c:pt>
                <c:pt idx="727">
                  <c:v>49.015666666666668</c:v>
                </c:pt>
                <c:pt idx="728">
                  <c:v>49.082833333333333</c:v>
                </c:pt>
                <c:pt idx="729">
                  <c:v>49.150500000000001</c:v>
                </c:pt>
                <c:pt idx="730">
                  <c:v>49.217999999999996</c:v>
                </c:pt>
                <c:pt idx="731">
                  <c:v>49.285333333333334</c:v>
                </c:pt>
                <c:pt idx="732">
                  <c:v>49.352666666666664</c:v>
                </c:pt>
                <c:pt idx="733">
                  <c:v>49.420333333333332</c:v>
                </c:pt>
                <c:pt idx="734">
                  <c:v>49.487499999999997</c:v>
                </c:pt>
                <c:pt idx="735">
                  <c:v>49.555</c:v>
                </c:pt>
                <c:pt idx="736">
                  <c:v>49.622333333333337</c:v>
                </c:pt>
                <c:pt idx="737">
                  <c:v>49.689833333333333</c:v>
                </c:pt>
                <c:pt idx="738">
                  <c:v>49.756999999999998</c:v>
                </c:pt>
                <c:pt idx="739">
                  <c:v>49.824499999999993</c:v>
                </c:pt>
                <c:pt idx="740">
                  <c:v>49.891666666666666</c:v>
                </c:pt>
                <c:pt idx="741">
                  <c:v>49.959166666666668</c:v>
                </c:pt>
                <c:pt idx="742">
                  <c:v>50.026333333333334</c:v>
                </c:pt>
                <c:pt idx="743">
                  <c:v>50.093666666666664</c:v>
                </c:pt>
                <c:pt idx="744">
                  <c:v>50.161500000000004</c:v>
                </c:pt>
                <c:pt idx="745">
                  <c:v>50.228666666666662</c:v>
                </c:pt>
                <c:pt idx="746">
                  <c:v>50.296166666666664</c:v>
                </c:pt>
                <c:pt idx="747">
                  <c:v>50.363500000000002</c:v>
                </c:pt>
                <c:pt idx="748">
                  <c:v>50.431166666666662</c:v>
                </c:pt>
                <c:pt idx="749">
                  <c:v>50.498666666666665</c:v>
                </c:pt>
                <c:pt idx="750">
                  <c:v>50.56616666666666</c:v>
                </c:pt>
                <c:pt idx="751">
                  <c:v>50.633666666666663</c:v>
                </c:pt>
                <c:pt idx="752">
                  <c:v>50.701000000000001</c:v>
                </c:pt>
                <c:pt idx="753">
                  <c:v>50.768166666666666</c:v>
                </c:pt>
                <c:pt idx="754">
                  <c:v>50.835666666666661</c:v>
                </c:pt>
                <c:pt idx="755">
                  <c:v>50.902833333333334</c:v>
                </c:pt>
                <c:pt idx="756">
                  <c:v>50.970333333333329</c:v>
                </c:pt>
                <c:pt idx="757">
                  <c:v>51.037833333333332</c:v>
                </c:pt>
                <c:pt idx="758">
                  <c:v>51.105000000000004</c:v>
                </c:pt>
                <c:pt idx="759">
                  <c:v>51.172333333333334</c:v>
                </c:pt>
                <c:pt idx="760">
                  <c:v>51.23983333333333</c:v>
                </c:pt>
                <c:pt idx="761">
                  <c:v>51.307000000000002</c:v>
                </c:pt>
                <c:pt idx="762">
                  <c:v>51.374499999999998</c:v>
                </c:pt>
                <c:pt idx="763">
                  <c:v>51.442166666666672</c:v>
                </c:pt>
                <c:pt idx="764">
                  <c:v>51.509333333333331</c:v>
                </c:pt>
                <c:pt idx="765">
                  <c:v>51.576833333333333</c:v>
                </c:pt>
                <c:pt idx="766">
                  <c:v>51.643999999999998</c:v>
                </c:pt>
                <c:pt idx="767">
                  <c:v>51.711500000000001</c:v>
                </c:pt>
                <c:pt idx="768">
                  <c:v>51.778833333333331</c:v>
                </c:pt>
                <c:pt idx="769">
                  <c:v>51.846333333333334</c:v>
                </c:pt>
                <c:pt idx="770">
                  <c:v>51.913833333333329</c:v>
                </c:pt>
                <c:pt idx="771">
                  <c:v>51.981166666666667</c:v>
                </c:pt>
                <c:pt idx="772">
                  <c:v>52.048666666666669</c:v>
                </c:pt>
                <c:pt idx="773">
                  <c:v>52.116333333333337</c:v>
                </c:pt>
                <c:pt idx="774">
                  <c:v>52.183666666666667</c:v>
                </c:pt>
                <c:pt idx="775">
                  <c:v>52.250999999999998</c:v>
                </c:pt>
                <c:pt idx="776">
                  <c:v>52.31816666666667</c:v>
                </c:pt>
                <c:pt idx="777">
                  <c:v>52.385666666666665</c:v>
                </c:pt>
                <c:pt idx="778">
                  <c:v>52.453166666666668</c:v>
                </c:pt>
                <c:pt idx="779">
                  <c:v>52.520499999999998</c:v>
                </c:pt>
                <c:pt idx="780">
                  <c:v>52.588000000000001</c:v>
                </c:pt>
                <c:pt idx="781">
                  <c:v>52.655499999999996</c:v>
                </c:pt>
                <c:pt idx="782">
                  <c:v>52.722833333333334</c:v>
                </c:pt>
                <c:pt idx="783">
                  <c:v>52.790333333333336</c:v>
                </c:pt>
                <c:pt idx="784">
                  <c:v>52.857833333333332</c:v>
                </c:pt>
                <c:pt idx="785">
                  <c:v>52.925333333333334</c:v>
                </c:pt>
                <c:pt idx="786">
                  <c:v>52.993000000000002</c:v>
                </c:pt>
                <c:pt idx="787">
                  <c:v>53.060166666666667</c:v>
                </c:pt>
                <c:pt idx="788">
                  <c:v>53.127666666666663</c:v>
                </c:pt>
                <c:pt idx="789">
                  <c:v>53.194833333333335</c:v>
                </c:pt>
                <c:pt idx="790">
                  <c:v>53.262166666666666</c:v>
                </c:pt>
                <c:pt idx="791">
                  <c:v>53.329666666666668</c:v>
                </c:pt>
                <c:pt idx="792">
                  <c:v>53.397166666666664</c:v>
                </c:pt>
                <c:pt idx="793">
                  <c:v>53.464500000000001</c:v>
                </c:pt>
                <c:pt idx="794">
                  <c:v>53.532000000000004</c:v>
                </c:pt>
                <c:pt idx="795">
                  <c:v>53.599499999999999</c:v>
                </c:pt>
                <c:pt idx="796">
                  <c:v>53.667000000000002</c:v>
                </c:pt>
                <c:pt idx="797">
                  <c:v>53.734333333333332</c:v>
                </c:pt>
                <c:pt idx="798">
                  <c:v>53.801833333333335</c:v>
                </c:pt>
                <c:pt idx="799">
                  <c:v>53.869</c:v>
                </c:pt>
                <c:pt idx="800">
                  <c:v>53.936500000000002</c:v>
                </c:pt>
                <c:pt idx="801">
                  <c:v>54.003833333333333</c:v>
                </c:pt>
                <c:pt idx="802">
                  <c:v>54.071166666666663</c:v>
                </c:pt>
                <c:pt idx="803">
                  <c:v>54.138833333333331</c:v>
                </c:pt>
                <c:pt idx="804">
                  <c:v>54.206000000000003</c:v>
                </c:pt>
                <c:pt idx="805">
                  <c:v>54.273666666666671</c:v>
                </c:pt>
                <c:pt idx="806">
                  <c:v>54.341166666666666</c:v>
                </c:pt>
                <c:pt idx="807">
                  <c:v>54.408666666666669</c:v>
                </c:pt>
                <c:pt idx="808">
                  <c:v>54.475500000000004</c:v>
                </c:pt>
                <c:pt idx="809">
                  <c:v>54.542999999999999</c:v>
                </c:pt>
                <c:pt idx="810">
                  <c:v>54.61033333333333</c:v>
                </c:pt>
                <c:pt idx="811">
                  <c:v>54.677666666666667</c:v>
                </c:pt>
                <c:pt idx="812">
                  <c:v>54.744999999999997</c:v>
                </c:pt>
                <c:pt idx="813">
                  <c:v>54.8125</c:v>
                </c:pt>
                <c:pt idx="814">
                  <c:v>54.88</c:v>
                </c:pt>
                <c:pt idx="815">
                  <c:v>54.947333333333333</c:v>
                </c:pt>
                <c:pt idx="816">
                  <c:v>55.014833333333328</c:v>
                </c:pt>
                <c:pt idx="817">
                  <c:v>55.082333333333331</c:v>
                </c:pt>
                <c:pt idx="818">
                  <c:v>55.149666666666668</c:v>
                </c:pt>
                <c:pt idx="819">
                  <c:v>55.217166666666671</c:v>
                </c:pt>
                <c:pt idx="820">
                  <c:v>55.284666666666666</c:v>
                </c:pt>
                <c:pt idx="821">
                  <c:v>55.351833333333339</c:v>
                </c:pt>
                <c:pt idx="822">
                  <c:v>55.419333333333334</c:v>
                </c:pt>
                <c:pt idx="823">
                  <c:v>55.486499999999999</c:v>
                </c:pt>
                <c:pt idx="824">
                  <c:v>55.554166666666667</c:v>
                </c:pt>
                <c:pt idx="825">
                  <c:v>55.62133333333334</c:v>
                </c:pt>
                <c:pt idx="826">
                  <c:v>55.688833333333335</c:v>
                </c:pt>
                <c:pt idx="827">
                  <c:v>55.756</c:v>
                </c:pt>
                <c:pt idx="828">
                  <c:v>55.823499999999996</c:v>
                </c:pt>
                <c:pt idx="829">
                  <c:v>55.890833333333333</c:v>
                </c:pt>
                <c:pt idx="830">
                  <c:v>55.958333333333336</c:v>
                </c:pt>
                <c:pt idx="831">
                  <c:v>56.025833333333338</c:v>
                </c:pt>
                <c:pt idx="832">
                  <c:v>56.093166666666669</c:v>
                </c:pt>
                <c:pt idx="833">
                  <c:v>56.160666666666664</c:v>
                </c:pt>
                <c:pt idx="834">
                  <c:v>56.228166666666667</c:v>
                </c:pt>
                <c:pt idx="835">
                  <c:v>56.295833333333334</c:v>
                </c:pt>
                <c:pt idx="836">
                  <c:v>56.363000000000007</c:v>
                </c:pt>
                <c:pt idx="837">
                  <c:v>56.430500000000002</c:v>
                </c:pt>
                <c:pt idx="838">
                  <c:v>56.497833333333332</c:v>
                </c:pt>
                <c:pt idx="839">
                  <c:v>56.565333333333335</c:v>
                </c:pt>
                <c:pt idx="840">
                  <c:v>56.633000000000003</c:v>
                </c:pt>
                <c:pt idx="841">
                  <c:v>56.700333333333333</c:v>
                </c:pt>
                <c:pt idx="842">
                  <c:v>56.767666666666663</c:v>
                </c:pt>
                <c:pt idx="843">
                  <c:v>56.834833333333336</c:v>
                </c:pt>
                <c:pt idx="844">
                  <c:v>56.902333333333331</c:v>
                </c:pt>
                <c:pt idx="845">
                  <c:v>56.97</c:v>
                </c:pt>
                <c:pt idx="846">
                  <c:v>57.037166666666664</c:v>
                </c:pt>
                <c:pt idx="847">
                  <c:v>57.104666666666667</c:v>
                </c:pt>
                <c:pt idx="848">
                  <c:v>57.172166666666662</c:v>
                </c:pt>
                <c:pt idx="849">
                  <c:v>57.2395</c:v>
                </c:pt>
                <c:pt idx="850">
                  <c:v>57.307000000000002</c:v>
                </c:pt>
                <c:pt idx="851">
                  <c:v>57.374499999999998</c:v>
                </c:pt>
                <c:pt idx="852">
                  <c:v>57.442</c:v>
                </c:pt>
                <c:pt idx="853">
                  <c:v>57.509166666666673</c:v>
                </c:pt>
                <c:pt idx="854">
                  <c:v>57.576500000000003</c:v>
                </c:pt>
                <c:pt idx="855">
                  <c:v>57.643999999999998</c:v>
                </c:pt>
                <c:pt idx="856">
                  <c:v>57.711166666666671</c:v>
                </c:pt>
                <c:pt idx="857">
                  <c:v>57.778833333333331</c:v>
                </c:pt>
                <c:pt idx="858">
                  <c:v>57.846666666666671</c:v>
                </c:pt>
                <c:pt idx="859">
                  <c:v>57.913833333333329</c:v>
                </c:pt>
                <c:pt idx="860">
                  <c:v>57.981166666666667</c:v>
                </c:pt>
                <c:pt idx="861">
                  <c:v>58.048499999999997</c:v>
                </c:pt>
                <c:pt idx="862">
                  <c:v>58.115833333333327</c:v>
                </c:pt>
                <c:pt idx="863">
                  <c:v>58.183666666666667</c:v>
                </c:pt>
                <c:pt idx="864">
                  <c:v>58.250999999999998</c:v>
                </c:pt>
                <c:pt idx="865">
                  <c:v>58.318666666666665</c:v>
                </c:pt>
                <c:pt idx="866">
                  <c:v>58.386166666666668</c:v>
                </c:pt>
                <c:pt idx="867">
                  <c:v>58.453333333333333</c:v>
                </c:pt>
                <c:pt idx="868">
                  <c:v>58.520833333333336</c:v>
                </c:pt>
                <c:pt idx="869">
                  <c:v>58.588499999999996</c:v>
                </c:pt>
                <c:pt idx="870">
                  <c:v>58.655999999999999</c:v>
                </c:pt>
                <c:pt idx="871">
                  <c:v>58.723166666666664</c:v>
                </c:pt>
                <c:pt idx="872">
                  <c:v>58.790666666666667</c:v>
                </c:pt>
                <c:pt idx="873">
                  <c:v>58.857999999999997</c:v>
                </c:pt>
                <c:pt idx="874">
                  <c:v>58.925833333333337</c:v>
                </c:pt>
                <c:pt idx="875">
                  <c:v>58.993166666666667</c:v>
                </c:pt>
                <c:pt idx="876">
                  <c:v>59.061</c:v>
                </c:pt>
                <c:pt idx="877">
                  <c:v>59.128166666666665</c:v>
                </c:pt>
                <c:pt idx="878">
                  <c:v>59.195500000000003</c:v>
                </c:pt>
                <c:pt idx="879">
                  <c:v>59.263000000000005</c:v>
                </c:pt>
                <c:pt idx="880">
                  <c:v>59.330500000000001</c:v>
                </c:pt>
                <c:pt idx="881">
                  <c:v>59.398166666666661</c:v>
                </c:pt>
                <c:pt idx="882">
                  <c:v>59.465333333333334</c:v>
                </c:pt>
                <c:pt idx="883">
                  <c:v>59.532833333333329</c:v>
                </c:pt>
                <c:pt idx="884">
                  <c:v>59.600333333333332</c:v>
                </c:pt>
                <c:pt idx="885">
                  <c:v>59.667666666666669</c:v>
                </c:pt>
                <c:pt idx="886">
                  <c:v>59.734833333333334</c:v>
                </c:pt>
                <c:pt idx="887">
                  <c:v>59.80233333333333</c:v>
                </c:pt>
                <c:pt idx="888">
                  <c:v>59.869833333333332</c:v>
                </c:pt>
                <c:pt idx="889">
                  <c:v>59.93716666666667</c:v>
                </c:pt>
                <c:pt idx="890">
                  <c:v>60.004666666666672</c:v>
                </c:pt>
                <c:pt idx="891">
                  <c:v>60.072333333333333</c:v>
                </c:pt>
                <c:pt idx="892">
                  <c:v>60.139499999999998</c:v>
                </c:pt>
                <c:pt idx="893">
                  <c:v>60.207000000000001</c:v>
                </c:pt>
                <c:pt idx="894">
                  <c:v>60.274499999999996</c:v>
                </c:pt>
                <c:pt idx="895">
                  <c:v>60.341666666666669</c:v>
                </c:pt>
                <c:pt idx="896">
                  <c:v>60.408833333333334</c:v>
                </c:pt>
                <c:pt idx="897">
                  <c:v>60.476333333333329</c:v>
                </c:pt>
                <c:pt idx="898">
                  <c:v>60.543500000000002</c:v>
                </c:pt>
                <c:pt idx="899">
                  <c:v>60.610999999999997</c:v>
                </c:pt>
                <c:pt idx="900">
                  <c:v>60.678333333333327</c:v>
                </c:pt>
                <c:pt idx="901">
                  <c:v>60.74583333333333</c:v>
                </c:pt>
                <c:pt idx="902">
                  <c:v>60.81333333333334</c:v>
                </c:pt>
                <c:pt idx="903">
                  <c:v>60.88066666666667</c:v>
                </c:pt>
                <c:pt idx="904">
                  <c:v>60.948166666666665</c:v>
                </c:pt>
                <c:pt idx="905">
                  <c:v>61.015666666666668</c:v>
                </c:pt>
                <c:pt idx="906">
                  <c:v>61.083333333333336</c:v>
                </c:pt>
                <c:pt idx="907">
                  <c:v>61.150833333333338</c:v>
                </c:pt>
                <c:pt idx="908">
                  <c:v>61.217999999999996</c:v>
                </c:pt>
                <c:pt idx="909">
                  <c:v>61.285333333333334</c:v>
                </c:pt>
                <c:pt idx="910">
                  <c:v>61.352666666666664</c:v>
                </c:pt>
                <c:pt idx="911">
                  <c:v>61.419999999999995</c:v>
                </c:pt>
                <c:pt idx="912">
                  <c:v>61.487499999999997</c:v>
                </c:pt>
                <c:pt idx="913">
                  <c:v>61.55466666666667</c:v>
                </c:pt>
                <c:pt idx="914">
                  <c:v>61.622333333333337</c:v>
                </c:pt>
                <c:pt idx="915">
                  <c:v>61.689833333333333</c:v>
                </c:pt>
                <c:pt idx="916">
                  <c:v>61.757333333333335</c:v>
                </c:pt>
                <c:pt idx="917">
                  <c:v>61.825333333333333</c:v>
                </c:pt>
                <c:pt idx="918">
                  <c:v>61.892500000000005</c:v>
                </c:pt>
                <c:pt idx="919">
                  <c:v>61.959833333333336</c:v>
                </c:pt>
                <c:pt idx="920">
                  <c:v>62.027000000000001</c:v>
                </c:pt>
                <c:pt idx="921">
                  <c:v>62.094833333333334</c:v>
                </c:pt>
                <c:pt idx="922">
                  <c:v>62.162166666666664</c:v>
                </c:pt>
                <c:pt idx="923">
                  <c:v>62.229666666666667</c:v>
                </c:pt>
                <c:pt idx="924">
                  <c:v>62.297166666666662</c:v>
                </c:pt>
                <c:pt idx="925">
                  <c:v>62.3645</c:v>
                </c:pt>
                <c:pt idx="926">
                  <c:v>62.432333333333332</c:v>
                </c:pt>
                <c:pt idx="927">
                  <c:v>62.49966666666667</c:v>
                </c:pt>
                <c:pt idx="928">
                  <c:v>62.567166666666672</c:v>
                </c:pt>
                <c:pt idx="929">
                  <c:v>62.634666666666668</c:v>
                </c:pt>
                <c:pt idx="930">
                  <c:v>62.703166666666668</c:v>
                </c:pt>
                <c:pt idx="931">
                  <c:v>62.770499999999998</c:v>
                </c:pt>
                <c:pt idx="932">
                  <c:v>62.838000000000001</c:v>
                </c:pt>
                <c:pt idx="933">
                  <c:v>62.905666666666669</c:v>
                </c:pt>
                <c:pt idx="934">
                  <c:v>62.972833333333334</c:v>
                </c:pt>
                <c:pt idx="935">
                  <c:v>63.040333333333336</c:v>
                </c:pt>
                <c:pt idx="936">
                  <c:v>63.107999999999997</c:v>
                </c:pt>
                <c:pt idx="937">
                  <c:v>63.175333333333334</c:v>
                </c:pt>
                <c:pt idx="938">
                  <c:v>63.2425</c:v>
                </c:pt>
                <c:pt idx="939">
                  <c:v>63.309833333333337</c:v>
                </c:pt>
                <c:pt idx="940">
                  <c:v>63.377333333333333</c:v>
                </c:pt>
                <c:pt idx="941">
                  <c:v>63.444833333333335</c:v>
                </c:pt>
                <c:pt idx="942">
                  <c:v>63.512500000000003</c:v>
                </c:pt>
                <c:pt idx="943">
                  <c:v>63.580000000000005</c:v>
                </c:pt>
                <c:pt idx="944">
                  <c:v>63.647333333333336</c:v>
                </c:pt>
                <c:pt idx="945">
                  <c:v>63.715166666666661</c:v>
                </c:pt>
                <c:pt idx="946">
                  <c:v>63.782499999999999</c:v>
                </c:pt>
                <c:pt idx="947">
                  <c:v>63.85</c:v>
                </c:pt>
                <c:pt idx="948">
                  <c:v>63.917500000000004</c:v>
                </c:pt>
                <c:pt idx="949">
                  <c:v>63.984833333333334</c:v>
                </c:pt>
                <c:pt idx="950">
                  <c:v>64.051999999999992</c:v>
                </c:pt>
                <c:pt idx="951">
                  <c:v>64.119500000000002</c:v>
                </c:pt>
                <c:pt idx="952">
                  <c:v>64.186999999999998</c:v>
                </c:pt>
                <c:pt idx="953">
                  <c:v>64.254499999999993</c:v>
                </c:pt>
                <c:pt idx="954">
                  <c:v>64.321666666666673</c:v>
                </c:pt>
                <c:pt idx="955">
                  <c:v>64.38933333333334</c:v>
                </c:pt>
                <c:pt idx="956">
                  <c:v>64.456833333333336</c:v>
                </c:pt>
                <c:pt idx="957">
                  <c:v>64.524000000000001</c:v>
                </c:pt>
                <c:pt idx="958">
                  <c:v>64.591666666666669</c:v>
                </c:pt>
                <c:pt idx="959">
                  <c:v>64.658833333333334</c:v>
                </c:pt>
                <c:pt idx="960">
                  <c:v>64.726333333333329</c:v>
                </c:pt>
                <c:pt idx="961">
                  <c:v>64.793666666666667</c:v>
                </c:pt>
                <c:pt idx="962">
                  <c:v>64.861166666666662</c:v>
                </c:pt>
                <c:pt idx="963">
                  <c:v>64.928666666666658</c:v>
                </c:pt>
                <c:pt idx="964">
                  <c:v>64.996166666666667</c:v>
                </c:pt>
                <c:pt idx="965">
                  <c:v>65.063500000000005</c:v>
                </c:pt>
                <c:pt idx="966">
                  <c:v>65.131</c:v>
                </c:pt>
                <c:pt idx="967">
                  <c:v>65.198499999999996</c:v>
                </c:pt>
                <c:pt idx="968">
                  <c:v>65.265666666666661</c:v>
                </c:pt>
                <c:pt idx="969">
                  <c:v>65.332999999999998</c:v>
                </c:pt>
                <c:pt idx="970">
                  <c:v>65.400500000000008</c:v>
                </c:pt>
                <c:pt idx="971">
                  <c:v>65.468166666666676</c:v>
                </c:pt>
                <c:pt idx="972">
                  <c:v>65.535333333333327</c:v>
                </c:pt>
                <c:pt idx="973">
                  <c:v>65.603166666666667</c:v>
                </c:pt>
                <c:pt idx="974">
                  <c:v>65.670833333333334</c:v>
                </c:pt>
                <c:pt idx="975">
                  <c:v>65.738</c:v>
                </c:pt>
                <c:pt idx="976">
                  <c:v>65.805499999999995</c:v>
                </c:pt>
                <c:pt idx="977">
                  <c:v>65.872833333333332</c:v>
                </c:pt>
                <c:pt idx="978">
                  <c:v>65.940333333333328</c:v>
                </c:pt>
                <c:pt idx="979">
                  <c:v>66.007833333333323</c:v>
                </c:pt>
                <c:pt idx="980">
                  <c:v>66.075500000000005</c:v>
                </c:pt>
                <c:pt idx="981">
                  <c:v>66.143000000000001</c:v>
                </c:pt>
                <c:pt idx="982">
                  <c:v>66.210333333333338</c:v>
                </c:pt>
                <c:pt idx="983">
                  <c:v>66.277833333333334</c:v>
                </c:pt>
                <c:pt idx="984">
                  <c:v>66.345333333333329</c:v>
                </c:pt>
                <c:pt idx="985">
                  <c:v>66.413333333333341</c:v>
                </c:pt>
                <c:pt idx="986">
                  <c:v>66.480499999999992</c:v>
                </c:pt>
                <c:pt idx="987">
                  <c:v>66.54816666666666</c:v>
                </c:pt>
                <c:pt idx="988">
                  <c:v>66.615666666666669</c:v>
                </c:pt>
                <c:pt idx="989">
                  <c:v>66.683333333333337</c:v>
                </c:pt>
                <c:pt idx="990">
                  <c:v>66.750833333333333</c:v>
                </c:pt>
                <c:pt idx="991">
                  <c:v>66.817999999999998</c:v>
                </c:pt>
                <c:pt idx="992">
                  <c:v>66.885333333333335</c:v>
                </c:pt>
                <c:pt idx="993">
                  <c:v>66.952833333333331</c:v>
                </c:pt>
                <c:pt idx="994">
                  <c:v>67.020499999999998</c:v>
                </c:pt>
                <c:pt idx="995">
                  <c:v>67.088000000000008</c:v>
                </c:pt>
                <c:pt idx="996">
                  <c:v>67.155500000000004</c:v>
                </c:pt>
                <c:pt idx="997">
                  <c:v>67.222666666666669</c:v>
                </c:pt>
                <c:pt idx="998">
                  <c:v>67.290166666666664</c:v>
                </c:pt>
                <c:pt idx="999">
                  <c:v>67.357500000000002</c:v>
                </c:pt>
                <c:pt idx="1000">
                  <c:v>67.425333333333327</c:v>
                </c:pt>
                <c:pt idx="1001">
                  <c:v>67.492500000000007</c:v>
                </c:pt>
                <c:pt idx="1002">
                  <c:v>67.55983333333333</c:v>
                </c:pt>
                <c:pt idx="1003">
                  <c:v>67.62766666666667</c:v>
                </c:pt>
                <c:pt idx="1004">
                  <c:v>67.694999999999993</c:v>
                </c:pt>
                <c:pt idx="1005">
                  <c:v>67.762500000000003</c:v>
                </c:pt>
                <c:pt idx="1006">
                  <c:v>67.83</c:v>
                </c:pt>
                <c:pt idx="1007">
                  <c:v>67.897333333333336</c:v>
                </c:pt>
                <c:pt idx="1008">
                  <c:v>67.964833333333331</c:v>
                </c:pt>
                <c:pt idx="1009">
                  <c:v>68.032333333333341</c:v>
                </c:pt>
                <c:pt idx="1010">
                  <c:v>68.099999999999994</c:v>
                </c:pt>
                <c:pt idx="1011">
                  <c:v>68.167500000000004</c:v>
                </c:pt>
                <c:pt idx="1012">
                  <c:v>68.235166666666672</c:v>
                </c:pt>
                <c:pt idx="1013">
                  <c:v>68.302666666666667</c:v>
                </c:pt>
                <c:pt idx="1014">
                  <c:v>68.36999999999999</c:v>
                </c:pt>
                <c:pt idx="1015">
                  <c:v>68.437833333333344</c:v>
                </c:pt>
                <c:pt idx="1016">
                  <c:v>68.505166666666668</c:v>
                </c:pt>
                <c:pt idx="1017">
                  <c:v>68.572666666666663</c:v>
                </c:pt>
                <c:pt idx="1018">
                  <c:v>68.639833333333343</c:v>
                </c:pt>
                <c:pt idx="1019">
                  <c:v>68.707000000000008</c:v>
                </c:pt>
                <c:pt idx="1020">
                  <c:v>68.774500000000003</c:v>
                </c:pt>
                <c:pt idx="1021">
                  <c:v>68.842000000000013</c:v>
                </c:pt>
                <c:pt idx="1022">
                  <c:v>68.909166666666664</c:v>
                </c:pt>
                <c:pt idx="1023">
                  <c:v>68.976833333333332</c:v>
                </c:pt>
                <c:pt idx="1024">
                  <c:v>69.044333333333327</c:v>
                </c:pt>
                <c:pt idx="1025">
                  <c:v>69.111666666666665</c:v>
                </c:pt>
                <c:pt idx="1026">
                  <c:v>69.17916666666666</c:v>
                </c:pt>
                <c:pt idx="1027">
                  <c:v>69.24666666666667</c:v>
                </c:pt>
                <c:pt idx="1028">
                  <c:v>69.314000000000007</c:v>
                </c:pt>
                <c:pt idx="1029">
                  <c:v>69.381500000000003</c:v>
                </c:pt>
                <c:pt idx="1030">
                  <c:v>69.44916666666667</c:v>
                </c:pt>
                <c:pt idx="1031">
                  <c:v>69.516333333333321</c:v>
                </c:pt>
                <c:pt idx="1032">
                  <c:v>69.583833333333331</c:v>
                </c:pt>
                <c:pt idx="1033">
                  <c:v>69.651499999999999</c:v>
                </c:pt>
                <c:pt idx="1034">
                  <c:v>69.719000000000008</c:v>
                </c:pt>
                <c:pt idx="1035">
                  <c:v>69.78649999999999</c:v>
                </c:pt>
                <c:pt idx="1036">
                  <c:v>69.853833333333327</c:v>
                </c:pt>
                <c:pt idx="1037">
                  <c:v>69.921666666666667</c:v>
                </c:pt>
                <c:pt idx="1038">
                  <c:v>69.989000000000004</c:v>
                </c:pt>
                <c:pt idx="1039">
                  <c:v>70.05683333333333</c:v>
                </c:pt>
                <c:pt idx="1040">
                  <c:v>70.124166666666667</c:v>
                </c:pt>
                <c:pt idx="1041">
                  <c:v>70.191666666666663</c:v>
                </c:pt>
                <c:pt idx="1042">
                  <c:v>70.259333333333345</c:v>
                </c:pt>
                <c:pt idx="1043">
                  <c:v>70.326999999999998</c:v>
                </c:pt>
                <c:pt idx="1044">
                  <c:v>70.394500000000008</c:v>
                </c:pt>
                <c:pt idx="1045">
                  <c:v>70.462000000000003</c:v>
                </c:pt>
                <c:pt idx="1046">
                  <c:v>70.529666666666657</c:v>
                </c:pt>
                <c:pt idx="1047">
                  <c:v>70.597166666666666</c:v>
                </c:pt>
                <c:pt idx="1048">
                  <c:v>70.664333333333332</c:v>
                </c:pt>
                <c:pt idx="1049">
                  <c:v>70.731833333333327</c:v>
                </c:pt>
                <c:pt idx="1050">
                  <c:v>70.799166666666665</c:v>
                </c:pt>
                <c:pt idx="1051">
                  <c:v>70.867000000000004</c:v>
                </c:pt>
                <c:pt idx="1052">
                  <c:v>70.93416666666667</c:v>
                </c:pt>
                <c:pt idx="1053">
                  <c:v>71.001500000000007</c:v>
                </c:pt>
                <c:pt idx="1054">
                  <c:v>71.069000000000003</c:v>
                </c:pt>
                <c:pt idx="1055">
                  <c:v>71.13666666666667</c:v>
                </c:pt>
                <c:pt idx="1056">
                  <c:v>71.204166666666666</c:v>
                </c:pt>
                <c:pt idx="1057">
                  <c:v>71.271333333333331</c:v>
                </c:pt>
                <c:pt idx="1058">
                  <c:v>71.33850000000001</c:v>
                </c:pt>
                <c:pt idx="1059">
                  <c:v>71.405999999999992</c:v>
                </c:pt>
                <c:pt idx="1060">
                  <c:v>71.473500000000001</c:v>
                </c:pt>
                <c:pt idx="1061">
                  <c:v>71.540833333333325</c:v>
                </c:pt>
                <c:pt idx="1062">
                  <c:v>71.608666666666679</c:v>
                </c:pt>
                <c:pt idx="1063">
                  <c:v>71.676000000000002</c:v>
                </c:pt>
                <c:pt idx="1064">
                  <c:v>71.743499999999997</c:v>
                </c:pt>
                <c:pt idx="1065">
                  <c:v>71.810666666666677</c:v>
                </c:pt>
                <c:pt idx="1066">
                  <c:v>71.878166666666658</c:v>
                </c:pt>
                <c:pt idx="1067">
                  <c:v>71.945333333333338</c:v>
                </c:pt>
                <c:pt idx="1068">
                  <c:v>72.012833333333347</c:v>
                </c:pt>
                <c:pt idx="1069">
                  <c:v>72.080500000000001</c:v>
                </c:pt>
                <c:pt idx="1070">
                  <c:v>72.148166666666668</c:v>
                </c:pt>
                <c:pt idx="1071">
                  <c:v>72.215666666666664</c:v>
                </c:pt>
                <c:pt idx="1072">
                  <c:v>72.282999999999987</c:v>
                </c:pt>
                <c:pt idx="1073">
                  <c:v>72.350333333333339</c:v>
                </c:pt>
              </c:numCache>
            </c:numRef>
          </c:xVal>
          <c:yVal>
            <c:numRef>
              <c:f>'2. NiMoN-SL '!$Q$3:$Q$2793</c:f>
              <c:numCache>
                <c:formatCode>0.0</c:formatCode>
                <c:ptCount val="279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99.971786276035644</c:v>
                </c:pt>
                <c:pt idx="5">
                  <c:v>99.884581850516739</c:v>
                </c:pt>
                <c:pt idx="6">
                  <c:v>99.785450770763248</c:v>
                </c:pt>
                <c:pt idx="7">
                  <c:v>99.676898027245358</c:v>
                </c:pt>
                <c:pt idx="8">
                  <c:v>99.590833635453109</c:v>
                </c:pt>
                <c:pt idx="9">
                  <c:v>99.529541296250343</c:v>
                </c:pt>
                <c:pt idx="10">
                  <c:v>99.483817774547489</c:v>
                </c:pt>
                <c:pt idx="11">
                  <c:v>99.47595090689282</c:v>
                </c:pt>
                <c:pt idx="12">
                  <c:v>99.47951600391805</c:v>
                </c:pt>
                <c:pt idx="13">
                  <c:v>99.502921199300673</c:v>
                </c:pt>
                <c:pt idx="14">
                  <c:v>99.528311245649633</c:v>
                </c:pt>
                <c:pt idx="15">
                  <c:v>99.561233875928707</c:v>
                </c:pt>
                <c:pt idx="16">
                  <c:v>99.591816287126051</c:v>
                </c:pt>
                <c:pt idx="17">
                  <c:v>99.608935946995956</c:v>
                </c:pt>
                <c:pt idx="18">
                  <c:v>99.622145582040289</c:v>
                </c:pt>
                <c:pt idx="19">
                  <c:v>99.628449384636909</c:v>
                </c:pt>
                <c:pt idx="20">
                  <c:v>99.629025744552891</c:v>
                </c:pt>
                <c:pt idx="21">
                  <c:v>99.617673876535463</c:v>
                </c:pt>
                <c:pt idx="22">
                  <c:v>99.613207565532292</c:v>
                </c:pt>
                <c:pt idx="23">
                  <c:v>99.606213760050949</c:v>
                </c:pt>
                <c:pt idx="24">
                  <c:v>99.593682706320024</c:v>
                </c:pt>
                <c:pt idx="25">
                  <c:v>99.594358055492222</c:v>
                </c:pt>
                <c:pt idx="26">
                  <c:v>99.589766093580053</c:v>
                </c:pt>
                <c:pt idx="27">
                  <c:v>99.583358801502285</c:v>
                </c:pt>
                <c:pt idx="28">
                  <c:v>99.58369186683835</c:v>
                </c:pt>
                <c:pt idx="29">
                  <c:v>99.58513235712384</c:v>
                </c:pt>
                <c:pt idx="30">
                  <c:v>99.589332494005419</c:v>
                </c:pt>
                <c:pt idx="31">
                  <c:v>99.58757942325191</c:v>
                </c:pt>
                <c:pt idx="32">
                  <c:v>99.587491066776892</c:v>
                </c:pt>
                <c:pt idx="33">
                  <c:v>99.597968566572703</c:v>
                </c:pt>
                <c:pt idx="34">
                  <c:v>99.586927867436614</c:v>
                </c:pt>
                <c:pt idx="35">
                  <c:v>99.6001642579471</c:v>
                </c:pt>
                <c:pt idx="36">
                  <c:v>99.599243707001008</c:v>
                </c:pt>
                <c:pt idx="37">
                  <c:v>99.595661410034992</c:v>
                </c:pt>
                <c:pt idx="38">
                  <c:v>99.587486485851144</c:v>
                </c:pt>
                <c:pt idx="39">
                  <c:v>99.593764978205314</c:v>
                </c:pt>
                <c:pt idx="40">
                  <c:v>99.570332286264772</c:v>
                </c:pt>
                <c:pt idx="41">
                  <c:v>99.537556500139118</c:v>
                </c:pt>
                <c:pt idx="42">
                  <c:v>99.538547179586999</c:v>
                </c:pt>
                <c:pt idx="43">
                  <c:v>99.543118065725409</c:v>
                </c:pt>
                <c:pt idx="44">
                  <c:v>99.5586109771249</c:v>
                </c:pt>
                <c:pt idx="45">
                  <c:v>99.573078105838391</c:v>
                </c:pt>
                <c:pt idx="46">
                  <c:v>99.593317936975552</c:v>
                </c:pt>
                <c:pt idx="47">
                  <c:v>99.601644609118395</c:v>
                </c:pt>
                <c:pt idx="48">
                  <c:v>99.607866413825434</c:v>
                </c:pt>
                <c:pt idx="49">
                  <c:v>99.608278179099472</c:v>
                </c:pt>
                <c:pt idx="50">
                  <c:v>99.597903768124638</c:v>
                </c:pt>
                <c:pt idx="51">
                  <c:v>99.600341586505451</c:v>
                </c:pt>
                <c:pt idx="52">
                  <c:v>99.572517540286128</c:v>
                </c:pt>
                <c:pt idx="53">
                  <c:v>99.555296084608329</c:v>
                </c:pt>
                <c:pt idx="54">
                  <c:v>99.537044240181785</c:v>
                </c:pt>
                <c:pt idx="55">
                  <c:v>99.512616588532978</c:v>
                </c:pt>
                <c:pt idx="56">
                  <c:v>99.492795402295698</c:v>
                </c:pt>
                <c:pt idx="57">
                  <c:v>99.476534134654131</c:v>
                </c:pt>
                <c:pt idx="58">
                  <c:v>99.468799403484809</c:v>
                </c:pt>
                <c:pt idx="59">
                  <c:v>99.46032164682606</c:v>
                </c:pt>
                <c:pt idx="60">
                  <c:v>99.448476083387689</c:v>
                </c:pt>
                <c:pt idx="61">
                  <c:v>99.449562990669477</c:v>
                </c:pt>
                <c:pt idx="62">
                  <c:v>99.448439847342129</c:v>
                </c:pt>
                <c:pt idx="63">
                  <c:v>99.448322988543538</c:v>
                </c:pt>
                <c:pt idx="64">
                  <c:v>99.447919705515389</c:v>
                </c:pt>
                <c:pt idx="65">
                  <c:v>99.454148852619369</c:v>
                </c:pt>
                <c:pt idx="66">
                  <c:v>99.457860749321384</c:v>
                </c:pt>
                <c:pt idx="67">
                  <c:v>99.461199832588605</c:v>
                </c:pt>
                <c:pt idx="68">
                  <c:v>99.465325786652841</c:v>
                </c:pt>
                <c:pt idx="69">
                  <c:v>99.4644290061036</c:v>
                </c:pt>
                <c:pt idx="70">
                  <c:v>99.47135669028286</c:v>
                </c:pt>
                <c:pt idx="71">
                  <c:v>99.469881767044541</c:v>
                </c:pt>
                <c:pt idx="72">
                  <c:v>99.474442911581221</c:v>
                </c:pt>
                <c:pt idx="73">
                  <c:v>99.474366672484706</c:v>
                </c:pt>
                <c:pt idx="74">
                  <c:v>99.475279284642497</c:v>
                </c:pt>
                <c:pt idx="75">
                  <c:v>99.476736197195578</c:v>
                </c:pt>
                <c:pt idx="76">
                  <c:v>99.478902211622028</c:v>
                </c:pt>
                <c:pt idx="77">
                  <c:v>99.482667525266422</c:v>
                </c:pt>
                <c:pt idx="78">
                  <c:v>99.47903195643714</c:v>
                </c:pt>
                <c:pt idx="79">
                  <c:v>99.480786288638981</c:v>
                </c:pt>
                <c:pt idx="80">
                  <c:v>99.478301244642026</c:v>
                </c:pt>
                <c:pt idx="81">
                  <c:v>99.475267455386245</c:v>
                </c:pt>
                <c:pt idx="82">
                  <c:v>99.473737452063205</c:v>
                </c:pt>
                <c:pt idx="83">
                  <c:v>99.467211143018162</c:v>
                </c:pt>
                <c:pt idx="84">
                  <c:v>99.467948883251111</c:v>
                </c:pt>
                <c:pt idx="85">
                  <c:v>99.465977377682037</c:v>
                </c:pt>
                <c:pt idx="86">
                  <c:v>99.46321828389182</c:v>
                </c:pt>
                <c:pt idx="87">
                  <c:v>99.463677794749799</c:v>
                </c:pt>
                <c:pt idx="88">
                  <c:v>99.45660034438518</c:v>
                </c:pt>
                <c:pt idx="89">
                  <c:v>99.450680801900816</c:v>
                </c:pt>
                <c:pt idx="90">
                  <c:v>99.441967127067116</c:v>
                </c:pt>
                <c:pt idx="91">
                  <c:v>99.442028133761767</c:v>
                </c:pt>
                <c:pt idx="92">
                  <c:v>99.430753695419298</c:v>
                </c:pt>
                <c:pt idx="93">
                  <c:v>99.433482277963762</c:v>
                </c:pt>
                <c:pt idx="94">
                  <c:v>99.436564348992846</c:v>
                </c:pt>
                <c:pt idx="95">
                  <c:v>99.431640130889846</c:v>
                </c:pt>
                <c:pt idx="96">
                  <c:v>99.436504652646946</c:v>
                </c:pt>
                <c:pt idx="97">
                  <c:v>99.431750161639059</c:v>
                </c:pt>
                <c:pt idx="98">
                  <c:v>99.431554730474986</c:v>
                </c:pt>
                <c:pt idx="99">
                  <c:v>99.425151939336757</c:v>
                </c:pt>
                <c:pt idx="100">
                  <c:v>99.425268027493829</c:v>
                </c:pt>
                <c:pt idx="101">
                  <c:v>99.421501247061599</c:v>
                </c:pt>
                <c:pt idx="102">
                  <c:v>99.422456435046271</c:v>
                </c:pt>
                <c:pt idx="103">
                  <c:v>99.427300573797581</c:v>
                </c:pt>
                <c:pt idx="104">
                  <c:v>99.422168333607445</c:v>
                </c:pt>
                <c:pt idx="105">
                  <c:v>99.421735561525153</c:v>
                </c:pt>
                <c:pt idx="106">
                  <c:v>99.422523927163127</c:v>
                </c:pt>
                <c:pt idx="107">
                  <c:v>99.41539370000676</c:v>
                </c:pt>
                <c:pt idx="108">
                  <c:v>99.415628163961543</c:v>
                </c:pt>
                <c:pt idx="109">
                  <c:v>99.413694949083251</c:v>
                </c:pt>
                <c:pt idx="110">
                  <c:v>99.412044053490504</c:v>
                </c:pt>
                <c:pt idx="111">
                  <c:v>99.423358228956587</c:v>
                </c:pt>
                <c:pt idx="112">
                  <c:v>99.410162647663512</c:v>
                </c:pt>
                <c:pt idx="113">
                  <c:v>99.413530004002965</c:v>
                </c:pt>
                <c:pt idx="114">
                  <c:v>99.41535241334438</c:v>
                </c:pt>
                <c:pt idx="115">
                  <c:v>99.417681079403224</c:v>
                </c:pt>
                <c:pt idx="116">
                  <c:v>99.410287952136883</c:v>
                </c:pt>
                <c:pt idx="117">
                  <c:v>99.403064898306098</c:v>
                </c:pt>
                <c:pt idx="118">
                  <c:v>99.400818734071606</c:v>
                </c:pt>
                <c:pt idx="119">
                  <c:v>99.399795529142551</c:v>
                </c:pt>
                <c:pt idx="120">
                  <c:v>99.399645631086926</c:v>
                </c:pt>
                <c:pt idx="121">
                  <c:v>99.397898705817425</c:v>
                </c:pt>
                <c:pt idx="122">
                  <c:v>99.398591564477684</c:v>
                </c:pt>
                <c:pt idx="123">
                  <c:v>99.393967344596817</c:v>
                </c:pt>
                <c:pt idx="124">
                  <c:v>99.398053543694161</c:v>
                </c:pt>
                <c:pt idx="125">
                  <c:v>99.393773607014381</c:v>
                </c:pt>
                <c:pt idx="126">
                  <c:v>99.389251546712018</c:v>
                </c:pt>
                <c:pt idx="127">
                  <c:v>99.3926605929461</c:v>
                </c:pt>
                <c:pt idx="128">
                  <c:v>99.389872404949259</c:v>
                </c:pt>
                <c:pt idx="129">
                  <c:v>99.393124743763622</c:v>
                </c:pt>
                <c:pt idx="130">
                  <c:v>99.384961989681486</c:v>
                </c:pt>
                <c:pt idx="131">
                  <c:v>99.388210262628391</c:v>
                </c:pt>
                <c:pt idx="132">
                  <c:v>99.375203453647899</c:v>
                </c:pt>
                <c:pt idx="133">
                  <c:v>99.384805429133166</c:v>
                </c:pt>
                <c:pt idx="134">
                  <c:v>99.377949996649278</c:v>
                </c:pt>
                <c:pt idx="135">
                  <c:v>99.374594174821127</c:v>
                </c:pt>
                <c:pt idx="136">
                  <c:v>99.382513126904328</c:v>
                </c:pt>
                <c:pt idx="137">
                  <c:v>99.378754112803833</c:v>
                </c:pt>
                <c:pt idx="138">
                  <c:v>99.373293922333517</c:v>
                </c:pt>
                <c:pt idx="139">
                  <c:v>99.369572125565483</c:v>
                </c:pt>
                <c:pt idx="140">
                  <c:v>99.366305676583835</c:v>
                </c:pt>
                <c:pt idx="141">
                  <c:v>99.373992835151455</c:v>
                </c:pt>
                <c:pt idx="142">
                  <c:v>99.368221375289878</c:v>
                </c:pt>
                <c:pt idx="143">
                  <c:v>99.360658400844159</c:v>
                </c:pt>
                <c:pt idx="144">
                  <c:v>99.360518009281236</c:v>
                </c:pt>
                <c:pt idx="145">
                  <c:v>99.3600134764649</c:v>
                </c:pt>
                <c:pt idx="146">
                  <c:v>99.362088371046468</c:v>
                </c:pt>
                <c:pt idx="147">
                  <c:v>99.349983413958796</c:v>
                </c:pt>
                <c:pt idx="148">
                  <c:v>99.354196149999296</c:v>
                </c:pt>
                <c:pt idx="149">
                  <c:v>99.354558709177283</c:v>
                </c:pt>
                <c:pt idx="150">
                  <c:v>99.346921115250609</c:v>
                </c:pt>
                <c:pt idx="151">
                  <c:v>99.351291996780446</c:v>
                </c:pt>
                <c:pt idx="152">
                  <c:v>99.340741174415399</c:v>
                </c:pt>
                <c:pt idx="153">
                  <c:v>99.352559243539645</c:v>
                </c:pt>
                <c:pt idx="154">
                  <c:v>99.34304158966566</c:v>
                </c:pt>
                <c:pt idx="155">
                  <c:v>99.347575117465624</c:v>
                </c:pt>
                <c:pt idx="156">
                  <c:v>99.340798108426114</c:v>
                </c:pt>
                <c:pt idx="157">
                  <c:v>99.336852607296507</c:v>
                </c:pt>
                <c:pt idx="158">
                  <c:v>99.340855104417372</c:v>
                </c:pt>
                <c:pt idx="159">
                  <c:v>99.342374852393462</c:v>
                </c:pt>
                <c:pt idx="160">
                  <c:v>99.337068625915435</c:v>
                </c:pt>
                <c:pt idx="161">
                  <c:v>99.340909087760437</c:v>
                </c:pt>
                <c:pt idx="162">
                  <c:v>99.32962968734887</c:v>
                </c:pt>
                <c:pt idx="163">
                  <c:v>99.329544130886831</c:v>
                </c:pt>
                <c:pt idx="164">
                  <c:v>99.322129246650249</c:v>
                </c:pt>
                <c:pt idx="165">
                  <c:v>99.32292334074819</c:v>
                </c:pt>
                <c:pt idx="166">
                  <c:v>99.327119274132585</c:v>
                </c:pt>
                <c:pt idx="167">
                  <c:v>99.325675188912882</c:v>
                </c:pt>
                <c:pt idx="168">
                  <c:v>99.319516310136677</c:v>
                </c:pt>
                <c:pt idx="169">
                  <c:v>99.321056486644935</c:v>
                </c:pt>
                <c:pt idx="170">
                  <c:v>99.315675713360221</c:v>
                </c:pt>
                <c:pt idx="171">
                  <c:v>99.315657982548331</c:v>
                </c:pt>
                <c:pt idx="172">
                  <c:v>99.309964973428393</c:v>
                </c:pt>
                <c:pt idx="173">
                  <c:v>99.310419937178821</c:v>
                </c:pt>
                <c:pt idx="174">
                  <c:v>99.312069254035364</c:v>
                </c:pt>
                <c:pt idx="175">
                  <c:v>99.305389477921949</c:v>
                </c:pt>
                <c:pt idx="176">
                  <c:v>99.299454054669496</c:v>
                </c:pt>
                <c:pt idx="177">
                  <c:v>99.304212544456078</c:v>
                </c:pt>
                <c:pt idx="178">
                  <c:v>99.302111184172361</c:v>
                </c:pt>
                <c:pt idx="179">
                  <c:v>99.304631297250893</c:v>
                </c:pt>
                <c:pt idx="180">
                  <c:v>99.297106183183729</c:v>
                </c:pt>
                <c:pt idx="181">
                  <c:v>99.295824138363344</c:v>
                </c:pt>
                <c:pt idx="182">
                  <c:v>99.290941629516013</c:v>
                </c:pt>
                <c:pt idx="183">
                  <c:v>99.294595687710327</c:v>
                </c:pt>
                <c:pt idx="184">
                  <c:v>99.295620279903645</c:v>
                </c:pt>
                <c:pt idx="185">
                  <c:v>99.285601532187727</c:v>
                </c:pt>
                <c:pt idx="186">
                  <c:v>99.293828752694026</c:v>
                </c:pt>
                <c:pt idx="187">
                  <c:v>99.286289221635471</c:v>
                </c:pt>
                <c:pt idx="188">
                  <c:v>99.285333062911832</c:v>
                </c:pt>
                <c:pt idx="189">
                  <c:v>99.283826396925079</c:v>
                </c:pt>
                <c:pt idx="190">
                  <c:v>99.281312758633064</c:v>
                </c:pt>
                <c:pt idx="191">
                  <c:v>99.282327182854146</c:v>
                </c:pt>
                <c:pt idx="192">
                  <c:v>99.286813986287399</c:v>
                </c:pt>
                <c:pt idx="193">
                  <c:v>99.280544413094916</c:v>
                </c:pt>
                <c:pt idx="194">
                  <c:v>99.272114649114286</c:v>
                </c:pt>
                <c:pt idx="195">
                  <c:v>99.274239310756258</c:v>
                </c:pt>
                <c:pt idx="196">
                  <c:v>99.266288903567556</c:v>
                </c:pt>
                <c:pt idx="197">
                  <c:v>99.2699302107428</c:v>
                </c:pt>
                <c:pt idx="198">
                  <c:v>99.267858155633078</c:v>
                </c:pt>
                <c:pt idx="199">
                  <c:v>99.268863726081463</c:v>
                </c:pt>
                <c:pt idx="200">
                  <c:v>99.263030314594417</c:v>
                </c:pt>
                <c:pt idx="201">
                  <c:v>99.258039724430375</c:v>
                </c:pt>
                <c:pt idx="202">
                  <c:v>99.25749849550995</c:v>
                </c:pt>
                <c:pt idx="203">
                  <c:v>99.256167865223276</c:v>
                </c:pt>
                <c:pt idx="204">
                  <c:v>99.255697375386916</c:v>
                </c:pt>
                <c:pt idx="205">
                  <c:v>99.249376757280118</c:v>
                </c:pt>
                <c:pt idx="206">
                  <c:v>99.258411770049122</c:v>
                </c:pt>
                <c:pt idx="207">
                  <c:v>99.246733686234748</c:v>
                </c:pt>
                <c:pt idx="208">
                  <c:v>99.234843940880495</c:v>
                </c:pt>
                <c:pt idx="209">
                  <c:v>99.244285601271116</c:v>
                </c:pt>
                <c:pt idx="210">
                  <c:v>99.242952102045336</c:v>
                </c:pt>
                <c:pt idx="211">
                  <c:v>99.24473212695905</c:v>
                </c:pt>
                <c:pt idx="212">
                  <c:v>99.237431724691035</c:v>
                </c:pt>
                <c:pt idx="213">
                  <c:v>99.229865546513906</c:v>
                </c:pt>
                <c:pt idx="214">
                  <c:v>99.232832313426286</c:v>
                </c:pt>
                <c:pt idx="215">
                  <c:v>99.233434536172155</c:v>
                </c:pt>
                <c:pt idx="216">
                  <c:v>99.226808966177799</c:v>
                </c:pt>
                <c:pt idx="217">
                  <c:v>99.229290661065079</c:v>
                </c:pt>
                <c:pt idx="218">
                  <c:v>99.224825735686537</c:v>
                </c:pt>
                <c:pt idx="219">
                  <c:v>99.230429799883126</c:v>
                </c:pt>
                <c:pt idx="220">
                  <c:v>99.218148522123087</c:v>
                </c:pt>
                <c:pt idx="221">
                  <c:v>99.224228565526843</c:v>
                </c:pt>
                <c:pt idx="222">
                  <c:v>99.220131039358449</c:v>
                </c:pt>
                <c:pt idx="223">
                  <c:v>99.215342086703657</c:v>
                </c:pt>
                <c:pt idx="224">
                  <c:v>99.210991991739931</c:v>
                </c:pt>
                <c:pt idx="225">
                  <c:v>99.2125671880342</c:v>
                </c:pt>
                <c:pt idx="226">
                  <c:v>99.215032183779243</c:v>
                </c:pt>
                <c:pt idx="227">
                  <c:v>99.216358676770682</c:v>
                </c:pt>
                <c:pt idx="228">
                  <c:v>99.206538619483837</c:v>
                </c:pt>
                <c:pt idx="229">
                  <c:v>99.207139064472585</c:v>
                </c:pt>
                <c:pt idx="230">
                  <c:v>99.205412725291993</c:v>
                </c:pt>
                <c:pt idx="231">
                  <c:v>99.20135974407755</c:v>
                </c:pt>
                <c:pt idx="232">
                  <c:v>99.193914740026528</c:v>
                </c:pt>
                <c:pt idx="233">
                  <c:v>99.19981230175101</c:v>
                </c:pt>
                <c:pt idx="234">
                  <c:v>99.189792462823362</c:v>
                </c:pt>
                <c:pt idx="235">
                  <c:v>99.190213165286266</c:v>
                </c:pt>
                <c:pt idx="236">
                  <c:v>99.183690322864237</c:v>
                </c:pt>
                <c:pt idx="237">
                  <c:v>99.184878271818661</c:v>
                </c:pt>
                <c:pt idx="238">
                  <c:v>99.18914700741891</c:v>
                </c:pt>
                <c:pt idx="239">
                  <c:v>99.182315789286022</c:v>
                </c:pt>
                <c:pt idx="240">
                  <c:v>99.176732628466198</c:v>
                </c:pt>
                <c:pt idx="241">
                  <c:v>99.175678555997976</c:v>
                </c:pt>
                <c:pt idx="242">
                  <c:v>99.175574287737945</c:v>
                </c:pt>
                <c:pt idx="243">
                  <c:v>99.173419272067946</c:v>
                </c:pt>
                <c:pt idx="244">
                  <c:v>99.17450759093218</c:v>
                </c:pt>
                <c:pt idx="245">
                  <c:v>99.168726139904578</c:v>
                </c:pt>
                <c:pt idx="246">
                  <c:v>99.169432041279066</c:v>
                </c:pt>
                <c:pt idx="247">
                  <c:v>99.155529129308334</c:v>
                </c:pt>
                <c:pt idx="248">
                  <c:v>99.161629151700993</c:v>
                </c:pt>
                <c:pt idx="249">
                  <c:v>99.168696026009883</c:v>
                </c:pt>
                <c:pt idx="250">
                  <c:v>99.154684558578992</c:v>
                </c:pt>
                <c:pt idx="251">
                  <c:v>99.149919319185287</c:v>
                </c:pt>
                <c:pt idx="252">
                  <c:v>99.148819671094785</c:v>
                </c:pt>
                <c:pt idx="253">
                  <c:v>99.141414800571695</c:v>
                </c:pt>
                <c:pt idx="254">
                  <c:v>99.143552115315487</c:v>
                </c:pt>
                <c:pt idx="255">
                  <c:v>99.142886612929829</c:v>
                </c:pt>
                <c:pt idx="256">
                  <c:v>99.142454301700923</c:v>
                </c:pt>
                <c:pt idx="257">
                  <c:v>99.129880576266743</c:v>
                </c:pt>
                <c:pt idx="258">
                  <c:v>99.126638808620569</c:v>
                </c:pt>
                <c:pt idx="259">
                  <c:v>99.127904557303111</c:v>
                </c:pt>
                <c:pt idx="260">
                  <c:v>99.129189661455925</c:v>
                </c:pt>
                <c:pt idx="261">
                  <c:v>99.132186016456942</c:v>
                </c:pt>
                <c:pt idx="262">
                  <c:v>99.126520840382497</c:v>
                </c:pt>
                <c:pt idx="263">
                  <c:v>99.129530957096264</c:v>
                </c:pt>
                <c:pt idx="264">
                  <c:v>99.129124154217465</c:v>
                </c:pt>
                <c:pt idx="265">
                  <c:v>99.116633801635928</c:v>
                </c:pt>
                <c:pt idx="266">
                  <c:v>99.120314514953066</c:v>
                </c:pt>
                <c:pt idx="267">
                  <c:v>99.105784015813768</c:v>
                </c:pt>
                <c:pt idx="268">
                  <c:v>99.119280875708142</c:v>
                </c:pt>
                <c:pt idx="269">
                  <c:v>99.109130677344837</c:v>
                </c:pt>
                <c:pt idx="270">
                  <c:v>99.11561135297795</c:v>
                </c:pt>
                <c:pt idx="271">
                  <c:v>99.110611527077623</c:v>
                </c:pt>
                <c:pt idx="272">
                  <c:v>99.096544775898579</c:v>
                </c:pt>
                <c:pt idx="273">
                  <c:v>99.099588320094469</c:v>
                </c:pt>
                <c:pt idx="274">
                  <c:v>99.091285888645558</c:v>
                </c:pt>
                <c:pt idx="275">
                  <c:v>99.100914293934579</c:v>
                </c:pt>
                <c:pt idx="276">
                  <c:v>99.092701836476976</c:v>
                </c:pt>
                <c:pt idx="277">
                  <c:v>99.094478857205459</c:v>
                </c:pt>
                <c:pt idx="278">
                  <c:v>99.093413343337033</c:v>
                </c:pt>
                <c:pt idx="279">
                  <c:v>99.089952702712353</c:v>
                </c:pt>
                <c:pt idx="280">
                  <c:v>99.093103285914026</c:v>
                </c:pt>
                <c:pt idx="281">
                  <c:v>99.082064742394621</c:v>
                </c:pt>
                <c:pt idx="282">
                  <c:v>99.090722308460315</c:v>
                </c:pt>
                <c:pt idx="283">
                  <c:v>99.075163748928148</c:v>
                </c:pt>
                <c:pt idx="284">
                  <c:v>99.075372560536692</c:v>
                </c:pt>
                <c:pt idx="285">
                  <c:v>99.073311142867254</c:v>
                </c:pt>
                <c:pt idx="286">
                  <c:v>99.073709955177705</c:v>
                </c:pt>
                <c:pt idx="287">
                  <c:v>99.077741671450582</c:v>
                </c:pt>
                <c:pt idx="288">
                  <c:v>99.065175412250866</c:v>
                </c:pt>
                <c:pt idx="289">
                  <c:v>99.063158293336443</c:v>
                </c:pt>
                <c:pt idx="290">
                  <c:v>99.056164424824857</c:v>
                </c:pt>
                <c:pt idx="291">
                  <c:v>99.061800395494075</c:v>
                </c:pt>
                <c:pt idx="292">
                  <c:v>99.064921770258465</c:v>
                </c:pt>
                <c:pt idx="293">
                  <c:v>99.053982367301757</c:v>
                </c:pt>
                <c:pt idx="294">
                  <c:v>99.050332039291675</c:v>
                </c:pt>
                <c:pt idx="295">
                  <c:v>99.051288467680195</c:v>
                </c:pt>
                <c:pt idx="296">
                  <c:v>99.051117031976872</c:v>
                </c:pt>
                <c:pt idx="297">
                  <c:v>99.051402262221217</c:v>
                </c:pt>
                <c:pt idx="298">
                  <c:v>99.04293129379451</c:v>
                </c:pt>
                <c:pt idx="299">
                  <c:v>99.046899836427571</c:v>
                </c:pt>
                <c:pt idx="300">
                  <c:v>99.041466168410821</c:v>
                </c:pt>
                <c:pt idx="301">
                  <c:v>99.04406848881257</c:v>
                </c:pt>
                <c:pt idx="302">
                  <c:v>99.041318892436863</c:v>
                </c:pt>
                <c:pt idx="303">
                  <c:v>99.034287679822</c:v>
                </c:pt>
                <c:pt idx="304">
                  <c:v>99.044681444880609</c:v>
                </c:pt>
                <c:pt idx="305">
                  <c:v>99.02781499837657</c:v>
                </c:pt>
                <c:pt idx="306">
                  <c:v>99.027350346916975</c:v>
                </c:pt>
                <c:pt idx="307">
                  <c:v>99.031507051756279</c:v>
                </c:pt>
                <c:pt idx="308">
                  <c:v>99.019901388082914</c:v>
                </c:pt>
                <c:pt idx="309">
                  <c:v>99.021723643384064</c:v>
                </c:pt>
                <c:pt idx="310">
                  <c:v>99.019620328501688</c:v>
                </c:pt>
                <c:pt idx="311">
                  <c:v>99.015842447942376</c:v>
                </c:pt>
                <c:pt idx="312">
                  <c:v>99.011744116810476</c:v>
                </c:pt>
                <c:pt idx="313">
                  <c:v>99.018657727549353</c:v>
                </c:pt>
                <c:pt idx="314">
                  <c:v>99.013993028109581</c:v>
                </c:pt>
                <c:pt idx="315">
                  <c:v>99.014362842030451</c:v>
                </c:pt>
                <c:pt idx="316">
                  <c:v>99.00562496941896</c:v>
                </c:pt>
                <c:pt idx="317">
                  <c:v>98.999027349016046</c:v>
                </c:pt>
                <c:pt idx="318">
                  <c:v>98.991433083652765</c:v>
                </c:pt>
                <c:pt idx="319">
                  <c:v>98.999102908473347</c:v>
                </c:pt>
                <c:pt idx="320">
                  <c:v>98.996279146965364</c:v>
                </c:pt>
                <c:pt idx="321">
                  <c:v>98.995646113998106</c:v>
                </c:pt>
                <c:pt idx="322">
                  <c:v>98.993649498027239</c:v>
                </c:pt>
                <c:pt idx="323">
                  <c:v>98.986136230117381</c:v>
                </c:pt>
                <c:pt idx="324">
                  <c:v>98.990010287118906</c:v>
                </c:pt>
                <c:pt idx="325">
                  <c:v>98.984837668445095</c:v>
                </c:pt>
                <c:pt idx="326">
                  <c:v>98.986332677271477</c:v>
                </c:pt>
                <c:pt idx="327">
                  <c:v>98.98016128080323</c:v>
                </c:pt>
                <c:pt idx="328">
                  <c:v>98.974771450969428</c:v>
                </c:pt>
                <c:pt idx="329">
                  <c:v>98.967966077099916</c:v>
                </c:pt>
                <c:pt idx="330">
                  <c:v>98.973360921378955</c:v>
                </c:pt>
                <c:pt idx="331">
                  <c:v>98.971785663512449</c:v>
                </c:pt>
                <c:pt idx="332">
                  <c:v>98.961010655355295</c:v>
                </c:pt>
                <c:pt idx="333">
                  <c:v>98.971496366745953</c:v>
                </c:pt>
                <c:pt idx="334">
                  <c:v>98.959735028311599</c:v>
                </c:pt>
                <c:pt idx="335">
                  <c:v>98.962334532799417</c:v>
                </c:pt>
                <c:pt idx="336">
                  <c:v>98.949919899374635</c:v>
                </c:pt>
                <c:pt idx="337">
                  <c:v>98.948858607321313</c:v>
                </c:pt>
                <c:pt idx="338">
                  <c:v>98.957730542242459</c:v>
                </c:pt>
                <c:pt idx="339">
                  <c:v>98.952685762027542</c:v>
                </c:pt>
                <c:pt idx="340">
                  <c:v>98.942664376588269</c:v>
                </c:pt>
                <c:pt idx="341">
                  <c:v>98.946661620977565</c:v>
                </c:pt>
                <c:pt idx="342">
                  <c:v>98.943752783955262</c:v>
                </c:pt>
                <c:pt idx="343">
                  <c:v>98.945152003374588</c:v>
                </c:pt>
                <c:pt idx="344">
                  <c:v>98.943352633398334</c:v>
                </c:pt>
                <c:pt idx="345">
                  <c:v>98.933038734101885</c:v>
                </c:pt>
                <c:pt idx="346">
                  <c:v>98.93159901225394</c:v>
                </c:pt>
                <c:pt idx="347">
                  <c:v>98.927802961232601</c:v>
                </c:pt>
                <c:pt idx="348">
                  <c:v>98.924087509140861</c:v>
                </c:pt>
                <c:pt idx="349">
                  <c:v>98.930591173393111</c:v>
                </c:pt>
                <c:pt idx="350">
                  <c:v>98.934335778922161</c:v>
                </c:pt>
                <c:pt idx="351">
                  <c:v>98.920890751861023</c:v>
                </c:pt>
                <c:pt idx="352">
                  <c:v>98.924196658526043</c:v>
                </c:pt>
                <c:pt idx="353">
                  <c:v>98.915737326652504</c:v>
                </c:pt>
                <c:pt idx="354">
                  <c:v>98.922916678055373</c:v>
                </c:pt>
                <c:pt idx="355">
                  <c:v>98.909541891037208</c:v>
                </c:pt>
                <c:pt idx="356">
                  <c:v>98.922937306702352</c:v>
                </c:pt>
                <c:pt idx="357">
                  <c:v>98.904810049436932</c:v>
                </c:pt>
                <c:pt idx="358">
                  <c:v>98.905447032162513</c:v>
                </c:pt>
                <c:pt idx="359">
                  <c:v>98.896403604338531</c:v>
                </c:pt>
                <c:pt idx="360">
                  <c:v>98.910203120613801</c:v>
                </c:pt>
                <c:pt idx="361">
                  <c:v>98.893550952212522</c:v>
                </c:pt>
                <c:pt idx="362">
                  <c:v>98.894106815817182</c:v>
                </c:pt>
                <c:pt idx="363">
                  <c:v>98.899654170054291</c:v>
                </c:pt>
                <c:pt idx="364">
                  <c:v>98.885511053268289</c:v>
                </c:pt>
                <c:pt idx="365">
                  <c:v>98.884473718757505</c:v>
                </c:pt>
                <c:pt idx="366">
                  <c:v>98.87710627418393</c:v>
                </c:pt>
                <c:pt idx="367">
                  <c:v>98.877537996980621</c:v>
                </c:pt>
                <c:pt idx="368">
                  <c:v>98.87350978613506</c:v>
                </c:pt>
                <c:pt idx="369">
                  <c:v>98.872478173415388</c:v>
                </c:pt>
                <c:pt idx="370">
                  <c:v>98.866080208255852</c:v>
                </c:pt>
                <c:pt idx="371">
                  <c:v>98.867336263411659</c:v>
                </c:pt>
                <c:pt idx="372">
                  <c:v>98.85743436526657</c:v>
                </c:pt>
                <c:pt idx="373">
                  <c:v>98.859283717165852</c:v>
                </c:pt>
                <c:pt idx="374">
                  <c:v>98.86366364563635</c:v>
                </c:pt>
                <c:pt idx="375">
                  <c:v>98.856997210431601</c:v>
                </c:pt>
                <c:pt idx="376">
                  <c:v>98.857302292833353</c:v>
                </c:pt>
                <c:pt idx="377">
                  <c:v>98.850306565229175</c:v>
                </c:pt>
                <c:pt idx="378">
                  <c:v>98.85394662956503</c:v>
                </c:pt>
                <c:pt idx="379">
                  <c:v>98.846568718600608</c:v>
                </c:pt>
                <c:pt idx="380">
                  <c:v>98.851752247704255</c:v>
                </c:pt>
                <c:pt idx="381">
                  <c:v>98.850263903760634</c:v>
                </c:pt>
                <c:pt idx="382">
                  <c:v>98.837224369337889</c:v>
                </c:pt>
                <c:pt idx="383">
                  <c:v>98.834177772271502</c:v>
                </c:pt>
                <c:pt idx="384">
                  <c:v>98.833249841901022</c:v>
                </c:pt>
                <c:pt idx="385">
                  <c:v>98.825038833419526</c:v>
                </c:pt>
                <c:pt idx="386">
                  <c:v>98.816066214945195</c:v>
                </c:pt>
                <c:pt idx="387">
                  <c:v>98.834507886798008</c:v>
                </c:pt>
                <c:pt idx="388">
                  <c:v>98.819906888254721</c:v>
                </c:pt>
                <c:pt idx="389">
                  <c:v>98.81916455700393</c:v>
                </c:pt>
                <c:pt idx="390">
                  <c:v>98.818445314499797</c:v>
                </c:pt>
                <c:pt idx="391">
                  <c:v>98.816086432259723</c:v>
                </c:pt>
                <c:pt idx="392">
                  <c:v>98.80745725184228</c:v>
                </c:pt>
                <c:pt idx="393">
                  <c:v>98.813850432930224</c:v>
                </c:pt>
                <c:pt idx="394">
                  <c:v>98.798099298582073</c:v>
                </c:pt>
                <c:pt idx="395">
                  <c:v>98.804160658797713</c:v>
                </c:pt>
                <c:pt idx="396">
                  <c:v>98.788613540116543</c:v>
                </c:pt>
                <c:pt idx="397">
                  <c:v>98.798640563669466</c:v>
                </c:pt>
                <c:pt idx="398">
                  <c:v>98.805073044021057</c:v>
                </c:pt>
                <c:pt idx="399">
                  <c:v>98.794038019936821</c:v>
                </c:pt>
                <c:pt idx="400">
                  <c:v>98.793058945387443</c:v>
                </c:pt>
                <c:pt idx="401">
                  <c:v>98.782355346682806</c:v>
                </c:pt>
                <c:pt idx="402">
                  <c:v>98.782128426726388</c:v>
                </c:pt>
                <c:pt idx="403">
                  <c:v>98.7841885705609</c:v>
                </c:pt>
                <c:pt idx="404">
                  <c:v>98.777934266779113</c:v>
                </c:pt>
                <c:pt idx="405">
                  <c:v>98.769800598674649</c:v>
                </c:pt>
                <c:pt idx="406">
                  <c:v>98.780605142270488</c:v>
                </c:pt>
                <c:pt idx="407">
                  <c:v>98.769643518244536</c:v>
                </c:pt>
                <c:pt idx="408">
                  <c:v>98.756867088058584</c:v>
                </c:pt>
                <c:pt idx="409">
                  <c:v>98.756985605419132</c:v>
                </c:pt>
                <c:pt idx="410">
                  <c:v>98.763838500846646</c:v>
                </c:pt>
                <c:pt idx="411">
                  <c:v>98.759280230034733</c:v>
                </c:pt>
                <c:pt idx="412">
                  <c:v>98.75081177727823</c:v>
                </c:pt>
                <c:pt idx="413">
                  <c:v>98.755204911107</c:v>
                </c:pt>
                <c:pt idx="414">
                  <c:v>98.762654970827413</c:v>
                </c:pt>
                <c:pt idx="415">
                  <c:v>98.752415623093384</c:v>
                </c:pt>
                <c:pt idx="416">
                  <c:v>98.755685610371927</c:v>
                </c:pt>
                <c:pt idx="417">
                  <c:v>98.751583333035825</c:v>
                </c:pt>
                <c:pt idx="418">
                  <c:v>98.747105971604356</c:v>
                </c:pt>
                <c:pt idx="419">
                  <c:v>98.744759836703039</c:v>
                </c:pt>
                <c:pt idx="420">
                  <c:v>98.741715835180173</c:v>
                </c:pt>
                <c:pt idx="421">
                  <c:v>98.734989981038638</c:v>
                </c:pt>
                <c:pt idx="422">
                  <c:v>98.744979080201162</c:v>
                </c:pt>
                <c:pt idx="423">
                  <c:v>98.728988794960287</c:v>
                </c:pt>
                <c:pt idx="424">
                  <c:v>98.736250816493381</c:v>
                </c:pt>
                <c:pt idx="425">
                  <c:v>98.741916215757243</c:v>
                </c:pt>
                <c:pt idx="426">
                  <c:v>98.728292041501504</c:v>
                </c:pt>
                <c:pt idx="427">
                  <c:v>98.724298853077869</c:v>
                </c:pt>
                <c:pt idx="428">
                  <c:v>98.72714260253646</c:v>
                </c:pt>
                <c:pt idx="429">
                  <c:v>98.714090728849044</c:v>
                </c:pt>
                <c:pt idx="430">
                  <c:v>98.717809321528875</c:v>
                </c:pt>
                <c:pt idx="431">
                  <c:v>98.712847424394013</c:v>
                </c:pt>
                <c:pt idx="432">
                  <c:v>98.711760577278113</c:v>
                </c:pt>
                <c:pt idx="433">
                  <c:v>98.712859937355617</c:v>
                </c:pt>
                <c:pt idx="434">
                  <c:v>98.703833740264258</c:v>
                </c:pt>
                <c:pt idx="435">
                  <c:v>98.698147448312184</c:v>
                </c:pt>
                <c:pt idx="436">
                  <c:v>98.692198103777571</c:v>
                </c:pt>
                <c:pt idx="437">
                  <c:v>98.697893223485551</c:v>
                </c:pt>
                <c:pt idx="438">
                  <c:v>98.702748239585418</c:v>
                </c:pt>
                <c:pt idx="439">
                  <c:v>98.686931456954113</c:v>
                </c:pt>
                <c:pt idx="440">
                  <c:v>98.683183633359789</c:v>
                </c:pt>
                <c:pt idx="441">
                  <c:v>98.6793442569207</c:v>
                </c:pt>
                <c:pt idx="442">
                  <c:v>98.680590161533459</c:v>
                </c:pt>
                <c:pt idx="443">
                  <c:v>98.679035756340099</c:v>
                </c:pt>
                <c:pt idx="444">
                  <c:v>98.681145332464155</c:v>
                </c:pt>
                <c:pt idx="445">
                  <c:v>98.675991878816788</c:v>
                </c:pt>
                <c:pt idx="446">
                  <c:v>98.669213183041265</c:v>
                </c:pt>
                <c:pt idx="447">
                  <c:v>98.669430872265082</c:v>
                </c:pt>
                <c:pt idx="448">
                  <c:v>98.66670221324766</c:v>
                </c:pt>
                <c:pt idx="449">
                  <c:v>98.662893150726063</c:v>
                </c:pt>
                <c:pt idx="450">
                  <c:v>98.667583451042887</c:v>
                </c:pt>
                <c:pt idx="451">
                  <c:v>98.662460489595347</c:v>
                </c:pt>
                <c:pt idx="452">
                  <c:v>98.646883064141278</c:v>
                </c:pt>
                <c:pt idx="453">
                  <c:v>98.64707240276141</c:v>
                </c:pt>
                <c:pt idx="454">
                  <c:v>98.648720878691663</c:v>
                </c:pt>
                <c:pt idx="455">
                  <c:v>98.638936671672198</c:v>
                </c:pt>
                <c:pt idx="456">
                  <c:v>98.643615062641956</c:v>
                </c:pt>
                <c:pt idx="457">
                  <c:v>98.642352448321304</c:v>
                </c:pt>
                <c:pt idx="458">
                  <c:v>98.641676350673251</c:v>
                </c:pt>
                <c:pt idx="459">
                  <c:v>98.626292962108849</c:v>
                </c:pt>
                <c:pt idx="460">
                  <c:v>98.634662463043057</c:v>
                </c:pt>
                <c:pt idx="461">
                  <c:v>98.626967898355858</c:v>
                </c:pt>
                <c:pt idx="462">
                  <c:v>98.619813907159553</c:v>
                </c:pt>
                <c:pt idx="463">
                  <c:v>98.623837427041821</c:v>
                </c:pt>
                <c:pt idx="464">
                  <c:v>98.612826001321551</c:v>
                </c:pt>
                <c:pt idx="465">
                  <c:v>98.61248831598698</c:v>
                </c:pt>
                <c:pt idx="466">
                  <c:v>98.617051567386568</c:v>
                </c:pt>
                <c:pt idx="467">
                  <c:v>98.614633704212935</c:v>
                </c:pt>
                <c:pt idx="468">
                  <c:v>98.603710701969803</c:v>
                </c:pt>
                <c:pt idx="469">
                  <c:v>98.601987012362017</c:v>
                </c:pt>
                <c:pt idx="470">
                  <c:v>98.597569646824951</c:v>
                </c:pt>
                <c:pt idx="471">
                  <c:v>98.608051282405512</c:v>
                </c:pt>
                <c:pt idx="472">
                  <c:v>98.597181770123342</c:v>
                </c:pt>
                <c:pt idx="473">
                  <c:v>98.597603381973769</c:v>
                </c:pt>
                <c:pt idx="474">
                  <c:v>98.58556583837202</c:v>
                </c:pt>
                <c:pt idx="475">
                  <c:v>98.587167743465656</c:v>
                </c:pt>
                <c:pt idx="476">
                  <c:v>98.597080131200102</c:v>
                </c:pt>
                <c:pt idx="477">
                  <c:v>98.581731315134647</c:v>
                </c:pt>
                <c:pt idx="478">
                  <c:v>98.582372487268245</c:v>
                </c:pt>
                <c:pt idx="479">
                  <c:v>98.585289694699114</c:v>
                </c:pt>
                <c:pt idx="480">
                  <c:v>98.567465957524476</c:v>
                </c:pt>
                <c:pt idx="481">
                  <c:v>98.565316710906373</c:v>
                </c:pt>
                <c:pt idx="482">
                  <c:v>98.565882951253343</c:v>
                </c:pt>
                <c:pt idx="483">
                  <c:v>98.570061786802228</c:v>
                </c:pt>
                <c:pt idx="484">
                  <c:v>98.563802688965012</c:v>
                </c:pt>
                <c:pt idx="485">
                  <c:v>98.558508096352838</c:v>
                </c:pt>
                <c:pt idx="486">
                  <c:v>98.560502321231752</c:v>
                </c:pt>
                <c:pt idx="487">
                  <c:v>98.557951024293047</c:v>
                </c:pt>
                <c:pt idx="488">
                  <c:v>98.553842062496415</c:v>
                </c:pt>
                <c:pt idx="489">
                  <c:v>98.556045832476698</c:v>
                </c:pt>
                <c:pt idx="490">
                  <c:v>98.538549244103478</c:v>
                </c:pt>
                <c:pt idx="491">
                  <c:v>98.549369410192071</c:v>
                </c:pt>
                <c:pt idx="492">
                  <c:v>98.542190880978382</c:v>
                </c:pt>
                <c:pt idx="493">
                  <c:v>98.543134934141236</c:v>
                </c:pt>
                <c:pt idx="494">
                  <c:v>98.528433779693742</c:v>
                </c:pt>
                <c:pt idx="495">
                  <c:v>98.531370307901483</c:v>
                </c:pt>
                <c:pt idx="496">
                  <c:v>98.5369961928957</c:v>
                </c:pt>
                <c:pt idx="497">
                  <c:v>98.529098228794382</c:v>
                </c:pt>
                <c:pt idx="498">
                  <c:v>98.523228700276832</c:v>
                </c:pt>
                <c:pt idx="499">
                  <c:v>98.521057850219464</c:v>
                </c:pt>
                <c:pt idx="500">
                  <c:v>98.524981840079661</c:v>
                </c:pt>
                <c:pt idx="501">
                  <c:v>98.518157238423854</c:v>
                </c:pt>
                <c:pt idx="502">
                  <c:v>98.503671004557035</c:v>
                </c:pt>
                <c:pt idx="503">
                  <c:v>98.510563541650754</c:v>
                </c:pt>
                <c:pt idx="504">
                  <c:v>98.498897594125324</c:v>
                </c:pt>
                <c:pt idx="505">
                  <c:v>98.504653406139383</c:v>
                </c:pt>
                <c:pt idx="506">
                  <c:v>98.497789558072952</c:v>
                </c:pt>
                <c:pt idx="507">
                  <c:v>98.506578923268776</c:v>
                </c:pt>
                <c:pt idx="508">
                  <c:v>98.501187195770143</c:v>
                </c:pt>
                <c:pt idx="509">
                  <c:v>98.489586512081146</c:v>
                </c:pt>
                <c:pt idx="510">
                  <c:v>98.503086934223106</c:v>
                </c:pt>
                <c:pt idx="511">
                  <c:v>98.485882346918856</c:v>
                </c:pt>
                <c:pt idx="512">
                  <c:v>98.486701611569899</c:v>
                </c:pt>
                <c:pt idx="513">
                  <c:v>98.477393438054747</c:v>
                </c:pt>
                <c:pt idx="514">
                  <c:v>98.482363616977892</c:v>
                </c:pt>
                <c:pt idx="515">
                  <c:v>98.482492369390897</c:v>
                </c:pt>
                <c:pt idx="516">
                  <c:v>98.475108799981641</c:v>
                </c:pt>
                <c:pt idx="517">
                  <c:v>98.472205223999708</c:v>
                </c:pt>
                <c:pt idx="518">
                  <c:v>98.471025951306615</c:v>
                </c:pt>
                <c:pt idx="519">
                  <c:v>98.470001874112057</c:v>
                </c:pt>
                <c:pt idx="520">
                  <c:v>98.459337045304778</c:v>
                </c:pt>
                <c:pt idx="521">
                  <c:v>98.449595015271811</c:v>
                </c:pt>
                <c:pt idx="522">
                  <c:v>98.462600920447301</c:v>
                </c:pt>
                <c:pt idx="523">
                  <c:v>98.452892804626345</c:v>
                </c:pt>
                <c:pt idx="524">
                  <c:v>98.445656078490032</c:v>
                </c:pt>
                <c:pt idx="525">
                  <c:v>98.458302822239915</c:v>
                </c:pt>
                <c:pt idx="526">
                  <c:v>98.446498169665659</c:v>
                </c:pt>
                <c:pt idx="527">
                  <c:v>98.441728443151916</c:v>
                </c:pt>
                <c:pt idx="528">
                  <c:v>98.442054203063833</c:v>
                </c:pt>
                <c:pt idx="529">
                  <c:v>98.43579037189609</c:v>
                </c:pt>
                <c:pt idx="530">
                  <c:v>98.431957656027222</c:v>
                </c:pt>
                <c:pt idx="531">
                  <c:v>98.429259418611252</c:v>
                </c:pt>
                <c:pt idx="532">
                  <c:v>98.427734758335475</c:v>
                </c:pt>
                <c:pt idx="533">
                  <c:v>98.430145653204193</c:v>
                </c:pt>
                <c:pt idx="534">
                  <c:v>98.424170279557217</c:v>
                </c:pt>
                <c:pt idx="535">
                  <c:v>98.425203783483752</c:v>
                </c:pt>
                <c:pt idx="536">
                  <c:v>98.423889014285422</c:v>
                </c:pt>
                <c:pt idx="537">
                  <c:v>98.430902599782769</c:v>
                </c:pt>
                <c:pt idx="538">
                  <c:v>98.405598017378367</c:v>
                </c:pt>
                <c:pt idx="539">
                  <c:v>98.408867877325847</c:v>
                </c:pt>
                <c:pt idx="540">
                  <c:v>98.413659467357292</c:v>
                </c:pt>
                <c:pt idx="541">
                  <c:v>98.400372961879441</c:v>
                </c:pt>
                <c:pt idx="542">
                  <c:v>98.399887549007929</c:v>
                </c:pt>
                <c:pt idx="543">
                  <c:v>98.407506440429813</c:v>
                </c:pt>
                <c:pt idx="544">
                  <c:v>98.399410552806572</c:v>
                </c:pt>
                <c:pt idx="545">
                  <c:v>98.400656549913847</c:v>
                </c:pt>
                <c:pt idx="546">
                  <c:v>98.39733551328402</c:v>
                </c:pt>
                <c:pt idx="547">
                  <c:v>98.388440330949678</c:v>
                </c:pt>
                <c:pt idx="548">
                  <c:v>98.384986461265754</c:v>
                </c:pt>
                <c:pt idx="549">
                  <c:v>98.382914906374239</c:v>
                </c:pt>
                <c:pt idx="550">
                  <c:v>98.379467943008805</c:v>
                </c:pt>
                <c:pt idx="551">
                  <c:v>98.383876566226789</c:v>
                </c:pt>
                <c:pt idx="552">
                  <c:v>98.37795104034258</c:v>
                </c:pt>
                <c:pt idx="553">
                  <c:v>98.365411214157575</c:v>
                </c:pt>
                <c:pt idx="554">
                  <c:v>98.362165614257037</c:v>
                </c:pt>
                <c:pt idx="555">
                  <c:v>98.354218687246359</c:v>
                </c:pt>
                <c:pt idx="556">
                  <c:v>98.364843586650153</c:v>
                </c:pt>
                <c:pt idx="557">
                  <c:v>98.356988779547976</c:v>
                </c:pt>
                <c:pt idx="558">
                  <c:v>98.354489189372401</c:v>
                </c:pt>
                <c:pt idx="559">
                  <c:v>98.354389414519645</c:v>
                </c:pt>
                <c:pt idx="560">
                  <c:v>98.355345892279217</c:v>
                </c:pt>
                <c:pt idx="561">
                  <c:v>98.340796881495734</c:v>
                </c:pt>
                <c:pt idx="562">
                  <c:v>98.352551024137497</c:v>
                </c:pt>
                <c:pt idx="563">
                  <c:v>98.343313801312604</c:v>
                </c:pt>
                <c:pt idx="564">
                  <c:v>98.339820467638916</c:v>
                </c:pt>
                <c:pt idx="565">
                  <c:v>98.344276363071288</c:v>
                </c:pt>
                <c:pt idx="566">
                  <c:v>98.330360524418239</c:v>
                </c:pt>
                <c:pt idx="567">
                  <c:v>98.327248580449577</c:v>
                </c:pt>
                <c:pt idx="568">
                  <c:v>98.33126463779756</c:v>
                </c:pt>
                <c:pt idx="569">
                  <c:v>98.324338662825213</c:v>
                </c:pt>
                <c:pt idx="570">
                  <c:v>98.333466006192737</c:v>
                </c:pt>
                <c:pt idx="571">
                  <c:v>98.320648532049788</c:v>
                </c:pt>
                <c:pt idx="572">
                  <c:v>98.317917678510398</c:v>
                </c:pt>
                <c:pt idx="573">
                  <c:v>98.318342918728348</c:v>
                </c:pt>
                <c:pt idx="574">
                  <c:v>98.323704618134144</c:v>
                </c:pt>
                <c:pt idx="575">
                  <c:v>98.309491657076549</c:v>
                </c:pt>
                <c:pt idx="576">
                  <c:v>98.308035771228504</c:v>
                </c:pt>
                <c:pt idx="577">
                  <c:v>98.299668651980738</c:v>
                </c:pt>
                <c:pt idx="578">
                  <c:v>98.300315538133702</c:v>
                </c:pt>
                <c:pt idx="579">
                  <c:v>98.305113888455097</c:v>
                </c:pt>
                <c:pt idx="580">
                  <c:v>98.296086446909058</c:v>
                </c:pt>
                <c:pt idx="581">
                  <c:v>98.286599256424637</c:v>
                </c:pt>
                <c:pt idx="582">
                  <c:v>98.280889440650398</c:v>
                </c:pt>
                <c:pt idx="583">
                  <c:v>98.287491188893512</c:v>
                </c:pt>
                <c:pt idx="584">
                  <c:v>98.280748711794104</c:v>
                </c:pt>
                <c:pt idx="585">
                  <c:v>98.278629546565426</c:v>
                </c:pt>
                <c:pt idx="586">
                  <c:v>98.282513012884436</c:v>
                </c:pt>
                <c:pt idx="587">
                  <c:v>98.281699411759732</c:v>
                </c:pt>
                <c:pt idx="588">
                  <c:v>98.266709228028787</c:v>
                </c:pt>
                <c:pt idx="589">
                  <c:v>98.263900454606841</c:v>
                </c:pt>
                <c:pt idx="590">
                  <c:v>98.27070115920057</c:v>
                </c:pt>
                <c:pt idx="591">
                  <c:v>98.261438535047105</c:v>
                </c:pt>
                <c:pt idx="592">
                  <c:v>98.258122598086999</c:v>
                </c:pt>
                <c:pt idx="593">
                  <c:v>98.261662170351926</c:v>
                </c:pt>
                <c:pt idx="594">
                  <c:v>98.254742420690135</c:v>
                </c:pt>
                <c:pt idx="595">
                  <c:v>98.252135230371508</c:v>
                </c:pt>
                <c:pt idx="596">
                  <c:v>98.253038049596626</c:v>
                </c:pt>
                <c:pt idx="597">
                  <c:v>98.241399909837682</c:v>
                </c:pt>
                <c:pt idx="598">
                  <c:v>98.242260233038309</c:v>
                </c:pt>
                <c:pt idx="599">
                  <c:v>98.232631301258593</c:v>
                </c:pt>
                <c:pt idx="600">
                  <c:v>98.23805525394512</c:v>
                </c:pt>
                <c:pt idx="601">
                  <c:v>98.223681821920778</c:v>
                </c:pt>
                <c:pt idx="602">
                  <c:v>98.219695843416616</c:v>
                </c:pt>
                <c:pt idx="603">
                  <c:v>98.223538813035745</c:v>
                </c:pt>
                <c:pt idx="604">
                  <c:v>98.221561958098775</c:v>
                </c:pt>
                <c:pt idx="605">
                  <c:v>98.222285308628514</c:v>
                </c:pt>
                <c:pt idx="606">
                  <c:v>98.220121110199344</c:v>
                </c:pt>
                <c:pt idx="607">
                  <c:v>98.215424147486289</c:v>
                </c:pt>
                <c:pt idx="608">
                  <c:v>98.206824000268114</c:v>
                </c:pt>
                <c:pt idx="609">
                  <c:v>98.19858306784333</c:v>
                </c:pt>
                <c:pt idx="610">
                  <c:v>98.203730174476362</c:v>
                </c:pt>
                <c:pt idx="611">
                  <c:v>98.202568795041941</c:v>
                </c:pt>
                <c:pt idx="612">
                  <c:v>98.181283136931654</c:v>
                </c:pt>
                <c:pt idx="613">
                  <c:v>98.197791946823713</c:v>
                </c:pt>
                <c:pt idx="614">
                  <c:v>98.192151574210058</c:v>
                </c:pt>
                <c:pt idx="615">
                  <c:v>98.184191710101416</c:v>
                </c:pt>
                <c:pt idx="616">
                  <c:v>98.189199384197394</c:v>
                </c:pt>
                <c:pt idx="617">
                  <c:v>98.182553380211857</c:v>
                </c:pt>
                <c:pt idx="618">
                  <c:v>98.178218731891747</c:v>
                </c:pt>
                <c:pt idx="619">
                  <c:v>98.179705650212938</c:v>
                </c:pt>
                <c:pt idx="620">
                  <c:v>98.18092512251711</c:v>
                </c:pt>
                <c:pt idx="621">
                  <c:v>98.173032924342934</c:v>
                </c:pt>
                <c:pt idx="622">
                  <c:v>98.173020368955775</c:v>
                </c:pt>
                <c:pt idx="623">
                  <c:v>98.172629064569605</c:v>
                </c:pt>
                <c:pt idx="624">
                  <c:v>98.158959725914258</c:v>
                </c:pt>
                <c:pt idx="625">
                  <c:v>98.159478419915885</c:v>
                </c:pt>
                <c:pt idx="626">
                  <c:v>98.167802597045863</c:v>
                </c:pt>
                <c:pt idx="627">
                  <c:v>98.151729693629818</c:v>
                </c:pt>
                <c:pt idx="628">
                  <c:v>98.151201816858361</c:v>
                </c:pt>
                <c:pt idx="629">
                  <c:v>98.140101874091627</c:v>
                </c:pt>
                <c:pt idx="630">
                  <c:v>98.145424484278891</c:v>
                </c:pt>
                <c:pt idx="631">
                  <c:v>98.145205575888582</c:v>
                </c:pt>
                <c:pt idx="632">
                  <c:v>98.137547499062251</c:v>
                </c:pt>
                <c:pt idx="633">
                  <c:v>98.145803674185075</c:v>
                </c:pt>
                <c:pt idx="634">
                  <c:v>98.132546500197265</c:v>
                </c:pt>
                <c:pt idx="635">
                  <c:v>98.126492805554165</c:v>
                </c:pt>
                <c:pt idx="636">
                  <c:v>98.133446214142481</c:v>
                </c:pt>
                <c:pt idx="637">
                  <c:v>98.124324323719947</c:v>
                </c:pt>
                <c:pt idx="638">
                  <c:v>98.11796605742785</c:v>
                </c:pt>
                <c:pt idx="639">
                  <c:v>98.112863119240956</c:v>
                </c:pt>
                <c:pt idx="640">
                  <c:v>98.101898227120415</c:v>
                </c:pt>
                <c:pt idx="641">
                  <c:v>98.114446356781116</c:v>
                </c:pt>
                <c:pt idx="642">
                  <c:v>98.100597405604489</c:v>
                </c:pt>
                <c:pt idx="643">
                  <c:v>98.112994638685564</c:v>
                </c:pt>
                <c:pt idx="644">
                  <c:v>98.100520331371868</c:v>
                </c:pt>
                <c:pt idx="645">
                  <c:v>98.09662723435892</c:v>
                </c:pt>
                <c:pt idx="646">
                  <c:v>98.08318434486398</c:v>
                </c:pt>
                <c:pt idx="647">
                  <c:v>98.090555297668971</c:v>
                </c:pt>
                <c:pt idx="648">
                  <c:v>98.08167564882956</c:v>
                </c:pt>
                <c:pt idx="649">
                  <c:v>98.077867812549869</c:v>
                </c:pt>
                <c:pt idx="650">
                  <c:v>98.077936549879425</c:v>
                </c:pt>
                <c:pt idx="651">
                  <c:v>98.077990292248657</c:v>
                </c:pt>
                <c:pt idx="652">
                  <c:v>98.071246593636204</c:v>
                </c:pt>
                <c:pt idx="653">
                  <c:v>98.070894297987053</c:v>
                </c:pt>
                <c:pt idx="654">
                  <c:v>98.070048024355202</c:v>
                </c:pt>
                <c:pt idx="655">
                  <c:v>98.06340778807656</c:v>
                </c:pt>
                <c:pt idx="656">
                  <c:v>98.061314961216738</c:v>
                </c:pt>
                <c:pt idx="657">
                  <c:v>98.063685056669399</c:v>
                </c:pt>
                <c:pt idx="658">
                  <c:v>98.051160706857033</c:v>
                </c:pt>
                <c:pt idx="659">
                  <c:v>98.043956341957525</c:v>
                </c:pt>
                <c:pt idx="660">
                  <c:v>98.048235793861025</c:v>
                </c:pt>
                <c:pt idx="661">
                  <c:v>98.053637342745276</c:v>
                </c:pt>
                <c:pt idx="662">
                  <c:v>98.046448114322587</c:v>
                </c:pt>
                <c:pt idx="663">
                  <c:v>98.037773750197914</c:v>
                </c:pt>
                <c:pt idx="664">
                  <c:v>98.04042012916085</c:v>
                </c:pt>
                <c:pt idx="665">
                  <c:v>98.032498386392618</c:v>
                </c:pt>
                <c:pt idx="666">
                  <c:v>98.026816310325003</c:v>
                </c:pt>
                <c:pt idx="667">
                  <c:v>98.027891032915619</c:v>
                </c:pt>
                <c:pt idx="668">
                  <c:v>98.022487053765701</c:v>
                </c:pt>
                <c:pt idx="669">
                  <c:v>98.031936128998979</c:v>
                </c:pt>
                <c:pt idx="670">
                  <c:v>98.023650682115914</c:v>
                </c:pt>
                <c:pt idx="671">
                  <c:v>98.012930326031992</c:v>
                </c:pt>
                <c:pt idx="672">
                  <c:v>98.013776774821409</c:v>
                </c:pt>
                <c:pt idx="673">
                  <c:v>98.013324748209328</c:v>
                </c:pt>
                <c:pt idx="674">
                  <c:v>98.006331890060835</c:v>
                </c:pt>
                <c:pt idx="675">
                  <c:v>97.994108887751707</c:v>
                </c:pt>
                <c:pt idx="676">
                  <c:v>97.993373592051</c:v>
                </c:pt>
                <c:pt idx="677">
                  <c:v>97.989732095408826</c:v>
                </c:pt>
                <c:pt idx="678">
                  <c:v>97.983062402445398</c:v>
                </c:pt>
                <c:pt idx="679">
                  <c:v>97.995454234241208</c:v>
                </c:pt>
                <c:pt idx="680">
                  <c:v>97.989853816549186</c:v>
                </c:pt>
                <c:pt idx="681">
                  <c:v>97.984196481883274</c:v>
                </c:pt>
                <c:pt idx="682">
                  <c:v>97.977331615514913</c:v>
                </c:pt>
                <c:pt idx="683">
                  <c:v>97.981600666907468</c:v>
                </c:pt>
                <c:pt idx="684">
                  <c:v>97.961810890304974</c:v>
                </c:pt>
                <c:pt idx="685">
                  <c:v>97.968751141992016</c:v>
                </c:pt>
                <c:pt idx="686">
                  <c:v>97.963548079590453</c:v>
                </c:pt>
                <c:pt idx="687">
                  <c:v>97.958122559564202</c:v>
                </c:pt>
                <c:pt idx="688">
                  <c:v>97.963251092918085</c:v>
                </c:pt>
                <c:pt idx="689">
                  <c:v>97.946192242480109</c:v>
                </c:pt>
                <c:pt idx="690">
                  <c:v>97.946457384619904</c:v>
                </c:pt>
                <c:pt idx="691">
                  <c:v>97.947703228486404</c:v>
                </c:pt>
                <c:pt idx="692">
                  <c:v>97.947162525060051</c:v>
                </c:pt>
                <c:pt idx="693">
                  <c:v>97.94279283464131</c:v>
                </c:pt>
                <c:pt idx="694">
                  <c:v>97.93901000040195</c:v>
                </c:pt>
                <c:pt idx="695">
                  <c:v>97.93430885257699</c:v>
                </c:pt>
                <c:pt idx="696">
                  <c:v>97.932629195836796</c:v>
                </c:pt>
                <c:pt idx="697">
                  <c:v>97.929078255870976</c:v>
                </c:pt>
                <c:pt idx="698">
                  <c:v>97.921189751525503</c:v>
                </c:pt>
                <c:pt idx="699">
                  <c:v>97.917561469442589</c:v>
                </c:pt>
                <c:pt idx="700">
                  <c:v>97.915697036016908</c:v>
                </c:pt>
                <c:pt idx="701">
                  <c:v>97.929440300323918</c:v>
                </c:pt>
                <c:pt idx="702">
                  <c:v>97.914845665668281</c:v>
                </c:pt>
                <c:pt idx="703">
                  <c:v>97.903626935719345</c:v>
                </c:pt>
                <c:pt idx="704">
                  <c:v>97.912253217408306</c:v>
                </c:pt>
                <c:pt idx="705">
                  <c:v>97.902992646835244</c:v>
                </c:pt>
                <c:pt idx="706">
                  <c:v>97.897558069080702</c:v>
                </c:pt>
                <c:pt idx="707">
                  <c:v>97.895527705898672</c:v>
                </c:pt>
                <c:pt idx="708">
                  <c:v>97.905526076347101</c:v>
                </c:pt>
                <c:pt idx="709">
                  <c:v>97.893144724602706</c:v>
                </c:pt>
                <c:pt idx="710">
                  <c:v>97.889105374194358</c:v>
                </c:pt>
                <c:pt idx="711">
                  <c:v>97.87946207286204</c:v>
                </c:pt>
                <c:pt idx="712">
                  <c:v>97.882976294373819</c:v>
                </c:pt>
                <c:pt idx="713">
                  <c:v>97.875078295736998</c:v>
                </c:pt>
                <c:pt idx="714">
                  <c:v>97.866890623821305</c:v>
                </c:pt>
                <c:pt idx="715">
                  <c:v>97.875970560535137</c:v>
                </c:pt>
                <c:pt idx="716">
                  <c:v>97.870594560072433</c:v>
                </c:pt>
                <c:pt idx="717">
                  <c:v>97.856976857536068</c:v>
                </c:pt>
                <c:pt idx="718">
                  <c:v>97.871950959827132</c:v>
                </c:pt>
                <c:pt idx="719">
                  <c:v>97.857526949909442</c:v>
                </c:pt>
                <c:pt idx="720">
                  <c:v>97.848981932253281</c:v>
                </c:pt>
                <c:pt idx="721">
                  <c:v>97.864226610473452</c:v>
                </c:pt>
                <c:pt idx="722">
                  <c:v>97.867123054371746</c:v>
                </c:pt>
                <c:pt idx="723">
                  <c:v>97.853677156032219</c:v>
                </c:pt>
                <c:pt idx="724">
                  <c:v>97.853224630290541</c:v>
                </c:pt>
                <c:pt idx="725">
                  <c:v>97.855636205894484</c:v>
                </c:pt>
                <c:pt idx="726">
                  <c:v>97.847743476081291</c:v>
                </c:pt>
                <c:pt idx="727">
                  <c:v>97.82941868533068</c:v>
                </c:pt>
                <c:pt idx="728">
                  <c:v>97.838724838474718</c:v>
                </c:pt>
                <c:pt idx="729">
                  <c:v>97.833619192430959</c:v>
                </c:pt>
                <c:pt idx="730">
                  <c:v>97.827131539559574</c:v>
                </c:pt>
                <c:pt idx="731">
                  <c:v>97.837600247872544</c:v>
                </c:pt>
                <c:pt idx="732">
                  <c:v>97.826665384560599</c:v>
                </c:pt>
                <c:pt idx="733">
                  <c:v>97.820081304890977</c:v>
                </c:pt>
                <c:pt idx="734">
                  <c:v>97.815869761831621</c:v>
                </c:pt>
                <c:pt idx="735">
                  <c:v>97.812076856202523</c:v>
                </c:pt>
                <c:pt idx="736">
                  <c:v>97.809959101645859</c:v>
                </c:pt>
                <c:pt idx="737">
                  <c:v>97.805743863605727</c:v>
                </c:pt>
                <c:pt idx="738">
                  <c:v>97.80840596569152</c:v>
                </c:pt>
                <c:pt idx="739">
                  <c:v>97.796981337360961</c:v>
                </c:pt>
                <c:pt idx="740">
                  <c:v>97.789031845000835</c:v>
                </c:pt>
                <c:pt idx="741">
                  <c:v>97.790634217336731</c:v>
                </c:pt>
                <c:pt idx="742">
                  <c:v>97.78621129576625</c:v>
                </c:pt>
                <c:pt idx="743">
                  <c:v>97.79500180294626</c:v>
                </c:pt>
                <c:pt idx="744">
                  <c:v>97.782796321506908</c:v>
                </c:pt>
                <c:pt idx="745">
                  <c:v>97.773658734271947</c:v>
                </c:pt>
                <c:pt idx="746">
                  <c:v>97.780333390950133</c:v>
                </c:pt>
                <c:pt idx="747">
                  <c:v>97.777830863549127</c:v>
                </c:pt>
                <c:pt idx="748">
                  <c:v>97.769324085746575</c:v>
                </c:pt>
                <c:pt idx="749">
                  <c:v>97.761078819013647</c:v>
                </c:pt>
                <c:pt idx="750">
                  <c:v>97.763802649183702</c:v>
                </c:pt>
                <c:pt idx="751">
                  <c:v>97.752139900881247</c:v>
                </c:pt>
                <c:pt idx="752">
                  <c:v>97.748663761285542</c:v>
                </c:pt>
                <c:pt idx="753">
                  <c:v>97.757767685639379</c:v>
                </c:pt>
                <c:pt idx="754">
                  <c:v>97.758033288074614</c:v>
                </c:pt>
                <c:pt idx="755">
                  <c:v>97.748083558714882</c:v>
                </c:pt>
                <c:pt idx="756">
                  <c:v>97.748099502662143</c:v>
                </c:pt>
                <c:pt idx="757">
                  <c:v>97.734756304338276</c:v>
                </c:pt>
                <c:pt idx="758">
                  <c:v>97.74025531945631</c:v>
                </c:pt>
                <c:pt idx="759">
                  <c:v>97.736372042335447</c:v>
                </c:pt>
                <c:pt idx="760">
                  <c:v>97.735879926721012</c:v>
                </c:pt>
                <c:pt idx="761">
                  <c:v>97.726924607882964</c:v>
                </c:pt>
                <c:pt idx="762">
                  <c:v>97.724409279048587</c:v>
                </c:pt>
                <c:pt idx="763">
                  <c:v>97.718968036800277</c:v>
                </c:pt>
                <c:pt idx="764">
                  <c:v>97.709659045002184</c:v>
                </c:pt>
                <c:pt idx="765">
                  <c:v>97.712033622597673</c:v>
                </c:pt>
                <c:pt idx="766">
                  <c:v>97.704663470210434</c:v>
                </c:pt>
                <c:pt idx="767">
                  <c:v>97.70146211746011</c:v>
                </c:pt>
                <c:pt idx="768">
                  <c:v>97.705280444811407</c:v>
                </c:pt>
                <c:pt idx="769">
                  <c:v>97.700614045614998</c:v>
                </c:pt>
                <c:pt idx="770">
                  <c:v>97.700867650737138</c:v>
                </c:pt>
                <c:pt idx="771">
                  <c:v>97.70561394253356</c:v>
                </c:pt>
                <c:pt idx="772">
                  <c:v>97.692959360957104</c:v>
                </c:pt>
                <c:pt idx="773">
                  <c:v>97.701152685535945</c:v>
                </c:pt>
                <c:pt idx="774">
                  <c:v>97.695417889415921</c:v>
                </c:pt>
                <c:pt idx="775">
                  <c:v>97.681004238669416</c:v>
                </c:pt>
                <c:pt idx="776">
                  <c:v>97.692677048883212</c:v>
                </c:pt>
                <c:pt idx="777">
                  <c:v>97.680661795487396</c:v>
                </c:pt>
                <c:pt idx="778">
                  <c:v>97.679203771741214</c:v>
                </c:pt>
                <c:pt idx="779">
                  <c:v>97.671831331715481</c:v>
                </c:pt>
                <c:pt idx="780">
                  <c:v>97.665401733206537</c:v>
                </c:pt>
                <c:pt idx="781">
                  <c:v>97.657287145650855</c:v>
                </c:pt>
                <c:pt idx="782">
                  <c:v>97.661295760586427</c:v>
                </c:pt>
                <c:pt idx="783">
                  <c:v>97.663478940976319</c:v>
                </c:pt>
                <c:pt idx="784">
                  <c:v>97.654727874547447</c:v>
                </c:pt>
                <c:pt idx="785">
                  <c:v>97.647329310490804</c:v>
                </c:pt>
                <c:pt idx="786">
                  <c:v>97.650548852720803</c:v>
                </c:pt>
                <c:pt idx="787">
                  <c:v>97.636597176617244</c:v>
                </c:pt>
                <c:pt idx="788">
                  <c:v>97.632448922536625</c:v>
                </c:pt>
                <c:pt idx="789">
                  <c:v>97.624336024837163</c:v>
                </c:pt>
                <c:pt idx="790">
                  <c:v>97.639645105388581</c:v>
                </c:pt>
                <c:pt idx="791">
                  <c:v>97.619637654571918</c:v>
                </c:pt>
                <c:pt idx="792">
                  <c:v>97.623023992485201</c:v>
                </c:pt>
                <c:pt idx="793">
                  <c:v>97.62375949438146</c:v>
                </c:pt>
                <c:pt idx="794">
                  <c:v>97.634463070299233</c:v>
                </c:pt>
                <c:pt idx="795">
                  <c:v>97.610219630659984</c:v>
                </c:pt>
                <c:pt idx="796">
                  <c:v>97.617373724139512</c:v>
                </c:pt>
                <c:pt idx="797">
                  <c:v>97.62027543021189</c:v>
                </c:pt>
                <c:pt idx="798">
                  <c:v>97.597331745467557</c:v>
                </c:pt>
                <c:pt idx="799">
                  <c:v>97.597230798702384</c:v>
                </c:pt>
                <c:pt idx="800">
                  <c:v>97.597002498828772</c:v>
                </c:pt>
                <c:pt idx="801">
                  <c:v>97.601838987121951</c:v>
                </c:pt>
                <c:pt idx="802">
                  <c:v>97.594769821367777</c:v>
                </c:pt>
                <c:pt idx="803">
                  <c:v>97.59593239242929</c:v>
                </c:pt>
                <c:pt idx="804">
                  <c:v>97.589192230341894</c:v>
                </c:pt>
                <c:pt idx="805">
                  <c:v>97.577254705654042</c:v>
                </c:pt>
                <c:pt idx="806">
                  <c:v>97.583250062690126</c:v>
                </c:pt>
                <c:pt idx="807">
                  <c:v>97.58257998573616</c:v>
                </c:pt>
                <c:pt idx="808">
                  <c:v>97.572911306321146</c:v>
                </c:pt>
                <c:pt idx="809">
                  <c:v>97.567832828239901</c:v>
                </c:pt>
                <c:pt idx="810">
                  <c:v>97.578651851982173</c:v>
                </c:pt>
                <c:pt idx="811">
                  <c:v>97.559859551602656</c:v>
                </c:pt>
                <c:pt idx="812">
                  <c:v>97.569434711724909</c:v>
                </c:pt>
                <c:pt idx="813">
                  <c:v>97.557252612077988</c:v>
                </c:pt>
                <c:pt idx="814">
                  <c:v>97.546496615354414</c:v>
                </c:pt>
                <c:pt idx="815">
                  <c:v>97.550421232471734</c:v>
                </c:pt>
                <c:pt idx="816">
                  <c:v>97.536573412234958</c:v>
                </c:pt>
                <c:pt idx="817">
                  <c:v>97.547704354041713</c:v>
                </c:pt>
                <c:pt idx="818">
                  <c:v>97.54527785565412</c:v>
                </c:pt>
                <c:pt idx="819">
                  <c:v>97.533249739539613</c:v>
                </c:pt>
                <c:pt idx="820">
                  <c:v>97.534891959815567</c:v>
                </c:pt>
                <c:pt idx="821">
                  <c:v>97.523465868999963</c:v>
                </c:pt>
                <c:pt idx="822">
                  <c:v>97.530516712500045</c:v>
                </c:pt>
                <c:pt idx="823">
                  <c:v>97.527742360113905</c:v>
                </c:pt>
                <c:pt idx="824">
                  <c:v>97.527758943936732</c:v>
                </c:pt>
                <c:pt idx="825">
                  <c:v>97.515550550085521</c:v>
                </c:pt>
                <c:pt idx="826">
                  <c:v>97.519355648339641</c:v>
                </c:pt>
                <c:pt idx="827">
                  <c:v>97.511502099467535</c:v>
                </c:pt>
                <c:pt idx="828">
                  <c:v>97.514306352114318</c:v>
                </c:pt>
                <c:pt idx="829">
                  <c:v>97.492193808122963</c:v>
                </c:pt>
                <c:pt idx="830">
                  <c:v>97.506723354226025</c:v>
                </c:pt>
                <c:pt idx="831">
                  <c:v>97.501189806469853</c:v>
                </c:pt>
                <c:pt idx="832">
                  <c:v>97.492206823467654</c:v>
                </c:pt>
                <c:pt idx="833">
                  <c:v>97.497196684029959</c:v>
                </c:pt>
                <c:pt idx="834">
                  <c:v>97.494470272682079</c:v>
                </c:pt>
                <c:pt idx="835">
                  <c:v>97.487327313526407</c:v>
                </c:pt>
                <c:pt idx="836">
                  <c:v>97.489458331602037</c:v>
                </c:pt>
                <c:pt idx="837">
                  <c:v>97.477138802822978</c:v>
                </c:pt>
                <c:pt idx="838">
                  <c:v>97.478173384803199</c:v>
                </c:pt>
                <c:pt idx="839">
                  <c:v>97.475287056237946</c:v>
                </c:pt>
                <c:pt idx="840">
                  <c:v>97.465582654451254</c:v>
                </c:pt>
                <c:pt idx="841">
                  <c:v>97.452752334156472</c:v>
                </c:pt>
                <c:pt idx="842">
                  <c:v>97.461189771315276</c:v>
                </c:pt>
                <c:pt idx="843">
                  <c:v>97.458308227373365</c:v>
                </c:pt>
                <c:pt idx="844">
                  <c:v>97.464972800829528</c:v>
                </c:pt>
                <c:pt idx="845">
                  <c:v>97.455856497484177</c:v>
                </c:pt>
                <c:pt idx="846">
                  <c:v>97.448052891971798</c:v>
                </c:pt>
                <c:pt idx="847">
                  <c:v>97.451828600259788</c:v>
                </c:pt>
                <c:pt idx="848">
                  <c:v>97.436844449623322</c:v>
                </c:pt>
                <c:pt idx="849">
                  <c:v>97.435245634342834</c:v>
                </c:pt>
                <c:pt idx="850">
                  <c:v>97.425382443855156</c:v>
                </c:pt>
                <c:pt idx="851">
                  <c:v>97.426348642722175</c:v>
                </c:pt>
                <c:pt idx="852">
                  <c:v>97.420420490552004</c:v>
                </c:pt>
                <c:pt idx="853">
                  <c:v>97.434347635674115</c:v>
                </c:pt>
                <c:pt idx="854">
                  <c:v>97.424585604442072</c:v>
                </c:pt>
                <c:pt idx="855">
                  <c:v>97.404901045532839</c:v>
                </c:pt>
                <c:pt idx="856">
                  <c:v>97.408646299661811</c:v>
                </c:pt>
                <c:pt idx="857">
                  <c:v>97.406309172021182</c:v>
                </c:pt>
                <c:pt idx="858">
                  <c:v>97.397528110796543</c:v>
                </c:pt>
                <c:pt idx="859">
                  <c:v>97.39738119738702</c:v>
                </c:pt>
                <c:pt idx="860">
                  <c:v>97.391282748853968</c:v>
                </c:pt>
                <c:pt idx="861">
                  <c:v>97.389296576529034</c:v>
                </c:pt>
                <c:pt idx="862">
                  <c:v>97.388661885279191</c:v>
                </c:pt>
                <c:pt idx="863">
                  <c:v>97.387138982835992</c:v>
                </c:pt>
                <c:pt idx="864">
                  <c:v>97.376274346021262</c:v>
                </c:pt>
                <c:pt idx="865">
                  <c:v>97.37285389466976</c:v>
                </c:pt>
                <c:pt idx="866">
                  <c:v>97.369768919657957</c:v>
                </c:pt>
                <c:pt idx="867">
                  <c:v>97.359858237267645</c:v>
                </c:pt>
                <c:pt idx="868">
                  <c:v>97.359019724691251</c:v>
                </c:pt>
                <c:pt idx="869">
                  <c:v>97.355538386917203</c:v>
                </c:pt>
                <c:pt idx="870">
                  <c:v>97.354709084014871</c:v>
                </c:pt>
                <c:pt idx="871">
                  <c:v>97.354994173874815</c:v>
                </c:pt>
                <c:pt idx="872">
                  <c:v>97.348439317958892</c:v>
                </c:pt>
                <c:pt idx="873">
                  <c:v>97.359435305415317</c:v>
                </c:pt>
                <c:pt idx="874">
                  <c:v>97.34514713730556</c:v>
                </c:pt>
                <c:pt idx="875">
                  <c:v>97.340433225584107</c:v>
                </c:pt>
                <c:pt idx="876">
                  <c:v>97.327689479506773</c:v>
                </c:pt>
                <c:pt idx="877">
                  <c:v>97.343087224368219</c:v>
                </c:pt>
                <c:pt idx="878">
                  <c:v>97.325758099030196</c:v>
                </c:pt>
                <c:pt idx="879">
                  <c:v>97.328132592847751</c:v>
                </c:pt>
                <c:pt idx="880">
                  <c:v>97.325443157895137</c:v>
                </c:pt>
                <c:pt idx="881">
                  <c:v>97.322551641064365</c:v>
                </c:pt>
                <c:pt idx="882">
                  <c:v>97.318891640053621</c:v>
                </c:pt>
                <c:pt idx="883">
                  <c:v>97.31040993427159</c:v>
                </c:pt>
                <c:pt idx="884">
                  <c:v>97.301689036404042</c:v>
                </c:pt>
                <c:pt idx="885">
                  <c:v>97.291472476871249</c:v>
                </c:pt>
                <c:pt idx="886">
                  <c:v>97.295530830102564</c:v>
                </c:pt>
                <c:pt idx="887">
                  <c:v>97.300218148580313</c:v>
                </c:pt>
                <c:pt idx="888">
                  <c:v>97.283627078825944</c:v>
                </c:pt>
                <c:pt idx="889">
                  <c:v>97.281756850737594</c:v>
                </c:pt>
                <c:pt idx="890">
                  <c:v>97.291376810521342</c:v>
                </c:pt>
                <c:pt idx="891">
                  <c:v>97.274136702744698</c:v>
                </c:pt>
                <c:pt idx="892">
                  <c:v>97.269329008724142</c:v>
                </c:pt>
                <c:pt idx="893">
                  <c:v>97.27978216239795</c:v>
                </c:pt>
                <c:pt idx="894">
                  <c:v>97.279594857031285</c:v>
                </c:pt>
                <c:pt idx="895">
                  <c:v>97.211063571683482</c:v>
                </c:pt>
                <c:pt idx="896">
                  <c:v>97.26098143702356</c:v>
                </c:pt>
                <c:pt idx="897">
                  <c:v>97.250531934368567</c:v>
                </c:pt>
                <c:pt idx="898">
                  <c:v>97.258294903474479</c:v>
                </c:pt>
                <c:pt idx="899">
                  <c:v>97.26013402002441</c:v>
                </c:pt>
                <c:pt idx="900">
                  <c:v>97.24293657676894</c:v>
                </c:pt>
                <c:pt idx="901">
                  <c:v>97.235673414751432</c:v>
                </c:pt>
                <c:pt idx="902">
                  <c:v>97.237793545742008</c:v>
                </c:pt>
                <c:pt idx="903">
                  <c:v>97.235597103455291</c:v>
                </c:pt>
                <c:pt idx="904">
                  <c:v>97.228363043512203</c:v>
                </c:pt>
                <c:pt idx="905">
                  <c:v>97.227292980233557</c:v>
                </c:pt>
                <c:pt idx="906">
                  <c:v>97.208711284998998</c:v>
                </c:pt>
                <c:pt idx="907">
                  <c:v>97.209772003629908</c:v>
                </c:pt>
                <c:pt idx="908">
                  <c:v>97.213396896601921</c:v>
                </c:pt>
                <c:pt idx="909">
                  <c:v>97.201705890559595</c:v>
                </c:pt>
                <c:pt idx="910">
                  <c:v>97.203866424242193</c:v>
                </c:pt>
                <c:pt idx="911">
                  <c:v>97.194484448543577</c:v>
                </c:pt>
                <c:pt idx="912">
                  <c:v>97.204764710188556</c:v>
                </c:pt>
                <c:pt idx="913">
                  <c:v>97.199037588795704</c:v>
                </c:pt>
                <c:pt idx="914">
                  <c:v>97.185723388091446</c:v>
                </c:pt>
                <c:pt idx="915">
                  <c:v>97.190530343932465</c:v>
                </c:pt>
                <c:pt idx="916">
                  <c:v>97.177991980311788</c:v>
                </c:pt>
                <c:pt idx="917">
                  <c:v>97.176107198970854</c:v>
                </c:pt>
                <c:pt idx="918">
                  <c:v>97.185000783717143</c:v>
                </c:pt>
                <c:pt idx="919">
                  <c:v>97.169026409437549</c:v>
                </c:pt>
                <c:pt idx="920">
                  <c:v>97.175119629600715</c:v>
                </c:pt>
                <c:pt idx="921">
                  <c:v>97.158364753410126</c:v>
                </c:pt>
                <c:pt idx="922">
                  <c:v>97.165750856934068</c:v>
                </c:pt>
                <c:pt idx="923">
                  <c:v>97.161858079090607</c:v>
                </c:pt>
                <c:pt idx="924">
                  <c:v>97.15232127893843</c:v>
                </c:pt>
                <c:pt idx="925">
                  <c:v>97.163123467743759</c:v>
                </c:pt>
                <c:pt idx="926">
                  <c:v>97.136011857286093</c:v>
                </c:pt>
                <c:pt idx="927">
                  <c:v>97.138263295115394</c:v>
                </c:pt>
                <c:pt idx="928">
                  <c:v>97.144666763822883</c:v>
                </c:pt>
                <c:pt idx="929">
                  <c:v>97.123015668313244</c:v>
                </c:pt>
                <c:pt idx="930">
                  <c:v>97.120192198522389</c:v>
                </c:pt>
                <c:pt idx="931">
                  <c:v>97.122990268677086</c:v>
                </c:pt>
                <c:pt idx="932">
                  <c:v>97.122854679773411</c:v>
                </c:pt>
                <c:pt idx="933">
                  <c:v>97.118235326604051</c:v>
                </c:pt>
                <c:pt idx="934">
                  <c:v>97.109606890837654</c:v>
                </c:pt>
                <c:pt idx="935">
                  <c:v>97.112920731297109</c:v>
                </c:pt>
                <c:pt idx="936">
                  <c:v>97.088854389114005</c:v>
                </c:pt>
                <c:pt idx="937">
                  <c:v>97.093659008935873</c:v>
                </c:pt>
                <c:pt idx="938">
                  <c:v>97.098774451903253</c:v>
                </c:pt>
                <c:pt idx="939">
                  <c:v>97.107338916419621</c:v>
                </c:pt>
                <c:pt idx="940">
                  <c:v>97.085627766275834</c:v>
                </c:pt>
                <c:pt idx="941">
                  <c:v>97.081765634102737</c:v>
                </c:pt>
                <c:pt idx="942">
                  <c:v>97.076573355555126</c:v>
                </c:pt>
                <c:pt idx="943">
                  <c:v>97.070352310867918</c:v>
                </c:pt>
                <c:pt idx="944">
                  <c:v>97.06976666315515</c:v>
                </c:pt>
                <c:pt idx="945">
                  <c:v>97.080293642560164</c:v>
                </c:pt>
                <c:pt idx="946">
                  <c:v>97.057928056558254</c:v>
                </c:pt>
                <c:pt idx="947">
                  <c:v>97.058598082802021</c:v>
                </c:pt>
                <c:pt idx="948">
                  <c:v>97.057862132938141</c:v>
                </c:pt>
                <c:pt idx="949">
                  <c:v>97.046342996035563</c:v>
                </c:pt>
                <c:pt idx="950">
                  <c:v>97.034297377631773</c:v>
                </c:pt>
                <c:pt idx="951">
                  <c:v>97.034588300794411</c:v>
                </c:pt>
                <c:pt idx="952">
                  <c:v>97.038595955825826</c:v>
                </c:pt>
                <c:pt idx="953">
                  <c:v>97.050279035312144</c:v>
                </c:pt>
                <c:pt idx="954">
                  <c:v>97.028577486596475</c:v>
                </c:pt>
                <c:pt idx="955">
                  <c:v>97.030892153895977</c:v>
                </c:pt>
                <c:pt idx="956">
                  <c:v>97.017009684875532</c:v>
                </c:pt>
                <c:pt idx="957">
                  <c:v>97.006391486201792</c:v>
                </c:pt>
                <c:pt idx="958">
                  <c:v>97.005250267730929</c:v>
                </c:pt>
                <c:pt idx="959">
                  <c:v>97.010516749260034</c:v>
                </c:pt>
                <c:pt idx="960">
                  <c:v>97.003361970094971</c:v>
                </c:pt>
                <c:pt idx="961">
                  <c:v>97.015095565015557</c:v>
                </c:pt>
                <c:pt idx="962">
                  <c:v>97.004399793978038</c:v>
                </c:pt>
                <c:pt idx="963">
                  <c:v>96.999844845021343</c:v>
                </c:pt>
                <c:pt idx="964">
                  <c:v>96.989969562500278</c:v>
                </c:pt>
                <c:pt idx="965">
                  <c:v>96.987486572539297</c:v>
                </c:pt>
                <c:pt idx="966">
                  <c:v>96.994550068206706</c:v>
                </c:pt>
                <c:pt idx="967">
                  <c:v>96.968722693049756</c:v>
                </c:pt>
                <c:pt idx="968">
                  <c:v>96.979105347865072</c:v>
                </c:pt>
                <c:pt idx="969">
                  <c:v>96.981491121593749</c:v>
                </c:pt>
                <c:pt idx="970">
                  <c:v>96.969325617408131</c:v>
                </c:pt>
                <c:pt idx="971">
                  <c:v>96.955214558553948</c:v>
                </c:pt>
                <c:pt idx="972">
                  <c:v>96.966518291618826</c:v>
                </c:pt>
                <c:pt idx="973">
                  <c:v>96.956893305201007</c:v>
                </c:pt>
                <c:pt idx="974">
                  <c:v>96.938697640573295</c:v>
                </c:pt>
                <c:pt idx="975">
                  <c:v>96.943013986614275</c:v>
                </c:pt>
                <c:pt idx="976">
                  <c:v>96.934104163412385</c:v>
                </c:pt>
                <c:pt idx="977">
                  <c:v>96.927413792594677</c:v>
                </c:pt>
                <c:pt idx="978">
                  <c:v>96.934001288706142</c:v>
                </c:pt>
                <c:pt idx="979">
                  <c:v>96.931573283501095</c:v>
                </c:pt>
                <c:pt idx="980">
                  <c:v>96.927293019266273</c:v>
                </c:pt>
                <c:pt idx="981">
                  <c:v>96.921093423457634</c:v>
                </c:pt>
                <c:pt idx="982">
                  <c:v>96.908289593359896</c:v>
                </c:pt>
                <c:pt idx="983">
                  <c:v>96.913401468692044</c:v>
                </c:pt>
                <c:pt idx="984">
                  <c:v>96.910120579672039</c:v>
                </c:pt>
                <c:pt idx="985">
                  <c:v>96.906046127879179</c:v>
                </c:pt>
                <c:pt idx="986">
                  <c:v>96.902250458565518</c:v>
                </c:pt>
                <c:pt idx="987">
                  <c:v>96.889633551370892</c:v>
                </c:pt>
                <c:pt idx="988">
                  <c:v>96.899326675430103</c:v>
                </c:pt>
                <c:pt idx="989">
                  <c:v>96.894152437799434</c:v>
                </c:pt>
                <c:pt idx="990">
                  <c:v>96.891803800587539</c:v>
                </c:pt>
                <c:pt idx="991">
                  <c:v>96.886539407621854</c:v>
                </c:pt>
                <c:pt idx="992">
                  <c:v>96.894854819040319</c:v>
                </c:pt>
                <c:pt idx="993">
                  <c:v>96.877532616458822</c:v>
                </c:pt>
                <c:pt idx="994">
                  <c:v>96.869548541843315</c:v>
                </c:pt>
                <c:pt idx="995">
                  <c:v>96.873751335675323</c:v>
                </c:pt>
                <c:pt idx="996">
                  <c:v>96.867082418700235</c:v>
                </c:pt>
                <c:pt idx="997">
                  <c:v>96.869077801636863</c:v>
                </c:pt>
                <c:pt idx="998">
                  <c:v>96.85521321334393</c:v>
                </c:pt>
                <c:pt idx="999">
                  <c:v>96.84775027167602</c:v>
                </c:pt>
                <c:pt idx="1000">
                  <c:v>96.860957944362241</c:v>
                </c:pt>
                <c:pt idx="1001">
                  <c:v>96.837184188894724</c:v>
                </c:pt>
                <c:pt idx="1002">
                  <c:v>96.835930739479863</c:v>
                </c:pt>
                <c:pt idx="1003">
                  <c:v>96.830969516134701</c:v>
                </c:pt>
                <c:pt idx="1004">
                  <c:v>96.841913219488205</c:v>
                </c:pt>
                <c:pt idx="1005">
                  <c:v>96.809452225573494</c:v>
                </c:pt>
                <c:pt idx="1006">
                  <c:v>96.82994954720148</c:v>
                </c:pt>
                <c:pt idx="1007">
                  <c:v>96.807928267881351</c:v>
                </c:pt>
                <c:pt idx="1008">
                  <c:v>96.824007050348968</c:v>
                </c:pt>
                <c:pt idx="1009">
                  <c:v>96.805120282577789</c:v>
                </c:pt>
                <c:pt idx="1010">
                  <c:v>96.801459590569834</c:v>
                </c:pt>
                <c:pt idx="1011">
                  <c:v>96.810933302732963</c:v>
                </c:pt>
                <c:pt idx="1012">
                  <c:v>96.79616954142314</c:v>
                </c:pt>
                <c:pt idx="1013">
                  <c:v>96.790494354327564</c:v>
                </c:pt>
                <c:pt idx="1014">
                  <c:v>96.782772615179951</c:v>
                </c:pt>
                <c:pt idx="1015">
                  <c:v>96.788968086178954</c:v>
                </c:pt>
                <c:pt idx="1016">
                  <c:v>96.775223352732766</c:v>
                </c:pt>
                <c:pt idx="1017">
                  <c:v>96.766603271110625</c:v>
                </c:pt>
                <c:pt idx="1018">
                  <c:v>96.762294273023642</c:v>
                </c:pt>
                <c:pt idx="1019">
                  <c:v>96.75023450380678</c:v>
                </c:pt>
                <c:pt idx="1020">
                  <c:v>96.761989468746094</c:v>
                </c:pt>
                <c:pt idx="1021">
                  <c:v>96.764568447847992</c:v>
                </c:pt>
                <c:pt idx="1022">
                  <c:v>96.757396074765808</c:v>
                </c:pt>
                <c:pt idx="1023">
                  <c:v>96.747464852866329</c:v>
                </c:pt>
                <c:pt idx="1024">
                  <c:v>96.740345476401302</c:v>
                </c:pt>
                <c:pt idx="1025">
                  <c:v>96.739446127848936</c:v>
                </c:pt>
                <c:pt idx="1026">
                  <c:v>96.739961978426706</c:v>
                </c:pt>
                <c:pt idx="1027">
                  <c:v>96.727386756567228</c:v>
                </c:pt>
                <c:pt idx="1028">
                  <c:v>96.720774026510398</c:v>
                </c:pt>
                <c:pt idx="1029">
                  <c:v>96.729807670310933</c:v>
                </c:pt>
                <c:pt idx="1030">
                  <c:v>96.708319403522651</c:v>
                </c:pt>
                <c:pt idx="1031">
                  <c:v>96.712163061597877</c:v>
                </c:pt>
                <c:pt idx="1032">
                  <c:v>96.707614905828294</c:v>
                </c:pt>
                <c:pt idx="1033">
                  <c:v>96.697778696018403</c:v>
                </c:pt>
                <c:pt idx="1034">
                  <c:v>96.701420837114625</c:v>
                </c:pt>
                <c:pt idx="1035">
                  <c:v>96.69597919534084</c:v>
                </c:pt>
                <c:pt idx="1036">
                  <c:v>96.689640197156393</c:v>
                </c:pt>
                <c:pt idx="1037">
                  <c:v>96.692881149321735</c:v>
                </c:pt>
                <c:pt idx="1038">
                  <c:v>96.671776887317506</c:v>
                </c:pt>
                <c:pt idx="1039">
                  <c:v>96.670763637855941</c:v>
                </c:pt>
                <c:pt idx="1040">
                  <c:v>96.675935031018795</c:v>
                </c:pt>
                <c:pt idx="1041">
                  <c:v>96.664676956541001</c:v>
                </c:pt>
                <c:pt idx="1042">
                  <c:v>96.666352347833055</c:v>
                </c:pt>
                <c:pt idx="1043">
                  <c:v>96.661087980305979</c:v>
                </c:pt>
                <c:pt idx="1044">
                  <c:v>96.637015102092633</c:v>
                </c:pt>
                <c:pt idx="1045">
                  <c:v>96.645044840041976</c:v>
                </c:pt>
                <c:pt idx="1046">
                  <c:v>96.658942239673422</c:v>
                </c:pt>
                <c:pt idx="1047">
                  <c:v>96.634820230639633</c:v>
                </c:pt>
                <c:pt idx="1048">
                  <c:v>96.63312401911142</c:v>
                </c:pt>
                <c:pt idx="1049">
                  <c:v>96.639450907588085</c:v>
                </c:pt>
                <c:pt idx="1050">
                  <c:v>96.622796770992366</c:v>
                </c:pt>
                <c:pt idx="1051">
                  <c:v>96.618362869939162</c:v>
                </c:pt>
                <c:pt idx="1052">
                  <c:v>96.619168917085432</c:v>
                </c:pt>
                <c:pt idx="1053">
                  <c:v>96.611441203203768</c:v>
                </c:pt>
                <c:pt idx="1054">
                  <c:v>96.598668994666227</c:v>
                </c:pt>
                <c:pt idx="1055">
                  <c:v>96.596101178807402</c:v>
                </c:pt>
                <c:pt idx="1056">
                  <c:v>96.597675381128695</c:v>
                </c:pt>
                <c:pt idx="1057">
                  <c:v>96.595479087361753</c:v>
                </c:pt>
                <c:pt idx="1058">
                  <c:v>96.586425421365419</c:v>
                </c:pt>
                <c:pt idx="1059">
                  <c:v>96.58045264202957</c:v>
                </c:pt>
                <c:pt idx="1060">
                  <c:v>96.588290522432914</c:v>
                </c:pt>
                <c:pt idx="1061">
                  <c:v>96.584677326310185</c:v>
                </c:pt>
                <c:pt idx="1062">
                  <c:v>96.567454007756481</c:v>
                </c:pt>
                <c:pt idx="1063">
                  <c:v>96.579002332455829</c:v>
                </c:pt>
                <c:pt idx="1064">
                  <c:v>96.569909326672871</c:v>
                </c:pt>
                <c:pt idx="1065">
                  <c:v>96.559800771666644</c:v>
                </c:pt>
                <c:pt idx="1066">
                  <c:v>96.554028768834854</c:v>
                </c:pt>
                <c:pt idx="1067">
                  <c:v>96.555078178823635</c:v>
                </c:pt>
                <c:pt idx="1068">
                  <c:v>96.545496578383506</c:v>
                </c:pt>
                <c:pt idx="1069">
                  <c:v>96.540905541165586</c:v>
                </c:pt>
                <c:pt idx="1070">
                  <c:v>96.533367851011505</c:v>
                </c:pt>
                <c:pt idx="1071">
                  <c:v>96.544934045204599</c:v>
                </c:pt>
                <c:pt idx="1072">
                  <c:v>96.525829258220043</c:v>
                </c:pt>
                <c:pt idx="1073">
                  <c:v>96.530410824846882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D7A-4414-9EC6-475EFBEE29CE}"/>
            </c:ext>
          </c:extLst>
        </c:ser>
        <c:ser>
          <c:idx val="1"/>
          <c:order val="1"/>
          <c:tx>
            <c:v>15N14N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'2. NiMoN-SL '!$N$3:$N$2793</c:f>
              <c:numCache>
                <c:formatCode>General</c:formatCode>
                <c:ptCount val="2791"/>
                <c:pt idx="0">
                  <c:v>0</c:v>
                </c:pt>
                <c:pt idx="1">
                  <c:v>6.7449999999999996E-2</c:v>
                </c:pt>
                <c:pt idx="2">
                  <c:v>0.13489999999999999</c:v>
                </c:pt>
                <c:pt idx="3">
                  <c:v>0.20235</c:v>
                </c:pt>
                <c:pt idx="4">
                  <c:v>0.26979999999999998</c:v>
                </c:pt>
                <c:pt idx="5">
                  <c:v>0.33724999999999999</c:v>
                </c:pt>
                <c:pt idx="6">
                  <c:v>0.4047</c:v>
                </c:pt>
                <c:pt idx="7">
                  <c:v>0.47188333333333332</c:v>
                </c:pt>
                <c:pt idx="8">
                  <c:v>0.5395833333333333</c:v>
                </c:pt>
                <c:pt idx="9">
                  <c:v>0.60678333333333323</c:v>
                </c:pt>
                <c:pt idx="10">
                  <c:v>0.67421666666666669</c:v>
                </c:pt>
                <c:pt idx="11">
                  <c:v>0.74141666666666661</c:v>
                </c:pt>
                <c:pt idx="12">
                  <c:v>0.80886666666666662</c:v>
                </c:pt>
                <c:pt idx="13">
                  <c:v>0.87605</c:v>
                </c:pt>
                <c:pt idx="14">
                  <c:v>0.94350000000000001</c:v>
                </c:pt>
                <c:pt idx="15">
                  <c:v>1.01095</c:v>
                </c:pt>
                <c:pt idx="16">
                  <c:v>1.0783833333333335</c:v>
                </c:pt>
                <c:pt idx="17">
                  <c:v>1.1458333333333333</c:v>
                </c:pt>
                <c:pt idx="18">
                  <c:v>1.2132833333333333</c:v>
                </c:pt>
                <c:pt idx="19">
                  <c:v>1.2804666666666666</c:v>
                </c:pt>
                <c:pt idx="20">
                  <c:v>1.3481833333333335</c:v>
                </c:pt>
                <c:pt idx="21">
                  <c:v>1.4156333333333333</c:v>
                </c:pt>
                <c:pt idx="22">
                  <c:v>1.4830833333333333</c:v>
                </c:pt>
                <c:pt idx="23">
                  <c:v>1.5505333333333333</c:v>
                </c:pt>
                <c:pt idx="24">
                  <c:v>1.6179666666666668</c:v>
                </c:pt>
                <c:pt idx="25">
                  <c:v>1.6854166666666666</c:v>
                </c:pt>
                <c:pt idx="26">
                  <c:v>1.7531333333333334</c:v>
                </c:pt>
                <c:pt idx="27">
                  <c:v>1.8205833333333332</c:v>
                </c:pt>
                <c:pt idx="28">
                  <c:v>1.8877666666666668</c:v>
                </c:pt>
                <c:pt idx="29">
                  <c:v>1.9554666666666667</c:v>
                </c:pt>
                <c:pt idx="30">
                  <c:v>2.0229166666666667</c:v>
                </c:pt>
                <c:pt idx="31">
                  <c:v>2.0903666666666667</c:v>
                </c:pt>
                <c:pt idx="32">
                  <c:v>2.1578166666666667</c:v>
                </c:pt>
                <c:pt idx="33">
                  <c:v>2.2250000000000001</c:v>
                </c:pt>
                <c:pt idx="34">
                  <c:v>2.2924500000000001</c:v>
                </c:pt>
                <c:pt idx="35">
                  <c:v>2.3596333333333335</c:v>
                </c:pt>
                <c:pt idx="36">
                  <c:v>2.4273499999999997</c:v>
                </c:pt>
                <c:pt idx="37">
                  <c:v>2.4945333333333335</c:v>
                </c:pt>
                <c:pt idx="38">
                  <c:v>2.5619833333333331</c:v>
                </c:pt>
                <c:pt idx="39">
                  <c:v>2.6294333333333331</c:v>
                </c:pt>
                <c:pt idx="40">
                  <c:v>2.6971333333333334</c:v>
                </c:pt>
                <c:pt idx="41">
                  <c:v>2.7643333333333335</c:v>
                </c:pt>
                <c:pt idx="42">
                  <c:v>2.8317833333333335</c:v>
                </c:pt>
                <c:pt idx="43">
                  <c:v>2.8992166666666668</c:v>
                </c:pt>
                <c:pt idx="44">
                  <c:v>2.9666666666666668</c:v>
                </c:pt>
                <c:pt idx="45">
                  <c:v>3.034383333333333</c:v>
                </c:pt>
                <c:pt idx="46">
                  <c:v>3.1018333333333334</c:v>
                </c:pt>
                <c:pt idx="47">
                  <c:v>3.1692833333333335</c:v>
                </c:pt>
                <c:pt idx="48">
                  <c:v>3.2364666666666664</c:v>
                </c:pt>
                <c:pt idx="49">
                  <c:v>3.3036499999999998</c:v>
                </c:pt>
                <c:pt idx="50">
                  <c:v>3.3710999999999998</c:v>
                </c:pt>
                <c:pt idx="51">
                  <c:v>3.4385499999999998</c:v>
                </c:pt>
                <c:pt idx="52">
                  <c:v>3.5060000000000002</c:v>
                </c:pt>
                <c:pt idx="53">
                  <c:v>3.5734500000000002</c:v>
                </c:pt>
                <c:pt idx="54">
                  <c:v>3.6406333333333332</c:v>
                </c:pt>
                <c:pt idx="55">
                  <c:v>3.7080833333333336</c:v>
                </c:pt>
                <c:pt idx="56">
                  <c:v>3.7755333333333336</c:v>
                </c:pt>
                <c:pt idx="57">
                  <c:v>3.8427166666666666</c:v>
                </c:pt>
                <c:pt idx="58">
                  <c:v>3.910166666666667</c:v>
                </c:pt>
                <c:pt idx="59">
                  <c:v>3.9773499999999999</c:v>
                </c:pt>
                <c:pt idx="60">
                  <c:v>4.0447999999999995</c:v>
                </c:pt>
                <c:pt idx="61">
                  <c:v>4.1119833333333329</c:v>
                </c:pt>
                <c:pt idx="62">
                  <c:v>4.1794333333333329</c:v>
                </c:pt>
                <c:pt idx="63">
                  <c:v>4.2466166666666663</c:v>
                </c:pt>
                <c:pt idx="64">
                  <c:v>4.3140666666666663</c:v>
                </c:pt>
                <c:pt idx="65">
                  <c:v>4.3815166666666672</c:v>
                </c:pt>
                <c:pt idx="66">
                  <c:v>4.4487000000000005</c:v>
                </c:pt>
                <c:pt idx="67">
                  <c:v>4.5161499999999997</c:v>
                </c:pt>
                <c:pt idx="68">
                  <c:v>4.583333333333333</c:v>
                </c:pt>
                <c:pt idx="69">
                  <c:v>4.6510499999999997</c:v>
                </c:pt>
                <c:pt idx="70">
                  <c:v>4.7185000000000006</c:v>
                </c:pt>
                <c:pt idx="71">
                  <c:v>4.7859499999999997</c:v>
                </c:pt>
                <c:pt idx="72">
                  <c:v>4.8531333333333331</c:v>
                </c:pt>
                <c:pt idx="73">
                  <c:v>4.9203166666666664</c:v>
                </c:pt>
                <c:pt idx="74">
                  <c:v>4.9877666666666673</c:v>
                </c:pt>
                <c:pt idx="75">
                  <c:v>5.0549500000000007</c:v>
                </c:pt>
                <c:pt idx="76">
                  <c:v>5.1223999999999998</c:v>
                </c:pt>
                <c:pt idx="77">
                  <c:v>5.1895833333333332</c:v>
                </c:pt>
                <c:pt idx="78">
                  <c:v>5.2570333333333341</c:v>
                </c:pt>
                <c:pt idx="79">
                  <c:v>5.3247499999999999</c:v>
                </c:pt>
                <c:pt idx="80">
                  <c:v>5.3919333333333332</c:v>
                </c:pt>
                <c:pt idx="81">
                  <c:v>5.4593833333333333</c:v>
                </c:pt>
                <c:pt idx="82">
                  <c:v>5.5265666666666666</c:v>
                </c:pt>
                <c:pt idx="83">
                  <c:v>5.5940166666666666</c:v>
                </c:pt>
                <c:pt idx="84">
                  <c:v>5.6614666666666666</c:v>
                </c:pt>
                <c:pt idx="85">
                  <c:v>5.72865</c:v>
                </c:pt>
                <c:pt idx="86">
                  <c:v>5.7961</c:v>
                </c:pt>
                <c:pt idx="87">
                  <c:v>5.86355</c:v>
                </c:pt>
                <c:pt idx="88">
                  <c:v>5.9307333333333334</c:v>
                </c:pt>
                <c:pt idx="89">
                  <c:v>5.9984500000000001</c:v>
                </c:pt>
                <c:pt idx="90">
                  <c:v>6.0658833333333328</c:v>
                </c:pt>
                <c:pt idx="91">
                  <c:v>6.1333333333333337</c:v>
                </c:pt>
                <c:pt idx="92">
                  <c:v>6.2041666666666666</c:v>
                </c:pt>
                <c:pt idx="93">
                  <c:v>6.2716166666666675</c:v>
                </c:pt>
                <c:pt idx="94">
                  <c:v>6.3388</c:v>
                </c:pt>
                <c:pt idx="95">
                  <c:v>6.4065166666666666</c:v>
                </c:pt>
                <c:pt idx="96">
                  <c:v>6.4739666666666666</c:v>
                </c:pt>
                <c:pt idx="97">
                  <c:v>6.54115</c:v>
                </c:pt>
                <c:pt idx="98">
                  <c:v>6.6086</c:v>
                </c:pt>
                <c:pt idx="99">
                  <c:v>6.67605</c:v>
                </c:pt>
                <c:pt idx="100">
                  <c:v>6.7435</c:v>
                </c:pt>
                <c:pt idx="101">
                  <c:v>6.8109500000000001</c:v>
                </c:pt>
                <c:pt idx="102">
                  <c:v>6.8783833333333328</c:v>
                </c:pt>
                <c:pt idx="103">
                  <c:v>6.9455833333333334</c:v>
                </c:pt>
                <c:pt idx="104">
                  <c:v>7.0130333333333335</c:v>
                </c:pt>
                <c:pt idx="105">
                  <c:v>7.0807333333333329</c:v>
                </c:pt>
                <c:pt idx="106">
                  <c:v>7.1479166666666663</c:v>
                </c:pt>
                <c:pt idx="107">
                  <c:v>7.2195333333333336</c:v>
                </c:pt>
                <c:pt idx="108">
                  <c:v>7.2869833333333336</c:v>
                </c:pt>
                <c:pt idx="109">
                  <c:v>7.3544333333333336</c:v>
                </c:pt>
                <c:pt idx="110">
                  <c:v>7.422133333333333</c:v>
                </c:pt>
                <c:pt idx="111">
                  <c:v>7.4893333333333336</c:v>
                </c:pt>
                <c:pt idx="112">
                  <c:v>7.5567833333333327</c:v>
                </c:pt>
                <c:pt idx="113">
                  <c:v>7.6242166666666664</c:v>
                </c:pt>
                <c:pt idx="114">
                  <c:v>7.691416666666667</c:v>
                </c:pt>
                <c:pt idx="115">
                  <c:v>7.7588666666666661</c:v>
                </c:pt>
                <c:pt idx="116">
                  <c:v>7.8262999999999998</c:v>
                </c:pt>
                <c:pt idx="117">
                  <c:v>7.8935000000000004</c:v>
                </c:pt>
                <c:pt idx="118">
                  <c:v>7.9612000000000007</c:v>
                </c:pt>
                <c:pt idx="119">
                  <c:v>8.0286500000000007</c:v>
                </c:pt>
                <c:pt idx="120">
                  <c:v>8.0958333333333332</c:v>
                </c:pt>
                <c:pt idx="121">
                  <c:v>8.1632833333333341</c:v>
                </c:pt>
                <c:pt idx="122">
                  <c:v>8.2304666666666666</c:v>
                </c:pt>
                <c:pt idx="123">
                  <c:v>8.3000000000000007</c:v>
                </c:pt>
                <c:pt idx="124">
                  <c:v>8.3674499999999998</c:v>
                </c:pt>
                <c:pt idx="125">
                  <c:v>8.4349000000000007</c:v>
                </c:pt>
                <c:pt idx="126">
                  <c:v>8.5020833333333332</c:v>
                </c:pt>
                <c:pt idx="127">
                  <c:v>8.5695333333333341</c:v>
                </c:pt>
                <c:pt idx="128">
                  <c:v>8.6367166666666666</c:v>
                </c:pt>
                <c:pt idx="129">
                  <c:v>8.7041666666666675</c:v>
                </c:pt>
                <c:pt idx="130">
                  <c:v>8.7713666666666672</c:v>
                </c:pt>
                <c:pt idx="131">
                  <c:v>8.8387999999999991</c:v>
                </c:pt>
                <c:pt idx="132">
                  <c:v>8.9109500000000015</c:v>
                </c:pt>
                <c:pt idx="133">
                  <c:v>8.978133333333334</c:v>
                </c:pt>
                <c:pt idx="134">
                  <c:v>9.0458333333333325</c:v>
                </c:pt>
                <c:pt idx="135">
                  <c:v>9.1132833333333334</c:v>
                </c:pt>
                <c:pt idx="136">
                  <c:v>9.1807333333333343</c:v>
                </c:pt>
                <c:pt idx="137">
                  <c:v>9.2479166666666668</c:v>
                </c:pt>
                <c:pt idx="138">
                  <c:v>9.3153666666666677</c:v>
                </c:pt>
                <c:pt idx="139">
                  <c:v>9.3828166666666668</c:v>
                </c:pt>
                <c:pt idx="140">
                  <c:v>9.4499999999999993</c:v>
                </c:pt>
                <c:pt idx="141">
                  <c:v>9.5177166666666668</c:v>
                </c:pt>
                <c:pt idx="142">
                  <c:v>9.5851666666666677</c:v>
                </c:pt>
                <c:pt idx="143">
                  <c:v>9.6523500000000002</c:v>
                </c:pt>
                <c:pt idx="144">
                  <c:v>9.7197999999999993</c:v>
                </c:pt>
                <c:pt idx="145">
                  <c:v>9.7869833333333336</c:v>
                </c:pt>
                <c:pt idx="146">
                  <c:v>9.8544333333333327</c:v>
                </c:pt>
                <c:pt idx="147">
                  <c:v>9.921616666666667</c:v>
                </c:pt>
                <c:pt idx="148">
                  <c:v>9.9890666666666679</c:v>
                </c:pt>
                <c:pt idx="149">
                  <c:v>10.056783333333334</c:v>
                </c:pt>
                <c:pt idx="150">
                  <c:v>10.124216666666666</c:v>
                </c:pt>
                <c:pt idx="151">
                  <c:v>10.191416666666667</c:v>
                </c:pt>
                <c:pt idx="152">
                  <c:v>10.258866666666668</c:v>
                </c:pt>
                <c:pt idx="153">
                  <c:v>10.3263</c:v>
                </c:pt>
                <c:pt idx="154">
                  <c:v>10.3935</c:v>
                </c:pt>
                <c:pt idx="155">
                  <c:v>10.46095</c:v>
                </c:pt>
                <c:pt idx="156">
                  <c:v>10.528650000000001</c:v>
                </c:pt>
                <c:pt idx="157">
                  <c:v>10.595833333333333</c:v>
                </c:pt>
                <c:pt idx="158">
                  <c:v>10.663549999999999</c:v>
                </c:pt>
                <c:pt idx="159">
                  <c:v>10.730733333333335</c:v>
                </c:pt>
                <c:pt idx="160">
                  <c:v>10.798183333333332</c:v>
                </c:pt>
                <c:pt idx="161">
                  <c:v>10.865366666666667</c:v>
                </c:pt>
                <c:pt idx="162">
                  <c:v>10.932816666666668</c:v>
                </c:pt>
                <c:pt idx="163">
                  <c:v>11</c:v>
                </c:pt>
                <c:pt idx="164">
                  <c:v>11.067450000000001</c:v>
                </c:pt>
                <c:pt idx="165">
                  <c:v>11.134633333333333</c:v>
                </c:pt>
                <c:pt idx="166">
                  <c:v>11.201833333333333</c:v>
                </c:pt>
                <c:pt idx="167">
                  <c:v>11.269283333333334</c:v>
                </c:pt>
                <c:pt idx="168">
                  <c:v>11.336716666666666</c:v>
                </c:pt>
                <c:pt idx="169">
                  <c:v>11.403916666666667</c:v>
                </c:pt>
                <c:pt idx="170">
                  <c:v>11.471366666666666</c:v>
                </c:pt>
                <c:pt idx="171">
                  <c:v>11.538549999999999</c:v>
                </c:pt>
                <c:pt idx="172">
                  <c:v>11.606249999999999</c:v>
                </c:pt>
                <c:pt idx="173">
                  <c:v>11.673450000000001</c:v>
                </c:pt>
                <c:pt idx="174">
                  <c:v>11.740883333333333</c:v>
                </c:pt>
                <c:pt idx="175">
                  <c:v>11.808333333333334</c:v>
                </c:pt>
                <c:pt idx="176">
                  <c:v>11.875783333333334</c:v>
                </c:pt>
                <c:pt idx="177">
                  <c:v>11.942966666666667</c:v>
                </c:pt>
                <c:pt idx="178">
                  <c:v>12.010683333333333</c:v>
                </c:pt>
                <c:pt idx="179">
                  <c:v>12.077866666666667</c:v>
                </c:pt>
                <c:pt idx="180">
                  <c:v>12.145316666666668</c:v>
                </c:pt>
                <c:pt idx="181">
                  <c:v>12.212766666666665</c:v>
                </c:pt>
                <c:pt idx="182">
                  <c:v>12.280466666666666</c:v>
                </c:pt>
                <c:pt idx="183">
                  <c:v>12.347666666666667</c:v>
                </c:pt>
                <c:pt idx="184">
                  <c:v>12.415116666666668</c:v>
                </c:pt>
                <c:pt idx="185">
                  <c:v>12.48255</c:v>
                </c:pt>
                <c:pt idx="186">
                  <c:v>12.54975</c:v>
                </c:pt>
                <c:pt idx="187">
                  <c:v>12.6172</c:v>
                </c:pt>
                <c:pt idx="188">
                  <c:v>12.684633333333332</c:v>
                </c:pt>
                <c:pt idx="189">
                  <c:v>12.752083333333333</c:v>
                </c:pt>
                <c:pt idx="190">
                  <c:v>12.819283333333335</c:v>
                </c:pt>
                <c:pt idx="191">
                  <c:v>12.886983333333335</c:v>
                </c:pt>
                <c:pt idx="192">
                  <c:v>12.954433333333332</c:v>
                </c:pt>
                <c:pt idx="193">
                  <c:v>13.021616666666667</c:v>
                </c:pt>
                <c:pt idx="194">
                  <c:v>13.089066666666668</c:v>
                </c:pt>
                <c:pt idx="195">
                  <c:v>13.15625</c:v>
                </c:pt>
                <c:pt idx="196">
                  <c:v>13.223700000000001</c:v>
                </c:pt>
                <c:pt idx="197">
                  <c:v>13.29115</c:v>
                </c:pt>
                <c:pt idx="198">
                  <c:v>13.358333333333333</c:v>
                </c:pt>
                <c:pt idx="199">
                  <c:v>13.425533333333334</c:v>
                </c:pt>
                <c:pt idx="200">
                  <c:v>13.493233333333334</c:v>
                </c:pt>
                <c:pt idx="201">
                  <c:v>13.560683333333333</c:v>
                </c:pt>
                <c:pt idx="202">
                  <c:v>13.628133333333333</c:v>
                </c:pt>
                <c:pt idx="203">
                  <c:v>13.695583333333333</c:v>
                </c:pt>
                <c:pt idx="204">
                  <c:v>13.762766666666666</c:v>
                </c:pt>
                <c:pt idx="205">
                  <c:v>13.830216666666667</c:v>
                </c:pt>
                <c:pt idx="206">
                  <c:v>13.897916666666667</c:v>
                </c:pt>
                <c:pt idx="207">
                  <c:v>13.965366666666666</c:v>
                </c:pt>
                <c:pt idx="208">
                  <c:v>14.032549999999999</c:v>
                </c:pt>
                <c:pt idx="209">
                  <c:v>14.1</c:v>
                </c:pt>
                <c:pt idx="210">
                  <c:v>14.167200000000001</c:v>
                </c:pt>
                <c:pt idx="211">
                  <c:v>14.234633333333333</c:v>
                </c:pt>
                <c:pt idx="212">
                  <c:v>14.302349999999999</c:v>
                </c:pt>
                <c:pt idx="213">
                  <c:v>14.369533333333333</c:v>
                </c:pt>
                <c:pt idx="214">
                  <c:v>14.436983333333334</c:v>
                </c:pt>
                <c:pt idx="215">
                  <c:v>14.504166666666666</c:v>
                </c:pt>
                <c:pt idx="216">
                  <c:v>14.571616666666667</c:v>
                </c:pt>
                <c:pt idx="217">
                  <c:v>14.6388</c:v>
                </c:pt>
                <c:pt idx="218">
                  <c:v>14.706</c:v>
                </c:pt>
                <c:pt idx="219">
                  <c:v>14.77345</c:v>
                </c:pt>
                <c:pt idx="220">
                  <c:v>14.840883333333332</c:v>
                </c:pt>
                <c:pt idx="221">
                  <c:v>14.908333333333333</c:v>
                </c:pt>
                <c:pt idx="222">
                  <c:v>14.975783333333334</c:v>
                </c:pt>
                <c:pt idx="223">
                  <c:v>15.042966666666667</c:v>
                </c:pt>
                <c:pt idx="224">
                  <c:v>15.110416666666667</c:v>
                </c:pt>
                <c:pt idx="225">
                  <c:v>15.177866666666667</c:v>
                </c:pt>
                <c:pt idx="226">
                  <c:v>15.245316666666668</c:v>
                </c:pt>
                <c:pt idx="227">
                  <c:v>15.312766666666667</c:v>
                </c:pt>
                <c:pt idx="228">
                  <c:v>15.380216666666666</c:v>
                </c:pt>
                <c:pt idx="229">
                  <c:v>15.447666666666667</c:v>
                </c:pt>
                <c:pt idx="230">
                  <c:v>15.515116666666668</c:v>
                </c:pt>
                <c:pt idx="231">
                  <c:v>15.582549999999999</c:v>
                </c:pt>
                <c:pt idx="232">
                  <c:v>15.649750000000001</c:v>
                </c:pt>
                <c:pt idx="233">
                  <c:v>15.716933333333333</c:v>
                </c:pt>
                <c:pt idx="234">
                  <c:v>15.784383333333333</c:v>
                </c:pt>
                <c:pt idx="235">
                  <c:v>15.8513</c:v>
                </c:pt>
                <c:pt idx="236">
                  <c:v>15.918749999999999</c:v>
                </c:pt>
                <c:pt idx="237">
                  <c:v>15.9862</c:v>
                </c:pt>
                <c:pt idx="238">
                  <c:v>16.053650000000001</c:v>
                </c:pt>
                <c:pt idx="239">
                  <c:v>16.120833333333334</c:v>
                </c:pt>
                <c:pt idx="240">
                  <c:v>16.188283333333334</c:v>
                </c:pt>
                <c:pt idx="241">
                  <c:v>16.255733333333335</c:v>
                </c:pt>
                <c:pt idx="242">
                  <c:v>16.323183333333333</c:v>
                </c:pt>
                <c:pt idx="243">
                  <c:v>16.390633333333334</c:v>
                </c:pt>
                <c:pt idx="244">
                  <c:v>16.458083333333335</c:v>
                </c:pt>
                <c:pt idx="245">
                  <c:v>16.525533333333335</c:v>
                </c:pt>
                <c:pt idx="246">
                  <c:v>16.592966666666666</c:v>
                </c:pt>
                <c:pt idx="247">
                  <c:v>16.660166666666665</c:v>
                </c:pt>
                <c:pt idx="248">
                  <c:v>16.727833333333333</c:v>
                </c:pt>
                <c:pt idx="249">
                  <c:v>16.795000000000002</c:v>
                </c:pt>
                <c:pt idx="250">
                  <c:v>16.862500000000001</c:v>
                </c:pt>
                <c:pt idx="251">
                  <c:v>16.93</c:v>
                </c:pt>
                <c:pt idx="252">
                  <c:v>16.997333333333334</c:v>
                </c:pt>
                <c:pt idx="253">
                  <c:v>17.064833333333333</c:v>
                </c:pt>
                <c:pt idx="254">
                  <c:v>17.132000000000001</c:v>
                </c:pt>
                <c:pt idx="255">
                  <c:v>17.199666666666666</c:v>
                </c:pt>
                <c:pt idx="256">
                  <c:v>17.267166666666665</c:v>
                </c:pt>
                <c:pt idx="257">
                  <c:v>17.334333333333333</c:v>
                </c:pt>
                <c:pt idx="258">
                  <c:v>17.401833333333332</c:v>
                </c:pt>
                <c:pt idx="259">
                  <c:v>17.469333333333335</c:v>
                </c:pt>
                <c:pt idx="260">
                  <c:v>17.5365</c:v>
                </c:pt>
                <c:pt idx="261">
                  <c:v>17.603833333333334</c:v>
                </c:pt>
                <c:pt idx="262">
                  <c:v>17.671166666666668</c:v>
                </c:pt>
                <c:pt idx="263">
                  <c:v>17.738499999999998</c:v>
                </c:pt>
                <c:pt idx="264">
                  <c:v>17.805666666666664</c:v>
                </c:pt>
                <c:pt idx="265">
                  <c:v>17.87316666666667</c:v>
                </c:pt>
                <c:pt idx="266">
                  <c:v>17.940333333333335</c:v>
                </c:pt>
                <c:pt idx="267">
                  <c:v>18.007833333333334</c:v>
                </c:pt>
                <c:pt idx="268">
                  <c:v>18.075499999999998</c:v>
                </c:pt>
                <c:pt idx="269">
                  <c:v>18.142666666666667</c:v>
                </c:pt>
                <c:pt idx="270">
                  <c:v>18.210166666666666</c:v>
                </c:pt>
                <c:pt idx="271">
                  <c:v>18.277666666666669</c:v>
                </c:pt>
                <c:pt idx="272">
                  <c:v>18.344833333333334</c:v>
                </c:pt>
                <c:pt idx="273">
                  <c:v>18.412500000000001</c:v>
                </c:pt>
                <c:pt idx="274">
                  <c:v>18.479666666666667</c:v>
                </c:pt>
                <c:pt idx="275">
                  <c:v>18.547166666666666</c:v>
                </c:pt>
                <c:pt idx="276">
                  <c:v>18.6145</c:v>
                </c:pt>
                <c:pt idx="277">
                  <c:v>18.681833333333334</c:v>
                </c:pt>
                <c:pt idx="278">
                  <c:v>18.749000000000002</c:v>
                </c:pt>
                <c:pt idx="279">
                  <c:v>18.816333333333333</c:v>
                </c:pt>
                <c:pt idx="280">
                  <c:v>18.883833333333332</c:v>
                </c:pt>
                <c:pt idx="281">
                  <c:v>18.951333333333331</c:v>
                </c:pt>
                <c:pt idx="282">
                  <c:v>19.0185</c:v>
                </c:pt>
                <c:pt idx="283">
                  <c:v>19.086000000000002</c:v>
                </c:pt>
                <c:pt idx="284">
                  <c:v>19.153166666666667</c:v>
                </c:pt>
                <c:pt idx="285">
                  <c:v>19.220500000000001</c:v>
                </c:pt>
                <c:pt idx="286">
                  <c:v>19.287833333333332</c:v>
                </c:pt>
                <c:pt idx="287">
                  <c:v>19.355166666666666</c:v>
                </c:pt>
                <c:pt idx="288">
                  <c:v>19.422333333333331</c:v>
                </c:pt>
                <c:pt idx="289">
                  <c:v>19.489833333333333</c:v>
                </c:pt>
                <c:pt idx="290">
                  <c:v>19.557500000000001</c:v>
                </c:pt>
                <c:pt idx="291">
                  <c:v>19.625</c:v>
                </c:pt>
                <c:pt idx="292">
                  <c:v>19.692499999999999</c:v>
                </c:pt>
                <c:pt idx="293">
                  <c:v>19.760166666666667</c:v>
                </c:pt>
                <c:pt idx="294">
                  <c:v>19.827333333333335</c:v>
                </c:pt>
                <c:pt idx="295">
                  <c:v>19.894833333333334</c:v>
                </c:pt>
                <c:pt idx="296">
                  <c:v>19.962</c:v>
                </c:pt>
                <c:pt idx="297">
                  <c:v>20.029499999999999</c:v>
                </c:pt>
                <c:pt idx="298">
                  <c:v>20.096666666666668</c:v>
                </c:pt>
                <c:pt idx="299">
                  <c:v>20.163999999999998</c:v>
                </c:pt>
                <c:pt idx="300">
                  <c:v>20.231166666666663</c:v>
                </c:pt>
                <c:pt idx="301">
                  <c:v>20.298666666666669</c:v>
                </c:pt>
                <c:pt idx="302">
                  <c:v>20.366166666666668</c:v>
                </c:pt>
                <c:pt idx="303">
                  <c:v>20.433333333333334</c:v>
                </c:pt>
                <c:pt idx="304">
                  <c:v>20.500499999999999</c:v>
                </c:pt>
                <c:pt idx="305">
                  <c:v>20.567999999999998</c:v>
                </c:pt>
                <c:pt idx="306">
                  <c:v>20.635166666666667</c:v>
                </c:pt>
                <c:pt idx="307">
                  <c:v>20.702666666666669</c:v>
                </c:pt>
                <c:pt idx="308">
                  <c:v>20.77</c:v>
                </c:pt>
                <c:pt idx="309">
                  <c:v>20.837499999999999</c:v>
                </c:pt>
                <c:pt idx="310">
                  <c:v>20.904999999999998</c:v>
                </c:pt>
                <c:pt idx="311">
                  <c:v>20.972166666666666</c:v>
                </c:pt>
                <c:pt idx="312">
                  <c:v>21.039499999999997</c:v>
                </c:pt>
                <c:pt idx="313">
                  <c:v>21.106833333333334</c:v>
                </c:pt>
                <c:pt idx="314">
                  <c:v>21.174166666666668</c:v>
                </c:pt>
                <c:pt idx="315">
                  <c:v>21.241333333333333</c:v>
                </c:pt>
                <c:pt idx="316">
                  <c:v>21.308833333333332</c:v>
                </c:pt>
                <c:pt idx="317">
                  <c:v>21.376333333333331</c:v>
                </c:pt>
                <c:pt idx="318">
                  <c:v>21.443666666666665</c:v>
                </c:pt>
                <c:pt idx="319">
                  <c:v>21.511166666666668</c:v>
                </c:pt>
                <c:pt idx="320">
                  <c:v>21.578666666666667</c:v>
                </c:pt>
                <c:pt idx="321">
                  <c:v>21.645833333333332</c:v>
                </c:pt>
                <c:pt idx="322">
                  <c:v>21.713333333333331</c:v>
                </c:pt>
                <c:pt idx="323">
                  <c:v>21.7805</c:v>
                </c:pt>
                <c:pt idx="324">
                  <c:v>21.84783333333333</c:v>
                </c:pt>
                <c:pt idx="325">
                  <c:v>21.915333333333333</c:v>
                </c:pt>
                <c:pt idx="326">
                  <c:v>21.982833333333335</c:v>
                </c:pt>
                <c:pt idx="327">
                  <c:v>22.050333333333334</c:v>
                </c:pt>
                <c:pt idx="328">
                  <c:v>22.117666666666665</c:v>
                </c:pt>
                <c:pt idx="329">
                  <c:v>22.184833333333334</c:v>
                </c:pt>
                <c:pt idx="330">
                  <c:v>22.252333333333336</c:v>
                </c:pt>
                <c:pt idx="331">
                  <c:v>22.319833333333335</c:v>
                </c:pt>
                <c:pt idx="332">
                  <c:v>22.387166666666666</c:v>
                </c:pt>
                <c:pt idx="333">
                  <c:v>22.454499999999999</c:v>
                </c:pt>
                <c:pt idx="334">
                  <c:v>22.522166666666667</c:v>
                </c:pt>
                <c:pt idx="335">
                  <c:v>22.589333333333332</c:v>
                </c:pt>
                <c:pt idx="336">
                  <c:v>22.657</c:v>
                </c:pt>
                <c:pt idx="337">
                  <c:v>22.725999999999999</c:v>
                </c:pt>
                <c:pt idx="338">
                  <c:v>22.793499999999998</c:v>
                </c:pt>
                <c:pt idx="339">
                  <c:v>22.860666666666667</c:v>
                </c:pt>
                <c:pt idx="340">
                  <c:v>22.928333333333335</c:v>
                </c:pt>
                <c:pt idx="341">
                  <c:v>22.995833333333334</c:v>
                </c:pt>
                <c:pt idx="342">
                  <c:v>23.063333333333333</c:v>
                </c:pt>
                <c:pt idx="343">
                  <c:v>23.130666666666666</c:v>
                </c:pt>
                <c:pt idx="344">
                  <c:v>23.197833333333332</c:v>
                </c:pt>
                <c:pt idx="345">
                  <c:v>23.265333333333334</c:v>
                </c:pt>
                <c:pt idx="346">
                  <c:v>23.332833333333333</c:v>
                </c:pt>
                <c:pt idx="347">
                  <c:v>23.4</c:v>
                </c:pt>
                <c:pt idx="348">
                  <c:v>23.467499999999998</c:v>
                </c:pt>
                <c:pt idx="349">
                  <c:v>23.534833333333331</c:v>
                </c:pt>
                <c:pt idx="350">
                  <c:v>23.602333333333334</c:v>
                </c:pt>
                <c:pt idx="351">
                  <c:v>23.67</c:v>
                </c:pt>
                <c:pt idx="352">
                  <c:v>23.737166666666667</c:v>
                </c:pt>
                <c:pt idx="353">
                  <c:v>23.805</c:v>
                </c:pt>
                <c:pt idx="354">
                  <c:v>23.872333333333334</c:v>
                </c:pt>
                <c:pt idx="355">
                  <c:v>23.939833333333336</c:v>
                </c:pt>
                <c:pt idx="356">
                  <c:v>24.007333333333335</c:v>
                </c:pt>
                <c:pt idx="357">
                  <c:v>24.074666666666666</c:v>
                </c:pt>
                <c:pt idx="358">
                  <c:v>24.141999999999999</c:v>
                </c:pt>
                <c:pt idx="359">
                  <c:v>24.209166666666665</c:v>
                </c:pt>
                <c:pt idx="360">
                  <c:v>24.276499999999999</c:v>
                </c:pt>
                <c:pt idx="361">
                  <c:v>24.344000000000001</c:v>
                </c:pt>
                <c:pt idx="362">
                  <c:v>24.4115</c:v>
                </c:pt>
                <c:pt idx="363">
                  <c:v>24.479166666666668</c:v>
                </c:pt>
                <c:pt idx="364">
                  <c:v>24.546333333333333</c:v>
                </c:pt>
                <c:pt idx="365">
                  <c:v>24.613833333333332</c:v>
                </c:pt>
                <c:pt idx="366">
                  <c:v>24.681500000000003</c:v>
                </c:pt>
                <c:pt idx="367">
                  <c:v>24.748666666666669</c:v>
                </c:pt>
                <c:pt idx="368">
                  <c:v>24.816166666666668</c:v>
                </c:pt>
                <c:pt idx="369">
                  <c:v>24.883333333333333</c:v>
                </c:pt>
                <c:pt idx="370">
                  <c:v>24.950833333333332</c:v>
                </c:pt>
                <c:pt idx="371">
                  <c:v>25.017999999999997</c:v>
                </c:pt>
                <c:pt idx="372">
                  <c:v>25.085333333333331</c:v>
                </c:pt>
                <c:pt idx="373">
                  <c:v>25.152666666666669</c:v>
                </c:pt>
                <c:pt idx="374">
                  <c:v>25.220333333333333</c:v>
                </c:pt>
                <c:pt idx="375">
                  <c:v>25.287500000000001</c:v>
                </c:pt>
                <c:pt idx="376">
                  <c:v>25.355</c:v>
                </c:pt>
                <c:pt idx="377">
                  <c:v>25.422166666666666</c:v>
                </c:pt>
                <c:pt idx="378">
                  <c:v>25.4895</c:v>
                </c:pt>
                <c:pt idx="379">
                  <c:v>25.556833333333334</c:v>
                </c:pt>
                <c:pt idx="380">
                  <c:v>25.624166666666667</c:v>
                </c:pt>
                <c:pt idx="381">
                  <c:v>25.691333333333333</c:v>
                </c:pt>
                <c:pt idx="382">
                  <c:v>25.758833333333332</c:v>
                </c:pt>
                <c:pt idx="383">
                  <c:v>25.826000000000001</c:v>
                </c:pt>
                <c:pt idx="384">
                  <c:v>25.8935</c:v>
                </c:pt>
                <c:pt idx="385">
                  <c:v>25.961166666666667</c:v>
                </c:pt>
                <c:pt idx="386">
                  <c:v>26.028833333333335</c:v>
                </c:pt>
                <c:pt idx="387">
                  <c:v>26.096166666666665</c:v>
                </c:pt>
                <c:pt idx="388">
                  <c:v>26.163499999999999</c:v>
                </c:pt>
                <c:pt idx="389">
                  <c:v>26.230666666666664</c:v>
                </c:pt>
                <c:pt idx="390">
                  <c:v>26.298166666666667</c:v>
                </c:pt>
                <c:pt idx="391">
                  <c:v>26.365333333333336</c:v>
                </c:pt>
                <c:pt idx="392">
                  <c:v>26.432833333333335</c:v>
                </c:pt>
                <c:pt idx="393">
                  <c:v>26.5</c:v>
                </c:pt>
                <c:pt idx="394">
                  <c:v>26.567499999999999</c:v>
                </c:pt>
                <c:pt idx="395">
                  <c:v>26.634666666666664</c:v>
                </c:pt>
                <c:pt idx="396">
                  <c:v>26.701999999999998</c:v>
                </c:pt>
                <c:pt idx="397">
                  <c:v>26.769500000000001</c:v>
                </c:pt>
                <c:pt idx="398">
                  <c:v>26.836666666666666</c:v>
                </c:pt>
                <c:pt idx="399">
                  <c:v>26.904166666666665</c:v>
                </c:pt>
                <c:pt idx="400">
                  <c:v>26.971333333333334</c:v>
                </c:pt>
                <c:pt idx="401">
                  <c:v>27.038833333333333</c:v>
                </c:pt>
                <c:pt idx="402">
                  <c:v>27.106166666666663</c:v>
                </c:pt>
                <c:pt idx="403">
                  <c:v>27.173500000000001</c:v>
                </c:pt>
                <c:pt idx="404">
                  <c:v>27.241166666666668</c:v>
                </c:pt>
                <c:pt idx="405">
                  <c:v>27.308666666666667</c:v>
                </c:pt>
                <c:pt idx="406">
                  <c:v>27.375833333333333</c:v>
                </c:pt>
                <c:pt idx="407">
                  <c:v>27.443166666666666</c:v>
                </c:pt>
                <c:pt idx="408">
                  <c:v>27.510666666666669</c:v>
                </c:pt>
                <c:pt idx="409">
                  <c:v>27.577833333333334</c:v>
                </c:pt>
                <c:pt idx="410">
                  <c:v>27.645333333333333</c:v>
                </c:pt>
                <c:pt idx="411">
                  <c:v>27.712833333333332</c:v>
                </c:pt>
                <c:pt idx="412">
                  <c:v>27.780166666666666</c:v>
                </c:pt>
                <c:pt idx="413">
                  <c:v>27.847333333333331</c:v>
                </c:pt>
                <c:pt idx="414">
                  <c:v>27.914833333333334</c:v>
                </c:pt>
                <c:pt idx="415">
                  <c:v>27.982333333333333</c:v>
                </c:pt>
                <c:pt idx="416">
                  <c:v>28.049500000000002</c:v>
                </c:pt>
                <c:pt idx="417">
                  <c:v>28.117000000000001</c:v>
                </c:pt>
                <c:pt idx="418">
                  <c:v>28.184333333333331</c:v>
                </c:pt>
                <c:pt idx="419">
                  <c:v>28.2515</c:v>
                </c:pt>
                <c:pt idx="420">
                  <c:v>28.319000000000003</c:v>
                </c:pt>
                <c:pt idx="421">
                  <c:v>28.386166666666668</c:v>
                </c:pt>
                <c:pt idx="422">
                  <c:v>28.453666666666667</c:v>
                </c:pt>
                <c:pt idx="423">
                  <c:v>28.521166666666666</c:v>
                </c:pt>
                <c:pt idx="424">
                  <c:v>28.5885</c:v>
                </c:pt>
                <c:pt idx="425">
                  <c:v>28.655999999999999</c:v>
                </c:pt>
                <c:pt idx="426">
                  <c:v>28.723500000000001</c:v>
                </c:pt>
                <c:pt idx="427">
                  <c:v>28.790666666666667</c:v>
                </c:pt>
                <c:pt idx="428">
                  <c:v>28.858000000000001</c:v>
                </c:pt>
                <c:pt idx="429">
                  <c:v>28.925833333333333</c:v>
                </c:pt>
                <c:pt idx="430">
                  <c:v>28.993166666666664</c:v>
                </c:pt>
                <c:pt idx="431">
                  <c:v>29.061</c:v>
                </c:pt>
                <c:pt idx="432">
                  <c:v>29.128333333333334</c:v>
                </c:pt>
                <c:pt idx="433">
                  <c:v>29.195499999999999</c:v>
                </c:pt>
                <c:pt idx="434">
                  <c:v>29.262999999999998</c:v>
                </c:pt>
                <c:pt idx="435">
                  <c:v>29.330499999999997</c:v>
                </c:pt>
                <c:pt idx="436">
                  <c:v>29.397833333333331</c:v>
                </c:pt>
                <c:pt idx="437">
                  <c:v>29.465166666666669</c:v>
                </c:pt>
                <c:pt idx="438">
                  <c:v>29.532833333333333</c:v>
                </c:pt>
                <c:pt idx="439">
                  <c:v>29.600333333333332</c:v>
                </c:pt>
                <c:pt idx="440">
                  <c:v>29.667999999999999</c:v>
                </c:pt>
                <c:pt idx="441">
                  <c:v>29.735333333333333</c:v>
                </c:pt>
                <c:pt idx="442">
                  <c:v>29.802833333333336</c:v>
                </c:pt>
                <c:pt idx="443">
                  <c:v>29.87</c:v>
                </c:pt>
                <c:pt idx="444">
                  <c:v>29.9375</c:v>
                </c:pt>
                <c:pt idx="445">
                  <c:v>30.004999999999999</c:v>
                </c:pt>
                <c:pt idx="446">
                  <c:v>30.072166666666664</c:v>
                </c:pt>
                <c:pt idx="447">
                  <c:v>30.139499999999998</c:v>
                </c:pt>
                <c:pt idx="448">
                  <c:v>30.207333333333334</c:v>
                </c:pt>
                <c:pt idx="449">
                  <c:v>30.2745</c:v>
                </c:pt>
                <c:pt idx="450">
                  <c:v>30.341999999999999</c:v>
                </c:pt>
                <c:pt idx="451">
                  <c:v>30.409666666666666</c:v>
                </c:pt>
                <c:pt idx="452">
                  <c:v>30.476833333333332</c:v>
                </c:pt>
                <c:pt idx="453">
                  <c:v>30.544333333333334</c:v>
                </c:pt>
                <c:pt idx="454">
                  <c:v>30.611666666666668</c:v>
                </c:pt>
                <c:pt idx="455">
                  <c:v>30.679500000000001</c:v>
                </c:pt>
                <c:pt idx="456">
                  <c:v>30.746833333333331</c:v>
                </c:pt>
                <c:pt idx="457">
                  <c:v>30.81433333333333</c:v>
                </c:pt>
                <c:pt idx="458">
                  <c:v>30.881833333333336</c:v>
                </c:pt>
                <c:pt idx="459">
                  <c:v>30.949000000000002</c:v>
                </c:pt>
                <c:pt idx="460">
                  <c:v>31.016666666666666</c:v>
                </c:pt>
                <c:pt idx="461">
                  <c:v>31.084166666666665</c:v>
                </c:pt>
                <c:pt idx="462">
                  <c:v>31.151333333333334</c:v>
                </c:pt>
                <c:pt idx="463">
                  <c:v>31.218666666666664</c:v>
                </c:pt>
                <c:pt idx="464">
                  <c:v>31.286166666666666</c:v>
                </c:pt>
                <c:pt idx="465">
                  <c:v>31.353666666666665</c:v>
                </c:pt>
                <c:pt idx="466">
                  <c:v>31.421166666666668</c:v>
                </c:pt>
                <c:pt idx="467">
                  <c:v>31.488499999999998</c:v>
                </c:pt>
                <c:pt idx="468">
                  <c:v>31.555666666666664</c:v>
                </c:pt>
                <c:pt idx="469">
                  <c:v>31.62316666666667</c:v>
                </c:pt>
                <c:pt idx="470">
                  <c:v>31.690333333333335</c:v>
                </c:pt>
                <c:pt idx="471">
                  <c:v>31.757833333333334</c:v>
                </c:pt>
                <c:pt idx="472">
                  <c:v>31.825333333333333</c:v>
                </c:pt>
                <c:pt idx="473">
                  <c:v>31.892666666666667</c:v>
                </c:pt>
                <c:pt idx="474">
                  <c:v>31.960166666666666</c:v>
                </c:pt>
                <c:pt idx="475">
                  <c:v>32.027666666666669</c:v>
                </c:pt>
                <c:pt idx="476">
                  <c:v>32.094833333333334</c:v>
                </c:pt>
                <c:pt idx="477">
                  <c:v>32.162166666666664</c:v>
                </c:pt>
                <c:pt idx="478">
                  <c:v>32.229666666666667</c:v>
                </c:pt>
                <c:pt idx="479">
                  <c:v>32.296833333333332</c:v>
                </c:pt>
                <c:pt idx="480">
                  <c:v>32.364333333333335</c:v>
                </c:pt>
                <c:pt idx="481">
                  <c:v>32.432000000000002</c:v>
                </c:pt>
                <c:pt idx="482">
                  <c:v>32.499499999999998</c:v>
                </c:pt>
                <c:pt idx="483">
                  <c:v>32.56666666666667</c:v>
                </c:pt>
                <c:pt idx="484">
                  <c:v>32.634166666666665</c:v>
                </c:pt>
                <c:pt idx="485">
                  <c:v>32.701833333333333</c:v>
                </c:pt>
                <c:pt idx="486">
                  <c:v>32.769333333333336</c:v>
                </c:pt>
                <c:pt idx="487">
                  <c:v>32.836666666666666</c:v>
                </c:pt>
                <c:pt idx="488">
                  <c:v>32.904166666666669</c:v>
                </c:pt>
                <c:pt idx="489">
                  <c:v>32.971666666666664</c:v>
                </c:pt>
                <c:pt idx="490">
                  <c:v>33.039000000000001</c:v>
                </c:pt>
                <c:pt idx="491">
                  <c:v>33.106500000000004</c:v>
                </c:pt>
                <c:pt idx="492">
                  <c:v>33.173999999999999</c:v>
                </c:pt>
                <c:pt idx="493">
                  <c:v>33.241333333333337</c:v>
                </c:pt>
                <c:pt idx="494">
                  <c:v>33.308833333333332</c:v>
                </c:pt>
                <c:pt idx="495">
                  <c:v>33.375999999999998</c:v>
                </c:pt>
                <c:pt idx="496">
                  <c:v>33.4435</c:v>
                </c:pt>
                <c:pt idx="497">
                  <c:v>33.511000000000003</c:v>
                </c:pt>
                <c:pt idx="498">
                  <c:v>33.578166666666668</c:v>
                </c:pt>
                <c:pt idx="499">
                  <c:v>33.645499999999998</c:v>
                </c:pt>
                <c:pt idx="500">
                  <c:v>33.712833333333336</c:v>
                </c:pt>
                <c:pt idx="501">
                  <c:v>33.78</c:v>
                </c:pt>
                <c:pt idx="502">
                  <c:v>33.847166666666666</c:v>
                </c:pt>
                <c:pt idx="503">
                  <c:v>33.914499999999997</c:v>
                </c:pt>
                <c:pt idx="504">
                  <c:v>33.981833333333334</c:v>
                </c:pt>
                <c:pt idx="505">
                  <c:v>34.049166666666665</c:v>
                </c:pt>
                <c:pt idx="506">
                  <c:v>34.116666666666667</c:v>
                </c:pt>
                <c:pt idx="507">
                  <c:v>34.18416666666667</c:v>
                </c:pt>
                <c:pt idx="508">
                  <c:v>34.251333333333335</c:v>
                </c:pt>
                <c:pt idx="509">
                  <c:v>34.318999999999996</c:v>
                </c:pt>
                <c:pt idx="510">
                  <c:v>34.386499999999998</c:v>
                </c:pt>
                <c:pt idx="511">
                  <c:v>34.453666666666663</c:v>
                </c:pt>
                <c:pt idx="512">
                  <c:v>34.521166666666666</c:v>
                </c:pt>
                <c:pt idx="513">
                  <c:v>34.588499999999996</c:v>
                </c:pt>
                <c:pt idx="514">
                  <c:v>34.655666666666669</c:v>
                </c:pt>
                <c:pt idx="515">
                  <c:v>34.723166666666664</c:v>
                </c:pt>
                <c:pt idx="516">
                  <c:v>34.790833333333332</c:v>
                </c:pt>
                <c:pt idx="517">
                  <c:v>34.858333333333334</c:v>
                </c:pt>
                <c:pt idx="518">
                  <c:v>34.925833333333337</c:v>
                </c:pt>
                <c:pt idx="519">
                  <c:v>34.993166666666667</c:v>
                </c:pt>
                <c:pt idx="520">
                  <c:v>35.060333333333332</c:v>
                </c:pt>
                <c:pt idx="521">
                  <c:v>35.128166666666665</c:v>
                </c:pt>
                <c:pt idx="522">
                  <c:v>35.19533333333333</c:v>
                </c:pt>
                <c:pt idx="523">
                  <c:v>35.262833333333333</c:v>
                </c:pt>
                <c:pt idx="524">
                  <c:v>35.330166666666663</c:v>
                </c:pt>
                <c:pt idx="525">
                  <c:v>35.397333333333336</c:v>
                </c:pt>
                <c:pt idx="526">
                  <c:v>35.464500000000001</c:v>
                </c:pt>
                <c:pt idx="527">
                  <c:v>35.532000000000004</c:v>
                </c:pt>
                <c:pt idx="528">
                  <c:v>35.599499999999999</c:v>
                </c:pt>
                <c:pt idx="529">
                  <c:v>35.666666666666664</c:v>
                </c:pt>
                <c:pt idx="530">
                  <c:v>35.734166666666667</c:v>
                </c:pt>
                <c:pt idx="531">
                  <c:v>35.801500000000004</c:v>
                </c:pt>
                <c:pt idx="532">
                  <c:v>35.868666666666662</c:v>
                </c:pt>
                <c:pt idx="533">
                  <c:v>35.936166666666665</c:v>
                </c:pt>
                <c:pt idx="534">
                  <c:v>36.00366666666666</c:v>
                </c:pt>
                <c:pt idx="535">
                  <c:v>36.071166666666663</c:v>
                </c:pt>
                <c:pt idx="536">
                  <c:v>36.138500000000001</c:v>
                </c:pt>
                <c:pt idx="537">
                  <c:v>36.206166666666668</c:v>
                </c:pt>
                <c:pt idx="538">
                  <c:v>36.273499999999999</c:v>
                </c:pt>
                <c:pt idx="539">
                  <c:v>36.340833333333329</c:v>
                </c:pt>
                <c:pt idx="540">
                  <c:v>36.408333333333331</c:v>
                </c:pt>
                <c:pt idx="541">
                  <c:v>36.475500000000004</c:v>
                </c:pt>
                <c:pt idx="542">
                  <c:v>36.542999999999999</c:v>
                </c:pt>
                <c:pt idx="543">
                  <c:v>36.61033333333333</c:v>
                </c:pt>
                <c:pt idx="544">
                  <c:v>36.677833333333332</c:v>
                </c:pt>
                <c:pt idx="545">
                  <c:v>36.745333333333328</c:v>
                </c:pt>
                <c:pt idx="546">
                  <c:v>36.81283333333333</c:v>
                </c:pt>
                <c:pt idx="547">
                  <c:v>36.880166666666668</c:v>
                </c:pt>
                <c:pt idx="548">
                  <c:v>36.947333333333333</c:v>
                </c:pt>
                <c:pt idx="549">
                  <c:v>37.014833333333328</c:v>
                </c:pt>
                <c:pt idx="550">
                  <c:v>37.082499999999996</c:v>
                </c:pt>
                <c:pt idx="551">
                  <c:v>37.15</c:v>
                </c:pt>
                <c:pt idx="552">
                  <c:v>37.217666666666666</c:v>
                </c:pt>
                <c:pt idx="553">
                  <c:v>37.285166666666669</c:v>
                </c:pt>
                <c:pt idx="554">
                  <c:v>37.352333333333334</c:v>
                </c:pt>
                <c:pt idx="555">
                  <c:v>37.419833333333337</c:v>
                </c:pt>
                <c:pt idx="556">
                  <c:v>37.486999999999995</c:v>
                </c:pt>
                <c:pt idx="557">
                  <c:v>37.554499999999997</c:v>
                </c:pt>
                <c:pt idx="558">
                  <c:v>37.62166666666667</c:v>
                </c:pt>
                <c:pt idx="559">
                  <c:v>37.689</c:v>
                </c:pt>
                <c:pt idx="560">
                  <c:v>37.756166666666665</c:v>
                </c:pt>
                <c:pt idx="561">
                  <c:v>37.823666666666668</c:v>
                </c:pt>
                <c:pt idx="562">
                  <c:v>37.891166666666663</c:v>
                </c:pt>
                <c:pt idx="563">
                  <c:v>37.958333333333336</c:v>
                </c:pt>
                <c:pt idx="564">
                  <c:v>38.025999999999996</c:v>
                </c:pt>
                <c:pt idx="565">
                  <c:v>38.093499999999999</c:v>
                </c:pt>
                <c:pt idx="566">
                  <c:v>38.160999999999994</c:v>
                </c:pt>
                <c:pt idx="567">
                  <c:v>38.228666666666662</c:v>
                </c:pt>
                <c:pt idx="568">
                  <c:v>38.295499999999997</c:v>
                </c:pt>
                <c:pt idx="569">
                  <c:v>38.363333333333337</c:v>
                </c:pt>
                <c:pt idx="570">
                  <c:v>38.430666666666667</c:v>
                </c:pt>
                <c:pt idx="571">
                  <c:v>38.498166666666663</c:v>
                </c:pt>
                <c:pt idx="572">
                  <c:v>38.565333333333335</c:v>
                </c:pt>
                <c:pt idx="573">
                  <c:v>38.6325</c:v>
                </c:pt>
                <c:pt idx="574">
                  <c:v>38.700333333333333</c:v>
                </c:pt>
                <c:pt idx="575">
                  <c:v>38.767666666666663</c:v>
                </c:pt>
                <c:pt idx="576">
                  <c:v>38.835166666666666</c:v>
                </c:pt>
                <c:pt idx="577">
                  <c:v>38.902666666666661</c:v>
                </c:pt>
                <c:pt idx="578">
                  <c:v>38.97</c:v>
                </c:pt>
                <c:pt idx="579">
                  <c:v>39.037500000000001</c:v>
                </c:pt>
                <c:pt idx="580">
                  <c:v>39.104666666666667</c:v>
                </c:pt>
                <c:pt idx="581">
                  <c:v>39.172166666666662</c:v>
                </c:pt>
                <c:pt idx="582">
                  <c:v>39.239333333333335</c:v>
                </c:pt>
                <c:pt idx="583">
                  <c:v>39.30683333333333</c:v>
                </c:pt>
                <c:pt idx="584">
                  <c:v>39.374499999999998</c:v>
                </c:pt>
                <c:pt idx="585">
                  <c:v>39.442</c:v>
                </c:pt>
                <c:pt idx="586">
                  <c:v>39.509833333333333</c:v>
                </c:pt>
                <c:pt idx="587">
                  <c:v>39.576999999999998</c:v>
                </c:pt>
                <c:pt idx="588">
                  <c:v>39.644500000000001</c:v>
                </c:pt>
                <c:pt idx="589">
                  <c:v>39.711999999999996</c:v>
                </c:pt>
                <c:pt idx="590">
                  <c:v>39.779166666666669</c:v>
                </c:pt>
                <c:pt idx="591">
                  <c:v>39.846333333333334</c:v>
                </c:pt>
                <c:pt idx="592">
                  <c:v>39.913833333333329</c:v>
                </c:pt>
                <c:pt idx="593">
                  <c:v>39.981000000000002</c:v>
                </c:pt>
                <c:pt idx="594">
                  <c:v>40.048666666666669</c:v>
                </c:pt>
                <c:pt idx="595">
                  <c:v>40.115833333333327</c:v>
                </c:pt>
                <c:pt idx="596">
                  <c:v>40.183666666666667</c:v>
                </c:pt>
                <c:pt idx="597">
                  <c:v>40.250999999999998</c:v>
                </c:pt>
                <c:pt idx="598">
                  <c:v>40.3185</c:v>
                </c:pt>
                <c:pt idx="599">
                  <c:v>40.385666666666665</c:v>
                </c:pt>
                <c:pt idx="600">
                  <c:v>40.453333333333333</c:v>
                </c:pt>
                <c:pt idx="601">
                  <c:v>40.520833333333336</c:v>
                </c:pt>
                <c:pt idx="602">
                  <c:v>40.588333333333338</c:v>
                </c:pt>
                <c:pt idx="603">
                  <c:v>40.655666666666669</c:v>
                </c:pt>
                <c:pt idx="604">
                  <c:v>40.722833333333334</c:v>
                </c:pt>
                <c:pt idx="605">
                  <c:v>40.790333333333336</c:v>
                </c:pt>
                <c:pt idx="606">
                  <c:v>40.857499999999995</c:v>
                </c:pt>
                <c:pt idx="607">
                  <c:v>40.925333333333334</c:v>
                </c:pt>
                <c:pt idx="608">
                  <c:v>40.9925</c:v>
                </c:pt>
                <c:pt idx="609">
                  <c:v>41.059833333333337</c:v>
                </c:pt>
                <c:pt idx="610">
                  <c:v>41.126999999999995</c:v>
                </c:pt>
                <c:pt idx="611">
                  <c:v>41.194499999999998</c:v>
                </c:pt>
                <c:pt idx="612">
                  <c:v>41.261999999999993</c:v>
                </c:pt>
                <c:pt idx="613">
                  <c:v>41.329166666666666</c:v>
                </c:pt>
                <c:pt idx="614">
                  <c:v>41.396666666666668</c:v>
                </c:pt>
                <c:pt idx="615">
                  <c:v>41.464333333333336</c:v>
                </c:pt>
                <c:pt idx="616">
                  <c:v>41.531500000000001</c:v>
                </c:pt>
                <c:pt idx="617">
                  <c:v>41.599000000000004</c:v>
                </c:pt>
                <c:pt idx="618">
                  <c:v>41.666333333333334</c:v>
                </c:pt>
                <c:pt idx="619">
                  <c:v>41.733666666666664</c:v>
                </c:pt>
                <c:pt idx="620">
                  <c:v>41.801000000000002</c:v>
                </c:pt>
                <c:pt idx="621">
                  <c:v>41.868500000000004</c:v>
                </c:pt>
                <c:pt idx="622">
                  <c:v>41.936166666666665</c:v>
                </c:pt>
                <c:pt idx="623">
                  <c:v>42.00333333333333</c:v>
                </c:pt>
                <c:pt idx="624">
                  <c:v>42.070833333333333</c:v>
                </c:pt>
                <c:pt idx="625">
                  <c:v>42.138333333333335</c:v>
                </c:pt>
                <c:pt idx="626">
                  <c:v>42.206000000000003</c:v>
                </c:pt>
                <c:pt idx="627">
                  <c:v>42.273499999999999</c:v>
                </c:pt>
                <c:pt idx="628">
                  <c:v>42.340833333333329</c:v>
                </c:pt>
                <c:pt idx="629">
                  <c:v>42.408333333333331</c:v>
                </c:pt>
                <c:pt idx="630">
                  <c:v>42.475833333333334</c:v>
                </c:pt>
                <c:pt idx="631">
                  <c:v>42.543166666666671</c:v>
                </c:pt>
                <c:pt idx="632">
                  <c:v>42.610666666666667</c:v>
                </c:pt>
                <c:pt idx="633">
                  <c:v>42.678333333333327</c:v>
                </c:pt>
                <c:pt idx="634">
                  <c:v>42.7455</c:v>
                </c:pt>
                <c:pt idx="635">
                  <c:v>42.81333333333334</c:v>
                </c:pt>
                <c:pt idx="636">
                  <c:v>42.880499999999998</c:v>
                </c:pt>
                <c:pt idx="637">
                  <c:v>42.947833333333328</c:v>
                </c:pt>
                <c:pt idx="638">
                  <c:v>43.015166666666666</c:v>
                </c:pt>
                <c:pt idx="639">
                  <c:v>43.082499999999996</c:v>
                </c:pt>
                <c:pt idx="640">
                  <c:v>43.15</c:v>
                </c:pt>
                <c:pt idx="641">
                  <c:v>43.217500000000001</c:v>
                </c:pt>
                <c:pt idx="642">
                  <c:v>43.284833333333339</c:v>
                </c:pt>
                <c:pt idx="643">
                  <c:v>43.352333333333334</c:v>
                </c:pt>
                <c:pt idx="644">
                  <c:v>43.419833333333337</c:v>
                </c:pt>
                <c:pt idx="645">
                  <c:v>43.486999999999995</c:v>
                </c:pt>
                <c:pt idx="646">
                  <c:v>43.55466666666667</c:v>
                </c:pt>
                <c:pt idx="647">
                  <c:v>43.622166666666665</c:v>
                </c:pt>
                <c:pt idx="648">
                  <c:v>43.689499999999995</c:v>
                </c:pt>
                <c:pt idx="649">
                  <c:v>43.757333333333335</c:v>
                </c:pt>
                <c:pt idx="650">
                  <c:v>43.824666666666666</c:v>
                </c:pt>
                <c:pt idx="651">
                  <c:v>43.892000000000003</c:v>
                </c:pt>
                <c:pt idx="652">
                  <c:v>43.959333333333333</c:v>
                </c:pt>
                <c:pt idx="653">
                  <c:v>44.026500000000006</c:v>
                </c:pt>
                <c:pt idx="654">
                  <c:v>44.094000000000001</c:v>
                </c:pt>
                <c:pt idx="655">
                  <c:v>44.161166666666666</c:v>
                </c:pt>
                <c:pt idx="656">
                  <c:v>44.228833333333334</c:v>
                </c:pt>
                <c:pt idx="657">
                  <c:v>44.296333333333337</c:v>
                </c:pt>
                <c:pt idx="658">
                  <c:v>44.363833333333332</c:v>
                </c:pt>
                <c:pt idx="659">
                  <c:v>44.431166666666662</c:v>
                </c:pt>
                <c:pt idx="660">
                  <c:v>44.4985</c:v>
                </c:pt>
                <c:pt idx="661">
                  <c:v>44.56583333333333</c:v>
                </c:pt>
                <c:pt idx="662">
                  <c:v>44.633000000000003</c:v>
                </c:pt>
                <c:pt idx="663">
                  <c:v>44.700833333333335</c:v>
                </c:pt>
                <c:pt idx="664">
                  <c:v>44.768000000000001</c:v>
                </c:pt>
                <c:pt idx="665">
                  <c:v>44.835333333333331</c:v>
                </c:pt>
                <c:pt idx="666">
                  <c:v>44.902833333333334</c:v>
                </c:pt>
                <c:pt idx="667">
                  <c:v>44.970500000000001</c:v>
                </c:pt>
                <c:pt idx="668">
                  <c:v>45.038000000000004</c:v>
                </c:pt>
                <c:pt idx="669">
                  <c:v>45.105499999999999</c:v>
                </c:pt>
                <c:pt idx="670">
                  <c:v>45.172666666666672</c:v>
                </c:pt>
                <c:pt idx="671">
                  <c:v>45.240166666666667</c:v>
                </c:pt>
                <c:pt idx="672">
                  <c:v>45.307833333333328</c:v>
                </c:pt>
                <c:pt idx="673">
                  <c:v>45.375</c:v>
                </c:pt>
                <c:pt idx="674">
                  <c:v>45.442666666666668</c:v>
                </c:pt>
                <c:pt idx="675">
                  <c:v>45.51016666666667</c:v>
                </c:pt>
                <c:pt idx="676">
                  <c:v>45.577666666666666</c:v>
                </c:pt>
                <c:pt idx="677">
                  <c:v>45.644999999999996</c:v>
                </c:pt>
                <c:pt idx="678">
                  <c:v>45.712499999999999</c:v>
                </c:pt>
                <c:pt idx="679">
                  <c:v>45.779666666666671</c:v>
                </c:pt>
                <c:pt idx="680">
                  <c:v>45.847166666666666</c:v>
                </c:pt>
                <c:pt idx="681">
                  <c:v>45.914499999999997</c:v>
                </c:pt>
                <c:pt idx="682">
                  <c:v>45.981999999999999</c:v>
                </c:pt>
                <c:pt idx="683">
                  <c:v>46.049166666666665</c:v>
                </c:pt>
                <c:pt idx="684">
                  <c:v>46.116666666666667</c:v>
                </c:pt>
                <c:pt idx="685">
                  <c:v>46.18383333333334</c:v>
                </c:pt>
                <c:pt idx="686">
                  <c:v>46.251333333333335</c:v>
                </c:pt>
                <c:pt idx="687">
                  <c:v>46.318666666666665</c:v>
                </c:pt>
                <c:pt idx="688">
                  <c:v>46.386166666666668</c:v>
                </c:pt>
                <c:pt idx="689">
                  <c:v>46.453833333333336</c:v>
                </c:pt>
                <c:pt idx="690">
                  <c:v>46.521166666666666</c:v>
                </c:pt>
                <c:pt idx="691">
                  <c:v>46.588499999999996</c:v>
                </c:pt>
                <c:pt idx="692">
                  <c:v>46.655999999999999</c:v>
                </c:pt>
                <c:pt idx="693">
                  <c:v>46.723499999999994</c:v>
                </c:pt>
                <c:pt idx="694">
                  <c:v>46.790666666666667</c:v>
                </c:pt>
                <c:pt idx="695">
                  <c:v>46.857999999999997</c:v>
                </c:pt>
                <c:pt idx="696">
                  <c:v>46.925500000000007</c:v>
                </c:pt>
                <c:pt idx="697">
                  <c:v>46.993000000000002</c:v>
                </c:pt>
                <c:pt idx="698">
                  <c:v>47.060333333333332</c:v>
                </c:pt>
                <c:pt idx="699">
                  <c:v>47.127833333333335</c:v>
                </c:pt>
                <c:pt idx="700">
                  <c:v>47.19533333333333</c:v>
                </c:pt>
                <c:pt idx="701">
                  <c:v>47.262833333333333</c:v>
                </c:pt>
                <c:pt idx="702">
                  <c:v>47.330166666666663</c:v>
                </c:pt>
                <c:pt idx="703">
                  <c:v>47.397666666666666</c:v>
                </c:pt>
                <c:pt idx="704">
                  <c:v>47.464833333333331</c:v>
                </c:pt>
                <c:pt idx="705">
                  <c:v>47.532499999999999</c:v>
                </c:pt>
                <c:pt idx="706">
                  <c:v>47.6</c:v>
                </c:pt>
                <c:pt idx="707">
                  <c:v>47.667166666666667</c:v>
                </c:pt>
                <c:pt idx="708">
                  <c:v>47.734666666666662</c:v>
                </c:pt>
                <c:pt idx="709">
                  <c:v>47.802</c:v>
                </c:pt>
                <c:pt idx="710">
                  <c:v>47.869500000000002</c:v>
                </c:pt>
                <c:pt idx="711">
                  <c:v>47.93666666666666</c:v>
                </c:pt>
                <c:pt idx="712">
                  <c:v>48.0045</c:v>
                </c:pt>
                <c:pt idx="713">
                  <c:v>48.071833333333331</c:v>
                </c:pt>
                <c:pt idx="714">
                  <c:v>48.139333333333333</c:v>
                </c:pt>
                <c:pt idx="715">
                  <c:v>48.206833333333329</c:v>
                </c:pt>
                <c:pt idx="716">
                  <c:v>48.274166666666666</c:v>
                </c:pt>
                <c:pt idx="717">
                  <c:v>48.341333333333331</c:v>
                </c:pt>
                <c:pt idx="718">
                  <c:v>48.408833333333334</c:v>
                </c:pt>
                <c:pt idx="719">
                  <c:v>48.475999999999999</c:v>
                </c:pt>
                <c:pt idx="720">
                  <c:v>48.543500000000002</c:v>
                </c:pt>
                <c:pt idx="721">
                  <c:v>48.610666666666667</c:v>
                </c:pt>
                <c:pt idx="722">
                  <c:v>48.678166666666669</c:v>
                </c:pt>
                <c:pt idx="723">
                  <c:v>48.7455</c:v>
                </c:pt>
                <c:pt idx="724">
                  <c:v>48.813000000000002</c:v>
                </c:pt>
                <c:pt idx="725">
                  <c:v>48.88066666666667</c:v>
                </c:pt>
                <c:pt idx="726">
                  <c:v>48.948166666666665</c:v>
                </c:pt>
                <c:pt idx="727">
                  <c:v>49.015666666666668</c:v>
                </c:pt>
                <c:pt idx="728">
                  <c:v>49.082833333333333</c:v>
                </c:pt>
                <c:pt idx="729">
                  <c:v>49.150500000000001</c:v>
                </c:pt>
                <c:pt idx="730">
                  <c:v>49.217999999999996</c:v>
                </c:pt>
                <c:pt idx="731">
                  <c:v>49.285333333333334</c:v>
                </c:pt>
                <c:pt idx="732">
                  <c:v>49.352666666666664</c:v>
                </c:pt>
                <c:pt idx="733">
                  <c:v>49.420333333333332</c:v>
                </c:pt>
                <c:pt idx="734">
                  <c:v>49.487499999999997</c:v>
                </c:pt>
                <c:pt idx="735">
                  <c:v>49.555</c:v>
                </c:pt>
                <c:pt idx="736">
                  <c:v>49.622333333333337</c:v>
                </c:pt>
                <c:pt idx="737">
                  <c:v>49.689833333333333</c:v>
                </c:pt>
                <c:pt idx="738">
                  <c:v>49.756999999999998</c:v>
                </c:pt>
                <c:pt idx="739">
                  <c:v>49.824499999999993</c:v>
                </c:pt>
                <c:pt idx="740">
                  <c:v>49.891666666666666</c:v>
                </c:pt>
                <c:pt idx="741">
                  <c:v>49.959166666666668</c:v>
                </c:pt>
                <c:pt idx="742">
                  <c:v>50.026333333333334</c:v>
                </c:pt>
                <c:pt idx="743">
                  <c:v>50.093666666666664</c:v>
                </c:pt>
                <c:pt idx="744">
                  <c:v>50.161500000000004</c:v>
                </c:pt>
                <c:pt idx="745">
                  <c:v>50.228666666666662</c:v>
                </c:pt>
                <c:pt idx="746">
                  <c:v>50.296166666666664</c:v>
                </c:pt>
                <c:pt idx="747">
                  <c:v>50.363500000000002</c:v>
                </c:pt>
                <c:pt idx="748">
                  <c:v>50.431166666666662</c:v>
                </c:pt>
                <c:pt idx="749">
                  <c:v>50.498666666666665</c:v>
                </c:pt>
                <c:pt idx="750">
                  <c:v>50.56616666666666</c:v>
                </c:pt>
                <c:pt idx="751">
                  <c:v>50.633666666666663</c:v>
                </c:pt>
                <c:pt idx="752">
                  <c:v>50.701000000000001</c:v>
                </c:pt>
                <c:pt idx="753">
                  <c:v>50.768166666666666</c:v>
                </c:pt>
                <c:pt idx="754">
                  <c:v>50.835666666666661</c:v>
                </c:pt>
                <c:pt idx="755">
                  <c:v>50.902833333333334</c:v>
                </c:pt>
                <c:pt idx="756">
                  <c:v>50.970333333333329</c:v>
                </c:pt>
                <c:pt idx="757">
                  <c:v>51.037833333333332</c:v>
                </c:pt>
                <c:pt idx="758">
                  <c:v>51.105000000000004</c:v>
                </c:pt>
                <c:pt idx="759">
                  <c:v>51.172333333333334</c:v>
                </c:pt>
                <c:pt idx="760">
                  <c:v>51.23983333333333</c:v>
                </c:pt>
                <c:pt idx="761">
                  <c:v>51.307000000000002</c:v>
                </c:pt>
                <c:pt idx="762">
                  <c:v>51.374499999999998</c:v>
                </c:pt>
                <c:pt idx="763">
                  <c:v>51.442166666666672</c:v>
                </c:pt>
                <c:pt idx="764">
                  <c:v>51.509333333333331</c:v>
                </c:pt>
                <c:pt idx="765">
                  <c:v>51.576833333333333</c:v>
                </c:pt>
                <c:pt idx="766">
                  <c:v>51.643999999999998</c:v>
                </c:pt>
                <c:pt idx="767">
                  <c:v>51.711500000000001</c:v>
                </c:pt>
                <c:pt idx="768">
                  <c:v>51.778833333333331</c:v>
                </c:pt>
                <c:pt idx="769">
                  <c:v>51.846333333333334</c:v>
                </c:pt>
                <c:pt idx="770">
                  <c:v>51.913833333333329</c:v>
                </c:pt>
                <c:pt idx="771">
                  <c:v>51.981166666666667</c:v>
                </c:pt>
                <c:pt idx="772">
                  <c:v>52.048666666666669</c:v>
                </c:pt>
                <c:pt idx="773">
                  <c:v>52.116333333333337</c:v>
                </c:pt>
                <c:pt idx="774">
                  <c:v>52.183666666666667</c:v>
                </c:pt>
                <c:pt idx="775">
                  <c:v>52.250999999999998</c:v>
                </c:pt>
                <c:pt idx="776">
                  <c:v>52.31816666666667</c:v>
                </c:pt>
                <c:pt idx="777">
                  <c:v>52.385666666666665</c:v>
                </c:pt>
                <c:pt idx="778">
                  <c:v>52.453166666666668</c:v>
                </c:pt>
                <c:pt idx="779">
                  <c:v>52.520499999999998</c:v>
                </c:pt>
                <c:pt idx="780">
                  <c:v>52.588000000000001</c:v>
                </c:pt>
                <c:pt idx="781">
                  <c:v>52.655499999999996</c:v>
                </c:pt>
                <c:pt idx="782">
                  <c:v>52.722833333333334</c:v>
                </c:pt>
                <c:pt idx="783">
                  <c:v>52.790333333333336</c:v>
                </c:pt>
                <c:pt idx="784">
                  <c:v>52.857833333333332</c:v>
                </c:pt>
                <c:pt idx="785">
                  <c:v>52.925333333333334</c:v>
                </c:pt>
                <c:pt idx="786">
                  <c:v>52.993000000000002</c:v>
                </c:pt>
                <c:pt idx="787">
                  <c:v>53.060166666666667</c:v>
                </c:pt>
                <c:pt idx="788">
                  <c:v>53.127666666666663</c:v>
                </c:pt>
                <c:pt idx="789">
                  <c:v>53.194833333333335</c:v>
                </c:pt>
                <c:pt idx="790">
                  <c:v>53.262166666666666</c:v>
                </c:pt>
                <c:pt idx="791">
                  <c:v>53.329666666666668</c:v>
                </c:pt>
                <c:pt idx="792">
                  <c:v>53.397166666666664</c:v>
                </c:pt>
                <c:pt idx="793">
                  <c:v>53.464500000000001</c:v>
                </c:pt>
                <c:pt idx="794">
                  <c:v>53.532000000000004</c:v>
                </c:pt>
                <c:pt idx="795">
                  <c:v>53.599499999999999</c:v>
                </c:pt>
                <c:pt idx="796">
                  <c:v>53.667000000000002</c:v>
                </c:pt>
                <c:pt idx="797">
                  <c:v>53.734333333333332</c:v>
                </c:pt>
                <c:pt idx="798">
                  <c:v>53.801833333333335</c:v>
                </c:pt>
                <c:pt idx="799">
                  <c:v>53.869</c:v>
                </c:pt>
                <c:pt idx="800">
                  <c:v>53.936500000000002</c:v>
                </c:pt>
                <c:pt idx="801">
                  <c:v>54.003833333333333</c:v>
                </c:pt>
                <c:pt idx="802">
                  <c:v>54.071166666666663</c:v>
                </c:pt>
                <c:pt idx="803">
                  <c:v>54.138833333333331</c:v>
                </c:pt>
                <c:pt idx="804">
                  <c:v>54.206000000000003</c:v>
                </c:pt>
                <c:pt idx="805">
                  <c:v>54.273666666666671</c:v>
                </c:pt>
                <c:pt idx="806">
                  <c:v>54.341166666666666</c:v>
                </c:pt>
                <c:pt idx="807">
                  <c:v>54.408666666666669</c:v>
                </c:pt>
                <c:pt idx="808">
                  <c:v>54.475500000000004</c:v>
                </c:pt>
                <c:pt idx="809">
                  <c:v>54.542999999999999</c:v>
                </c:pt>
                <c:pt idx="810">
                  <c:v>54.61033333333333</c:v>
                </c:pt>
                <c:pt idx="811">
                  <c:v>54.677666666666667</c:v>
                </c:pt>
                <c:pt idx="812">
                  <c:v>54.744999999999997</c:v>
                </c:pt>
                <c:pt idx="813">
                  <c:v>54.8125</c:v>
                </c:pt>
                <c:pt idx="814">
                  <c:v>54.88</c:v>
                </c:pt>
                <c:pt idx="815">
                  <c:v>54.947333333333333</c:v>
                </c:pt>
                <c:pt idx="816">
                  <c:v>55.014833333333328</c:v>
                </c:pt>
                <c:pt idx="817">
                  <c:v>55.082333333333331</c:v>
                </c:pt>
                <c:pt idx="818">
                  <c:v>55.149666666666668</c:v>
                </c:pt>
                <c:pt idx="819">
                  <c:v>55.217166666666671</c:v>
                </c:pt>
                <c:pt idx="820">
                  <c:v>55.284666666666666</c:v>
                </c:pt>
                <c:pt idx="821">
                  <c:v>55.351833333333339</c:v>
                </c:pt>
                <c:pt idx="822">
                  <c:v>55.419333333333334</c:v>
                </c:pt>
                <c:pt idx="823">
                  <c:v>55.486499999999999</c:v>
                </c:pt>
                <c:pt idx="824">
                  <c:v>55.554166666666667</c:v>
                </c:pt>
                <c:pt idx="825">
                  <c:v>55.62133333333334</c:v>
                </c:pt>
                <c:pt idx="826">
                  <c:v>55.688833333333335</c:v>
                </c:pt>
                <c:pt idx="827">
                  <c:v>55.756</c:v>
                </c:pt>
                <c:pt idx="828">
                  <c:v>55.823499999999996</c:v>
                </c:pt>
                <c:pt idx="829">
                  <c:v>55.890833333333333</c:v>
                </c:pt>
                <c:pt idx="830">
                  <c:v>55.958333333333336</c:v>
                </c:pt>
                <c:pt idx="831">
                  <c:v>56.025833333333338</c:v>
                </c:pt>
                <c:pt idx="832">
                  <c:v>56.093166666666669</c:v>
                </c:pt>
                <c:pt idx="833">
                  <c:v>56.160666666666664</c:v>
                </c:pt>
                <c:pt idx="834">
                  <c:v>56.228166666666667</c:v>
                </c:pt>
                <c:pt idx="835">
                  <c:v>56.295833333333334</c:v>
                </c:pt>
                <c:pt idx="836">
                  <c:v>56.363000000000007</c:v>
                </c:pt>
                <c:pt idx="837">
                  <c:v>56.430500000000002</c:v>
                </c:pt>
                <c:pt idx="838">
                  <c:v>56.497833333333332</c:v>
                </c:pt>
                <c:pt idx="839">
                  <c:v>56.565333333333335</c:v>
                </c:pt>
                <c:pt idx="840">
                  <c:v>56.633000000000003</c:v>
                </c:pt>
                <c:pt idx="841">
                  <c:v>56.700333333333333</c:v>
                </c:pt>
                <c:pt idx="842">
                  <c:v>56.767666666666663</c:v>
                </c:pt>
                <c:pt idx="843">
                  <c:v>56.834833333333336</c:v>
                </c:pt>
                <c:pt idx="844">
                  <c:v>56.902333333333331</c:v>
                </c:pt>
                <c:pt idx="845">
                  <c:v>56.97</c:v>
                </c:pt>
                <c:pt idx="846">
                  <c:v>57.037166666666664</c:v>
                </c:pt>
                <c:pt idx="847">
                  <c:v>57.104666666666667</c:v>
                </c:pt>
                <c:pt idx="848">
                  <c:v>57.172166666666662</c:v>
                </c:pt>
                <c:pt idx="849">
                  <c:v>57.2395</c:v>
                </c:pt>
                <c:pt idx="850">
                  <c:v>57.307000000000002</c:v>
                </c:pt>
                <c:pt idx="851">
                  <c:v>57.374499999999998</c:v>
                </c:pt>
                <c:pt idx="852">
                  <c:v>57.442</c:v>
                </c:pt>
                <c:pt idx="853">
                  <c:v>57.509166666666673</c:v>
                </c:pt>
                <c:pt idx="854">
                  <c:v>57.576500000000003</c:v>
                </c:pt>
                <c:pt idx="855">
                  <c:v>57.643999999999998</c:v>
                </c:pt>
                <c:pt idx="856">
                  <c:v>57.711166666666671</c:v>
                </c:pt>
                <c:pt idx="857">
                  <c:v>57.778833333333331</c:v>
                </c:pt>
                <c:pt idx="858">
                  <c:v>57.846666666666671</c:v>
                </c:pt>
                <c:pt idx="859">
                  <c:v>57.913833333333329</c:v>
                </c:pt>
                <c:pt idx="860">
                  <c:v>57.981166666666667</c:v>
                </c:pt>
                <c:pt idx="861">
                  <c:v>58.048499999999997</c:v>
                </c:pt>
                <c:pt idx="862">
                  <c:v>58.115833333333327</c:v>
                </c:pt>
                <c:pt idx="863">
                  <c:v>58.183666666666667</c:v>
                </c:pt>
                <c:pt idx="864">
                  <c:v>58.250999999999998</c:v>
                </c:pt>
                <c:pt idx="865">
                  <c:v>58.318666666666665</c:v>
                </c:pt>
                <c:pt idx="866">
                  <c:v>58.386166666666668</c:v>
                </c:pt>
                <c:pt idx="867">
                  <c:v>58.453333333333333</c:v>
                </c:pt>
                <c:pt idx="868">
                  <c:v>58.520833333333336</c:v>
                </c:pt>
                <c:pt idx="869">
                  <c:v>58.588499999999996</c:v>
                </c:pt>
                <c:pt idx="870">
                  <c:v>58.655999999999999</c:v>
                </c:pt>
                <c:pt idx="871">
                  <c:v>58.723166666666664</c:v>
                </c:pt>
                <c:pt idx="872">
                  <c:v>58.790666666666667</c:v>
                </c:pt>
                <c:pt idx="873">
                  <c:v>58.857999999999997</c:v>
                </c:pt>
                <c:pt idx="874">
                  <c:v>58.925833333333337</c:v>
                </c:pt>
                <c:pt idx="875">
                  <c:v>58.993166666666667</c:v>
                </c:pt>
                <c:pt idx="876">
                  <c:v>59.061</c:v>
                </c:pt>
                <c:pt idx="877">
                  <c:v>59.128166666666665</c:v>
                </c:pt>
                <c:pt idx="878">
                  <c:v>59.195500000000003</c:v>
                </c:pt>
                <c:pt idx="879">
                  <c:v>59.263000000000005</c:v>
                </c:pt>
                <c:pt idx="880">
                  <c:v>59.330500000000001</c:v>
                </c:pt>
                <c:pt idx="881">
                  <c:v>59.398166666666661</c:v>
                </c:pt>
                <c:pt idx="882">
                  <c:v>59.465333333333334</c:v>
                </c:pt>
                <c:pt idx="883">
                  <c:v>59.532833333333329</c:v>
                </c:pt>
                <c:pt idx="884">
                  <c:v>59.600333333333332</c:v>
                </c:pt>
                <c:pt idx="885">
                  <c:v>59.667666666666669</c:v>
                </c:pt>
                <c:pt idx="886">
                  <c:v>59.734833333333334</c:v>
                </c:pt>
                <c:pt idx="887">
                  <c:v>59.80233333333333</c:v>
                </c:pt>
                <c:pt idx="888">
                  <c:v>59.869833333333332</c:v>
                </c:pt>
                <c:pt idx="889">
                  <c:v>59.93716666666667</c:v>
                </c:pt>
                <c:pt idx="890">
                  <c:v>60.004666666666672</c:v>
                </c:pt>
                <c:pt idx="891">
                  <c:v>60.072333333333333</c:v>
                </c:pt>
                <c:pt idx="892">
                  <c:v>60.139499999999998</c:v>
                </c:pt>
                <c:pt idx="893">
                  <c:v>60.207000000000001</c:v>
                </c:pt>
                <c:pt idx="894">
                  <c:v>60.274499999999996</c:v>
                </c:pt>
                <c:pt idx="895">
                  <c:v>60.341666666666669</c:v>
                </c:pt>
                <c:pt idx="896">
                  <c:v>60.408833333333334</c:v>
                </c:pt>
                <c:pt idx="897">
                  <c:v>60.476333333333329</c:v>
                </c:pt>
                <c:pt idx="898">
                  <c:v>60.543500000000002</c:v>
                </c:pt>
                <c:pt idx="899">
                  <c:v>60.610999999999997</c:v>
                </c:pt>
                <c:pt idx="900">
                  <c:v>60.678333333333327</c:v>
                </c:pt>
                <c:pt idx="901">
                  <c:v>60.74583333333333</c:v>
                </c:pt>
                <c:pt idx="902">
                  <c:v>60.81333333333334</c:v>
                </c:pt>
                <c:pt idx="903">
                  <c:v>60.88066666666667</c:v>
                </c:pt>
                <c:pt idx="904">
                  <c:v>60.948166666666665</c:v>
                </c:pt>
                <c:pt idx="905">
                  <c:v>61.015666666666668</c:v>
                </c:pt>
                <c:pt idx="906">
                  <c:v>61.083333333333336</c:v>
                </c:pt>
                <c:pt idx="907">
                  <c:v>61.150833333333338</c:v>
                </c:pt>
                <c:pt idx="908">
                  <c:v>61.217999999999996</c:v>
                </c:pt>
                <c:pt idx="909">
                  <c:v>61.285333333333334</c:v>
                </c:pt>
                <c:pt idx="910">
                  <c:v>61.352666666666664</c:v>
                </c:pt>
                <c:pt idx="911">
                  <c:v>61.419999999999995</c:v>
                </c:pt>
                <c:pt idx="912">
                  <c:v>61.487499999999997</c:v>
                </c:pt>
                <c:pt idx="913">
                  <c:v>61.55466666666667</c:v>
                </c:pt>
                <c:pt idx="914">
                  <c:v>61.622333333333337</c:v>
                </c:pt>
                <c:pt idx="915">
                  <c:v>61.689833333333333</c:v>
                </c:pt>
                <c:pt idx="916">
                  <c:v>61.757333333333335</c:v>
                </c:pt>
                <c:pt idx="917">
                  <c:v>61.825333333333333</c:v>
                </c:pt>
                <c:pt idx="918">
                  <c:v>61.892500000000005</c:v>
                </c:pt>
                <c:pt idx="919">
                  <c:v>61.959833333333336</c:v>
                </c:pt>
                <c:pt idx="920">
                  <c:v>62.027000000000001</c:v>
                </c:pt>
                <c:pt idx="921">
                  <c:v>62.094833333333334</c:v>
                </c:pt>
                <c:pt idx="922">
                  <c:v>62.162166666666664</c:v>
                </c:pt>
                <c:pt idx="923">
                  <c:v>62.229666666666667</c:v>
                </c:pt>
                <c:pt idx="924">
                  <c:v>62.297166666666662</c:v>
                </c:pt>
                <c:pt idx="925">
                  <c:v>62.3645</c:v>
                </c:pt>
                <c:pt idx="926">
                  <c:v>62.432333333333332</c:v>
                </c:pt>
                <c:pt idx="927">
                  <c:v>62.49966666666667</c:v>
                </c:pt>
                <c:pt idx="928">
                  <c:v>62.567166666666672</c:v>
                </c:pt>
                <c:pt idx="929">
                  <c:v>62.634666666666668</c:v>
                </c:pt>
                <c:pt idx="930">
                  <c:v>62.703166666666668</c:v>
                </c:pt>
                <c:pt idx="931">
                  <c:v>62.770499999999998</c:v>
                </c:pt>
                <c:pt idx="932">
                  <c:v>62.838000000000001</c:v>
                </c:pt>
                <c:pt idx="933">
                  <c:v>62.905666666666669</c:v>
                </c:pt>
                <c:pt idx="934">
                  <c:v>62.972833333333334</c:v>
                </c:pt>
                <c:pt idx="935">
                  <c:v>63.040333333333336</c:v>
                </c:pt>
                <c:pt idx="936">
                  <c:v>63.107999999999997</c:v>
                </c:pt>
                <c:pt idx="937">
                  <c:v>63.175333333333334</c:v>
                </c:pt>
                <c:pt idx="938">
                  <c:v>63.2425</c:v>
                </c:pt>
                <c:pt idx="939">
                  <c:v>63.309833333333337</c:v>
                </c:pt>
                <c:pt idx="940">
                  <c:v>63.377333333333333</c:v>
                </c:pt>
                <c:pt idx="941">
                  <c:v>63.444833333333335</c:v>
                </c:pt>
                <c:pt idx="942">
                  <c:v>63.512500000000003</c:v>
                </c:pt>
                <c:pt idx="943">
                  <c:v>63.580000000000005</c:v>
                </c:pt>
                <c:pt idx="944">
                  <c:v>63.647333333333336</c:v>
                </c:pt>
                <c:pt idx="945">
                  <c:v>63.715166666666661</c:v>
                </c:pt>
                <c:pt idx="946">
                  <c:v>63.782499999999999</c:v>
                </c:pt>
                <c:pt idx="947">
                  <c:v>63.85</c:v>
                </c:pt>
                <c:pt idx="948">
                  <c:v>63.917500000000004</c:v>
                </c:pt>
                <c:pt idx="949">
                  <c:v>63.984833333333334</c:v>
                </c:pt>
                <c:pt idx="950">
                  <c:v>64.051999999999992</c:v>
                </c:pt>
                <c:pt idx="951">
                  <c:v>64.119500000000002</c:v>
                </c:pt>
                <c:pt idx="952">
                  <c:v>64.186999999999998</c:v>
                </c:pt>
                <c:pt idx="953">
                  <c:v>64.254499999999993</c:v>
                </c:pt>
                <c:pt idx="954">
                  <c:v>64.321666666666673</c:v>
                </c:pt>
                <c:pt idx="955">
                  <c:v>64.38933333333334</c:v>
                </c:pt>
                <c:pt idx="956">
                  <c:v>64.456833333333336</c:v>
                </c:pt>
                <c:pt idx="957">
                  <c:v>64.524000000000001</c:v>
                </c:pt>
                <c:pt idx="958">
                  <c:v>64.591666666666669</c:v>
                </c:pt>
                <c:pt idx="959">
                  <c:v>64.658833333333334</c:v>
                </c:pt>
                <c:pt idx="960">
                  <c:v>64.726333333333329</c:v>
                </c:pt>
                <c:pt idx="961">
                  <c:v>64.793666666666667</c:v>
                </c:pt>
                <c:pt idx="962">
                  <c:v>64.861166666666662</c:v>
                </c:pt>
                <c:pt idx="963">
                  <c:v>64.928666666666658</c:v>
                </c:pt>
                <c:pt idx="964">
                  <c:v>64.996166666666667</c:v>
                </c:pt>
                <c:pt idx="965">
                  <c:v>65.063500000000005</c:v>
                </c:pt>
                <c:pt idx="966">
                  <c:v>65.131</c:v>
                </c:pt>
                <c:pt idx="967">
                  <c:v>65.198499999999996</c:v>
                </c:pt>
                <c:pt idx="968">
                  <c:v>65.265666666666661</c:v>
                </c:pt>
                <c:pt idx="969">
                  <c:v>65.332999999999998</c:v>
                </c:pt>
                <c:pt idx="970">
                  <c:v>65.400500000000008</c:v>
                </c:pt>
                <c:pt idx="971">
                  <c:v>65.468166666666676</c:v>
                </c:pt>
                <c:pt idx="972">
                  <c:v>65.535333333333327</c:v>
                </c:pt>
                <c:pt idx="973">
                  <c:v>65.603166666666667</c:v>
                </c:pt>
                <c:pt idx="974">
                  <c:v>65.670833333333334</c:v>
                </c:pt>
                <c:pt idx="975">
                  <c:v>65.738</c:v>
                </c:pt>
                <c:pt idx="976">
                  <c:v>65.805499999999995</c:v>
                </c:pt>
                <c:pt idx="977">
                  <c:v>65.872833333333332</c:v>
                </c:pt>
                <c:pt idx="978">
                  <c:v>65.940333333333328</c:v>
                </c:pt>
                <c:pt idx="979">
                  <c:v>66.007833333333323</c:v>
                </c:pt>
                <c:pt idx="980">
                  <c:v>66.075500000000005</c:v>
                </c:pt>
                <c:pt idx="981">
                  <c:v>66.143000000000001</c:v>
                </c:pt>
                <c:pt idx="982">
                  <c:v>66.210333333333338</c:v>
                </c:pt>
                <c:pt idx="983">
                  <c:v>66.277833333333334</c:v>
                </c:pt>
                <c:pt idx="984">
                  <c:v>66.345333333333329</c:v>
                </c:pt>
                <c:pt idx="985">
                  <c:v>66.413333333333341</c:v>
                </c:pt>
                <c:pt idx="986">
                  <c:v>66.480499999999992</c:v>
                </c:pt>
                <c:pt idx="987">
                  <c:v>66.54816666666666</c:v>
                </c:pt>
                <c:pt idx="988">
                  <c:v>66.615666666666669</c:v>
                </c:pt>
                <c:pt idx="989">
                  <c:v>66.683333333333337</c:v>
                </c:pt>
                <c:pt idx="990">
                  <c:v>66.750833333333333</c:v>
                </c:pt>
                <c:pt idx="991">
                  <c:v>66.817999999999998</c:v>
                </c:pt>
                <c:pt idx="992">
                  <c:v>66.885333333333335</c:v>
                </c:pt>
                <c:pt idx="993">
                  <c:v>66.952833333333331</c:v>
                </c:pt>
                <c:pt idx="994">
                  <c:v>67.020499999999998</c:v>
                </c:pt>
                <c:pt idx="995">
                  <c:v>67.088000000000008</c:v>
                </c:pt>
                <c:pt idx="996">
                  <c:v>67.155500000000004</c:v>
                </c:pt>
                <c:pt idx="997">
                  <c:v>67.222666666666669</c:v>
                </c:pt>
                <c:pt idx="998">
                  <c:v>67.290166666666664</c:v>
                </c:pt>
                <c:pt idx="999">
                  <c:v>67.357500000000002</c:v>
                </c:pt>
                <c:pt idx="1000">
                  <c:v>67.425333333333327</c:v>
                </c:pt>
                <c:pt idx="1001">
                  <c:v>67.492500000000007</c:v>
                </c:pt>
                <c:pt idx="1002">
                  <c:v>67.55983333333333</c:v>
                </c:pt>
                <c:pt idx="1003">
                  <c:v>67.62766666666667</c:v>
                </c:pt>
                <c:pt idx="1004">
                  <c:v>67.694999999999993</c:v>
                </c:pt>
                <c:pt idx="1005">
                  <c:v>67.762500000000003</c:v>
                </c:pt>
                <c:pt idx="1006">
                  <c:v>67.83</c:v>
                </c:pt>
                <c:pt idx="1007">
                  <c:v>67.897333333333336</c:v>
                </c:pt>
                <c:pt idx="1008">
                  <c:v>67.964833333333331</c:v>
                </c:pt>
                <c:pt idx="1009">
                  <c:v>68.032333333333341</c:v>
                </c:pt>
                <c:pt idx="1010">
                  <c:v>68.099999999999994</c:v>
                </c:pt>
                <c:pt idx="1011">
                  <c:v>68.167500000000004</c:v>
                </c:pt>
                <c:pt idx="1012">
                  <c:v>68.235166666666672</c:v>
                </c:pt>
                <c:pt idx="1013">
                  <c:v>68.302666666666667</c:v>
                </c:pt>
                <c:pt idx="1014">
                  <c:v>68.36999999999999</c:v>
                </c:pt>
                <c:pt idx="1015">
                  <c:v>68.437833333333344</c:v>
                </c:pt>
                <c:pt idx="1016">
                  <c:v>68.505166666666668</c:v>
                </c:pt>
                <c:pt idx="1017">
                  <c:v>68.572666666666663</c:v>
                </c:pt>
                <c:pt idx="1018">
                  <c:v>68.639833333333343</c:v>
                </c:pt>
                <c:pt idx="1019">
                  <c:v>68.707000000000008</c:v>
                </c:pt>
                <c:pt idx="1020">
                  <c:v>68.774500000000003</c:v>
                </c:pt>
                <c:pt idx="1021">
                  <c:v>68.842000000000013</c:v>
                </c:pt>
                <c:pt idx="1022">
                  <c:v>68.909166666666664</c:v>
                </c:pt>
                <c:pt idx="1023">
                  <c:v>68.976833333333332</c:v>
                </c:pt>
                <c:pt idx="1024">
                  <c:v>69.044333333333327</c:v>
                </c:pt>
                <c:pt idx="1025">
                  <c:v>69.111666666666665</c:v>
                </c:pt>
                <c:pt idx="1026">
                  <c:v>69.17916666666666</c:v>
                </c:pt>
                <c:pt idx="1027">
                  <c:v>69.24666666666667</c:v>
                </c:pt>
                <c:pt idx="1028">
                  <c:v>69.314000000000007</c:v>
                </c:pt>
                <c:pt idx="1029">
                  <c:v>69.381500000000003</c:v>
                </c:pt>
                <c:pt idx="1030">
                  <c:v>69.44916666666667</c:v>
                </c:pt>
                <c:pt idx="1031">
                  <c:v>69.516333333333321</c:v>
                </c:pt>
                <c:pt idx="1032">
                  <c:v>69.583833333333331</c:v>
                </c:pt>
                <c:pt idx="1033">
                  <c:v>69.651499999999999</c:v>
                </c:pt>
                <c:pt idx="1034">
                  <c:v>69.719000000000008</c:v>
                </c:pt>
                <c:pt idx="1035">
                  <c:v>69.78649999999999</c:v>
                </c:pt>
                <c:pt idx="1036">
                  <c:v>69.853833333333327</c:v>
                </c:pt>
                <c:pt idx="1037">
                  <c:v>69.921666666666667</c:v>
                </c:pt>
                <c:pt idx="1038">
                  <c:v>69.989000000000004</c:v>
                </c:pt>
                <c:pt idx="1039">
                  <c:v>70.05683333333333</c:v>
                </c:pt>
                <c:pt idx="1040">
                  <c:v>70.124166666666667</c:v>
                </c:pt>
                <c:pt idx="1041">
                  <c:v>70.191666666666663</c:v>
                </c:pt>
                <c:pt idx="1042">
                  <c:v>70.259333333333345</c:v>
                </c:pt>
                <c:pt idx="1043">
                  <c:v>70.326999999999998</c:v>
                </c:pt>
                <c:pt idx="1044">
                  <c:v>70.394500000000008</c:v>
                </c:pt>
                <c:pt idx="1045">
                  <c:v>70.462000000000003</c:v>
                </c:pt>
                <c:pt idx="1046">
                  <c:v>70.529666666666657</c:v>
                </c:pt>
                <c:pt idx="1047">
                  <c:v>70.597166666666666</c:v>
                </c:pt>
                <c:pt idx="1048">
                  <c:v>70.664333333333332</c:v>
                </c:pt>
                <c:pt idx="1049">
                  <c:v>70.731833333333327</c:v>
                </c:pt>
                <c:pt idx="1050">
                  <c:v>70.799166666666665</c:v>
                </c:pt>
                <c:pt idx="1051">
                  <c:v>70.867000000000004</c:v>
                </c:pt>
                <c:pt idx="1052">
                  <c:v>70.93416666666667</c:v>
                </c:pt>
                <c:pt idx="1053">
                  <c:v>71.001500000000007</c:v>
                </c:pt>
                <c:pt idx="1054">
                  <c:v>71.069000000000003</c:v>
                </c:pt>
                <c:pt idx="1055">
                  <c:v>71.13666666666667</c:v>
                </c:pt>
                <c:pt idx="1056">
                  <c:v>71.204166666666666</c:v>
                </c:pt>
                <c:pt idx="1057">
                  <c:v>71.271333333333331</c:v>
                </c:pt>
                <c:pt idx="1058">
                  <c:v>71.33850000000001</c:v>
                </c:pt>
                <c:pt idx="1059">
                  <c:v>71.405999999999992</c:v>
                </c:pt>
                <c:pt idx="1060">
                  <c:v>71.473500000000001</c:v>
                </c:pt>
                <c:pt idx="1061">
                  <c:v>71.540833333333325</c:v>
                </c:pt>
                <c:pt idx="1062">
                  <c:v>71.608666666666679</c:v>
                </c:pt>
                <c:pt idx="1063">
                  <c:v>71.676000000000002</c:v>
                </c:pt>
                <c:pt idx="1064">
                  <c:v>71.743499999999997</c:v>
                </c:pt>
                <c:pt idx="1065">
                  <c:v>71.810666666666677</c:v>
                </c:pt>
                <c:pt idx="1066">
                  <c:v>71.878166666666658</c:v>
                </c:pt>
                <c:pt idx="1067">
                  <c:v>71.945333333333338</c:v>
                </c:pt>
                <c:pt idx="1068">
                  <c:v>72.012833333333347</c:v>
                </c:pt>
                <c:pt idx="1069">
                  <c:v>72.080500000000001</c:v>
                </c:pt>
                <c:pt idx="1070">
                  <c:v>72.148166666666668</c:v>
                </c:pt>
                <c:pt idx="1071">
                  <c:v>72.215666666666664</c:v>
                </c:pt>
                <c:pt idx="1072">
                  <c:v>72.282999999999987</c:v>
                </c:pt>
                <c:pt idx="1073">
                  <c:v>72.350333333333339</c:v>
                </c:pt>
              </c:numCache>
            </c:numRef>
          </c:xVal>
          <c:yVal>
            <c:numRef>
              <c:f>'2. NiMoN-SL '!$R$3:$R$2793</c:f>
              <c:numCache>
                <c:formatCode>0.0</c:formatCode>
                <c:ptCount val="27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2.8213723964361209E-2</c:v>
                </c:pt>
                <c:pt idx="5">
                  <c:v>0.1154181494832702</c:v>
                </c:pt>
                <c:pt idx="6">
                  <c:v>0.20709086892483386</c:v>
                </c:pt>
                <c:pt idx="7">
                  <c:v>0.29999426889300018</c:v>
                </c:pt>
                <c:pt idx="8">
                  <c:v>0.37574429290295874</c:v>
                </c:pt>
                <c:pt idx="9">
                  <c:v>0.43327060829395309</c:v>
                </c:pt>
                <c:pt idx="10">
                  <c:v>0.46849501241278663</c:v>
                </c:pt>
                <c:pt idx="11">
                  <c:v>0.4764644217686882</c:v>
                </c:pt>
                <c:pt idx="12">
                  <c:v>0.46934345883953832</c:v>
                </c:pt>
                <c:pt idx="13">
                  <c:v>0.44650424878325023</c:v>
                </c:pt>
                <c:pt idx="14">
                  <c:v>0.42193428306053632</c:v>
                </c:pt>
                <c:pt idx="15">
                  <c:v>0.39504646957820327</c:v>
                </c:pt>
                <c:pt idx="16">
                  <c:v>0.36610343273255463</c:v>
                </c:pt>
                <c:pt idx="17">
                  <c:v>0.35246025446299706</c:v>
                </c:pt>
                <c:pt idx="18">
                  <c:v>0.33841365465044326</c:v>
                </c:pt>
                <c:pt idx="19">
                  <c:v>0.33257436813432867</c:v>
                </c:pt>
                <c:pt idx="20">
                  <c:v>0.335374229673428</c:v>
                </c:pt>
                <c:pt idx="21">
                  <c:v>0.3391389929855661</c:v>
                </c:pt>
                <c:pt idx="22">
                  <c:v>0.34578137208907928</c:v>
                </c:pt>
                <c:pt idx="23">
                  <c:v>0.34868342741117925</c:v>
                </c:pt>
                <c:pt idx="24">
                  <c:v>0.36178653683446887</c:v>
                </c:pt>
                <c:pt idx="25">
                  <c:v>0.3592524277544859</c:v>
                </c:pt>
                <c:pt idx="26">
                  <c:v>0.36321304895092571</c:v>
                </c:pt>
                <c:pt idx="27">
                  <c:v>0.36585840840774692</c:v>
                </c:pt>
                <c:pt idx="28">
                  <c:v>0.36564736813306664</c:v>
                </c:pt>
                <c:pt idx="29">
                  <c:v>0.36108489095081242</c:v>
                </c:pt>
                <c:pt idx="30">
                  <c:v>0.36132508998429275</c:v>
                </c:pt>
                <c:pt idx="31">
                  <c:v>0.35841387865123769</c:v>
                </c:pt>
                <c:pt idx="32">
                  <c:v>0.35927259151515856</c:v>
                </c:pt>
                <c:pt idx="33">
                  <c:v>0.34806165056073568</c:v>
                </c:pt>
                <c:pt idx="34">
                  <c:v>0.3545152414951982</c:v>
                </c:pt>
                <c:pt idx="35">
                  <c:v>0.34754688104289538</c:v>
                </c:pt>
                <c:pt idx="36">
                  <c:v>0.34817390051045244</c:v>
                </c:pt>
                <c:pt idx="37">
                  <c:v>0.35043334393668285</c:v>
                </c:pt>
                <c:pt idx="38">
                  <c:v>0.35462550309500279</c:v>
                </c:pt>
                <c:pt idx="39">
                  <c:v>0.34701534240967447</c:v>
                </c:pt>
                <c:pt idx="40">
                  <c:v>0.36344562954571558</c:v>
                </c:pt>
                <c:pt idx="41">
                  <c:v>0.39755606002960703</c:v>
                </c:pt>
                <c:pt idx="42">
                  <c:v>0.39406491111698555</c:v>
                </c:pt>
                <c:pt idx="43">
                  <c:v>0.39025137303587409</c:v>
                </c:pt>
                <c:pt idx="44">
                  <c:v>0.37705763341584692</c:v>
                </c:pt>
                <c:pt idx="45">
                  <c:v>0.36192349786364314</c:v>
                </c:pt>
                <c:pt idx="46">
                  <c:v>0.34676972184194355</c:v>
                </c:pt>
                <c:pt idx="47">
                  <c:v>0.33829410151871903</c:v>
                </c:pt>
                <c:pt idx="48">
                  <c:v>0.32903680411578362</c:v>
                </c:pt>
                <c:pt idx="49">
                  <c:v>0.32847057093217519</c:v>
                </c:pt>
                <c:pt idx="50">
                  <c:v>0.33256070973688484</c:v>
                </c:pt>
                <c:pt idx="51">
                  <c:v>0.32669844885581334</c:v>
                </c:pt>
                <c:pt idx="52">
                  <c:v>0.3334733315317005</c:v>
                </c:pt>
                <c:pt idx="53">
                  <c:v>0.33976411514706961</c:v>
                </c:pt>
                <c:pt idx="54">
                  <c:v>0.33761253446353101</c:v>
                </c:pt>
                <c:pt idx="55">
                  <c:v>0.33890776788535815</c:v>
                </c:pt>
                <c:pt idx="56">
                  <c:v>0.34594950050953382</c:v>
                </c:pt>
                <c:pt idx="57">
                  <c:v>0.34651132119264411</c:v>
                </c:pt>
                <c:pt idx="58">
                  <c:v>0.33906076822309306</c:v>
                </c:pt>
                <c:pt idx="59">
                  <c:v>0.33743450700614325</c:v>
                </c:pt>
                <c:pt idx="60">
                  <c:v>0.3436207718155998</c:v>
                </c:pt>
                <c:pt idx="61">
                  <c:v>0.33695176827730977</c:v>
                </c:pt>
                <c:pt idx="62">
                  <c:v>0.33895783289783216</c:v>
                </c:pt>
                <c:pt idx="63">
                  <c:v>0.33587366131894397</c:v>
                </c:pt>
                <c:pt idx="64">
                  <c:v>0.33398755171677025</c:v>
                </c:pt>
                <c:pt idx="65">
                  <c:v>0.33456527306902895</c:v>
                </c:pt>
                <c:pt idx="66">
                  <c:v>0.33090052043387524</c:v>
                </c:pt>
                <c:pt idx="67">
                  <c:v>0.33075913736576901</c:v>
                </c:pt>
                <c:pt idx="68">
                  <c:v>0.32895397704149731</c:v>
                </c:pt>
                <c:pt idx="69">
                  <c:v>0.33185952210678071</c:v>
                </c:pt>
                <c:pt idx="70">
                  <c:v>0.32839590048553424</c:v>
                </c:pt>
                <c:pt idx="71">
                  <c:v>0.3280757262056393</c:v>
                </c:pt>
                <c:pt idx="72">
                  <c:v>0.33061795943146449</c:v>
                </c:pt>
                <c:pt idx="73">
                  <c:v>0.3294486341824841</c:v>
                </c:pt>
                <c:pt idx="74">
                  <c:v>0.3304713151433894</c:v>
                </c:pt>
                <c:pt idx="75">
                  <c:v>0.32678511909411023</c:v>
                </c:pt>
                <c:pt idx="76">
                  <c:v>0.33023949720562201</c:v>
                </c:pt>
                <c:pt idx="77">
                  <c:v>0.3243387048955032</c:v>
                </c:pt>
                <c:pt idx="78">
                  <c:v>0.32716542646629282</c:v>
                </c:pt>
                <c:pt idx="79">
                  <c:v>0.32229988939636589</c:v>
                </c:pt>
                <c:pt idx="80">
                  <c:v>0.32613006532771549</c:v>
                </c:pt>
                <c:pt idx="81">
                  <c:v>0.32637412210456695</c:v>
                </c:pt>
                <c:pt idx="82">
                  <c:v>0.32381060681234047</c:v>
                </c:pt>
                <c:pt idx="83">
                  <c:v>0.3269982188098457</c:v>
                </c:pt>
                <c:pt idx="84">
                  <c:v>0.32143815684785415</c:v>
                </c:pt>
                <c:pt idx="85">
                  <c:v>0.32071880523388202</c:v>
                </c:pt>
                <c:pt idx="86">
                  <c:v>0.31992259142309676</c:v>
                </c:pt>
                <c:pt idx="87">
                  <c:v>0.32182427595626195</c:v>
                </c:pt>
                <c:pt idx="88">
                  <c:v>0.32058363910675042</c:v>
                </c:pt>
                <c:pt idx="89">
                  <c:v>0.32449318074735228</c:v>
                </c:pt>
                <c:pt idx="90">
                  <c:v>0.32742567525308514</c:v>
                </c:pt>
                <c:pt idx="91">
                  <c:v>0.32428989188830859</c:v>
                </c:pt>
                <c:pt idx="92">
                  <c:v>0.32703451914042692</c:v>
                </c:pt>
                <c:pt idx="93">
                  <c:v>0.32358790408825544</c:v>
                </c:pt>
                <c:pt idx="94">
                  <c:v>0.31916914545739433</c:v>
                </c:pt>
                <c:pt idx="95">
                  <c:v>0.31655490774030659</c:v>
                </c:pt>
                <c:pt idx="96">
                  <c:v>0.31698750731633102</c:v>
                </c:pt>
                <c:pt idx="97">
                  <c:v>0.31886398376793545</c:v>
                </c:pt>
                <c:pt idx="98">
                  <c:v>0.31826422993067827</c:v>
                </c:pt>
                <c:pt idx="99">
                  <c:v>0.31840207037322876</c:v>
                </c:pt>
                <c:pt idx="100">
                  <c:v>0.32047939405337117</c:v>
                </c:pt>
                <c:pt idx="101">
                  <c:v>0.31841556591056164</c:v>
                </c:pt>
                <c:pt idx="102">
                  <c:v>0.31634866449846155</c:v>
                </c:pt>
                <c:pt idx="103">
                  <c:v>0.3115724771271523</c:v>
                </c:pt>
                <c:pt idx="104">
                  <c:v>0.3146882322778049</c:v>
                </c:pt>
                <c:pt idx="105">
                  <c:v>0.31420983524622476</c:v>
                </c:pt>
                <c:pt idx="106">
                  <c:v>0.31460364105247413</c:v>
                </c:pt>
                <c:pt idx="107">
                  <c:v>0.31574389881853743</c:v>
                </c:pt>
                <c:pt idx="108">
                  <c:v>0.31418015722266041</c:v>
                </c:pt>
                <c:pt idx="109">
                  <c:v>0.31347590679395548</c:v>
                </c:pt>
                <c:pt idx="110">
                  <c:v>0.31651750898423131</c:v>
                </c:pt>
                <c:pt idx="111">
                  <c:v>0.30772865773603048</c:v>
                </c:pt>
                <c:pt idx="112">
                  <c:v>0.31334355818676912</c:v>
                </c:pt>
                <c:pt idx="113">
                  <c:v>0.3106762575965259</c:v>
                </c:pt>
                <c:pt idx="114">
                  <c:v>0.30748237335692319</c:v>
                </c:pt>
                <c:pt idx="115">
                  <c:v>0.30505411735247234</c:v>
                </c:pt>
                <c:pt idx="116">
                  <c:v>0.30938790980195613</c:v>
                </c:pt>
                <c:pt idx="117">
                  <c:v>0.3103388894832399</c:v>
                </c:pt>
                <c:pt idx="118">
                  <c:v>0.31012612911341103</c:v>
                </c:pt>
                <c:pt idx="119">
                  <c:v>0.30798864505353868</c:v>
                </c:pt>
                <c:pt idx="120">
                  <c:v>0.30972509808908077</c:v>
                </c:pt>
                <c:pt idx="121">
                  <c:v>0.31011625412439187</c:v>
                </c:pt>
                <c:pt idx="122">
                  <c:v>0.30827203982227924</c:v>
                </c:pt>
                <c:pt idx="123">
                  <c:v>0.30475654085245296</c:v>
                </c:pt>
                <c:pt idx="124">
                  <c:v>0.30508216462143395</c:v>
                </c:pt>
                <c:pt idx="125">
                  <c:v>0.30281402742362207</c:v>
                </c:pt>
                <c:pt idx="126">
                  <c:v>0.30457294086767928</c:v>
                </c:pt>
                <c:pt idx="127">
                  <c:v>0.30406150759702216</c:v>
                </c:pt>
                <c:pt idx="128">
                  <c:v>0.30077395444449739</c:v>
                </c:pt>
                <c:pt idx="129">
                  <c:v>0.29813777598425661</c:v>
                </c:pt>
                <c:pt idx="130">
                  <c:v>0.30133086222390154</c:v>
                </c:pt>
                <c:pt idx="131">
                  <c:v>0.30002776583283702</c:v>
                </c:pt>
                <c:pt idx="132">
                  <c:v>0.30152120530962861</c:v>
                </c:pt>
                <c:pt idx="133">
                  <c:v>0.29696143809172293</c:v>
                </c:pt>
                <c:pt idx="134">
                  <c:v>0.29951595643759116</c:v>
                </c:pt>
                <c:pt idx="135">
                  <c:v>0.30266285026318684</c:v>
                </c:pt>
                <c:pt idx="136">
                  <c:v>0.29444871171730586</c:v>
                </c:pt>
                <c:pt idx="137">
                  <c:v>0.29583034583757706</c:v>
                </c:pt>
                <c:pt idx="138">
                  <c:v>0.2970037481420657</c:v>
                </c:pt>
                <c:pt idx="139">
                  <c:v>0.30164821595471619</c:v>
                </c:pt>
                <c:pt idx="140">
                  <c:v>0.30175966927760917</c:v>
                </c:pt>
                <c:pt idx="141">
                  <c:v>0.29686093928449175</c:v>
                </c:pt>
                <c:pt idx="142">
                  <c:v>0.29765961526105783</c:v>
                </c:pt>
                <c:pt idx="143">
                  <c:v>0.29454803583716926</c:v>
                </c:pt>
                <c:pt idx="144">
                  <c:v>0.29814268318673642</c:v>
                </c:pt>
                <c:pt idx="145">
                  <c:v>0.2971718661170491</c:v>
                </c:pt>
                <c:pt idx="146">
                  <c:v>0.29806288593690877</c:v>
                </c:pt>
                <c:pt idx="147">
                  <c:v>0.30171267231198756</c:v>
                </c:pt>
                <c:pt idx="148">
                  <c:v>0.29388798283347983</c:v>
                </c:pt>
                <c:pt idx="149">
                  <c:v>0.29607696689923108</c:v>
                </c:pt>
                <c:pt idx="150">
                  <c:v>0.29813729891468604</c:v>
                </c:pt>
                <c:pt idx="151">
                  <c:v>0.2949776508751013</c:v>
                </c:pt>
                <c:pt idx="152">
                  <c:v>0.29952197363722161</c:v>
                </c:pt>
                <c:pt idx="153">
                  <c:v>0.29075576939060449</c:v>
                </c:pt>
                <c:pt idx="154">
                  <c:v>0.29581263390311247</c:v>
                </c:pt>
                <c:pt idx="155">
                  <c:v>0.29117551064051062</c:v>
                </c:pt>
                <c:pt idx="156">
                  <c:v>0.29355644144108128</c:v>
                </c:pt>
                <c:pt idx="157">
                  <c:v>0.29300587704435244</c:v>
                </c:pt>
                <c:pt idx="158">
                  <c:v>0.28923400633553786</c:v>
                </c:pt>
                <c:pt idx="159">
                  <c:v>0.28719145591458478</c:v>
                </c:pt>
                <c:pt idx="160">
                  <c:v>0.29131643354707248</c:v>
                </c:pt>
                <c:pt idx="161">
                  <c:v>0.28486117552422813</c:v>
                </c:pt>
                <c:pt idx="162">
                  <c:v>0.29232861338354232</c:v>
                </c:pt>
                <c:pt idx="163">
                  <c:v>0.28871849406090827</c:v>
                </c:pt>
                <c:pt idx="164">
                  <c:v>0.29241638596589636</c:v>
                </c:pt>
                <c:pt idx="165">
                  <c:v>0.29312144749679347</c:v>
                </c:pt>
                <c:pt idx="166">
                  <c:v>0.28792540810309919</c:v>
                </c:pt>
                <c:pt idx="167">
                  <c:v>0.28701077006173553</c:v>
                </c:pt>
                <c:pt idx="168">
                  <c:v>0.29063879523786129</c:v>
                </c:pt>
                <c:pt idx="169">
                  <c:v>0.28388394850963261</c:v>
                </c:pt>
                <c:pt idx="170">
                  <c:v>0.28997212376834064</c:v>
                </c:pt>
                <c:pt idx="171">
                  <c:v>0.2870066793346272</c:v>
                </c:pt>
                <c:pt idx="172">
                  <c:v>0.29063994171846391</c:v>
                </c:pt>
                <c:pt idx="173">
                  <c:v>0.286811295558072</c:v>
                </c:pt>
                <c:pt idx="174">
                  <c:v>0.2884122133003067</c:v>
                </c:pt>
                <c:pt idx="175">
                  <c:v>0.28882040273352816</c:v>
                </c:pt>
                <c:pt idx="176">
                  <c:v>0.28820088933463772</c:v>
                </c:pt>
                <c:pt idx="177">
                  <c:v>0.28752931426201239</c:v>
                </c:pt>
                <c:pt idx="178">
                  <c:v>0.28526763714491149</c:v>
                </c:pt>
                <c:pt idx="179">
                  <c:v>0.28004491658977493</c:v>
                </c:pt>
                <c:pt idx="180">
                  <c:v>0.28506137375025103</c:v>
                </c:pt>
                <c:pt idx="181">
                  <c:v>0.284352036064351</c:v>
                </c:pt>
                <c:pt idx="182">
                  <c:v>0.28675918380390841</c:v>
                </c:pt>
                <c:pt idx="183">
                  <c:v>0.28175861048332834</c:v>
                </c:pt>
                <c:pt idx="184">
                  <c:v>0.27988132252290221</c:v>
                </c:pt>
                <c:pt idx="185">
                  <c:v>0.28629635760220151</c:v>
                </c:pt>
                <c:pt idx="186">
                  <c:v>0.27792003778979535</c:v>
                </c:pt>
                <c:pt idx="187">
                  <c:v>0.28320865918339366</c:v>
                </c:pt>
                <c:pt idx="188">
                  <c:v>0.28291090569757771</c:v>
                </c:pt>
                <c:pt idx="189">
                  <c:v>0.27777136765558474</c:v>
                </c:pt>
                <c:pt idx="190">
                  <c:v>0.2781530871998299</c:v>
                </c:pt>
                <c:pt idx="191">
                  <c:v>0.27885116018517764</c:v>
                </c:pt>
                <c:pt idx="192">
                  <c:v>0.27384046355296693</c:v>
                </c:pt>
                <c:pt idx="193">
                  <c:v>0.2753504484447743</c:v>
                </c:pt>
                <c:pt idx="194">
                  <c:v>0.27933885110915158</c:v>
                </c:pt>
                <c:pt idx="195">
                  <c:v>0.27824636645127465</c:v>
                </c:pt>
                <c:pt idx="196">
                  <c:v>0.27687150735518279</c:v>
                </c:pt>
                <c:pt idx="197">
                  <c:v>0.28173136592367187</c:v>
                </c:pt>
                <c:pt idx="198">
                  <c:v>0.27929307601214015</c:v>
                </c:pt>
                <c:pt idx="199">
                  <c:v>0.2737160938273831</c:v>
                </c:pt>
                <c:pt idx="200">
                  <c:v>0.27566739342719093</c:v>
                </c:pt>
                <c:pt idx="201">
                  <c:v>0.27849224851924542</c:v>
                </c:pt>
                <c:pt idx="202">
                  <c:v>0.27972262978900569</c:v>
                </c:pt>
                <c:pt idx="203">
                  <c:v>0.27378609279247923</c:v>
                </c:pt>
                <c:pt idx="204">
                  <c:v>0.27530268125111879</c:v>
                </c:pt>
                <c:pt idx="205">
                  <c:v>0.27959192110462905</c:v>
                </c:pt>
                <c:pt idx="206">
                  <c:v>0.27604258635952234</c:v>
                </c:pt>
                <c:pt idx="207">
                  <c:v>0.28064116013307727</c:v>
                </c:pt>
                <c:pt idx="208">
                  <c:v>0.28181428584210727</c:v>
                </c:pt>
                <c:pt idx="209">
                  <c:v>0.27492458282606397</c:v>
                </c:pt>
                <c:pt idx="210">
                  <c:v>0.2773578152528382</c:v>
                </c:pt>
                <c:pt idx="211">
                  <c:v>0.27086197405871965</c:v>
                </c:pt>
                <c:pt idx="212">
                  <c:v>0.27836516226133318</c:v>
                </c:pt>
                <c:pt idx="213">
                  <c:v>0.28031776864953295</c:v>
                </c:pt>
                <c:pt idx="214">
                  <c:v>0.27584323167623703</c:v>
                </c:pt>
                <c:pt idx="215">
                  <c:v>0.27181514561799641</c:v>
                </c:pt>
                <c:pt idx="216">
                  <c:v>0.27347808000635959</c:v>
                </c:pt>
                <c:pt idx="217">
                  <c:v>0.27276719845326375</c:v>
                </c:pt>
                <c:pt idx="218">
                  <c:v>0.27345582895860698</c:v>
                </c:pt>
                <c:pt idx="219">
                  <c:v>0.27036883161587172</c:v>
                </c:pt>
                <c:pt idx="220">
                  <c:v>0.2735883794630326</c:v>
                </c:pt>
                <c:pt idx="221">
                  <c:v>0.26634187196967429</c:v>
                </c:pt>
                <c:pt idx="222">
                  <c:v>0.27033055653435956</c:v>
                </c:pt>
                <c:pt idx="223">
                  <c:v>0.27362456653349548</c:v>
                </c:pt>
                <c:pt idx="224">
                  <c:v>0.2715857017563264</c:v>
                </c:pt>
                <c:pt idx="225">
                  <c:v>0.27147877337226423</c:v>
                </c:pt>
                <c:pt idx="226">
                  <c:v>0.26418002231797921</c:v>
                </c:pt>
                <c:pt idx="227">
                  <c:v>0.26712143117200982</c:v>
                </c:pt>
                <c:pt idx="228">
                  <c:v>0.26605594915219677</c:v>
                </c:pt>
                <c:pt idx="229">
                  <c:v>0.26748344264010987</c:v>
                </c:pt>
                <c:pt idx="230">
                  <c:v>0.2663340586010059</c:v>
                </c:pt>
                <c:pt idx="231">
                  <c:v>0.268095240875595</c:v>
                </c:pt>
                <c:pt idx="232">
                  <c:v>0.26875905045673187</c:v>
                </c:pt>
                <c:pt idx="233">
                  <c:v>0.26602800993044901</c:v>
                </c:pt>
                <c:pt idx="234">
                  <c:v>0.27159665716369108</c:v>
                </c:pt>
                <c:pt idx="235">
                  <c:v>0.26674641962866469</c:v>
                </c:pt>
                <c:pt idx="236">
                  <c:v>0.26909461081115194</c:v>
                </c:pt>
                <c:pt idx="237">
                  <c:v>0.26820703717840361</c:v>
                </c:pt>
                <c:pt idx="238">
                  <c:v>0.26195965002176158</c:v>
                </c:pt>
                <c:pt idx="239">
                  <c:v>0.2656381201227091</c:v>
                </c:pt>
                <c:pt idx="240">
                  <c:v>0.26506044957621355</c:v>
                </c:pt>
                <c:pt idx="241">
                  <c:v>0.26873961451923217</c:v>
                </c:pt>
                <c:pt idx="242">
                  <c:v>0.26247107230991318</c:v>
                </c:pt>
                <c:pt idx="243">
                  <c:v>0.26658149387058505</c:v>
                </c:pt>
                <c:pt idx="244">
                  <c:v>0.26329286751678205</c:v>
                </c:pt>
                <c:pt idx="245">
                  <c:v>0.26275816217786946</c:v>
                </c:pt>
                <c:pt idx="246">
                  <c:v>0.26231597859828149</c:v>
                </c:pt>
                <c:pt idx="247">
                  <c:v>0.26792010990165405</c:v>
                </c:pt>
                <c:pt idx="248">
                  <c:v>0.26225316656220854</c:v>
                </c:pt>
                <c:pt idx="249">
                  <c:v>0.25873596240604468</c:v>
                </c:pt>
                <c:pt idx="250">
                  <c:v>0.26560021530606431</c:v>
                </c:pt>
                <c:pt idx="251">
                  <c:v>0.26533034212906415</c:v>
                </c:pt>
                <c:pt idx="252">
                  <c:v>0.2619010182111004</c:v>
                </c:pt>
                <c:pt idx="253">
                  <c:v>0.26681173870790037</c:v>
                </c:pt>
                <c:pt idx="254">
                  <c:v>0.26143321143799436</c:v>
                </c:pt>
                <c:pt idx="255">
                  <c:v>0.2663138830497136</c:v>
                </c:pt>
                <c:pt idx="256">
                  <c:v>0.26265079909645583</c:v>
                </c:pt>
                <c:pt idx="257">
                  <c:v>0.27214173061936364</c:v>
                </c:pt>
                <c:pt idx="258">
                  <c:v>0.26754313284387266</c:v>
                </c:pt>
                <c:pt idx="259">
                  <c:v>0.26596667885325376</c:v>
                </c:pt>
                <c:pt idx="260">
                  <c:v>0.26449946422502524</c:v>
                </c:pt>
                <c:pt idx="261">
                  <c:v>0.26549471387828316</c:v>
                </c:pt>
                <c:pt idx="262">
                  <c:v>0.26008589374213764</c:v>
                </c:pt>
                <c:pt idx="263">
                  <c:v>0.26195022592598183</c:v>
                </c:pt>
                <c:pt idx="264">
                  <c:v>0.25953302084449931</c:v>
                </c:pt>
                <c:pt idx="265">
                  <c:v>0.26595378496364264</c:v>
                </c:pt>
                <c:pt idx="266">
                  <c:v>0.26086908706104328</c:v>
                </c:pt>
                <c:pt idx="267">
                  <c:v>0.26346460068537769</c:v>
                </c:pt>
                <c:pt idx="268">
                  <c:v>0.25850529029684755</c:v>
                </c:pt>
                <c:pt idx="269">
                  <c:v>0.26222933058036529</c:v>
                </c:pt>
                <c:pt idx="270">
                  <c:v>0.25496270624514811</c:v>
                </c:pt>
                <c:pt idx="271">
                  <c:v>0.25495998677782822</c:v>
                </c:pt>
                <c:pt idx="272">
                  <c:v>0.26562165636158808</c:v>
                </c:pt>
                <c:pt idx="273">
                  <c:v>0.26186414155992593</c:v>
                </c:pt>
                <c:pt idx="274">
                  <c:v>0.26353773658877616</c:v>
                </c:pt>
                <c:pt idx="275">
                  <c:v>0.25916507558619895</c:v>
                </c:pt>
                <c:pt idx="276">
                  <c:v>0.26016625320520764</c:v>
                </c:pt>
                <c:pt idx="277">
                  <c:v>0.25891202541690456</c:v>
                </c:pt>
                <c:pt idx="278">
                  <c:v>0.25516844218299473</c:v>
                </c:pt>
                <c:pt idx="279">
                  <c:v>0.25635828660779209</c:v>
                </c:pt>
                <c:pt idx="280">
                  <c:v>0.25186343732279176</c:v>
                </c:pt>
                <c:pt idx="281">
                  <c:v>0.25692463426644269</c:v>
                </c:pt>
                <c:pt idx="282">
                  <c:v>0.25019040988415575</c:v>
                </c:pt>
                <c:pt idx="283">
                  <c:v>0.2576276284345233</c:v>
                </c:pt>
                <c:pt idx="284">
                  <c:v>0.25698517279869026</c:v>
                </c:pt>
                <c:pt idx="285">
                  <c:v>0.25597897795178187</c:v>
                </c:pt>
                <c:pt idx="286">
                  <c:v>0.24938822169336522</c:v>
                </c:pt>
                <c:pt idx="287">
                  <c:v>0.24961460827778548</c:v>
                </c:pt>
                <c:pt idx="288">
                  <c:v>0.25610338472122779</c:v>
                </c:pt>
                <c:pt idx="289">
                  <c:v>0.25690711561061219</c:v>
                </c:pt>
                <c:pt idx="290">
                  <c:v>0.25789133021624844</c:v>
                </c:pt>
                <c:pt idx="291">
                  <c:v>0.25099543033234717</c:v>
                </c:pt>
                <c:pt idx="292">
                  <c:v>0.24845342700279224</c:v>
                </c:pt>
                <c:pt idx="293">
                  <c:v>0.2532648052121344</c:v>
                </c:pt>
                <c:pt idx="294">
                  <c:v>0.25477847155412159</c:v>
                </c:pt>
                <c:pt idx="295">
                  <c:v>0.2540212428508653</c:v>
                </c:pt>
                <c:pt idx="296">
                  <c:v>0.24955173771072994</c:v>
                </c:pt>
                <c:pt idx="297">
                  <c:v>0.25057151817542034</c:v>
                </c:pt>
                <c:pt idx="298">
                  <c:v>0.25206909132500466</c:v>
                </c:pt>
                <c:pt idx="299">
                  <c:v>0.24849934876231844</c:v>
                </c:pt>
                <c:pt idx="300">
                  <c:v>0.24890091378339244</c:v>
                </c:pt>
                <c:pt idx="301">
                  <c:v>0.24423001918636708</c:v>
                </c:pt>
                <c:pt idx="302">
                  <c:v>0.24333913114102856</c:v>
                </c:pt>
                <c:pt idx="303">
                  <c:v>0.24548172580564012</c:v>
                </c:pt>
                <c:pt idx="304">
                  <c:v>0.2383610417963738</c:v>
                </c:pt>
                <c:pt idx="305">
                  <c:v>0.24378605729677966</c:v>
                </c:pt>
                <c:pt idx="306">
                  <c:v>0.24103402151091849</c:v>
                </c:pt>
                <c:pt idx="307">
                  <c:v>0.24064510719022764</c:v>
                </c:pt>
                <c:pt idx="308">
                  <c:v>0.24423255577185896</c:v>
                </c:pt>
                <c:pt idx="309">
                  <c:v>0.24408058922716583</c:v>
                </c:pt>
                <c:pt idx="310">
                  <c:v>0.24124807996089406</c:v>
                </c:pt>
                <c:pt idx="311">
                  <c:v>0.2443773614089518</c:v>
                </c:pt>
                <c:pt idx="312">
                  <c:v>0.23984346053586952</c:v>
                </c:pt>
                <c:pt idx="313">
                  <c:v>0.23407692902624896</c:v>
                </c:pt>
                <c:pt idx="314">
                  <c:v>0.23642221606492955</c:v>
                </c:pt>
                <c:pt idx="315">
                  <c:v>0.23162761079652569</c:v>
                </c:pt>
                <c:pt idx="316">
                  <c:v>0.23813191886615545</c:v>
                </c:pt>
                <c:pt idx="317">
                  <c:v>0.24516208067419926</c:v>
                </c:pt>
                <c:pt idx="318">
                  <c:v>0.24402211863678003</c:v>
                </c:pt>
                <c:pt idx="319">
                  <c:v>0.23672643994591527</c:v>
                </c:pt>
                <c:pt idx="320">
                  <c:v>0.23787269776311906</c:v>
                </c:pt>
                <c:pt idx="321">
                  <c:v>0.23513577567461455</c:v>
                </c:pt>
                <c:pt idx="322">
                  <c:v>0.23268207714624745</c:v>
                </c:pt>
                <c:pt idx="323">
                  <c:v>0.24010494785733574</c:v>
                </c:pt>
                <c:pt idx="324">
                  <c:v>0.23373316721045623</c:v>
                </c:pt>
                <c:pt idx="325">
                  <c:v>0.23752511989160793</c:v>
                </c:pt>
                <c:pt idx="326">
                  <c:v>0.23574999689382334</c:v>
                </c:pt>
                <c:pt idx="327">
                  <c:v>0.23279278277790896</c:v>
                </c:pt>
                <c:pt idx="328">
                  <c:v>0.23733545489781233</c:v>
                </c:pt>
                <c:pt idx="329">
                  <c:v>0.24110374603088913</c:v>
                </c:pt>
                <c:pt idx="330">
                  <c:v>0.23186556845606049</c:v>
                </c:pt>
                <c:pt idx="331">
                  <c:v>0.23093104706681813</c:v>
                </c:pt>
                <c:pt idx="332">
                  <c:v>0.23640065402798757</c:v>
                </c:pt>
                <c:pt idx="333">
                  <c:v>0.22886253743982718</c:v>
                </c:pt>
                <c:pt idx="334">
                  <c:v>0.23091029174399283</c:v>
                </c:pt>
                <c:pt idx="335">
                  <c:v>0.23009240318383428</c:v>
                </c:pt>
                <c:pt idx="336">
                  <c:v>0.2331339227652193</c:v>
                </c:pt>
                <c:pt idx="337">
                  <c:v>0.2286269817816613</c:v>
                </c:pt>
                <c:pt idx="338">
                  <c:v>0.22441084697609232</c:v>
                </c:pt>
                <c:pt idx="339">
                  <c:v>0.22980985736507048</c:v>
                </c:pt>
                <c:pt idx="340">
                  <c:v>0.22981040766768715</c:v>
                </c:pt>
                <c:pt idx="341">
                  <c:v>0.23198720085583605</c:v>
                </c:pt>
                <c:pt idx="342">
                  <c:v>0.22431511007559277</c:v>
                </c:pt>
                <c:pt idx="343">
                  <c:v>0.22266447187666485</c:v>
                </c:pt>
                <c:pt idx="344">
                  <c:v>0.22555943993988439</c:v>
                </c:pt>
                <c:pt idx="345">
                  <c:v>0.22663736783540442</c:v>
                </c:pt>
                <c:pt idx="346">
                  <c:v>0.2289421705076824</c:v>
                </c:pt>
                <c:pt idx="347">
                  <c:v>0.22856044727823352</c:v>
                </c:pt>
                <c:pt idx="348">
                  <c:v>0.22793830038476715</c:v>
                </c:pt>
                <c:pt idx="349">
                  <c:v>0.2197844826682378</c:v>
                </c:pt>
                <c:pt idx="350">
                  <c:v>0.22009900718426761</c:v>
                </c:pt>
                <c:pt idx="351">
                  <c:v>0.22213594008192922</c:v>
                </c:pt>
                <c:pt idx="352">
                  <c:v>0.22147527797770433</c:v>
                </c:pt>
                <c:pt idx="353">
                  <c:v>0.22310343520024215</c:v>
                </c:pt>
                <c:pt idx="354">
                  <c:v>0.21722063387871532</c:v>
                </c:pt>
                <c:pt idx="355">
                  <c:v>0.22711221360459527</c:v>
                </c:pt>
                <c:pt idx="356">
                  <c:v>0.21243838443858518</c:v>
                </c:pt>
                <c:pt idx="357">
                  <c:v>0.22077235333235731</c:v>
                </c:pt>
                <c:pt idx="358">
                  <c:v>0.22292384631727599</c:v>
                </c:pt>
                <c:pt idx="359">
                  <c:v>0.22381215538290036</c:v>
                </c:pt>
                <c:pt idx="360">
                  <c:v>0.21543713957419852</c:v>
                </c:pt>
                <c:pt idx="361">
                  <c:v>0.22277240587359803</c:v>
                </c:pt>
                <c:pt idx="362">
                  <c:v>0.22429250743662221</c:v>
                </c:pt>
                <c:pt idx="363">
                  <c:v>0.21735226270532432</c:v>
                </c:pt>
                <c:pt idx="364">
                  <c:v>0.21902418482976702</c:v>
                </c:pt>
                <c:pt idx="365">
                  <c:v>0.22200947962544823</c:v>
                </c:pt>
                <c:pt idx="366">
                  <c:v>0.22057438620823516</c:v>
                </c:pt>
                <c:pt idx="367">
                  <c:v>0.22194444375388411</c:v>
                </c:pt>
                <c:pt idx="368">
                  <c:v>0.2211445692965894</c:v>
                </c:pt>
                <c:pt idx="369">
                  <c:v>0.22434337341561741</c:v>
                </c:pt>
                <c:pt idx="370">
                  <c:v>0.22553696274729049</c:v>
                </c:pt>
                <c:pt idx="371">
                  <c:v>0.22213773517186414</c:v>
                </c:pt>
                <c:pt idx="372">
                  <c:v>0.22270589234743279</c:v>
                </c:pt>
                <c:pt idx="373">
                  <c:v>0.22054519287257973</c:v>
                </c:pt>
                <c:pt idx="374">
                  <c:v>0.21986331452609817</c:v>
                </c:pt>
                <c:pt idx="375">
                  <c:v>0.2204363275980194</c:v>
                </c:pt>
                <c:pt idx="376">
                  <c:v>0.2151537800068952</c:v>
                </c:pt>
                <c:pt idx="377">
                  <c:v>0.21808865628498786</c:v>
                </c:pt>
                <c:pt idx="378">
                  <c:v>0.2160518723728776</c:v>
                </c:pt>
                <c:pt idx="379">
                  <c:v>0.21715881536189169</c:v>
                </c:pt>
                <c:pt idx="380">
                  <c:v>0.21706776866605615</c:v>
                </c:pt>
                <c:pt idx="381">
                  <c:v>0.21369634854088898</c:v>
                </c:pt>
                <c:pt idx="382">
                  <c:v>0.22104664323519724</c:v>
                </c:pt>
                <c:pt idx="383">
                  <c:v>0.21811104596660968</c:v>
                </c:pt>
                <c:pt idx="384">
                  <c:v>0.21951698829293814</c:v>
                </c:pt>
                <c:pt idx="385">
                  <c:v>0.22274965506637764</c:v>
                </c:pt>
                <c:pt idx="386">
                  <c:v>0.22355505767594958</c:v>
                </c:pt>
                <c:pt idx="387">
                  <c:v>0.21283926812893494</c:v>
                </c:pt>
                <c:pt idx="388">
                  <c:v>0.2128179118629506</c:v>
                </c:pt>
                <c:pt idx="389">
                  <c:v>0.21477122774627416</c:v>
                </c:pt>
                <c:pt idx="390">
                  <c:v>0.21578224458459919</c:v>
                </c:pt>
                <c:pt idx="391">
                  <c:v>0.21527449807682</c:v>
                </c:pt>
                <c:pt idx="392">
                  <c:v>0.21851698018354868</c:v>
                </c:pt>
                <c:pt idx="393">
                  <c:v>0.20919879780085696</c:v>
                </c:pt>
                <c:pt idx="394">
                  <c:v>0.21920697474354695</c:v>
                </c:pt>
                <c:pt idx="395">
                  <c:v>0.21748042201146359</c:v>
                </c:pt>
                <c:pt idx="396">
                  <c:v>0.21856190768041675</c:v>
                </c:pt>
                <c:pt idx="397">
                  <c:v>0.21331591969677702</c:v>
                </c:pt>
                <c:pt idx="398">
                  <c:v>0.20527519338975342</c:v>
                </c:pt>
                <c:pt idx="399">
                  <c:v>0.20998613495473237</c:v>
                </c:pt>
                <c:pt idx="400">
                  <c:v>0.20874130402583529</c:v>
                </c:pt>
                <c:pt idx="401">
                  <c:v>0.21257126293809328</c:v>
                </c:pt>
                <c:pt idx="402">
                  <c:v>0.21406422219715499</c:v>
                </c:pt>
                <c:pt idx="403">
                  <c:v>0.20822046239213524</c:v>
                </c:pt>
                <c:pt idx="404">
                  <c:v>0.211943533004611</c:v>
                </c:pt>
                <c:pt idx="405">
                  <c:v>0.21163245208542045</c:v>
                </c:pt>
                <c:pt idx="406">
                  <c:v>0.20688063846887758</c:v>
                </c:pt>
                <c:pt idx="407">
                  <c:v>0.21362750149740839</c:v>
                </c:pt>
                <c:pt idx="408">
                  <c:v>0.21390265908376679</c:v>
                </c:pt>
                <c:pt idx="409">
                  <c:v>0.21545512277730741</c:v>
                </c:pt>
                <c:pt idx="410">
                  <c:v>0.21219112399936427</c:v>
                </c:pt>
                <c:pt idx="411">
                  <c:v>0.2077177610163492</c:v>
                </c:pt>
                <c:pt idx="412">
                  <c:v>0.21172098609412421</c:v>
                </c:pt>
                <c:pt idx="413">
                  <c:v>0.20784891362984931</c:v>
                </c:pt>
                <c:pt idx="414">
                  <c:v>0.19969150136946914</c:v>
                </c:pt>
                <c:pt idx="415">
                  <c:v>0.20447311945264063</c:v>
                </c:pt>
                <c:pt idx="416">
                  <c:v>0.20472632059584914</c:v>
                </c:pt>
                <c:pt idx="417">
                  <c:v>0.20155757665140397</c:v>
                </c:pt>
                <c:pt idx="418">
                  <c:v>0.20389995635904967</c:v>
                </c:pt>
                <c:pt idx="419">
                  <c:v>0.20538155334030592</c:v>
                </c:pt>
                <c:pt idx="420">
                  <c:v>0.20172891132613585</c:v>
                </c:pt>
                <c:pt idx="421">
                  <c:v>0.20458930588815022</c:v>
                </c:pt>
                <c:pt idx="422">
                  <c:v>0.19334597369214343</c:v>
                </c:pt>
                <c:pt idx="423">
                  <c:v>0.20177129466047333</c:v>
                </c:pt>
                <c:pt idx="424">
                  <c:v>0.19849901772512474</c:v>
                </c:pt>
                <c:pt idx="425">
                  <c:v>0.19802998012155293</c:v>
                </c:pt>
                <c:pt idx="426">
                  <c:v>0.1976557724034757</c:v>
                </c:pt>
                <c:pt idx="427">
                  <c:v>0.2018859868357312</c:v>
                </c:pt>
                <c:pt idx="428">
                  <c:v>0.19190337530580726</c:v>
                </c:pt>
                <c:pt idx="429">
                  <c:v>0.2017858281876731</c:v>
                </c:pt>
                <c:pt idx="430">
                  <c:v>0.19776677576430249</c:v>
                </c:pt>
                <c:pt idx="431">
                  <c:v>0.19651500353219964</c:v>
                </c:pt>
                <c:pt idx="432">
                  <c:v>0.19617726298781965</c:v>
                </c:pt>
                <c:pt idx="433">
                  <c:v>0.19425021762806921</c:v>
                </c:pt>
                <c:pt idx="434">
                  <c:v>0.19826447718502574</c:v>
                </c:pt>
                <c:pt idx="435">
                  <c:v>0.20031043996226755</c:v>
                </c:pt>
                <c:pt idx="436">
                  <c:v>0.20360563166578788</c:v>
                </c:pt>
                <c:pt idx="437">
                  <c:v>0.19756312919263311</c:v>
                </c:pt>
                <c:pt idx="438">
                  <c:v>0.19269550072825678</c:v>
                </c:pt>
                <c:pt idx="439">
                  <c:v>0.20180285458342909</c:v>
                </c:pt>
                <c:pt idx="440">
                  <c:v>0.19362628997896536</c:v>
                </c:pt>
                <c:pt idx="441">
                  <c:v>0.20062247528274765</c:v>
                </c:pt>
                <c:pt idx="442">
                  <c:v>0.20068764919046433</c:v>
                </c:pt>
                <c:pt idx="443">
                  <c:v>0.19883026925125152</c:v>
                </c:pt>
                <c:pt idx="444">
                  <c:v>0.19242242960767594</c:v>
                </c:pt>
                <c:pt idx="445">
                  <c:v>0.1950720987335795</c:v>
                </c:pt>
                <c:pt idx="446">
                  <c:v>0.19760576853159137</c:v>
                </c:pt>
                <c:pt idx="447">
                  <c:v>0.19634962134397796</c:v>
                </c:pt>
                <c:pt idx="448">
                  <c:v>0.19393168262464483</c:v>
                </c:pt>
                <c:pt idx="449">
                  <c:v>0.19531171645554593</c:v>
                </c:pt>
                <c:pt idx="450">
                  <c:v>0.18732538709355531</c:v>
                </c:pt>
                <c:pt idx="451">
                  <c:v>0.19221458288146084</c:v>
                </c:pt>
                <c:pt idx="452">
                  <c:v>0.19606721393867024</c:v>
                </c:pt>
                <c:pt idx="453">
                  <c:v>0.19456945753035279</c:v>
                </c:pt>
                <c:pt idx="454">
                  <c:v>0.1940396253713505</c:v>
                </c:pt>
                <c:pt idx="455">
                  <c:v>0.19531809800161096</c:v>
                </c:pt>
                <c:pt idx="456">
                  <c:v>0.19239049476540926</c:v>
                </c:pt>
                <c:pt idx="457">
                  <c:v>0.19351078676412495</c:v>
                </c:pt>
                <c:pt idx="458">
                  <c:v>0.19135568245845413</c:v>
                </c:pt>
                <c:pt idx="459">
                  <c:v>0.19491356278662925</c:v>
                </c:pt>
                <c:pt idx="460">
                  <c:v>0.19270198584249826</c:v>
                </c:pt>
                <c:pt idx="461">
                  <c:v>0.1910493643999025</c:v>
                </c:pt>
                <c:pt idx="462">
                  <c:v>0.19549038669177693</c:v>
                </c:pt>
                <c:pt idx="463">
                  <c:v>0.19669970271224993</c:v>
                </c:pt>
                <c:pt idx="464">
                  <c:v>0.19694753459015463</c:v>
                </c:pt>
                <c:pt idx="465">
                  <c:v>0.19231421239962146</c:v>
                </c:pt>
                <c:pt idx="466">
                  <c:v>0.1896957218316157</c:v>
                </c:pt>
                <c:pt idx="467">
                  <c:v>0.19455153184911422</c:v>
                </c:pt>
                <c:pt idx="468">
                  <c:v>0.19125129308980127</c:v>
                </c:pt>
                <c:pt idx="469">
                  <c:v>0.19129908966545967</c:v>
                </c:pt>
                <c:pt idx="470">
                  <c:v>0.18990301229066756</c:v>
                </c:pt>
                <c:pt idx="471">
                  <c:v>0.18408377957817673</c:v>
                </c:pt>
                <c:pt idx="472">
                  <c:v>0.19098002983820372</c:v>
                </c:pt>
                <c:pt idx="473">
                  <c:v>0.18883528326891852</c:v>
                </c:pt>
                <c:pt idx="474">
                  <c:v>0.19439604812226963</c:v>
                </c:pt>
                <c:pt idx="475">
                  <c:v>0.18931580509471696</c:v>
                </c:pt>
                <c:pt idx="476">
                  <c:v>0.18492270034553582</c:v>
                </c:pt>
                <c:pt idx="477">
                  <c:v>0.18585537876911798</c:v>
                </c:pt>
                <c:pt idx="478">
                  <c:v>0.18514831298855661</c:v>
                </c:pt>
                <c:pt idx="479">
                  <c:v>0.18670287009252795</c:v>
                </c:pt>
                <c:pt idx="480">
                  <c:v>0.19292766633505115</c:v>
                </c:pt>
                <c:pt idx="481">
                  <c:v>0.19320132010064117</c:v>
                </c:pt>
                <c:pt idx="482">
                  <c:v>0.19114244303062761</c:v>
                </c:pt>
                <c:pt idx="483">
                  <c:v>0.187651994471731</c:v>
                </c:pt>
                <c:pt idx="484">
                  <c:v>0.18796779932297522</c:v>
                </c:pt>
                <c:pt idx="485">
                  <c:v>0.18488851065892817</c:v>
                </c:pt>
                <c:pt idx="486">
                  <c:v>0.18143474374061186</c:v>
                </c:pt>
                <c:pt idx="487">
                  <c:v>0.18416480007492003</c:v>
                </c:pt>
                <c:pt idx="488">
                  <c:v>0.18555970258718185</c:v>
                </c:pt>
                <c:pt idx="489">
                  <c:v>0.18166471558233138</c:v>
                </c:pt>
                <c:pt idx="490">
                  <c:v>0.18682818359630063</c:v>
                </c:pt>
                <c:pt idx="491">
                  <c:v>0.17972182516578908</c:v>
                </c:pt>
                <c:pt idx="492">
                  <c:v>0.18592084870776301</c:v>
                </c:pt>
                <c:pt idx="493">
                  <c:v>0.17940369835073253</c:v>
                </c:pt>
                <c:pt idx="494">
                  <c:v>0.18401415604383067</c:v>
                </c:pt>
                <c:pt idx="495">
                  <c:v>0.1847931975649709</c:v>
                </c:pt>
                <c:pt idx="496">
                  <c:v>0.18242939779685477</c:v>
                </c:pt>
                <c:pt idx="497">
                  <c:v>0.18416113366482129</c:v>
                </c:pt>
                <c:pt idx="498">
                  <c:v>0.18168402908735695</c:v>
                </c:pt>
                <c:pt idx="499">
                  <c:v>0.18451873011364089</c:v>
                </c:pt>
                <c:pt idx="500">
                  <c:v>0.18091449939676271</c:v>
                </c:pt>
                <c:pt idx="501">
                  <c:v>0.17777075878794008</c:v>
                </c:pt>
                <c:pt idx="502">
                  <c:v>0.18444761520100028</c:v>
                </c:pt>
                <c:pt idx="503">
                  <c:v>0.1803582067403274</c:v>
                </c:pt>
                <c:pt idx="504">
                  <c:v>0.18079821905627017</c:v>
                </c:pt>
                <c:pt idx="505">
                  <c:v>0.18024086061726408</c:v>
                </c:pt>
                <c:pt idx="506">
                  <c:v>0.18413617995285816</c:v>
                </c:pt>
                <c:pt idx="507">
                  <c:v>0.17591823299598089</c:v>
                </c:pt>
                <c:pt idx="508">
                  <c:v>0.17115769946287696</c:v>
                </c:pt>
                <c:pt idx="509">
                  <c:v>0.18301307389078769</c:v>
                </c:pt>
                <c:pt idx="510">
                  <c:v>0.17469933995140624</c:v>
                </c:pt>
                <c:pt idx="511">
                  <c:v>0.17795094689669538</c:v>
                </c:pt>
                <c:pt idx="512">
                  <c:v>0.1773491225413163</c:v>
                </c:pt>
                <c:pt idx="513">
                  <c:v>0.18377089594447488</c:v>
                </c:pt>
                <c:pt idx="514">
                  <c:v>0.17288276798283769</c:v>
                </c:pt>
                <c:pt idx="515">
                  <c:v>0.1743389620360184</c:v>
                </c:pt>
                <c:pt idx="516">
                  <c:v>0.17840398990084397</c:v>
                </c:pt>
                <c:pt idx="517">
                  <c:v>0.17567075714369462</c:v>
                </c:pt>
                <c:pt idx="518">
                  <c:v>0.17170570928219625</c:v>
                </c:pt>
                <c:pt idx="519">
                  <c:v>0.17502145008036704</c:v>
                </c:pt>
                <c:pt idx="520">
                  <c:v>0.17722908131681084</c:v>
                </c:pt>
                <c:pt idx="521">
                  <c:v>0.18230727659858212</c:v>
                </c:pt>
                <c:pt idx="522">
                  <c:v>0.17413048551978039</c:v>
                </c:pt>
                <c:pt idx="523">
                  <c:v>0.17886798628292147</c:v>
                </c:pt>
                <c:pt idx="524">
                  <c:v>0.17702932498454999</c:v>
                </c:pt>
                <c:pt idx="525">
                  <c:v>0.17168711728531849</c:v>
                </c:pt>
                <c:pt idx="526">
                  <c:v>0.17639739858620487</c:v>
                </c:pt>
                <c:pt idx="527">
                  <c:v>0.17064755173333243</c:v>
                </c:pt>
                <c:pt idx="528">
                  <c:v>0.17366106600780418</c:v>
                </c:pt>
                <c:pt idx="529">
                  <c:v>0.17807607407254658</c:v>
                </c:pt>
                <c:pt idx="530">
                  <c:v>0.17514249839645218</c:v>
                </c:pt>
                <c:pt idx="531">
                  <c:v>0.17354582782464484</c:v>
                </c:pt>
                <c:pt idx="532">
                  <c:v>0.17027382496159366</c:v>
                </c:pt>
                <c:pt idx="533">
                  <c:v>0.1666606809718387</c:v>
                </c:pt>
                <c:pt idx="534">
                  <c:v>0.16964953840392943</c:v>
                </c:pt>
                <c:pt idx="535">
                  <c:v>0.16572156470213664</c:v>
                </c:pt>
                <c:pt idx="536">
                  <c:v>0.16844303042747394</c:v>
                </c:pt>
                <c:pt idx="537">
                  <c:v>0.16081674790994666</c:v>
                </c:pt>
                <c:pt idx="538">
                  <c:v>0.1717045250511734</c:v>
                </c:pt>
                <c:pt idx="539">
                  <c:v>0.16838958238697443</c:v>
                </c:pt>
                <c:pt idx="540">
                  <c:v>0.17109156744984899</c:v>
                </c:pt>
                <c:pt idx="541">
                  <c:v>0.1744927538649825</c:v>
                </c:pt>
                <c:pt idx="542">
                  <c:v>0.16955912826241473</c:v>
                </c:pt>
                <c:pt idx="543">
                  <c:v>0.1664782760274125</c:v>
                </c:pt>
                <c:pt idx="544">
                  <c:v>0.16604503531299411</c:v>
                </c:pt>
                <c:pt idx="545">
                  <c:v>0.16281186804666603</c:v>
                </c:pt>
                <c:pt idx="546">
                  <c:v>0.16613696530505495</c:v>
                </c:pt>
                <c:pt idx="547">
                  <c:v>0.16676204969785671</c:v>
                </c:pt>
                <c:pt idx="548">
                  <c:v>0.16585633840777561</c:v>
                </c:pt>
                <c:pt idx="549">
                  <c:v>0.16968761575992675</c:v>
                </c:pt>
                <c:pt idx="550">
                  <c:v>0.16964401000708174</c:v>
                </c:pt>
                <c:pt idx="551">
                  <c:v>0.16395137772440815</c:v>
                </c:pt>
                <c:pt idx="552">
                  <c:v>0.16117205890369601</c:v>
                </c:pt>
                <c:pt idx="553">
                  <c:v>0.17009514814737636</c:v>
                </c:pt>
                <c:pt idx="554">
                  <c:v>0.16403790315087052</c:v>
                </c:pt>
                <c:pt idx="555">
                  <c:v>0.16712006770726073</c:v>
                </c:pt>
                <c:pt idx="556">
                  <c:v>0.16806730830374481</c:v>
                </c:pt>
                <c:pt idx="557">
                  <c:v>0.16812276553977909</c:v>
                </c:pt>
                <c:pt idx="558">
                  <c:v>0.16354028240428081</c:v>
                </c:pt>
                <c:pt idx="559">
                  <c:v>0.16659623247579167</c:v>
                </c:pt>
                <c:pt idx="560">
                  <c:v>0.15942609787628065</c:v>
                </c:pt>
                <c:pt idx="561">
                  <c:v>0.16500245113299131</c:v>
                </c:pt>
                <c:pt idx="562">
                  <c:v>0.15712087487100404</c:v>
                </c:pt>
                <c:pt idx="563">
                  <c:v>0.16560819992088749</c:v>
                </c:pt>
                <c:pt idx="564">
                  <c:v>0.16394436784350574</c:v>
                </c:pt>
                <c:pt idx="565">
                  <c:v>0.15869480489500082</c:v>
                </c:pt>
                <c:pt idx="566">
                  <c:v>0.1615134716757276</c:v>
                </c:pt>
                <c:pt idx="567">
                  <c:v>0.16301004208067457</c:v>
                </c:pt>
                <c:pt idx="568">
                  <c:v>0.15553681007037051</c:v>
                </c:pt>
                <c:pt idx="569">
                  <c:v>0.16195998858000898</c:v>
                </c:pt>
                <c:pt idx="570">
                  <c:v>0.15494072543861107</c:v>
                </c:pt>
                <c:pt idx="571">
                  <c:v>0.15977597177526043</c:v>
                </c:pt>
                <c:pt idx="572">
                  <c:v>0.158915414875411</c:v>
                </c:pt>
                <c:pt idx="573">
                  <c:v>0.15738602590677719</c:v>
                </c:pt>
                <c:pt idx="574">
                  <c:v>0.15389181958241246</c:v>
                </c:pt>
                <c:pt idx="575">
                  <c:v>0.1560526685090774</c:v>
                </c:pt>
                <c:pt idx="576">
                  <c:v>0.15714877252673509</c:v>
                </c:pt>
                <c:pt idx="577">
                  <c:v>0.16155838747287476</c:v>
                </c:pt>
                <c:pt idx="578">
                  <c:v>0.16272581488159793</c:v>
                </c:pt>
                <c:pt idx="579">
                  <c:v>0.15528612281862031</c:v>
                </c:pt>
                <c:pt idx="580">
                  <c:v>0.1603999540878083</c:v>
                </c:pt>
                <c:pt idx="581">
                  <c:v>0.15698294820469261</c:v>
                </c:pt>
                <c:pt idx="582">
                  <c:v>0.16186280621534704</c:v>
                </c:pt>
                <c:pt idx="583">
                  <c:v>0.15945247967098403</c:v>
                </c:pt>
                <c:pt idx="584">
                  <c:v>0.16114510743821475</c:v>
                </c:pt>
                <c:pt idx="585">
                  <c:v>0.15445364173842976</c:v>
                </c:pt>
                <c:pt idx="586">
                  <c:v>0.15580753476527837</c:v>
                </c:pt>
                <c:pt idx="587">
                  <c:v>0.15285372032229083</c:v>
                </c:pt>
                <c:pt idx="588">
                  <c:v>0.15824956077711536</c:v>
                </c:pt>
                <c:pt idx="589">
                  <c:v>0.15825023518260409</c:v>
                </c:pt>
                <c:pt idx="590">
                  <c:v>0.15817755586507742</c:v>
                </c:pt>
                <c:pt idx="591">
                  <c:v>0.15017818109262857</c:v>
                </c:pt>
                <c:pt idx="592">
                  <c:v>0.15706379780396779</c:v>
                </c:pt>
                <c:pt idx="593">
                  <c:v>0.15269572397990863</c:v>
                </c:pt>
                <c:pt idx="594">
                  <c:v>0.15078252964623715</c:v>
                </c:pt>
                <c:pt idx="595">
                  <c:v>0.15619080321016757</c:v>
                </c:pt>
                <c:pt idx="596">
                  <c:v>0.15705081140731442</c:v>
                </c:pt>
                <c:pt idx="597">
                  <c:v>0.15683692960817361</c:v>
                </c:pt>
                <c:pt idx="598">
                  <c:v>0.15473535480057865</c:v>
                </c:pt>
                <c:pt idx="599">
                  <c:v>0.151963238791675</c:v>
                </c:pt>
                <c:pt idx="600">
                  <c:v>0.15352801945831079</c:v>
                </c:pt>
                <c:pt idx="601">
                  <c:v>0.15725912335110109</c:v>
                </c:pt>
                <c:pt idx="602">
                  <c:v>0.15905474312648993</c:v>
                </c:pt>
                <c:pt idx="603">
                  <c:v>0.15325560734090396</c:v>
                </c:pt>
                <c:pt idx="604">
                  <c:v>0.15545523934722916</c:v>
                </c:pt>
                <c:pt idx="605">
                  <c:v>0.15480131098062666</c:v>
                </c:pt>
                <c:pt idx="606">
                  <c:v>0.15638099496019792</c:v>
                </c:pt>
                <c:pt idx="607">
                  <c:v>0.15337709705039029</c:v>
                </c:pt>
                <c:pt idx="608">
                  <c:v>0.15466583033242418</c:v>
                </c:pt>
                <c:pt idx="609">
                  <c:v>0.15669545492214826</c:v>
                </c:pt>
                <c:pt idx="610">
                  <c:v>0.14864801567555225</c:v>
                </c:pt>
                <c:pt idx="611">
                  <c:v>0.15851138188209857</c:v>
                </c:pt>
                <c:pt idx="612">
                  <c:v>0.16161063585039109</c:v>
                </c:pt>
                <c:pt idx="613">
                  <c:v>0.15323462717232278</c:v>
                </c:pt>
                <c:pt idx="614">
                  <c:v>0.15440255173341547</c:v>
                </c:pt>
                <c:pt idx="615">
                  <c:v>0.15404028619696844</c:v>
                </c:pt>
                <c:pt idx="616">
                  <c:v>0.14801549647273049</c:v>
                </c:pt>
                <c:pt idx="617">
                  <c:v>0.15219379357959131</c:v>
                </c:pt>
                <c:pt idx="618">
                  <c:v>0.15048166213831848</c:v>
                </c:pt>
                <c:pt idx="619">
                  <c:v>0.14902426083121439</c:v>
                </c:pt>
                <c:pt idx="620">
                  <c:v>0.14572257042172773</c:v>
                </c:pt>
                <c:pt idx="621">
                  <c:v>0.14827977486763561</c:v>
                </c:pt>
                <c:pt idx="622">
                  <c:v>0.14733135550793502</c:v>
                </c:pt>
                <c:pt idx="623">
                  <c:v>0.14998347970829146</c:v>
                </c:pt>
                <c:pt idx="624">
                  <c:v>0.15450575664911789</c:v>
                </c:pt>
                <c:pt idx="625">
                  <c:v>0.14917814374211708</c:v>
                </c:pt>
                <c:pt idx="626">
                  <c:v>0.14449268691169284</c:v>
                </c:pt>
                <c:pt idx="627">
                  <c:v>0.15326517849498483</c:v>
                </c:pt>
                <c:pt idx="628">
                  <c:v>0.15093588242106815</c:v>
                </c:pt>
                <c:pt idx="629">
                  <c:v>0.15307193888081011</c:v>
                </c:pt>
                <c:pt idx="630">
                  <c:v>0.14884567593534792</c:v>
                </c:pt>
                <c:pt idx="631">
                  <c:v>0.14686256617324037</c:v>
                </c:pt>
                <c:pt idx="632">
                  <c:v>0.14898481983466569</c:v>
                </c:pt>
                <c:pt idx="633">
                  <c:v>0.14160374315918209</c:v>
                </c:pt>
                <c:pt idx="634">
                  <c:v>0.14930099764010832</c:v>
                </c:pt>
                <c:pt idx="635">
                  <c:v>0.14611779022099572</c:v>
                </c:pt>
                <c:pt idx="636">
                  <c:v>0.13776450737098095</c:v>
                </c:pt>
                <c:pt idx="637">
                  <c:v>0.14632678642686892</c:v>
                </c:pt>
                <c:pt idx="638">
                  <c:v>0.15229197371611558</c:v>
                </c:pt>
                <c:pt idx="639">
                  <c:v>0.14825548843993727</c:v>
                </c:pt>
                <c:pt idx="640">
                  <c:v>0.14648201424162779</c:v>
                </c:pt>
                <c:pt idx="641">
                  <c:v>0.14879387604974745</c:v>
                </c:pt>
                <c:pt idx="642">
                  <c:v>0.15117797361301147</c:v>
                </c:pt>
                <c:pt idx="643">
                  <c:v>0.14166309559152454</c:v>
                </c:pt>
                <c:pt idx="644">
                  <c:v>0.14654653426092978</c:v>
                </c:pt>
                <c:pt idx="645">
                  <c:v>0.14732376981377399</c:v>
                </c:pt>
                <c:pt idx="646">
                  <c:v>0.1502119498259262</c:v>
                </c:pt>
                <c:pt idx="647">
                  <c:v>0.14909490967772729</c:v>
                </c:pt>
                <c:pt idx="648">
                  <c:v>0.15187361309419792</c:v>
                </c:pt>
                <c:pt idx="649">
                  <c:v>0.1529349954583116</c:v>
                </c:pt>
                <c:pt idx="650">
                  <c:v>0.14792184796444013</c:v>
                </c:pt>
                <c:pt idx="651">
                  <c:v>0.14931446124436537</c:v>
                </c:pt>
                <c:pt idx="652">
                  <c:v>0.14839941779906002</c:v>
                </c:pt>
                <c:pt idx="653">
                  <c:v>0.14655059428322309</c:v>
                </c:pt>
                <c:pt idx="654">
                  <c:v>0.15118604792430443</c:v>
                </c:pt>
                <c:pt idx="655">
                  <c:v>0.14983483434149317</c:v>
                </c:pt>
                <c:pt idx="656">
                  <c:v>0.14486170254635158</c:v>
                </c:pt>
                <c:pt idx="657">
                  <c:v>0.14445127440841765</c:v>
                </c:pt>
                <c:pt idx="658">
                  <c:v>0.14721324837845295</c:v>
                </c:pt>
                <c:pt idx="659">
                  <c:v>0.15098829888387319</c:v>
                </c:pt>
                <c:pt idx="660">
                  <c:v>0.14608859999074342</c:v>
                </c:pt>
                <c:pt idx="661">
                  <c:v>0.14950231533682876</c:v>
                </c:pt>
                <c:pt idx="662">
                  <c:v>0.14663114098009444</c:v>
                </c:pt>
                <c:pt idx="663">
                  <c:v>0.14894896798732168</c:v>
                </c:pt>
                <c:pt idx="664">
                  <c:v>0.1415434465767591</c:v>
                </c:pt>
                <c:pt idx="665">
                  <c:v>0.15113924734266981</c:v>
                </c:pt>
                <c:pt idx="666">
                  <c:v>0.15097944226314966</c:v>
                </c:pt>
                <c:pt idx="667">
                  <c:v>0.14349862601858199</c:v>
                </c:pt>
                <c:pt idx="668">
                  <c:v>0.14769840584651134</c:v>
                </c:pt>
                <c:pt idx="669">
                  <c:v>0.13985900029220244</c:v>
                </c:pt>
                <c:pt idx="670">
                  <c:v>0.13770250124937408</c:v>
                </c:pt>
                <c:pt idx="671">
                  <c:v>0.14925275516755887</c:v>
                </c:pt>
                <c:pt idx="672">
                  <c:v>0.14594256167314471</c:v>
                </c:pt>
                <c:pt idx="673">
                  <c:v>0.15008356872514853</c:v>
                </c:pt>
                <c:pt idx="674">
                  <c:v>0.14498796305167327</c:v>
                </c:pt>
                <c:pt idx="675">
                  <c:v>0.1480115490448432</c:v>
                </c:pt>
                <c:pt idx="676">
                  <c:v>0.1444013427850549</c:v>
                </c:pt>
                <c:pt idx="677">
                  <c:v>0.14671793596037153</c:v>
                </c:pt>
                <c:pt idx="678">
                  <c:v>0.14750385861899357</c:v>
                </c:pt>
                <c:pt idx="679">
                  <c:v>0.14428863672037695</c:v>
                </c:pt>
                <c:pt idx="680">
                  <c:v>0.14502051236226463</c:v>
                </c:pt>
                <c:pt idx="681">
                  <c:v>0.14442307192017123</c:v>
                </c:pt>
                <c:pt idx="682">
                  <c:v>0.14857230269013236</c:v>
                </c:pt>
                <c:pt idx="683">
                  <c:v>0.15001796419514909</c:v>
                </c:pt>
                <c:pt idx="684">
                  <c:v>0.14829889708866112</c:v>
                </c:pt>
                <c:pt idx="685">
                  <c:v>0.1468343316033949</c:v>
                </c:pt>
                <c:pt idx="686">
                  <c:v>0.14636818346914135</c:v>
                </c:pt>
                <c:pt idx="687">
                  <c:v>0.14321118158380045</c:v>
                </c:pt>
                <c:pt idx="688">
                  <c:v>0.14771306757815961</c:v>
                </c:pt>
                <c:pt idx="689">
                  <c:v>0.14945194949137952</c:v>
                </c:pt>
                <c:pt idx="690">
                  <c:v>0.14560809809240582</c:v>
                </c:pt>
                <c:pt idx="691">
                  <c:v>0.14723828524440452</c:v>
                </c:pt>
                <c:pt idx="692">
                  <c:v>0.14850605687834681</c:v>
                </c:pt>
                <c:pt idx="693">
                  <c:v>0.14042843928299908</c:v>
                </c:pt>
                <c:pt idx="694">
                  <c:v>0.14724746122674498</c:v>
                </c:pt>
                <c:pt idx="695">
                  <c:v>0.1467456438392083</c:v>
                </c:pt>
                <c:pt idx="696">
                  <c:v>0.14847181915774507</c:v>
                </c:pt>
                <c:pt idx="697">
                  <c:v>0.1470659120823983</c:v>
                </c:pt>
                <c:pt idx="698">
                  <c:v>0.14899003500248104</c:v>
                </c:pt>
                <c:pt idx="699">
                  <c:v>0.14407175994581001</c:v>
                </c:pt>
                <c:pt idx="700">
                  <c:v>0.14521529892435464</c:v>
                </c:pt>
                <c:pt idx="701">
                  <c:v>0.14015654658002194</c:v>
                </c:pt>
                <c:pt idx="702">
                  <c:v>0.14544023435618059</c:v>
                </c:pt>
                <c:pt idx="703">
                  <c:v>0.14875016816130029</c:v>
                </c:pt>
                <c:pt idx="704">
                  <c:v>0.14489768686180521</c:v>
                </c:pt>
                <c:pt idx="705">
                  <c:v>0.14178010172017508</c:v>
                </c:pt>
                <c:pt idx="706">
                  <c:v>0.14986456884757529</c:v>
                </c:pt>
                <c:pt idx="707">
                  <c:v>0.14515622733372296</c:v>
                </c:pt>
                <c:pt idx="708">
                  <c:v>0.14143373137919901</c:v>
                </c:pt>
                <c:pt idx="709">
                  <c:v>0.14479462495801398</c:v>
                </c:pt>
                <c:pt idx="710">
                  <c:v>0.1433880927689527</c:v>
                </c:pt>
                <c:pt idx="711">
                  <c:v>0.1431170386698479</c:v>
                </c:pt>
                <c:pt idx="712">
                  <c:v>0.14530731314869749</c:v>
                </c:pt>
                <c:pt idx="713">
                  <c:v>0.14631191918918432</c:v>
                </c:pt>
                <c:pt idx="714">
                  <c:v>0.14655703099260972</c:v>
                </c:pt>
                <c:pt idx="715">
                  <c:v>0.14303221748921208</c:v>
                </c:pt>
                <c:pt idx="716">
                  <c:v>0.13888383619944333</c:v>
                </c:pt>
                <c:pt idx="717">
                  <c:v>0.14657209913151092</c:v>
                </c:pt>
                <c:pt idx="718">
                  <c:v>0.13790567769368853</c:v>
                </c:pt>
                <c:pt idx="719">
                  <c:v>0.14351981531884284</c:v>
                </c:pt>
                <c:pt idx="720">
                  <c:v>0.14398732787521298</c:v>
                </c:pt>
                <c:pt idx="721">
                  <c:v>0.13329030294209618</c:v>
                </c:pt>
                <c:pt idx="722">
                  <c:v>0.13618599857451397</c:v>
                </c:pt>
                <c:pt idx="723">
                  <c:v>0.13735131862901062</c:v>
                </c:pt>
                <c:pt idx="724">
                  <c:v>0.14113983872240293</c:v>
                </c:pt>
                <c:pt idx="725">
                  <c:v>0.13769884159456991</c:v>
                </c:pt>
                <c:pt idx="726">
                  <c:v>0.13388500301663542</c:v>
                </c:pt>
                <c:pt idx="727">
                  <c:v>0.13924412157710767</c:v>
                </c:pt>
                <c:pt idx="728">
                  <c:v>0.13138942744188534</c:v>
                </c:pt>
                <c:pt idx="729">
                  <c:v>0.13601436909650738</c:v>
                </c:pt>
                <c:pt idx="730">
                  <c:v>0.13931123182376653</c:v>
                </c:pt>
                <c:pt idx="731">
                  <c:v>0.13446094926538935</c:v>
                </c:pt>
                <c:pt idx="732">
                  <c:v>0.13564390281909888</c:v>
                </c:pt>
                <c:pt idx="733">
                  <c:v>0.13397042021629793</c:v>
                </c:pt>
                <c:pt idx="734">
                  <c:v>0.1352663525542516</c:v>
                </c:pt>
                <c:pt idx="735">
                  <c:v>0.13649303404712204</c:v>
                </c:pt>
                <c:pt idx="736">
                  <c:v>0.14072024839018077</c:v>
                </c:pt>
                <c:pt idx="737">
                  <c:v>0.13282823614028441</c:v>
                </c:pt>
                <c:pt idx="738">
                  <c:v>0.13788498214397252</c:v>
                </c:pt>
                <c:pt idx="739">
                  <c:v>0.13786902720154523</c:v>
                </c:pt>
                <c:pt idx="740">
                  <c:v>0.13893213271108695</c:v>
                </c:pt>
                <c:pt idx="741">
                  <c:v>0.13939256890247756</c:v>
                </c:pt>
                <c:pt idx="742">
                  <c:v>0.14486612359978204</c:v>
                </c:pt>
                <c:pt idx="743">
                  <c:v>0.13482638072303157</c:v>
                </c:pt>
                <c:pt idx="744">
                  <c:v>0.13486270982005683</c:v>
                </c:pt>
                <c:pt idx="745">
                  <c:v>0.1400882098514232</c:v>
                </c:pt>
                <c:pt idx="746">
                  <c:v>0.14035744193853175</c:v>
                </c:pt>
                <c:pt idx="747">
                  <c:v>0.13490296440587765</c:v>
                </c:pt>
                <c:pt idx="748">
                  <c:v>0.13624761632476867</c:v>
                </c:pt>
                <c:pt idx="749">
                  <c:v>0.13633323931066901</c:v>
                </c:pt>
                <c:pt idx="750">
                  <c:v>0.13825948932555107</c:v>
                </c:pt>
                <c:pt idx="751">
                  <c:v>0.13406112363692713</c:v>
                </c:pt>
                <c:pt idx="752">
                  <c:v>0.14239049687869298</c:v>
                </c:pt>
                <c:pt idx="753">
                  <c:v>0.13373832777138053</c:v>
                </c:pt>
                <c:pt idx="754">
                  <c:v>0.13113739018151524</c:v>
                </c:pt>
                <c:pt idx="755">
                  <c:v>0.13135016896709664</c:v>
                </c:pt>
                <c:pt idx="756">
                  <c:v>0.13459364359140127</c:v>
                </c:pt>
                <c:pt idx="757">
                  <c:v>0.13422699109650027</c:v>
                </c:pt>
                <c:pt idx="758">
                  <c:v>0.13187863454609394</c:v>
                </c:pt>
                <c:pt idx="759">
                  <c:v>0.13710235116163197</c:v>
                </c:pt>
                <c:pt idx="760">
                  <c:v>0.13433351403026231</c:v>
                </c:pt>
                <c:pt idx="761">
                  <c:v>0.14217025236559744</c:v>
                </c:pt>
                <c:pt idx="762">
                  <c:v>0.1339938896198129</c:v>
                </c:pt>
                <c:pt idx="763">
                  <c:v>0.13153595064130014</c:v>
                </c:pt>
                <c:pt idx="764">
                  <c:v>0.13430689485625699</c:v>
                </c:pt>
                <c:pt idx="765">
                  <c:v>0.13597694305784322</c:v>
                </c:pt>
                <c:pt idx="766">
                  <c:v>0.13873191520738851</c:v>
                </c:pt>
                <c:pt idx="767">
                  <c:v>0.14366847834293989</c:v>
                </c:pt>
                <c:pt idx="768">
                  <c:v>0.13370443023979967</c:v>
                </c:pt>
                <c:pt idx="769">
                  <c:v>0.13047274068460277</c:v>
                </c:pt>
                <c:pt idx="770">
                  <c:v>0.13429127778150812</c:v>
                </c:pt>
                <c:pt idx="771">
                  <c:v>0.12930698363604312</c:v>
                </c:pt>
                <c:pt idx="772">
                  <c:v>0.13164481226418415</c:v>
                </c:pt>
                <c:pt idx="773">
                  <c:v>0.12745039419946061</c:v>
                </c:pt>
                <c:pt idx="774">
                  <c:v>0.13260340215718486</c:v>
                </c:pt>
                <c:pt idx="775">
                  <c:v>0.12828813796377106</c:v>
                </c:pt>
                <c:pt idx="776">
                  <c:v>0.1230721023028005</c:v>
                </c:pt>
                <c:pt idx="777">
                  <c:v>0.12758038096040158</c:v>
                </c:pt>
                <c:pt idx="778">
                  <c:v>0.1276952988724992</c:v>
                </c:pt>
                <c:pt idx="779">
                  <c:v>0.13193149890153383</c:v>
                </c:pt>
                <c:pt idx="780">
                  <c:v>0.13820831876504208</c:v>
                </c:pt>
                <c:pt idx="781">
                  <c:v>0.130856042089698</c:v>
                </c:pt>
                <c:pt idx="782">
                  <c:v>0.12695852813541464</c:v>
                </c:pt>
                <c:pt idx="783">
                  <c:v>0.12484083065740187</c:v>
                </c:pt>
                <c:pt idx="784">
                  <c:v>0.13604934604289487</c:v>
                </c:pt>
                <c:pt idx="785">
                  <c:v>0.13123760726742353</c:v>
                </c:pt>
                <c:pt idx="786">
                  <c:v>0.12999232999622554</c:v>
                </c:pt>
                <c:pt idx="787">
                  <c:v>0.13758265310495885</c:v>
                </c:pt>
                <c:pt idx="788">
                  <c:v>0.13062590294062976</c:v>
                </c:pt>
                <c:pt idx="789">
                  <c:v>0.13279503256647646</c:v>
                </c:pt>
                <c:pt idx="790">
                  <c:v>0.12411588818215713</c:v>
                </c:pt>
                <c:pt idx="791">
                  <c:v>0.13580765175525669</c:v>
                </c:pt>
                <c:pt idx="792">
                  <c:v>0.13504066360516043</c:v>
                </c:pt>
                <c:pt idx="793">
                  <c:v>0.12990241917747766</c:v>
                </c:pt>
                <c:pt idx="794">
                  <c:v>0.12819059816901668</c:v>
                </c:pt>
                <c:pt idx="795">
                  <c:v>0.12937167133353805</c:v>
                </c:pt>
                <c:pt idx="796">
                  <c:v>0.12622457501918527</c:v>
                </c:pt>
                <c:pt idx="797">
                  <c:v>0.13104505577660686</c:v>
                </c:pt>
                <c:pt idx="798">
                  <c:v>0.13829351372623064</c:v>
                </c:pt>
                <c:pt idx="799">
                  <c:v>0.13029681943306209</c:v>
                </c:pt>
                <c:pt idx="800">
                  <c:v>0.13442616319084744</c:v>
                </c:pt>
                <c:pt idx="801">
                  <c:v>0.13045082138919331</c:v>
                </c:pt>
                <c:pt idx="802">
                  <c:v>0.13046864735830935</c:v>
                </c:pt>
                <c:pt idx="803">
                  <c:v>0.12860308328914843</c:v>
                </c:pt>
                <c:pt idx="804">
                  <c:v>0.12614290467393183</c:v>
                </c:pt>
                <c:pt idx="805">
                  <c:v>0.1292150472107052</c:v>
                </c:pt>
                <c:pt idx="806">
                  <c:v>0.13157144080451835</c:v>
                </c:pt>
                <c:pt idx="807">
                  <c:v>0.12963543088654442</c:v>
                </c:pt>
                <c:pt idx="808">
                  <c:v>0.12958928918863388</c:v>
                </c:pt>
                <c:pt idx="809">
                  <c:v>0.13242006443621629</c:v>
                </c:pt>
                <c:pt idx="810">
                  <c:v>0.12706734374253295</c:v>
                </c:pt>
                <c:pt idx="811">
                  <c:v>0.13466620151671405</c:v>
                </c:pt>
                <c:pt idx="812">
                  <c:v>0.13058510868326331</c:v>
                </c:pt>
                <c:pt idx="813">
                  <c:v>0.12832758595291238</c:v>
                </c:pt>
                <c:pt idx="814">
                  <c:v>0.13618864912918277</c:v>
                </c:pt>
                <c:pt idx="815">
                  <c:v>0.13245909319538693</c:v>
                </c:pt>
                <c:pt idx="816">
                  <c:v>0.13759626580331685</c:v>
                </c:pt>
                <c:pt idx="817">
                  <c:v>0.13162408862031316</c:v>
                </c:pt>
                <c:pt idx="818">
                  <c:v>0.12922351514125208</c:v>
                </c:pt>
                <c:pt idx="819">
                  <c:v>0.1309792347255439</c:v>
                </c:pt>
                <c:pt idx="820">
                  <c:v>0.13087818546747532</c:v>
                </c:pt>
                <c:pt idx="821">
                  <c:v>0.13510072371561532</c:v>
                </c:pt>
                <c:pt idx="822">
                  <c:v>0.12821116895266568</c:v>
                </c:pt>
                <c:pt idx="823">
                  <c:v>0.13790991969230965</c:v>
                </c:pt>
                <c:pt idx="824">
                  <c:v>0.13001525660099025</c:v>
                </c:pt>
                <c:pt idx="825">
                  <c:v>0.12989264331404374</c:v>
                </c:pt>
                <c:pt idx="826">
                  <c:v>0.12037211947372245</c:v>
                </c:pt>
                <c:pt idx="827">
                  <c:v>0.13347522612011128</c:v>
                </c:pt>
                <c:pt idx="828">
                  <c:v>0.13130240146969546</c:v>
                </c:pt>
                <c:pt idx="829">
                  <c:v>0.13787005301999397</c:v>
                </c:pt>
                <c:pt idx="830">
                  <c:v>0.12909021267798218</c:v>
                </c:pt>
                <c:pt idx="831">
                  <c:v>0.1280951440540761</c:v>
                </c:pt>
                <c:pt idx="832">
                  <c:v>0.12938132871258026</c:v>
                </c:pt>
                <c:pt idx="833">
                  <c:v>0.12862427003170174</c:v>
                </c:pt>
                <c:pt idx="834">
                  <c:v>0.12695236726247372</c:v>
                </c:pt>
                <c:pt idx="835">
                  <c:v>0.12503155057513721</c:v>
                </c:pt>
                <c:pt idx="836">
                  <c:v>0.12325311198043502</c:v>
                </c:pt>
                <c:pt idx="837">
                  <c:v>0.12724821890289359</c:v>
                </c:pt>
                <c:pt idx="838">
                  <c:v>0.12683204463520212</c:v>
                </c:pt>
                <c:pt idx="839">
                  <c:v>0.12164667109989269</c:v>
                </c:pt>
                <c:pt idx="840">
                  <c:v>0.13560838665010463</c:v>
                </c:pt>
                <c:pt idx="841">
                  <c:v>0.12719523956471682</c:v>
                </c:pt>
                <c:pt idx="842">
                  <c:v>0.12669282041446664</c:v>
                </c:pt>
                <c:pt idx="843">
                  <c:v>0.13209353104875116</c:v>
                </c:pt>
                <c:pt idx="844">
                  <c:v>0.11986834122578723</c:v>
                </c:pt>
                <c:pt idx="845">
                  <c:v>0.12822965339920886</c:v>
                </c:pt>
                <c:pt idx="846">
                  <c:v>0.13048048820973329</c:v>
                </c:pt>
                <c:pt idx="847">
                  <c:v>0.12365578090775739</c:v>
                </c:pt>
                <c:pt idx="848">
                  <c:v>0.12568532037343302</c:v>
                </c:pt>
                <c:pt idx="849">
                  <c:v>0.12700589198024856</c:v>
                </c:pt>
                <c:pt idx="850">
                  <c:v>0.13188743344410822</c:v>
                </c:pt>
                <c:pt idx="851">
                  <c:v>0.12715306230080048</c:v>
                </c:pt>
                <c:pt idx="852">
                  <c:v>0.12757138522600905</c:v>
                </c:pt>
                <c:pt idx="853">
                  <c:v>0.1144220857301502</c:v>
                </c:pt>
                <c:pt idx="854">
                  <c:v>0.12836951540229952</c:v>
                </c:pt>
                <c:pt idx="855">
                  <c:v>0.12579646005535269</c:v>
                </c:pt>
                <c:pt idx="856">
                  <c:v>0.12652129281567306</c:v>
                </c:pt>
                <c:pt idx="857">
                  <c:v>0.12783148196479183</c:v>
                </c:pt>
                <c:pt idx="858">
                  <c:v>0.13228823883520757</c:v>
                </c:pt>
                <c:pt idx="859">
                  <c:v>0.13122762114357456</c:v>
                </c:pt>
                <c:pt idx="860">
                  <c:v>0.12715389775785024</c:v>
                </c:pt>
                <c:pt idx="861">
                  <c:v>0.13406862331838518</c:v>
                </c:pt>
                <c:pt idx="862">
                  <c:v>0.12657720369762623</c:v>
                </c:pt>
                <c:pt idx="863">
                  <c:v>0.12834078118703848</c:v>
                </c:pt>
                <c:pt idx="864">
                  <c:v>0.13719202797451349</c:v>
                </c:pt>
                <c:pt idx="865">
                  <c:v>0.13048383768166313</c:v>
                </c:pt>
                <c:pt idx="866">
                  <c:v>0.12769153917262163</c:v>
                </c:pt>
                <c:pt idx="867">
                  <c:v>0.13804255200304391</c:v>
                </c:pt>
                <c:pt idx="868">
                  <c:v>0.13717460456865621</c:v>
                </c:pt>
                <c:pt idx="869">
                  <c:v>0.13534092466862058</c:v>
                </c:pt>
                <c:pt idx="870">
                  <c:v>0.1325157266492196</c:v>
                </c:pt>
                <c:pt idx="871">
                  <c:v>0.13674231201932821</c:v>
                </c:pt>
                <c:pt idx="872">
                  <c:v>0.13312854781636693</c:v>
                </c:pt>
                <c:pt idx="873">
                  <c:v>0.13192386887369884</c:v>
                </c:pt>
                <c:pt idx="874">
                  <c:v>0.13574853419324193</c:v>
                </c:pt>
                <c:pt idx="875">
                  <c:v>0.1341601779619106</c:v>
                </c:pt>
                <c:pt idx="876">
                  <c:v>0.13529262805557438</c:v>
                </c:pt>
                <c:pt idx="877">
                  <c:v>0.12881136584548941</c:v>
                </c:pt>
                <c:pt idx="878">
                  <c:v>0.1283328904217968</c:v>
                </c:pt>
                <c:pt idx="879">
                  <c:v>0.13030451588979111</c:v>
                </c:pt>
                <c:pt idx="880">
                  <c:v>0.13137133516159907</c:v>
                </c:pt>
                <c:pt idx="881">
                  <c:v>0.13378803795323996</c:v>
                </c:pt>
                <c:pt idx="882">
                  <c:v>0.13064754550668342</c:v>
                </c:pt>
                <c:pt idx="883">
                  <c:v>0.12933431750198374</c:v>
                </c:pt>
                <c:pt idx="884">
                  <c:v>0.13670087644270371</c:v>
                </c:pt>
                <c:pt idx="885">
                  <c:v>0.13621406765765331</c:v>
                </c:pt>
                <c:pt idx="886">
                  <c:v>0.13002566977813917</c:v>
                </c:pt>
                <c:pt idx="887">
                  <c:v>0.133474074741015</c:v>
                </c:pt>
                <c:pt idx="888">
                  <c:v>0.13358628518967483</c:v>
                </c:pt>
                <c:pt idx="889">
                  <c:v>0.13502931266515431</c:v>
                </c:pt>
                <c:pt idx="890">
                  <c:v>0.12459484659034538</c:v>
                </c:pt>
                <c:pt idx="891">
                  <c:v>0.13811029254162155</c:v>
                </c:pt>
                <c:pt idx="892">
                  <c:v>0.13343343913409142</c:v>
                </c:pt>
                <c:pt idx="893">
                  <c:v>0.13192410754537554</c:v>
                </c:pt>
                <c:pt idx="894">
                  <c:v>0.13474914747093003</c:v>
                </c:pt>
                <c:pt idx="895">
                  <c:v>0.13683553314279295</c:v>
                </c:pt>
                <c:pt idx="896">
                  <c:v>0.13191675594378893</c:v>
                </c:pt>
                <c:pt idx="897">
                  <c:v>0.13932949361541397</c:v>
                </c:pt>
                <c:pt idx="898">
                  <c:v>0.13855080220123328</c:v>
                </c:pt>
                <c:pt idx="899">
                  <c:v>0.12914526327504097</c:v>
                </c:pt>
                <c:pt idx="900">
                  <c:v>0.13612229267734199</c:v>
                </c:pt>
                <c:pt idx="901">
                  <c:v>0.13446650665857743</c:v>
                </c:pt>
                <c:pt idx="902">
                  <c:v>0.13467490713229802</c:v>
                </c:pt>
                <c:pt idx="903">
                  <c:v>0.13462829962244841</c:v>
                </c:pt>
                <c:pt idx="904">
                  <c:v>0.13319975103213424</c:v>
                </c:pt>
                <c:pt idx="905">
                  <c:v>0.13035644579572439</c:v>
                </c:pt>
                <c:pt idx="906">
                  <c:v>0.13588705598017137</c:v>
                </c:pt>
                <c:pt idx="907">
                  <c:v>0.13630972157982141</c:v>
                </c:pt>
                <c:pt idx="908">
                  <c:v>0.1351547766734181</c:v>
                </c:pt>
                <c:pt idx="909">
                  <c:v>0.14459345315071814</c:v>
                </c:pt>
                <c:pt idx="910">
                  <c:v>0.13441291165972227</c:v>
                </c:pt>
                <c:pt idx="911">
                  <c:v>0.13699499208576296</c:v>
                </c:pt>
                <c:pt idx="912">
                  <c:v>0.13276213854495478</c:v>
                </c:pt>
                <c:pt idx="913">
                  <c:v>0.13075817406099305</c:v>
                </c:pt>
                <c:pt idx="914">
                  <c:v>0.13650822510345259</c:v>
                </c:pt>
                <c:pt idx="915">
                  <c:v>0.13377922501674208</c:v>
                </c:pt>
                <c:pt idx="916">
                  <c:v>0.13803161157381444</c:v>
                </c:pt>
                <c:pt idx="917">
                  <c:v>0.13680968243515854</c:v>
                </c:pt>
                <c:pt idx="918">
                  <c:v>0.12546266537048631</c:v>
                </c:pt>
                <c:pt idx="919">
                  <c:v>0.13381559960412753</c:v>
                </c:pt>
                <c:pt idx="920">
                  <c:v>0.12872604691995898</c:v>
                </c:pt>
                <c:pt idx="921">
                  <c:v>0.1378158142619198</c:v>
                </c:pt>
                <c:pt idx="922">
                  <c:v>0.13405188041122323</c:v>
                </c:pt>
                <c:pt idx="923">
                  <c:v>0.12856137751094135</c:v>
                </c:pt>
                <c:pt idx="924">
                  <c:v>0.13414124444864384</c:v>
                </c:pt>
                <c:pt idx="925">
                  <c:v>0.130729034432776</c:v>
                </c:pt>
                <c:pt idx="926">
                  <c:v>0.13793583159302666</c:v>
                </c:pt>
                <c:pt idx="927">
                  <c:v>0.13804914959293443</c:v>
                </c:pt>
                <c:pt idx="928">
                  <c:v>0.14205890901070187</c:v>
                </c:pt>
                <c:pt idx="929">
                  <c:v>0.14065004539037207</c:v>
                </c:pt>
                <c:pt idx="930">
                  <c:v>0.13865641344085669</c:v>
                </c:pt>
                <c:pt idx="931">
                  <c:v>0.14092064787561481</c:v>
                </c:pt>
                <c:pt idx="932">
                  <c:v>0.1385486203698616</c:v>
                </c:pt>
                <c:pt idx="933">
                  <c:v>0.13751264493122906</c:v>
                </c:pt>
                <c:pt idx="934">
                  <c:v>0.13534520659380603</c:v>
                </c:pt>
                <c:pt idx="935">
                  <c:v>0.13605202655036935</c:v>
                </c:pt>
                <c:pt idx="936">
                  <c:v>0.14269082714224668</c:v>
                </c:pt>
                <c:pt idx="937">
                  <c:v>0.14338640748499498</c:v>
                </c:pt>
                <c:pt idx="938">
                  <c:v>0.14075573910215031</c:v>
                </c:pt>
                <c:pt idx="939">
                  <c:v>0.1365773186756003</c:v>
                </c:pt>
                <c:pt idx="940">
                  <c:v>0.13500032483755753</c:v>
                </c:pt>
                <c:pt idx="941">
                  <c:v>0.1366192709942208</c:v>
                </c:pt>
                <c:pt idx="942">
                  <c:v>0.14412405308852383</c:v>
                </c:pt>
                <c:pt idx="943">
                  <c:v>0.14122765548715926</c:v>
                </c:pt>
                <c:pt idx="944">
                  <c:v>0.14473443897748192</c:v>
                </c:pt>
                <c:pt idx="945">
                  <c:v>0.13584442040469905</c:v>
                </c:pt>
                <c:pt idx="946">
                  <c:v>0.14005419379314338</c:v>
                </c:pt>
                <c:pt idx="947">
                  <c:v>0.1375066506749871</c:v>
                </c:pt>
                <c:pt idx="948">
                  <c:v>0.13923915550121049</c:v>
                </c:pt>
                <c:pt idx="949">
                  <c:v>0.1400827474410771</c:v>
                </c:pt>
                <c:pt idx="950">
                  <c:v>0.14086026311181871</c:v>
                </c:pt>
                <c:pt idx="951">
                  <c:v>0.14347378019026713</c:v>
                </c:pt>
                <c:pt idx="952">
                  <c:v>0.14106668882335346</c:v>
                </c:pt>
                <c:pt idx="953">
                  <c:v>0.13267543756150302</c:v>
                </c:pt>
                <c:pt idx="954">
                  <c:v>0.13797261019588106</c:v>
                </c:pt>
                <c:pt idx="955">
                  <c:v>0.1411954694604875</c:v>
                </c:pt>
                <c:pt idx="956">
                  <c:v>0.1418629972345016</c:v>
                </c:pt>
                <c:pt idx="957">
                  <c:v>0.13918082547394892</c:v>
                </c:pt>
                <c:pt idx="958">
                  <c:v>0.14303829163714293</c:v>
                </c:pt>
                <c:pt idx="959">
                  <c:v>0.14693939192617586</c:v>
                </c:pt>
                <c:pt idx="960">
                  <c:v>0.13620582402807729</c:v>
                </c:pt>
                <c:pt idx="961">
                  <c:v>0.13818871204258873</c:v>
                </c:pt>
                <c:pt idx="962">
                  <c:v>0.14068570746930187</c:v>
                </c:pt>
                <c:pt idx="963">
                  <c:v>0.13920118988562161</c:v>
                </c:pt>
                <c:pt idx="964">
                  <c:v>0.13713285046960072</c:v>
                </c:pt>
                <c:pt idx="965">
                  <c:v>0.13588747484667649</c:v>
                </c:pt>
                <c:pt idx="966">
                  <c:v>0.13763795306958992</c:v>
                </c:pt>
                <c:pt idx="967">
                  <c:v>0.14520799682514335</c:v>
                </c:pt>
                <c:pt idx="968">
                  <c:v>0.13790871426574039</c:v>
                </c:pt>
                <c:pt idx="969">
                  <c:v>0.13864854586564049</c:v>
                </c:pt>
                <c:pt idx="970">
                  <c:v>0.14301103107075019</c:v>
                </c:pt>
                <c:pt idx="971">
                  <c:v>0.14526205309315612</c:v>
                </c:pt>
                <c:pt idx="972">
                  <c:v>0.1422619081969709</c:v>
                </c:pt>
                <c:pt idx="973">
                  <c:v>0.1488807752084125</c:v>
                </c:pt>
                <c:pt idx="974">
                  <c:v>0.14403319533126652</c:v>
                </c:pt>
                <c:pt idx="975">
                  <c:v>0.14780987523401651</c:v>
                </c:pt>
                <c:pt idx="976">
                  <c:v>0.14960548691685988</c:v>
                </c:pt>
                <c:pt idx="977">
                  <c:v>0.14839941635509515</c:v>
                </c:pt>
                <c:pt idx="978">
                  <c:v>0.14323190478016473</c:v>
                </c:pt>
                <c:pt idx="979">
                  <c:v>0.1399056247475805</c:v>
                </c:pt>
                <c:pt idx="980">
                  <c:v>0.14233700204101701</c:v>
                </c:pt>
                <c:pt idx="981">
                  <c:v>0.14119764123365419</c:v>
                </c:pt>
                <c:pt idx="982">
                  <c:v>0.14466225658663254</c:v>
                </c:pt>
                <c:pt idx="983">
                  <c:v>0.13879188644994497</c:v>
                </c:pt>
                <c:pt idx="984">
                  <c:v>0.1368254901545885</c:v>
                </c:pt>
                <c:pt idx="985">
                  <c:v>0.1385464984112964</c:v>
                </c:pt>
                <c:pt idx="986">
                  <c:v>0.13888716042148802</c:v>
                </c:pt>
                <c:pt idx="987">
                  <c:v>0.14215650521892123</c:v>
                </c:pt>
                <c:pt idx="988">
                  <c:v>0.13916344866214075</c:v>
                </c:pt>
                <c:pt idx="989">
                  <c:v>0.13888267287901235</c:v>
                </c:pt>
                <c:pt idx="990">
                  <c:v>0.14140179338454573</c:v>
                </c:pt>
                <c:pt idx="991">
                  <c:v>0.13564187366036748</c:v>
                </c:pt>
                <c:pt idx="992">
                  <c:v>0.13211113050684342</c:v>
                </c:pt>
                <c:pt idx="993">
                  <c:v>0.13075983465149821</c:v>
                </c:pt>
                <c:pt idx="994">
                  <c:v>0.13935948995343925</c:v>
                </c:pt>
                <c:pt idx="995">
                  <c:v>0.13031987502960632</c:v>
                </c:pt>
                <c:pt idx="996">
                  <c:v>0.1348808068916787</c:v>
                </c:pt>
                <c:pt idx="997">
                  <c:v>0.14020613056408771</c:v>
                </c:pt>
                <c:pt idx="998">
                  <c:v>0.13877134354424581</c:v>
                </c:pt>
                <c:pt idx="999">
                  <c:v>0.14563598468313049</c:v>
                </c:pt>
                <c:pt idx="1000">
                  <c:v>0.13478310073752237</c:v>
                </c:pt>
                <c:pt idx="1001">
                  <c:v>0.13981932832083618</c:v>
                </c:pt>
                <c:pt idx="1002">
                  <c:v>0.13473234483516017</c:v>
                </c:pt>
                <c:pt idx="1003">
                  <c:v>0.14283795205149147</c:v>
                </c:pt>
                <c:pt idx="1004">
                  <c:v>0.13570598411436702</c:v>
                </c:pt>
                <c:pt idx="1005">
                  <c:v>0.14653172971820777</c:v>
                </c:pt>
                <c:pt idx="1006">
                  <c:v>0.1376747569007637</c:v>
                </c:pt>
                <c:pt idx="1007">
                  <c:v>0.14248721800883535</c:v>
                </c:pt>
                <c:pt idx="1008">
                  <c:v>0.14240676164617852</c:v>
                </c:pt>
                <c:pt idx="1009">
                  <c:v>0.13807926308642701</c:v>
                </c:pt>
                <c:pt idx="1010">
                  <c:v>0.14228213812876273</c:v>
                </c:pt>
                <c:pt idx="1011">
                  <c:v>0.13938684175575708</c:v>
                </c:pt>
                <c:pt idx="1012">
                  <c:v>0.13835472761466372</c:v>
                </c:pt>
                <c:pt idx="1013">
                  <c:v>0.14706542258179103</c:v>
                </c:pt>
                <c:pt idx="1014">
                  <c:v>0.14683175333121834</c:v>
                </c:pt>
                <c:pt idx="1015">
                  <c:v>0.14260212054576793</c:v>
                </c:pt>
                <c:pt idx="1016">
                  <c:v>0.14965236128102904</c:v>
                </c:pt>
                <c:pt idx="1017">
                  <c:v>0.1442326335162053</c:v>
                </c:pt>
                <c:pt idx="1018">
                  <c:v>0.15311380716326398</c:v>
                </c:pt>
                <c:pt idx="1019">
                  <c:v>0.14655300909926827</c:v>
                </c:pt>
                <c:pt idx="1020">
                  <c:v>0.14412607379977221</c:v>
                </c:pt>
                <c:pt idx="1021">
                  <c:v>0.1389379897400915</c:v>
                </c:pt>
                <c:pt idx="1022">
                  <c:v>0.1428701168693845</c:v>
                </c:pt>
                <c:pt idx="1023">
                  <c:v>0.14114469368783686</c:v>
                </c:pt>
                <c:pt idx="1024">
                  <c:v>0.14371855472363707</c:v>
                </c:pt>
                <c:pt idx="1025">
                  <c:v>0.14280893903450298</c:v>
                </c:pt>
                <c:pt idx="1026">
                  <c:v>0.14157488396537116</c:v>
                </c:pt>
                <c:pt idx="1027">
                  <c:v>0.14293356070725752</c:v>
                </c:pt>
                <c:pt idx="1028">
                  <c:v>0.14764978343883065</c:v>
                </c:pt>
                <c:pt idx="1029">
                  <c:v>0.14238012980470985</c:v>
                </c:pt>
                <c:pt idx="1030">
                  <c:v>0.15083267297578218</c:v>
                </c:pt>
                <c:pt idx="1031">
                  <c:v>0.14495075076434086</c:v>
                </c:pt>
                <c:pt idx="1032">
                  <c:v>0.14650460269446572</c:v>
                </c:pt>
                <c:pt idx="1033">
                  <c:v>0.14606499857673697</c:v>
                </c:pt>
                <c:pt idx="1034">
                  <c:v>0.14204996663761607</c:v>
                </c:pt>
                <c:pt idx="1035">
                  <c:v>0.14329226791603761</c:v>
                </c:pt>
                <c:pt idx="1036">
                  <c:v>0.14905873380338666</c:v>
                </c:pt>
                <c:pt idx="1037">
                  <c:v>0.1436131370994487</c:v>
                </c:pt>
                <c:pt idx="1038">
                  <c:v>0.14731823698707361</c:v>
                </c:pt>
                <c:pt idx="1039">
                  <c:v>0.14804964070336246</c:v>
                </c:pt>
                <c:pt idx="1040">
                  <c:v>0.13902434368389796</c:v>
                </c:pt>
                <c:pt idx="1041">
                  <c:v>0.13968988898439583</c:v>
                </c:pt>
                <c:pt idx="1042">
                  <c:v>0.14518621824890407</c:v>
                </c:pt>
                <c:pt idx="1043">
                  <c:v>0.14741199586844622</c:v>
                </c:pt>
                <c:pt idx="1044">
                  <c:v>0.14348435396063125</c:v>
                </c:pt>
                <c:pt idx="1045">
                  <c:v>0.13970668223629829</c:v>
                </c:pt>
                <c:pt idx="1046">
                  <c:v>0.14006656950836482</c:v>
                </c:pt>
                <c:pt idx="1047">
                  <c:v>0.14399597821539301</c:v>
                </c:pt>
                <c:pt idx="1048">
                  <c:v>0.14555548878937008</c:v>
                </c:pt>
                <c:pt idx="1049">
                  <c:v>0.14276483174679661</c:v>
                </c:pt>
                <c:pt idx="1050">
                  <c:v>0.14863584470574503</c:v>
                </c:pt>
                <c:pt idx="1051">
                  <c:v>0.14622934375159102</c:v>
                </c:pt>
                <c:pt idx="1052">
                  <c:v>0.13949863870715826</c:v>
                </c:pt>
                <c:pt idx="1053">
                  <c:v>0.14446435009864952</c:v>
                </c:pt>
                <c:pt idx="1054">
                  <c:v>0.15008118871645709</c:v>
                </c:pt>
                <c:pt idx="1055">
                  <c:v>0.14881899064110499</c:v>
                </c:pt>
                <c:pt idx="1056">
                  <c:v>0.14858661942997869</c:v>
                </c:pt>
                <c:pt idx="1057">
                  <c:v>0.14581884372901818</c:v>
                </c:pt>
                <c:pt idx="1058">
                  <c:v>0.14845438219901197</c:v>
                </c:pt>
                <c:pt idx="1059">
                  <c:v>0.15341329128059827</c:v>
                </c:pt>
                <c:pt idx="1060">
                  <c:v>0.1438482509115338</c:v>
                </c:pt>
                <c:pt idx="1061">
                  <c:v>0.14865698056086693</c:v>
                </c:pt>
                <c:pt idx="1062">
                  <c:v>0.14647379693352697</c:v>
                </c:pt>
                <c:pt idx="1063">
                  <c:v>0.14569822690905276</c:v>
                </c:pt>
                <c:pt idx="1064">
                  <c:v>0.13998546440549775</c:v>
                </c:pt>
                <c:pt idx="1065">
                  <c:v>0.14653187032458589</c:v>
                </c:pt>
                <c:pt idx="1066">
                  <c:v>0.14339910253316648</c:v>
                </c:pt>
                <c:pt idx="1067">
                  <c:v>0.14686970861318885</c:v>
                </c:pt>
                <c:pt idx="1068">
                  <c:v>0.14462483174229285</c:v>
                </c:pt>
                <c:pt idx="1069">
                  <c:v>0.14740104053709979</c:v>
                </c:pt>
                <c:pt idx="1070">
                  <c:v>0.15610326480422537</c:v>
                </c:pt>
                <c:pt idx="1071">
                  <c:v>0.14688958023875889</c:v>
                </c:pt>
                <c:pt idx="1072">
                  <c:v>0.14824230128478291</c:v>
                </c:pt>
                <c:pt idx="1073">
                  <c:v>0.14847855520432821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D7A-4414-9EC6-475EFBEE29CE}"/>
            </c:ext>
          </c:extLst>
        </c:ser>
        <c:ser>
          <c:idx val="2"/>
          <c:order val="2"/>
          <c:tx>
            <c:v>14N2</c:v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'2. NiMoN-SL '!$N$3:$N$2793</c:f>
              <c:numCache>
                <c:formatCode>General</c:formatCode>
                <c:ptCount val="2791"/>
                <c:pt idx="0">
                  <c:v>0</c:v>
                </c:pt>
                <c:pt idx="1">
                  <c:v>6.7449999999999996E-2</c:v>
                </c:pt>
                <c:pt idx="2">
                  <c:v>0.13489999999999999</c:v>
                </c:pt>
                <c:pt idx="3">
                  <c:v>0.20235</c:v>
                </c:pt>
                <c:pt idx="4">
                  <c:v>0.26979999999999998</c:v>
                </c:pt>
                <c:pt idx="5">
                  <c:v>0.33724999999999999</c:v>
                </c:pt>
                <c:pt idx="6">
                  <c:v>0.4047</c:v>
                </c:pt>
                <c:pt idx="7">
                  <c:v>0.47188333333333332</c:v>
                </c:pt>
                <c:pt idx="8">
                  <c:v>0.5395833333333333</c:v>
                </c:pt>
                <c:pt idx="9">
                  <c:v>0.60678333333333323</c:v>
                </c:pt>
                <c:pt idx="10">
                  <c:v>0.67421666666666669</c:v>
                </c:pt>
                <c:pt idx="11">
                  <c:v>0.74141666666666661</c:v>
                </c:pt>
                <c:pt idx="12">
                  <c:v>0.80886666666666662</c:v>
                </c:pt>
                <c:pt idx="13">
                  <c:v>0.87605</c:v>
                </c:pt>
                <c:pt idx="14">
                  <c:v>0.94350000000000001</c:v>
                </c:pt>
                <c:pt idx="15">
                  <c:v>1.01095</c:v>
                </c:pt>
                <c:pt idx="16">
                  <c:v>1.0783833333333335</c:v>
                </c:pt>
                <c:pt idx="17">
                  <c:v>1.1458333333333333</c:v>
                </c:pt>
                <c:pt idx="18">
                  <c:v>1.2132833333333333</c:v>
                </c:pt>
                <c:pt idx="19">
                  <c:v>1.2804666666666666</c:v>
                </c:pt>
                <c:pt idx="20">
                  <c:v>1.3481833333333335</c:v>
                </c:pt>
                <c:pt idx="21">
                  <c:v>1.4156333333333333</c:v>
                </c:pt>
                <c:pt idx="22">
                  <c:v>1.4830833333333333</c:v>
                </c:pt>
                <c:pt idx="23">
                  <c:v>1.5505333333333333</c:v>
                </c:pt>
                <c:pt idx="24">
                  <c:v>1.6179666666666668</c:v>
                </c:pt>
                <c:pt idx="25">
                  <c:v>1.6854166666666666</c:v>
                </c:pt>
                <c:pt idx="26">
                  <c:v>1.7531333333333334</c:v>
                </c:pt>
                <c:pt idx="27">
                  <c:v>1.8205833333333332</c:v>
                </c:pt>
                <c:pt idx="28">
                  <c:v>1.8877666666666668</c:v>
                </c:pt>
                <c:pt idx="29">
                  <c:v>1.9554666666666667</c:v>
                </c:pt>
                <c:pt idx="30">
                  <c:v>2.0229166666666667</c:v>
                </c:pt>
                <c:pt idx="31">
                  <c:v>2.0903666666666667</c:v>
                </c:pt>
                <c:pt idx="32">
                  <c:v>2.1578166666666667</c:v>
                </c:pt>
                <c:pt idx="33">
                  <c:v>2.2250000000000001</c:v>
                </c:pt>
                <c:pt idx="34">
                  <c:v>2.2924500000000001</c:v>
                </c:pt>
                <c:pt idx="35">
                  <c:v>2.3596333333333335</c:v>
                </c:pt>
                <c:pt idx="36">
                  <c:v>2.4273499999999997</c:v>
                </c:pt>
                <c:pt idx="37">
                  <c:v>2.4945333333333335</c:v>
                </c:pt>
                <c:pt idx="38">
                  <c:v>2.5619833333333331</c:v>
                </c:pt>
                <c:pt idx="39">
                  <c:v>2.6294333333333331</c:v>
                </c:pt>
                <c:pt idx="40">
                  <c:v>2.6971333333333334</c:v>
                </c:pt>
                <c:pt idx="41">
                  <c:v>2.7643333333333335</c:v>
                </c:pt>
                <c:pt idx="42">
                  <c:v>2.8317833333333335</c:v>
                </c:pt>
                <c:pt idx="43">
                  <c:v>2.8992166666666668</c:v>
                </c:pt>
                <c:pt idx="44">
                  <c:v>2.9666666666666668</c:v>
                </c:pt>
                <c:pt idx="45">
                  <c:v>3.034383333333333</c:v>
                </c:pt>
                <c:pt idx="46">
                  <c:v>3.1018333333333334</c:v>
                </c:pt>
                <c:pt idx="47">
                  <c:v>3.1692833333333335</c:v>
                </c:pt>
                <c:pt idx="48">
                  <c:v>3.2364666666666664</c:v>
                </c:pt>
                <c:pt idx="49">
                  <c:v>3.3036499999999998</c:v>
                </c:pt>
                <c:pt idx="50">
                  <c:v>3.3710999999999998</c:v>
                </c:pt>
                <c:pt idx="51">
                  <c:v>3.4385499999999998</c:v>
                </c:pt>
                <c:pt idx="52">
                  <c:v>3.5060000000000002</c:v>
                </c:pt>
                <c:pt idx="53">
                  <c:v>3.5734500000000002</c:v>
                </c:pt>
                <c:pt idx="54">
                  <c:v>3.6406333333333332</c:v>
                </c:pt>
                <c:pt idx="55">
                  <c:v>3.7080833333333336</c:v>
                </c:pt>
                <c:pt idx="56">
                  <c:v>3.7755333333333336</c:v>
                </c:pt>
                <c:pt idx="57">
                  <c:v>3.8427166666666666</c:v>
                </c:pt>
                <c:pt idx="58">
                  <c:v>3.910166666666667</c:v>
                </c:pt>
                <c:pt idx="59">
                  <c:v>3.9773499999999999</c:v>
                </c:pt>
                <c:pt idx="60">
                  <c:v>4.0447999999999995</c:v>
                </c:pt>
                <c:pt idx="61">
                  <c:v>4.1119833333333329</c:v>
                </c:pt>
                <c:pt idx="62">
                  <c:v>4.1794333333333329</c:v>
                </c:pt>
                <c:pt idx="63">
                  <c:v>4.2466166666666663</c:v>
                </c:pt>
                <c:pt idx="64">
                  <c:v>4.3140666666666663</c:v>
                </c:pt>
                <c:pt idx="65">
                  <c:v>4.3815166666666672</c:v>
                </c:pt>
                <c:pt idx="66">
                  <c:v>4.4487000000000005</c:v>
                </c:pt>
                <c:pt idx="67">
                  <c:v>4.5161499999999997</c:v>
                </c:pt>
                <c:pt idx="68">
                  <c:v>4.583333333333333</c:v>
                </c:pt>
                <c:pt idx="69">
                  <c:v>4.6510499999999997</c:v>
                </c:pt>
                <c:pt idx="70">
                  <c:v>4.7185000000000006</c:v>
                </c:pt>
                <c:pt idx="71">
                  <c:v>4.7859499999999997</c:v>
                </c:pt>
                <c:pt idx="72">
                  <c:v>4.8531333333333331</c:v>
                </c:pt>
                <c:pt idx="73">
                  <c:v>4.9203166666666664</c:v>
                </c:pt>
                <c:pt idx="74">
                  <c:v>4.9877666666666673</c:v>
                </c:pt>
                <c:pt idx="75">
                  <c:v>5.0549500000000007</c:v>
                </c:pt>
                <c:pt idx="76">
                  <c:v>5.1223999999999998</c:v>
                </c:pt>
                <c:pt idx="77">
                  <c:v>5.1895833333333332</c:v>
                </c:pt>
                <c:pt idx="78">
                  <c:v>5.2570333333333341</c:v>
                </c:pt>
                <c:pt idx="79">
                  <c:v>5.3247499999999999</c:v>
                </c:pt>
                <c:pt idx="80">
                  <c:v>5.3919333333333332</c:v>
                </c:pt>
                <c:pt idx="81">
                  <c:v>5.4593833333333333</c:v>
                </c:pt>
                <c:pt idx="82">
                  <c:v>5.5265666666666666</c:v>
                </c:pt>
                <c:pt idx="83">
                  <c:v>5.5940166666666666</c:v>
                </c:pt>
                <c:pt idx="84">
                  <c:v>5.6614666666666666</c:v>
                </c:pt>
                <c:pt idx="85">
                  <c:v>5.72865</c:v>
                </c:pt>
                <c:pt idx="86">
                  <c:v>5.7961</c:v>
                </c:pt>
                <c:pt idx="87">
                  <c:v>5.86355</c:v>
                </c:pt>
                <c:pt idx="88">
                  <c:v>5.9307333333333334</c:v>
                </c:pt>
                <c:pt idx="89">
                  <c:v>5.9984500000000001</c:v>
                </c:pt>
                <c:pt idx="90">
                  <c:v>6.0658833333333328</c:v>
                </c:pt>
                <c:pt idx="91">
                  <c:v>6.1333333333333337</c:v>
                </c:pt>
                <c:pt idx="92">
                  <c:v>6.2041666666666666</c:v>
                </c:pt>
                <c:pt idx="93">
                  <c:v>6.2716166666666675</c:v>
                </c:pt>
                <c:pt idx="94">
                  <c:v>6.3388</c:v>
                </c:pt>
                <c:pt idx="95">
                  <c:v>6.4065166666666666</c:v>
                </c:pt>
                <c:pt idx="96">
                  <c:v>6.4739666666666666</c:v>
                </c:pt>
                <c:pt idx="97">
                  <c:v>6.54115</c:v>
                </c:pt>
                <c:pt idx="98">
                  <c:v>6.6086</c:v>
                </c:pt>
                <c:pt idx="99">
                  <c:v>6.67605</c:v>
                </c:pt>
                <c:pt idx="100">
                  <c:v>6.7435</c:v>
                </c:pt>
                <c:pt idx="101">
                  <c:v>6.8109500000000001</c:v>
                </c:pt>
                <c:pt idx="102">
                  <c:v>6.8783833333333328</c:v>
                </c:pt>
                <c:pt idx="103">
                  <c:v>6.9455833333333334</c:v>
                </c:pt>
                <c:pt idx="104">
                  <c:v>7.0130333333333335</c:v>
                </c:pt>
                <c:pt idx="105">
                  <c:v>7.0807333333333329</c:v>
                </c:pt>
                <c:pt idx="106">
                  <c:v>7.1479166666666663</c:v>
                </c:pt>
                <c:pt idx="107">
                  <c:v>7.2195333333333336</c:v>
                </c:pt>
                <c:pt idx="108">
                  <c:v>7.2869833333333336</c:v>
                </c:pt>
                <c:pt idx="109">
                  <c:v>7.3544333333333336</c:v>
                </c:pt>
                <c:pt idx="110">
                  <c:v>7.422133333333333</c:v>
                </c:pt>
                <c:pt idx="111">
                  <c:v>7.4893333333333336</c:v>
                </c:pt>
                <c:pt idx="112">
                  <c:v>7.5567833333333327</c:v>
                </c:pt>
                <c:pt idx="113">
                  <c:v>7.6242166666666664</c:v>
                </c:pt>
                <c:pt idx="114">
                  <c:v>7.691416666666667</c:v>
                </c:pt>
                <c:pt idx="115">
                  <c:v>7.7588666666666661</c:v>
                </c:pt>
                <c:pt idx="116">
                  <c:v>7.8262999999999998</c:v>
                </c:pt>
                <c:pt idx="117">
                  <c:v>7.8935000000000004</c:v>
                </c:pt>
                <c:pt idx="118">
                  <c:v>7.9612000000000007</c:v>
                </c:pt>
                <c:pt idx="119">
                  <c:v>8.0286500000000007</c:v>
                </c:pt>
                <c:pt idx="120">
                  <c:v>8.0958333333333332</c:v>
                </c:pt>
                <c:pt idx="121">
                  <c:v>8.1632833333333341</c:v>
                </c:pt>
                <c:pt idx="122">
                  <c:v>8.2304666666666666</c:v>
                </c:pt>
                <c:pt idx="123">
                  <c:v>8.3000000000000007</c:v>
                </c:pt>
                <c:pt idx="124">
                  <c:v>8.3674499999999998</c:v>
                </c:pt>
                <c:pt idx="125">
                  <c:v>8.4349000000000007</c:v>
                </c:pt>
                <c:pt idx="126">
                  <c:v>8.5020833333333332</c:v>
                </c:pt>
                <c:pt idx="127">
                  <c:v>8.5695333333333341</c:v>
                </c:pt>
                <c:pt idx="128">
                  <c:v>8.6367166666666666</c:v>
                </c:pt>
                <c:pt idx="129">
                  <c:v>8.7041666666666675</c:v>
                </c:pt>
                <c:pt idx="130">
                  <c:v>8.7713666666666672</c:v>
                </c:pt>
                <c:pt idx="131">
                  <c:v>8.8387999999999991</c:v>
                </c:pt>
                <c:pt idx="132">
                  <c:v>8.9109500000000015</c:v>
                </c:pt>
                <c:pt idx="133">
                  <c:v>8.978133333333334</c:v>
                </c:pt>
                <c:pt idx="134">
                  <c:v>9.0458333333333325</c:v>
                </c:pt>
                <c:pt idx="135">
                  <c:v>9.1132833333333334</c:v>
                </c:pt>
                <c:pt idx="136">
                  <c:v>9.1807333333333343</c:v>
                </c:pt>
                <c:pt idx="137">
                  <c:v>9.2479166666666668</c:v>
                </c:pt>
                <c:pt idx="138">
                  <c:v>9.3153666666666677</c:v>
                </c:pt>
                <c:pt idx="139">
                  <c:v>9.3828166666666668</c:v>
                </c:pt>
                <c:pt idx="140">
                  <c:v>9.4499999999999993</c:v>
                </c:pt>
                <c:pt idx="141">
                  <c:v>9.5177166666666668</c:v>
                </c:pt>
                <c:pt idx="142">
                  <c:v>9.5851666666666677</c:v>
                </c:pt>
                <c:pt idx="143">
                  <c:v>9.6523500000000002</c:v>
                </c:pt>
                <c:pt idx="144">
                  <c:v>9.7197999999999993</c:v>
                </c:pt>
                <c:pt idx="145">
                  <c:v>9.7869833333333336</c:v>
                </c:pt>
                <c:pt idx="146">
                  <c:v>9.8544333333333327</c:v>
                </c:pt>
                <c:pt idx="147">
                  <c:v>9.921616666666667</c:v>
                </c:pt>
                <c:pt idx="148">
                  <c:v>9.9890666666666679</c:v>
                </c:pt>
                <c:pt idx="149">
                  <c:v>10.056783333333334</c:v>
                </c:pt>
                <c:pt idx="150">
                  <c:v>10.124216666666666</c:v>
                </c:pt>
                <c:pt idx="151">
                  <c:v>10.191416666666667</c:v>
                </c:pt>
                <c:pt idx="152">
                  <c:v>10.258866666666668</c:v>
                </c:pt>
                <c:pt idx="153">
                  <c:v>10.3263</c:v>
                </c:pt>
                <c:pt idx="154">
                  <c:v>10.3935</c:v>
                </c:pt>
                <c:pt idx="155">
                  <c:v>10.46095</c:v>
                </c:pt>
                <c:pt idx="156">
                  <c:v>10.528650000000001</c:v>
                </c:pt>
                <c:pt idx="157">
                  <c:v>10.595833333333333</c:v>
                </c:pt>
                <c:pt idx="158">
                  <c:v>10.663549999999999</c:v>
                </c:pt>
                <c:pt idx="159">
                  <c:v>10.730733333333335</c:v>
                </c:pt>
                <c:pt idx="160">
                  <c:v>10.798183333333332</c:v>
                </c:pt>
                <c:pt idx="161">
                  <c:v>10.865366666666667</c:v>
                </c:pt>
                <c:pt idx="162">
                  <c:v>10.932816666666668</c:v>
                </c:pt>
                <c:pt idx="163">
                  <c:v>11</c:v>
                </c:pt>
                <c:pt idx="164">
                  <c:v>11.067450000000001</c:v>
                </c:pt>
                <c:pt idx="165">
                  <c:v>11.134633333333333</c:v>
                </c:pt>
                <c:pt idx="166">
                  <c:v>11.201833333333333</c:v>
                </c:pt>
                <c:pt idx="167">
                  <c:v>11.269283333333334</c:v>
                </c:pt>
                <c:pt idx="168">
                  <c:v>11.336716666666666</c:v>
                </c:pt>
                <c:pt idx="169">
                  <c:v>11.403916666666667</c:v>
                </c:pt>
                <c:pt idx="170">
                  <c:v>11.471366666666666</c:v>
                </c:pt>
                <c:pt idx="171">
                  <c:v>11.538549999999999</c:v>
                </c:pt>
                <c:pt idx="172">
                  <c:v>11.606249999999999</c:v>
                </c:pt>
                <c:pt idx="173">
                  <c:v>11.673450000000001</c:v>
                </c:pt>
                <c:pt idx="174">
                  <c:v>11.740883333333333</c:v>
                </c:pt>
                <c:pt idx="175">
                  <c:v>11.808333333333334</c:v>
                </c:pt>
                <c:pt idx="176">
                  <c:v>11.875783333333334</c:v>
                </c:pt>
                <c:pt idx="177">
                  <c:v>11.942966666666667</c:v>
                </c:pt>
                <c:pt idx="178">
                  <c:v>12.010683333333333</c:v>
                </c:pt>
                <c:pt idx="179">
                  <c:v>12.077866666666667</c:v>
                </c:pt>
                <c:pt idx="180">
                  <c:v>12.145316666666668</c:v>
                </c:pt>
                <c:pt idx="181">
                  <c:v>12.212766666666665</c:v>
                </c:pt>
                <c:pt idx="182">
                  <c:v>12.280466666666666</c:v>
                </c:pt>
                <c:pt idx="183">
                  <c:v>12.347666666666667</c:v>
                </c:pt>
                <c:pt idx="184">
                  <c:v>12.415116666666668</c:v>
                </c:pt>
                <c:pt idx="185">
                  <c:v>12.48255</c:v>
                </c:pt>
                <c:pt idx="186">
                  <c:v>12.54975</c:v>
                </c:pt>
                <c:pt idx="187">
                  <c:v>12.6172</c:v>
                </c:pt>
                <c:pt idx="188">
                  <c:v>12.684633333333332</c:v>
                </c:pt>
                <c:pt idx="189">
                  <c:v>12.752083333333333</c:v>
                </c:pt>
                <c:pt idx="190">
                  <c:v>12.819283333333335</c:v>
                </c:pt>
                <c:pt idx="191">
                  <c:v>12.886983333333335</c:v>
                </c:pt>
                <c:pt idx="192">
                  <c:v>12.954433333333332</c:v>
                </c:pt>
                <c:pt idx="193">
                  <c:v>13.021616666666667</c:v>
                </c:pt>
                <c:pt idx="194">
                  <c:v>13.089066666666668</c:v>
                </c:pt>
                <c:pt idx="195">
                  <c:v>13.15625</c:v>
                </c:pt>
                <c:pt idx="196">
                  <c:v>13.223700000000001</c:v>
                </c:pt>
                <c:pt idx="197">
                  <c:v>13.29115</c:v>
                </c:pt>
                <c:pt idx="198">
                  <c:v>13.358333333333333</c:v>
                </c:pt>
                <c:pt idx="199">
                  <c:v>13.425533333333334</c:v>
                </c:pt>
                <c:pt idx="200">
                  <c:v>13.493233333333334</c:v>
                </c:pt>
                <c:pt idx="201">
                  <c:v>13.560683333333333</c:v>
                </c:pt>
                <c:pt idx="202">
                  <c:v>13.628133333333333</c:v>
                </c:pt>
                <c:pt idx="203">
                  <c:v>13.695583333333333</c:v>
                </c:pt>
                <c:pt idx="204">
                  <c:v>13.762766666666666</c:v>
                </c:pt>
                <c:pt idx="205">
                  <c:v>13.830216666666667</c:v>
                </c:pt>
                <c:pt idx="206">
                  <c:v>13.897916666666667</c:v>
                </c:pt>
                <c:pt idx="207">
                  <c:v>13.965366666666666</c:v>
                </c:pt>
                <c:pt idx="208">
                  <c:v>14.032549999999999</c:v>
                </c:pt>
                <c:pt idx="209">
                  <c:v>14.1</c:v>
                </c:pt>
                <c:pt idx="210">
                  <c:v>14.167200000000001</c:v>
                </c:pt>
                <c:pt idx="211">
                  <c:v>14.234633333333333</c:v>
                </c:pt>
                <c:pt idx="212">
                  <c:v>14.302349999999999</c:v>
                </c:pt>
                <c:pt idx="213">
                  <c:v>14.369533333333333</c:v>
                </c:pt>
                <c:pt idx="214">
                  <c:v>14.436983333333334</c:v>
                </c:pt>
                <c:pt idx="215">
                  <c:v>14.504166666666666</c:v>
                </c:pt>
                <c:pt idx="216">
                  <c:v>14.571616666666667</c:v>
                </c:pt>
                <c:pt idx="217">
                  <c:v>14.6388</c:v>
                </c:pt>
                <c:pt idx="218">
                  <c:v>14.706</c:v>
                </c:pt>
                <c:pt idx="219">
                  <c:v>14.77345</c:v>
                </c:pt>
                <c:pt idx="220">
                  <c:v>14.840883333333332</c:v>
                </c:pt>
                <c:pt idx="221">
                  <c:v>14.908333333333333</c:v>
                </c:pt>
                <c:pt idx="222">
                  <c:v>14.975783333333334</c:v>
                </c:pt>
                <c:pt idx="223">
                  <c:v>15.042966666666667</c:v>
                </c:pt>
                <c:pt idx="224">
                  <c:v>15.110416666666667</c:v>
                </c:pt>
                <c:pt idx="225">
                  <c:v>15.177866666666667</c:v>
                </c:pt>
                <c:pt idx="226">
                  <c:v>15.245316666666668</c:v>
                </c:pt>
                <c:pt idx="227">
                  <c:v>15.312766666666667</c:v>
                </c:pt>
                <c:pt idx="228">
                  <c:v>15.380216666666666</c:v>
                </c:pt>
                <c:pt idx="229">
                  <c:v>15.447666666666667</c:v>
                </c:pt>
                <c:pt idx="230">
                  <c:v>15.515116666666668</c:v>
                </c:pt>
                <c:pt idx="231">
                  <c:v>15.582549999999999</c:v>
                </c:pt>
                <c:pt idx="232">
                  <c:v>15.649750000000001</c:v>
                </c:pt>
                <c:pt idx="233">
                  <c:v>15.716933333333333</c:v>
                </c:pt>
                <c:pt idx="234">
                  <c:v>15.784383333333333</c:v>
                </c:pt>
                <c:pt idx="235">
                  <c:v>15.8513</c:v>
                </c:pt>
                <c:pt idx="236">
                  <c:v>15.918749999999999</c:v>
                </c:pt>
                <c:pt idx="237">
                  <c:v>15.9862</c:v>
                </c:pt>
                <c:pt idx="238">
                  <c:v>16.053650000000001</c:v>
                </c:pt>
                <c:pt idx="239">
                  <c:v>16.120833333333334</c:v>
                </c:pt>
                <c:pt idx="240">
                  <c:v>16.188283333333334</c:v>
                </c:pt>
                <c:pt idx="241">
                  <c:v>16.255733333333335</c:v>
                </c:pt>
                <c:pt idx="242">
                  <c:v>16.323183333333333</c:v>
                </c:pt>
                <c:pt idx="243">
                  <c:v>16.390633333333334</c:v>
                </c:pt>
                <c:pt idx="244">
                  <c:v>16.458083333333335</c:v>
                </c:pt>
                <c:pt idx="245">
                  <c:v>16.525533333333335</c:v>
                </c:pt>
                <c:pt idx="246">
                  <c:v>16.592966666666666</c:v>
                </c:pt>
                <c:pt idx="247">
                  <c:v>16.660166666666665</c:v>
                </c:pt>
                <c:pt idx="248">
                  <c:v>16.727833333333333</c:v>
                </c:pt>
                <c:pt idx="249">
                  <c:v>16.795000000000002</c:v>
                </c:pt>
                <c:pt idx="250">
                  <c:v>16.862500000000001</c:v>
                </c:pt>
                <c:pt idx="251">
                  <c:v>16.93</c:v>
                </c:pt>
                <c:pt idx="252">
                  <c:v>16.997333333333334</c:v>
                </c:pt>
                <c:pt idx="253">
                  <c:v>17.064833333333333</c:v>
                </c:pt>
                <c:pt idx="254">
                  <c:v>17.132000000000001</c:v>
                </c:pt>
                <c:pt idx="255">
                  <c:v>17.199666666666666</c:v>
                </c:pt>
                <c:pt idx="256">
                  <c:v>17.267166666666665</c:v>
                </c:pt>
                <c:pt idx="257">
                  <c:v>17.334333333333333</c:v>
                </c:pt>
                <c:pt idx="258">
                  <c:v>17.401833333333332</c:v>
                </c:pt>
                <c:pt idx="259">
                  <c:v>17.469333333333335</c:v>
                </c:pt>
                <c:pt idx="260">
                  <c:v>17.5365</c:v>
                </c:pt>
                <c:pt idx="261">
                  <c:v>17.603833333333334</c:v>
                </c:pt>
                <c:pt idx="262">
                  <c:v>17.671166666666668</c:v>
                </c:pt>
                <c:pt idx="263">
                  <c:v>17.738499999999998</c:v>
                </c:pt>
                <c:pt idx="264">
                  <c:v>17.805666666666664</c:v>
                </c:pt>
                <c:pt idx="265">
                  <c:v>17.87316666666667</c:v>
                </c:pt>
                <c:pt idx="266">
                  <c:v>17.940333333333335</c:v>
                </c:pt>
                <c:pt idx="267">
                  <c:v>18.007833333333334</c:v>
                </c:pt>
                <c:pt idx="268">
                  <c:v>18.075499999999998</c:v>
                </c:pt>
                <c:pt idx="269">
                  <c:v>18.142666666666667</c:v>
                </c:pt>
                <c:pt idx="270">
                  <c:v>18.210166666666666</c:v>
                </c:pt>
                <c:pt idx="271">
                  <c:v>18.277666666666669</c:v>
                </c:pt>
                <c:pt idx="272">
                  <c:v>18.344833333333334</c:v>
                </c:pt>
                <c:pt idx="273">
                  <c:v>18.412500000000001</c:v>
                </c:pt>
                <c:pt idx="274">
                  <c:v>18.479666666666667</c:v>
                </c:pt>
                <c:pt idx="275">
                  <c:v>18.547166666666666</c:v>
                </c:pt>
                <c:pt idx="276">
                  <c:v>18.6145</c:v>
                </c:pt>
                <c:pt idx="277">
                  <c:v>18.681833333333334</c:v>
                </c:pt>
                <c:pt idx="278">
                  <c:v>18.749000000000002</c:v>
                </c:pt>
                <c:pt idx="279">
                  <c:v>18.816333333333333</c:v>
                </c:pt>
                <c:pt idx="280">
                  <c:v>18.883833333333332</c:v>
                </c:pt>
                <c:pt idx="281">
                  <c:v>18.951333333333331</c:v>
                </c:pt>
                <c:pt idx="282">
                  <c:v>19.0185</c:v>
                </c:pt>
                <c:pt idx="283">
                  <c:v>19.086000000000002</c:v>
                </c:pt>
                <c:pt idx="284">
                  <c:v>19.153166666666667</c:v>
                </c:pt>
                <c:pt idx="285">
                  <c:v>19.220500000000001</c:v>
                </c:pt>
                <c:pt idx="286">
                  <c:v>19.287833333333332</c:v>
                </c:pt>
                <c:pt idx="287">
                  <c:v>19.355166666666666</c:v>
                </c:pt>
                <c:pt idx="288">
                  <c:v>19.422333333333331</c:v>
                </c:pt>
                <c:pt idx="289">
                  <c:v>19.489833333333333</c:v>
                </c:pt>
                <c:pt idx="290">
                  <c:v>19.557500000000001</c:v>
                </c:pt>
                <c:pt idx="291">
                  <c:v>19.625</c:v>
                </c:pt>
                <c:pt idx="292">
                  <c:v>19.692499999999999</c:v>
                </c:pt>
                <c:pt idx="293">
                  <c:v>19.760166666666667</c:v>
                </c:pt>
                <c:pt idx="294">
                  <c:v>19.827333333333335</c:v>
                </c:pt>
                <c:pt idx="295">
                  <c:v>19.894833333333334</c:v>
                </c:pt>
                <c:pt idx="296">
                  <c:v>19.962</c:v>
                </c:pt>
                <c:pt idx="297">
                  <c:v>20.029499999999999</c:v>
                </c:pt>
                <c:pt idx="298">
                  <c:v>20.096666666666668</c:v>
                </c:pt>
                <c:pt idx="299">
                  <c:v>20.163999999999998</c:v>
                </c:pt>
                <c:pt idx="300">
                  <c:v>20.231166666666663</c:v>
                </c:pt>
                <c:pt idx="301">
                  <c:v>20.298666666666669</c:v>
                </c:pt>
                <c:pt idx="302">
                  <c:v>20.366166666666668</c:v>
                </c:pt>
                <c:pt idx="303">
                  <c:v>20.433333333333334</c:v>
                </c:pt>
                <c:pt idx="304">
                  <c:v>20.500499999999999</c:v>
                </c:pt>
                <c:pt idx="305">
                  <c:v>20.567999999999998</c:v>
                </c:pt>
                <c:pt idx="306">
                  <c:v>20.635166666666667</c:v>
                </c:pt>
                <c:pt idx="307">
                  <c:v>20.702666666666669</c:v>
                </c:pt>
                <c:pt idx="308">
                  <c:v>20.77</c:v>
                </c:pt>
                <c:pt idx="309">
                  <c:v>20.837499999999999</c:v>
                </c:pt>
                <c:pt idx="310">
                  <c:v>20.904999999999998</c:v>
                </c:pt>
                <c:pt idx="311">
                  <c:v>20.972166666666666</c:v>
                </c:pt>
                <c:pt idx="312">
                  <c:v>21.039499999999997</c:v>
                </c:pt>
                <c:pt idx="313">
                  <c:v>21.106833333333334</c:v>
                </c:pt>
                <c:pt idx="314">
                  <c:v>21.174166666666668</c:v>
                </c:pt>
                <c:pt idx="315">
                  <c:v>21.241333333333333</c:v>
                </c:pt>
                <c:pt idx="316">
                  <c:v>21.308833333333332</c:v>
                </c:pt>
                <c:pt idx="317">
                  <c:v>21.376333333333331</c:v>
                </c:pt>
                <c:pt idx="318">
                  <c:v>21.443666666666665</c:v>
                </c:pt>
                <c:pt idx="319">
                  <c:v>21.511166666666668</c:v>
                </c:pt>
                <c:pt idx="320">
                  <c:v>21.578666666666667</c:v>
                </c:pt>
                <c:pt idx="321">
                  <c:v>21.645833333333332</c:v>
                </c:pt>
                <c:pt idx="322">
                  <c:v>21.713333333333331</c:v>
                </c:pt>
                <c:pt idx="323">
                  <c:v>21.7805</c:v>
                </c:pt>
                <c:pt idx="324">
                  <c:v>21.84783333333333</c:v>
                </c:pt>
                <c:pt idx="325">
                  <c:v>21.915333333333333</c:v>
                </c:pt>
                <c:pt idx="326">
                  <c:v>21.982833333333335</c:v>
                </c:pt>
                <c:pt idx="327">
                  <c:v>22.050333333333334</c:v>
                </c:pt>
                <c:pt idx="328">
                  <c:v>22.117666666666665</c:v>
                </c:pt>
                <c:pt idx="329">
                  <c:v>22.184833333333334</c:v>
                </c:pt>
                <c:pt idx="330">
                  <c:v>22.252333333333336</c:v>
                </c:pt>
                <c:pt idx="331">
                  <c:v>22.319833333333335</c:v>
                </c:pt>
                <c:pt idx="332">
                  <c:v>22.387166666666666</c:v>
                </c:pt>
                <c:pt idx="333">
                  <c:v>22.454499999999999</c:v>
                </c:pt>
                <c:pt idx="334">
                  <c:v>22.522166666666667</c:v>
                </c:pt>
                <c:pt idx="335">
                  <c:v>22.589333333333332</c:v>
                </c:pt>
                <c:pt idx="336">
                  <c:v>22.657</c:v>
                </c:pt>
                <c:pt idx="337">
                  <c:v>22.725999999999999</c:v>
                </c:pt>
                <c:pt idx="338">
                  <c:v>22.793499999999998</c:v>
                </c:pt>
                <c:pt idx="339">
                  <c:v>22.860666666666667</c:v>
                </c:pt>
                <c:pt idx="340">
                  <c:v>22.928333333333335</c:v>
                </c:pt>
                <c:pt idx="341">
                  <c:v>22.995833333333334</c:v>
                </c:pt>
                <c:pt idx="342">
                  <c:v>23.063333333333333</c:v>
                </c:pt>
                <c:pt idx="343">
                  <c:v>23.130666666666666</c:v>
                </c:pt>
                <c:pt idx="344">
                  <c:v>23.197833333333332</c:v>
                </c:pt>
                <c:pt idx="345">
                  <c:v>23.265333333333334</c:v>
                </c:pt>
                <c:pt idx="346">
                  <c:v>23.332833333333333</c:v>
                </c:pt>
                <c:pt idx="347">
                  <c:v>23.4</c:v>
                </c:pt>
                <c:pt idx="348">
                  <c:v>23.467499999999998</c:v>
                </c:pt>
                <c:pt idx="349">
                  <c:v>23.534833333333331</c:v>
                </c:pt>
                <c:pt idx="350">
                  <c:v>23.602333333333334</c:v>
                </c:pt>
                <c:pt idx="351">
                  <c:v>23.67</c:v>
                </c:pt>
                <c:pt idx="352">
                  <c:v>23.737166666666667</c:v>
                </c:pt>
                <c:pt idx="353">
                  <c:v>23.805</c:v>
                </c:pt>
                <c:pt idx="354">
                  <c:v>23.872333333333334</c:v>
                </c:pt>
                <c:pt idx="355">
                  <c:v>23.939833333333336</c:v>
                </c:pt>
                <c:pt idx="356">
                  <c:v>24.007333333333335</c:v>
                </c:pt>
                <c:pt idx="357">
                  <c:v>24.074666666666666</c:v>
                </c:pt>
                <c:pt idx="358">
                  <c:v>24.141999999999999</c:v>
                </c:pt>
                <c:pt idx="359">
                  <c:v>24.209166666666665</c:v>
                </c:pt>
                <c:pt idx="360">
                  <c:v>24.276499999999999</c:v>
                </c:pt>
                <c:pt idx="361">
                  <c:v>24.344000000000001</c:v>
                </c:pt>
                <c:pt idx="362">
                  <c:v>24.4115</c:v>
                </c:pt>
                <c:pt idx="363">
                  <c:v>24.479166666666668</c:v>
                </c:pt>
                <c:pt idx="364">
                  <c:v>24.546333333333333</c:v>
                </c:pt>
                <c:pt idx="365">
                  <c:v>24.613833333333332</c:v>
                </c:pt>
                <c:pt idx="366">
                  <c:v>24.681500000000003</c:v>
                </c:pt>
                <c:pt idx="367">
                  <c:v>24.748666666666669</c:v>
                </c:pt>
                <c:pt idx="368">
                  <c:v>24.816166666666668</c:v>
                </c:pt>
                <c:pt idx="369">
                  <c:v>24.883333333333333</c:v>
                </c:pt>
                <c:pt idx="370">
                  <c:v>24.950833333333332</c:v>
                </c:pt>
                <c:pt idx="371">
                  <c:v>25.017999999999997</c:v>
                </c:pt>
                <c:pt idx="372">
                  <c:v>25.085333333333331</c:v>
                </c:pt>
                <c:pt idx="373">
                  <c:v>25.152666666666669</c:v>
                </c:pt>
                <c:pt idx="374">
                  <c:v>25.220333333333333</c:v>
                </c:pt>
                <c:pt idx="375">
                  <c:v>25.287500000000001</c:v>
                </c:pt>
                <c:pt idx="376">
                  <c:v>25.355</c:v>
                </c:pt>
                <c:pt idx="377">
                  <c:v>25.422166666666666</c:v>
                </c:pt>
                <c:pt idx="378">
                  <c:v>25.4895</c:v>
                </c:pt>
                <c:pt idx="379">
                  <c:v>25.556833333333334</c:v>
                </c:pt>
                <c:pt idx="380">
                  <c:v>25.624166666666667</c:v>
                </c:pt>
                <c:pt idx="381">
                  <c:v>25.691333333333333</c:v>
                </c:pt>
                <c:pt idx="382">
                  <c:v>25.758833333333332</c:v>
                </c:pt>
                <c:pt idx="383">
                  <c:v>25.826000000000001</c:v>
                </c:pt>
                <c:pt idx="384">
                  <c:v>25.8935</c:v>
                </c:pt>
                <c:pt idx="385">
                  <c:v>25.961166666666667</c:v>
                </c:pt>
                <c:pt idx="386">
                  <c:v>26.028833333333335</c:v>
                </c:pt>
                <c:pt idx="387">
                  <c:v>26.096166666666665</c:v>
                </c:pt>
                <c:pt idx="388">
                  <c:v>26.163499999999999</c:v>
                </c:pt>
                <c:pt idx="389">
                  <c:v>26.230666666666664</c:v>
                </c:pt>
                <c:pt idx="390">
                  <c:v>26.298166666666667</c:v>
                </c:pt>
                <c:pt idx="391">
                  <c:v>26.365333333333336</c:v>
                </c:pt>
                <c:pt idx="392">
                  <c:v>26.432833333333335</c:v>
                </c:pt>
                <c:pt idx="393">
                  <c:v>26.5</c:v>
                </c:pt>
                <c:pt idx="394">
                  <c:v>26.567499999999999</c:v>
                </c:pt>
                <c:pt idx="395">
                  <c:v>26.634666666666664</c:v>
                </c:pt>
                <c:pt idx="396">
                  <c:v>26.701999999999998</c:v>
                </c:pt>
                <c:pt idx="397">
                  <c:v>26.769500000000001</c:v>
                </c:pt>
                <c:pt idx="398">
                  <c:v>26.836666666666666</c:v>
                </c:pt>
                <c:pt idx="399">
                  <c:v>26.904166666666665</c:v>
                </c:pt>
                <c:pt idx="400">
                  <c:v>26.971333333333334</c:v>
                </c:pt>
                <c:pt idx="401">
                  <c:v>27.038833333333333</c:v>
                </c:pt>
                <c:pt idx="402">
                  <c:v>27.106166666666663</c:v>
                </c:pt>
                <c:pt idx="403">
                  <c:v>27.173500000000001</c:v>
                </c:pt>
                <c:pt idx="404">
                  <c:v>27.241166666666668</c:v>
                </c:pt>
                <c:pt idx="405">
                  <c:v>27.308666666666667</c:v>
                </c:pt>
                <c:pt idx="406">
                  <c:v>27.375833333333333</c:v>
                </c:pt>
                <c:pt idx="407">
                  <c:v>27.443166666666666</c:v>
                </c:pt>
                <c:pt idx="408">
                  <c:v>27.510666666666669</c:v>
                </c:pt>
                <c:pt idx="409">
                  <c:v>27.577833333333334</c:v>
                </c:pt>
                <c:pt idx="410">
                  <c:v>27.645333333333333</c:v>
                </c:pt>
                <c:pt idx="411">
                  <c:v>27.712833333333332</c:v>
                </c:pt>
                <c:pt idx="412">
                  <c:v>27.780166666666666</c:v>
                </c:pt>
                <c:pt idx="413">
                  <c:v>27.847333333333331</c:v>
                </c:pt>
                <c:pt idx="414">
                  <c:v>27.914833333333334</c:v>
                </c:pt>
                <c:pt idx="415">
                  <c:v>27.982333333333333</c:v>
                </c:pt>
                <c:pt idx="416">
                  <c:v>28.049500000000002</c:v>
                </c:pt>
                <c:pt idx="417">
                  <c:v>28.117000000000001</c:v>
                </c:pt>
                <c:pt idx="418">
                  <c:v>28.184333333333331</c:v>
                </c:pt>
                <c:pt idx="419">
                  <c:v>28.2515</c:v>
                </c:pt>
                <c:pt idx="420">
                  <c:v>28.319000000000003</c:v>
                </c:pt>
                <c:pt idx="421">
                  <c:v>28.386166666666668</c:v>
                </c:pt>
                <c:pt idx="422">
                  <c:v>28.453666666666667</c:v>
                </c:pt>
                <c:pt idx="423">
                  <c:v>28.521166666666666</c:v>
                </c:pt>
                <c:pt idx="424">
                  <c:v>28.5885</c:v>
                </c:pt>
                <c:pt idx="425">
                  <c:v>28.655999999999999</c:v>
                </c:pt>
                <c:pt idx="426">
                  <c:v>28.723500000000001</c:v>
                </c:pt>
                <c:pt idx="427">
                  <c:v>28.790666666666667</c:v>
                </c:pt>
                <c:pt idx="428">
                  <c:v>28.858000000000001</c:v>
                </c:pt>
                <c:pt idx="429">
                  <c:v>28.925833333333333</c:v>
                </c:pt>
                <c:pt idx="430">
                  <c:v>28.993166666666664</c:v>
                </c:pt>
                <c:pt idx="431">
                  <c:v>29.061</c:v>
                </c:pt>
                <c:pt idx="432">
                  <c:v>29.128333333333334</c:v>
                </c:pt>
                <c:pt idx="433">
                  <c:v>29.195499999999999</c:v>
                </c:pt>
                <c:pt idx="434">
                  <c:v>29.262999999999998</c:v>
                </c:pt>
                <c:pt idx="435">
                  <c:v>29.330499999999997</c:v>
                </c:pt>
                <c:pt idx="436">
                  <c:v>29.397833333333331</c:v>
                </c:pt>
                <c:pt idx="437">
                  <c:v>29.465166666666669</c:v>
                </c:pt>
                <c:pt idx="438">
                  <c:v>29.532833333333333</c:v>
                </c:pt>
                <c:pt idx="439">
                  <c:v>29.600333333333332</c:v>
                </c:pt>
                <c:pt idx="440">
                  <c:v>29.667999999999999</c:v>
                </c:pt>
                <c:pt idx="441">
                  <c:v>29.735333333333333</c:v>
                </c:pt>
                <c:pt idx="442">
                  <c:v>29.802833333333336</c:v>
                </c:pt>
                <c:pt idx="443">
                  <c:v>29.87</c:v>
                </c:pt>
                <c:pt idx="444">
                  <c:v>29.9375</c:v>
                </c:pt>
                <c:pt idx="445">
                  <c:v>30.004999999999999</c:v>
                </c:pt>
                <c:pt idx="446">
                  <c:v>30.072166666666664</c:v>
                </c:pt>
                <c:pt idx="447">
                  <c:v>30.139499999999998</c:v>
                </c:pt>
                <c:pt idx="448">
                  <c:v>30.207333333333334</c:v>
                </c:pt>
                <c:pt idx="449">
                  <c:v>30.2745</c:v>
                </c:pt>
                <c:pt idx="450">
                  <c:v>30.341999999999999</c:v>
                </c:pt>
                <c:pt idx="451">
                  <c:v>30.409666666666666</c:v>
                </c:pt>
                <c:pt idx="452">
                  <c:v>30.476833333333332</c:v>
                </c:pt>
                <c:pt idx="453">
                  <c:v>30.544333333333334</c:v>
                </c:pt>
                <c:pt idx="454">
                  <c:v>30.611666666666668</c:v>
                </c:pt>
                <c:pt idx="455">
                  <c:v>30.679500000000001</c:v>
                </c:pt>
                <c:pt idx="456">
                  <c:v>30.746833333333331</c:v>
                </c:pt>
                <c:pt idx="457">
                  <c:v>30.81433333333333</c:v>
                </c:pt>
                <c:pt idx="458">
                  <c:v>30.881833333333336</c:v>
                </c:pt>
                <c:pt idx="459">
                  <c:v>30.949000000000002</c:v>
                </c:pt>
                <c:pt idx="460">
                  <c:v>31.016666666666666</c:v>
                </c:pt>
                <c:pt idx="461">
                  <c:v>31.084166666666665</c:v>
                </c:pt>
                <c:pt idx="462">
                  <c:v>31.151333333333334</c:v>
                </c:pt>
                <c:pt idx="463">
                  <c:v>31.218666666666664</c:v>
                </c:pt>
                <c:pt idx="464">
                  <c:v>31.286166666666666</c:v>
                </c:pt>
                <c:pt idx="465">
                  <c:v>31.353666666666665</c:v>
                </c:pt>
                <c:pt idx="466">
                  <c:v>31.421166666666668</c:v>
                </c:pt>
                <c:pt idx="467">
                  <c:v>31.488499999999998</c:v>
                </c:pt>
                <c:pt idx="468">
                  <c:v>31.555666666666664</c:v>
                </c:pt>
                <c:pt idx="469">
                  <c:v>31.62316666666667</c:v>
                </c:pt>
                <c:pt idx="470">
                  <c:v>31.690333333333335</c:v>
                </c:pt>
                <c:pt idx="471">
                  <c:v>31.757833333333334</c:v>
                </c:pt>
                <c:pt idx="472">
                  <c:v>31.825333333333333</c:v>
                </c:pt>
                <c:pt idx="473">
                  <c:v>31.892666666666667</c:v>
                </c:pt>
                <c:pt idx="474">
                  <c:v>31.960166666666666</c:v>
                </c:pt>
                <c:pt idx="475">
                  <c:v>32.027666666666669</c:v>
                </c:pt>
                <c:pt idx="476">
                  <c:v>32.094833333333334</c:v>
                </c:pt>
                <c:pt idx="477">
                  <c:v>32.162166666666664</c:v>
                </c:pt>
                <c:pt idx="478">
                  <c:v>32.229666666666667</c:v>
                </c:pt>
                <c:pt idx="479">
                  <c:v>32.296833333333332</c:v>
                </c:pt>
                <c:pt idx="480">
                  <c:v>32.364333333333335</c:v>
                </c:pt>
                <c:pt idx="481">
                  <c:v>32.432000000000002</c:v>
                </c:pt>
                <c:pt idx="482">
                  <c:v>32.499499999999998</c:v>
                </c:pt>
                <c:pt idx="483">
                  <c:v>32.56666666666667</c:v>
                </c:pt>
                <c:pt idx="484">
                  <c:v>32.634166666666665</c:v>
                </c:pt>
                <c:pt idx="485">
                  <c:v>32.701833333333333</c:v>
                </c:pt>
                <c:pt idx="486">
                  <c:v>32.769333333333336</c:v>
                </c:pt>
                <c:pt idx="487">
                  <c:v>32.836666666666666</c:v>
                </c:pt>
                <c:pt idx="488">
                  <c:v>32.904166666666669</c:v>
                </c:pt>
                <c:pt idx="489">
                  <c:v>32.971666666666664</c:v>
                </c:pt>
                <c:pt idx="490">
                  <c:v>33.039000000000001</c:v>
                </c:pt>
                <c:pt idx="491">
                  <c:v>33.106500000000004</c:v>
                </c:pt>
                <c:pt idx="492">
                  <c:v>33.173999999999999</c:v>
                </c:pt>
                <c:pt idx="493">
                  <c:v>33.241333333333337</c:v>
                </c:pt>
                <c:pt idx="494">
                  <c:v>33.308833333333332</c:v>
                </c:pt>
                <c:pt idx="495">
                  <c:v>33.375999999999998</c:v>
                </c:pt>
                <c:pt idx="496">
                  <c:v>33.4435</c:v>
                </c:pt>
                <c:pt idx="497">
                  <c:v>33.511000000000003</c:v>
                </c:pt>
                <c:pt idx="498">
                  <c:v>33.578166666666668</c:v>
                </c:pt>
                <c:pt idx="499">
                  <c:v>33.645499999999998</c:v>
                </c:pt>
                <c:pt idx="500">
                  <c:v>33.712833333333336</c:v>
                </c:pt>
                <c:pt idx="501">
                  <c:v>33.78</c:v>
                </c:pt>
                <c:pt idx="502">
                  <c:v>33.847166666666666</c:v>
                </c:pt>
                <c:pt idx="503">
                  <c:v>33.914499999999997</c:v>
                </c:pt>
                <c:pt idx="504">
                  <c:v>33.981833333333334</c:v>
                </c:pt>
                <c:pt idx="505">
                  <c:v>34.049166666666665</c:v>
                </c:pt>
                <c:pt idx="506">
                  <c:v>34.116666666666667</c:v>
                </c:pt>
                <c:pt idx="507">
                  <c:v>34.18416666666667</c:v>
                </c:pt>
                <c:pt idx="508">
                  <c:v>34.251333333333335</c:v>
                </c:pt>
                <c:pt idx="509">
                  <c:v>34.318999999999996</c:v>
                </c:pt>
                <c:pt idx="510">
                  <c:v>34.386499999999998</c:v>
                </c:pt>
                <c:pt idx="511">
                  <c:v>34.453666666666663</c:v>
                </c:pt>
                <c:pt idx="512">
                  <c:v>34.521166666666666</c:v>
                </c:pt>
                <c:pt idx="513">
                  <c:v>34.588499999999996</c:v>
                </c:pt>
                <c:pt idx="514">
                  <c:v>34.655666666666669</c:v>
                </c:pt>
                <c:pt idx="515">
                  <c:v>34.723166666666664</c:v>
                </c:pt>
                <c:pt idx="516">
                  <c:v>34.790833333333332</c:v>
                </c:pt>
                <c:pt idx="517">
                  <c:v>34.858333333333334</c:v>
                </c:pt>
                <c:pt idx="518">
                  <c:v>34.925833333333337</c:v>
                </c:pt>
                <c:pt idx="519">
                  <c:v>34.993166666666667</c:v>
                </c:pt>
                <c:pt idx="520">
                  <c:v>35.060333333333332</c:v>
                </c:pt>
                <c:pt idx="521">
                  <c:v>35.128166666666665</c:v>
                </c:pt>
                <c:pt idx="522">
                  <c:v>35.19533333333333</c:v>
                </c:pt>
                <c:pt idx="523">
                  <c:v>35.262833333333333</c:v>
                </c:pt>
                <c:pt idx="524">
                  <c:v>35.330166666666663</c:v>
                </c:pt>
                <c:pt idx="525">
                  <c:v>35.397333333333336</c:v>
                </c:pt>
                <c:pt idx="526">
                  <c:v>35.464500000000001</c:v>
                </c:pt>
                <c:pt idx="527">
                  <c:v>35.532000000000004</c:v>
                </c:pt>
                <c:pt idx="528">
                  <c:v>35.599499999999999</c:v>
                </c:pt>
                <c:pt idx="529">
                  <c:v>35.666666666666664</c:v>
                </c:pt>
                <c:pt idx="530">
                  <c:v>35.734166666666667</c:v>
                </c:pt>
                <c:pt idx="531">
                  <c:v>35.801500000000004</c:v>
                </c:pt>
                <c:pt idx="532">
                  <c:v>35.868666666666662</c:v>
                </c:pt>
                <c:pt idx="533">
                  <c:v>35.936166666666665</c:v>
                </c:pt>
                <c:pt idx="534">
                  <c:v>36.00366666666666</c:v>
                </c:pt>
                <c:pt idx="535">
                  <c:v>36.071166666666663</c:v>
                </c:pt>
                <c:pt idx="536">
                  <c:v>36.138500000000001</c:v>
                </c:pt>
                <c:pt idx="537">
                  <c:v>36.206166666666668</c:v>
                </c:pt>
                <c:pt idx="538">
                  <c:v>36.273499999999999</c:v>
                </c:pt>
                <c:pt idx="539">
                  <c:v>36.340833333333329</c:v>
                </c:pt>
                <c:pt idx="540">
                  <c:v>36.408333333333331</c:v>
                </c:pt>
                <c:pt idx="541">
                  <c:v>36.475500000000004</c:v>
                </c:pt>
                <c:pt idx="542">
                  <c:v>36.542999999999999</c:v>
                </c:pt>
                <c:pt idx="543">
                  <c:v>36.61033333333333</c:v>
                </c:pt>
                <c:pt idx="544">
                  <c:v>36.677833333333332</c:v>
                </c:pt>
                <c:pt idx="545">
                  <c:v>36.745333333333328</c:v>
                </c:pt>
                <c:pt idx="546">
                  <c:v>36.81283333333333</c:v>
                </c:pt>
                <c:pt idx="547">
                  <c:v>36.880166666666668</c:v>
                </c:pt>
                <c:pt idx="548">
                  <c:v>36.947333333333333</c:v>
                </c:pt>
                <c:pt idx="549">
                  <c:v>37.014833333333328</c:v>
                </c:pt>
                <c:pt idx="550">
                  <c:v>37.082499999999996</c:v>
                </c:pt>
                <c:pt idx="551">
                  <c:v>37.15</c:v>
                </c:pt>
                <c:pt idx="552">
                  <c:v>37.217666666666666</c:v>
                </c:pt>
                <c:pt idx="553">
                  <c:v>37.285166666666669</c:v>
                </c:pt>
                <c:pt idx="554">
                  <c:v>37.352333333333334</c:v>
                </c:pt>
                <c:pt idx="555">
                  <c:v>37.419833333333337</c:v>
                </c:pt>
                <c:pt idx="556">
                  <c:v>37.486999999999995</c:v>
                </c:pt>
                <c:pt idx="557">
                  <c:v>37.554499999999997</c:v>
                </c:pt>
                <c:pt idx="558">
                  <c:v>37.62166666666667</c:v>
                </c:pt>
                <c:pt idx="559">
                  <c:v>37.689</c:v>
                </c:pt>
                <c:pt idx="560">
                  <c:v>37.756166666666665</c:v>
                </c:pt>
                <c:pt idx="561">
                  <c:v>37.823666666666668</c:v>
                </c:pt>
                <c:pt idx="562">
                  <c:v>37.891166666666663</c:v>
                </c:pt>
                <c:pt idx="563">
                  <c:v>37.958333333333336</c:v>
                </c:pt>
                <c:pt idx="564">
                  <c:v>38.025999999999996</c:v>
                </c:pt>
                <c:pt idx="565">
                  <c:v>38.093499999999999</c:v>
                </c:pt>
                <c:pt idx="566">
                  <c:v>38.160999999999994</c:v>
                </c:pt>
                <c:pt idx="567">
                  <c:v>38.228666666666662</c:v>
                </c:pt>
                <c:pt idx="568">
                  <c:v>38.295499999999997</c:v>
                </c:pt>
                <c:pt idx="569">
                  <c:v>38.363333333333337</c:v>
                </c:pt>
                <c:pt idx="570">
                  <c:v>38.430666666666667</c:v>
                </c:pt>
                <c:pt idx="571">
                  <c:v>38.498166666666663</c:v>
                </c:pt>
                <c:pt idx="572">
                  <c:v>38.565333333333335</c:v>
                </c:pt>
                <c:pt idx="573">
                  <c:v>38.6325</c:v>
                </c:pt>
                <c:pt idx="574">
                  <c:v>38.700333333333333</c:v>
                </c:pt>
                <c:pt idx="575">
                  <c:v>38.767666666666663</c:v>
                </c:pt>
                <c:pt idx="576">
                  <c:v>38.835166666666666</c:v>
                </c:pt>
                <c:pt idx="577">
                  <c:v>38.902666666666661</c:v>
                </c:pt>
                <c:pt idx="578">
                  <c:v>38.97</c:v>
                </c:pt>
                <c:pt idx="579">
                  <c:v>39.037500000000001</c:v>
                </c:pt>
                <c:pt idx="580">
                  <c:v>39.104666666666667</c:v>
                </c:pt>
                <c:pt idx="581">
                  <c:v>39.172166666666662</c:v>
                </c:pt>
                <c:pt idx="582">
                  <c:v>39.239333333333335</c:v>
                </c:pt>
                <c:pt idx="583">
                  <c:v>39.30683333333333</c:v>
                </c:pt>
                <c:pt idx="584">
                  <c:v>39.374499999999998</c:v>
                </c:pt>
                <c:pt idx="585">
                  <c:v>39.442</c:v>
                </c:pt>
                <c:pt idx="586">
                  <c:v>39.509833333333333</c:v>
                </c:pt>
                <c:pt idx="587">
                  <c:v>39.576999999999998</c:v>
                </c:pt>
                <c:pt idx="588">
                  <c:v>39.644500000000001</c:v>
                </c:pt>
                <c:pt idx="589">
                  <c:v>39.711999999999996</c:v>
                </c:pt>
                <c:pt idx="590">
                  <c:v>39.779166666666669</c:v>
                </c:pt>
                <c:pt idx="591">
                  <c:v>39.846333333333334</c:v>
                </c:pt>
                <c:pt idx="592">
                  <c:v>39.913833333333329</c:v>
                </c:pt>
                <c:pt idx="593">
                  <c:v>39.981000000000002</c:v>
                </c:pt>
                <c:pt idx="594">
                  <c:v>40.048666666666669</c:v>
                </c:pt>
                <c:pt idx="595">
                  <c:v>40.115833333333327</c:v>
                </c:pt>
                <c:pt idx="596">
                  <c:v>40.183666666666667</c:v>
                </c:pt>
                <c:pt idx="597">
                  <c:v>40.250999999999998</c:v>
                </c:pt>
                <c:pt idx="598">
                  <c:v>40.3185</c:v>
                </c:pt>
                <c:pt idx="599">
                  <c:v>40.385666666666665</c:v>
                </c:pt>
                <c:pt idx="600">
                  <c:v>40.453333333333333</c:v>
                </c:pt>
                <c:pt idx="601">
                  <c:v>40.520833333333336</c:v>
                </c:pt>
                <c:pt idx="602">
                  <c:v>40.588333333333338</c:v>
                </c:pt>
                <c:pt idx="603">
                  <c:v>40.655666666666669</c:v>
                </c:pt>
                <c:pt idx="604">
                  <c:v>40.722833333333334</c:v>
                </c:pt>
                <c:pt idx="605">
                  <c:v>40.790333333333336</c:v>
                </c:pt>
                <c:pt idx="606">
                  <c:v>40.857499999999995</c:v>
                </c:pt>
                <c:pt idx="607">
                  <c:v>40.925333333333334</c:v>
                </c:pt>
                <c:pt idx="608">
                  <c:v>40.9925</c:v>
                </c:pt>
                <c:pt idx="609">
                  <c:v>41.059833333333337</c:v>
                </c:pt>
                <c:pt idx="610">
                  <c:v>41.126999999999995</c:v>
                </c:pt>
                <c:pt idx="611">
                  <c:v>41.194499999999998</c:v>
                </c:pt>
                <c:pt idx="612">
                  <c:v>41.261999999999993</c:v>
                </c:pt>
                <c:pt idx="613">
                  <c:v>41.329166666666666</c:v>
                </c:pt>
                <c:pt idx="614">
                  <c:v>41.396666666666668</c:v>
                </c:pt>
                <c:pt idx="615">
                  <c:v>41.464333333333336</c:v>
                </c:pt>
                <c:pt idx="616">
                  <c:v>41.531500000000001</c:v>
                </c:pt>
                <c:pt idx="617">
                  <c:v>41.599000000000004</c:v>
                </c:pt>
                <c:pt idx="618">
                  <c:v>41.666333333333334</c:v>
                </c:pt>
                <c:pt idx="619">
                  <c:v>41.733666666666664</c:v>
                </c:pt>
                <c:pt idx="620">
                  <c:v>41.801000000000002</c:v>
                </c:pt>
                <c:pt idx="621">
                  <c:v>41.868500000000004</c:v>
                </c:pt>
                <c:pt idx="622">
                  <c:v>41.936166666666665</c:v>
                </c:pt>
                <c:pt idx="623">
                  <c:v>42.00333333333333</c:v>
                </c:pt>
                <c:pt idx="624">
                  <c:v>42.070833333333333</c:v>
                </c:pt>
                <c:pt idx="625">
                  <c:v>42.138333333333335</c:v>
                </c:pt>
                <c:pt idx="626">
                  <c:v>42.206000000000003</c:v>
                </c:pt>
                <c:pt idx="627">
                  <c:v>42.273499999999999</c:v>
                </c:pt>
                <c:pt idx="628">
                  <c:v>42.340833333333329</c:v>
                </c:pt>
                <c:pt idx="629">
                  <c:v>42.408333333333331</c:v>
                </c:pt>
                <c:pt idx="630">
                  <c:v>42.475833333333334</c:v>
                </c:pt>
                <c:pt idx="631">
                  <c:v>42.543166666666671</c:v>
                </c:pt>
                <c:pt idx="632">
                  <c:v>42.610666666666667</c:v>
                </c:pt>
                <c:pt idx="633">
                  <c:v>42.678333333333327</c:v>
                </c:pt>
                <c:pt idx="634">
                  <c:v>42.7455</c:v>
                </c:pt>
                <c:pt idx="635">
                  <c:v>42.81333333333334</c:v>
                </c:pt>
                <c:pt idx="636">
                  <c:v>42.880499999999998</c:v>
                </c:pt>
                <c:pt idx="637">
                  <c:v>42.947833333333328</c:v>
                </c:pt>
                <c:pt idx="638">
                  <c:v>43.015166666666666</c:v>
                </c:pt>
                <c:pt idx="639">
                  <c:v>43.082499999999996</c:v>
                </c:pt>
                <c:pt idx="640">
                  <c:v>43.15</c:v>
                </c:pt>
                <c:pt idx="641">
                  <c:v>43.217500000000001</c:v>
                </c:pt>
                <c:pt idx="642">
                  <c:v>43.284833333333339</c:v>
                </c:pt>
                <c:pt idx="643">
                  <c:v>43.352333333333334</c:v>
                </c:pt>
                <c:pt idx="644">
                  <c:v>43.419833333333337</c:v>
                </c:pt>
                <c:pt idx="645">
                  <c:v>43.486999999999995</c:v>
                </c:pt>
                <c:pt idx="646">
                  <c:v>43.55466666666667</c:v>
                </c:pt>
                <c:pt idx="647">
                  <c:v>43.622166666666665</c:v>
                </c:pt>
                <c:pt idx="648">
                  <c:v>43.689499999999995</c:v>
                </c:pt>
                <c:pt idx="649">
                  <c:v>43.757333333333335</c:v>
                </c:pt>
                <c:pt idx="650">
                  <c:v>43.824666666666666</c:v>
                </c:pt>
                <c:pt idx="651">
                  <c:v>43.892000000000003</c:v>
                </c:pt>
                <c:pt idx="652">
                  <c:v>43.959333333333333</c:v>
                </c:pt>
                <c:pt idx="653">
                  <c:v>44.026500000000006</c:v>
                </c:pt>
                <c:pt idx="654">
                  <c:v>44.094000000000001</c:v>
                </c:pt>
                <c:pt idx="655">
                  <c:v>44.161166666666666</c:v>
                </c:pt>
                <c:pt idx="656">
                  <c:v>44.228833333333334</c:v>
                </c:pt>
                <c:pt idx="657">
                  <c:v>44.296333333333337</c:v>
                </c:pt>
                <c:pt idx="658">
                  <c:v>44.363833333333332</c:v>
                </c:pt>
                <c:pt idx="659">
                  <c:v>44.431166666666662</c:v>
                </c:pt>
                <c:pt idx="660">
                  <c:v>44.4985</c:v>
                </c:pt>
                <c:pt idx="661">
                  <c:v>44.56583333333333</c:v>
                </c:pt>
                <c:pt idx="662">
                  <c:v>44.633000000000003</c:v>
                </c:pt>
                <c:pt idx="663">
                  <c:v>44.700833333333335</c:v>
                </c:pt>
                <c:pt idx="664">
                  <c:v>44.768000000000001</c:v>
                </c:pt>
                <c:pt idx="665">
                  <c:v>44.835333333333331</c:v>
                </c:pt>
                <c:pt idx="666">
                  <c:v>44.902833333333334</c:v>
                </c:pt>
                <c:pt idx="667">
                  <c:v>44.970500000000001</c:v>
                </c:pt>
                <c:pt idx="668">
                  <c:v>45.038000000000004</c:v>
                </c:pt>
                <c:pt idx="669">
                  <c:v>45.105499999999999</c:v>
                </c:pt>
                <c:pt idx="670">
                  <c:v>45.172666666666672</c:v>
                </c:pt>
                <c:pt idx="671">
                  <c:v>45.240166666666667</c:v>
                </c:pt>
                <c:pt idx="672">
                  <c:v>45.307833333333328</c:v>
                </c:pt>
                <c:pt idx="673">
                  <c:v>45.375</c:v>
                </c:pt>
                <c:pt idx="674">
                  <c:v>45.442666666666668</c:v>
                </c:pt>
                <c:pt idx="675">
                  <c:v>45.51016666666667</c:v>
                </c:pt>
                <c:pt idx="676">
                  <c:v>45.577666666666666</c:v>
                </c:pt>
                <c:pt idx="677">
                  <c:v>45.644999999999996</c:v>
                </c:pt>
                <c:pt idx="678">
                  <c:v>45.712499999999999</c:v>
                </c:pt>
                <c:pt idx="679">
                  <c:v>45.779666666666671</c:v>
                </c:pt>
                <c:pt idx="680">
                  <c:v>45.847166666666666</c:v>
                </c:pt>
                <c:pt idx="681">
                  <c:v>45.914499999999997</c:v>
                </c:pt>
                <c:pt idx="682">
                  <c:v>45.981999999999999</c:v>
                </c:pt>
                <c:pt idx="683">
                  <c:v>46.049166666666665</c:v>
                </c:pt>
                <c:pt idx="684">
                  <c:v>46.116666666666667</c:v>
                </c:pt>
                <c:pt idx="685">
                  <c:v>46.18383333333334</c:v>
                </c:pt>
                <c:pt idx="686">
                  <c:v>46.251333333333335</c:v>
                </c:pt>
                <c:pt idx="687">
                  <c:v>46.318666666666665</c:v>
                </c:pt>
                <c:pt idx="688">
                  <c:v>46.386166666666668</c:v>
                </c:pt>
                <c:pt idx="689">
                  <c:v>46.453833333333336</c:v>
                </c:pt>
                <c:pt idx="690">
                  <c:v>46.521166666666666</c:v>
                </c:pt>
                <c:pt idx="691">
                  <c:v>46.588499999999996</c:v>
                </c:pt>
                <c:pt idx="692">
                  <c:v>46.655999999999999</c:v>
                </c:pt>
                <c:pt idx="693">
                  <c:v>46.723499999999994</c:v>
                </c:pt>
                <c:pt idx="694">
                  <c:v>46.790666666666667</c:v>
                </c:pt>
                <c:pt idx="695">
                  <c:v>46.857999999999997</c:v>
                </c:pt>
                <c:pt idx="696">
                  <c:v>46.925500000000007</c:v>
                </c:pt>
                <c:pt idx="697">
                  <c:v>46.993000000000002</c:v>
                </c:pt>
                <c:pt idx="698">
                  <c:v>47.060333333333332</c:v>
                </c:pt>
                <c:pt idx="699">
                  <c:v>47.127833333333335</c:v>
                </c:pt>
                <c:pt idx="700">
                  <c:v>47.19533333333333</c:v>
                </c:pt>
                <c:pt idx="701">
                  <c:v>47.262833333333333</c:v>
                </c:pt>
                <c:pt idx="702">
                  <c:v>47.330166666666663</c:v>
                </c:pt>
                <c:pt idx="703">
                  <c:v>47.397666666666666</c:v>
                </c:pt>
                <c:pt idx="704">
                  <c:v>47.464833333333331</c:v>
                </c:pt>
                <c:pt idx="705">
                  <c:v>47.532499999999999</c:v>
                </c:pt>
                <c:pt idx="706">
                  <c:v>47.6</c:v>
                </c:pt>
                <c:pt idx="707">
                  <c:v>47.667166666666667</c:v>
                </c:pt>
                <c:pt idx="708">
                  <c:v>47.734666666666662</c:v>
                </c:pt>
                <c:pt idx="709">
                  <c:v>47.802</c:v>
                </c:pt>
                <c:pt idx="710">
                  <c:v>47.869500000000002</c:v>
                </c:pt>
                <c:pt idx="711">
                  <c:v>47.93666666666666</c:v>
                </c:pt>
                <c:pt idx="712">
                  <c:v>48.0045</c:v>
                </c:pt>
                <c:pt idx="713">
                  <c:v>48.071833333333331</c:v>
                </c:pt>
                <c:pt idx="714">
                  <c:v>48.139333333333333</c:v>
                </c:pt>
                <c:pt idx="715">
                  <c:v>48.206833333333329</c:v>
                </c:pt>
                <c:pt idx="716">
                  <c:v>48.274166666666666</c:v>
                </c:pt>
                <c:pt idx="717">
                  <c:v>48.341333333333331</c:v>
                </c:pt>
                <c:pt idx="718">
                  <c:v>48.408833333333334</c:v>
                </c:pt>
                <c:pt idx="719">
                  <c:v>48.475999999999999</c:v>
                </c:pt>
                <c:pt idx="720">
                  <c:v>48.543500000000002</c:v>
                </c:pt>
                <c:pt idx="721">
                  <c:v>48.610666666666667</c:v>
                </c:pt>
                <c:pt idx="722">
                  <c:v>48.678166666666669</c:v>
                </c:pt>
                <c:pt idx="723">
                  <c:v>48.7455</c:v>
                </c:pt>
                <c:pt idx="724">
                  <c:v>48.813000000000002</c:v>
                </c:pt>
                <c:pt idx="725">
                  <c:v>48.88066666666667</c:v>
                </c:pt>
                <c:pt idx="726">
                  <c:v>48.948166666666665</c:v>
                </c:pt>
                <c:pt idx="727">
                  <c:v>49.015666666666668</c:v>
                </c:pt>
                <c:pt idx="728">
                  <c:v>49.082833333333333</c:v>
                </c:pt>
                <c:pt idx="729">
                  <c:v>49.150500000000001</c:v>
                </c:pt>
                <c:pt idx="730">
                  <c:v>49.217999999999996</c:v>
                </c:pt>
                <c:pt idx="731">
                  <c:v>49.285333333333334</c:v>
                </c:pt>
                <c:pt idx="732">
                  <c:v>49.352666666666664</c:v>
                </c:pt>
                <c:pt idx="733">
                  <c:v>49.420333333333332</c:v>
                </c:pt>
                <c:pt idx="734">
                  <c:v>49.487499999999997</c:v>
                </c:pt>
                <c:pt idx="735">
                  <c:v>49.555</c:v>
                </c:pt>
                <c:pt idx="736">
                  <c:v>49.622333333333337</c:v>
                </c:pt>
                <c:pt idx="737">
                  <c:v>49.689833333333333</c:v>
                </c:pt>
                <c:pt idx="738">
                  <c:v>49.756999999999998</c:v>
                </c:pt>
                <c:pt idx="739">
                  <c:v>49.824499999999993</c:v>
                </c:pt>
                <c:pt idx="740">
                  <c:v>49.891666666666666</c:v>
                </c:pt>
                <c:pt idx="741">
                  <c:v>49.959166666666668</c:v>
                </c:pt>
                <c:pt idx="742">
                  <c:v>50.026333333333334</c:v>
                </c:pt>
                <c:pt idx="743">
                  <c:v>50.093666666666664</c:v>
                </c:pt>
                <c:pt idx="744">
                  <c:v>50.161500000000004</c:v>
                </c:pt>
                <c:pt idx="745">
                  <c:v>50.228666666666662</c:v>
                </c:pt>
                <c:pt idx="746">
                  <c:v>50.296166666666664</c:v>
                </c:pt>
                <c:pt idx="747">
                  <c:v>50.363500000000002</c:v>
                </c:pt>
                <c:pt idx="748">
                  <c:v>50.431166666666662</c:v>
                </c:pt>
                <c:pt idx="749">
                  <c:v>50.498666666666665</c:v>
                </c:pt>
                <c:pt idx="750">
                  <c:v>50.56616666666666</c:v>
                </c:pt>
                <c:pt idx="751">
                  <c:v>50.633666666666663</c:v>
                </c:pt>
                <c:pt idx="752">
                  <c:v>50.701000000000001</c:v>
                </c:pt>
                <c:pt idx="753">
                  <c:v>50.768166666666666</c:v>
                </c:pt>
                <c:pt idx="754">
                  <c:v>50.835666666666661</c:v>
                </c:pt>
                <c:pt idx="755">
                  <c:v>50.902833333333334</c:v>
                </c:pt>
                <c:pt idx="756">
                  <c:v>50.970333333333329</c:v>
                </c:pt>
                <c:pt idx="757">
                  <c:v>51.037833333333332</c:v>
                </c:pt>
                <c:pt idx="758">
                  <c:v>51.105000000000004</c:v>
                </c:pt>
                <c:pt idx="759">
                  <c:v>51.172333333333334</c:v>
                </c:pt>
                <c:pt idx="760">
                  <c:v>51.23983333333333</c:v>
                </c:pt>
                <c:pt idx="761">
                  <c:v>51.307000000000002</c:v>
                </c:pt>
                <c:pt idx="762">
                  <c:v>51.374499999999998</c:v>
                </c:pt>
                <c:pt idx="763">
                  <c:v>51.442166666666672</c:v>
                </c:pt>
                <c:pt idx="764">
                  <c:v>51.509333333333331</c:v>
                </c:pt>
                <c:pt idx="765">
                  <c:v>51.576833333333333</c:v>
                </c:pt>
                <c:pt idx="766">
                  <c:v>51.643999999999998</c:v>
                </c:pt>
                <c:pt idx="767">
                  <c:v>51.711500000000001</c:v>
                </c:pt>
                <c:pt idx="768">
                  <c:v>51.778833333333331</c:v>
                </c:pt>
                <c:pt idx="769">
                  <c:v>51.846333333333334</c:v>
                </c:pt>
                <c:pt idx="770">
                  <c:v>51.913833333333329</c:v>
                </c:pt>
                <c:pt idx="771">
                  <c:v>51.981166666666667</c:v>
                </c:pt>
                <c:pt idx="772">
                  <c:v>52.048666666666669</c:v>
                </c:pt>
                <c:pt idx="773">
                  <c:v>52.116333333333337</c:v>
                </c:pt>
                <c:pt idx="774">
                  <c:v>52.183666666666667</c:v>
                </c:pt>
                <c:pt idx="775">
                  <c:v>52.250999999999998</c:v>
                </c:pt>
                <c:pt idx="776">
                  <c:v>52.31816666666667</c:v>
                </c:pt>
                <c:pt idx="777">
                  <c:v>52.385666666666665</c:v>
                </c:pt>
                <c:pt idx="778">
                  <c:v>52.453166666666668</c:v>
                </c:pt>
                <c:pt idx="779">
                  <c:v>52.520499999999998</c:v>
                </c:pt>
                <c:pt idx="780">
                  <c:v>52.588000000000001</c:v>
                </c:pt>
                <c:pt idx="781">
                  <c:v>52.655499999999996</c:v>
                </c:pt>
                <c:pt idx="782">
                  <c:v>52.722833333333334</c:v>
                </c:pt>
                <c:pt idx="783">
                  <c:v>52.790333333333336</c:v>
                </c:pt>
                <c:pt idx="784">
                  <c:v>52.857833333333332</c:v>
                </c:pt>
                <c:pt idx="785">
                  <c:v>52.925333333333334</c:v>
                </c:pt>
                <c:pt idx="786">
                  <c:v>52.993000000000002</c:v>
                </c:pt>
                <c:pt idx="787">
                  <c:v>53.060166666666667</c:v>
                </c:pt>
                <c:pt idx="788">
                  <c:v>53.127666666666663</c:v>
                </c:pt>
                <c:pt idx="789">
                  <c:v>53.194833333333335</c:v>
                </c:pt>
                <c:pt idx="790">
                  <c:v>53.262166666666666</c:v>
                </c:pt>
                <c:pt idx="791">
                  <c:v>53.329666666666668</c:v>
                </c:pt>
                <c:pt idx="792">
                  <c:v>53.397166666666664</c:v>
                </c:pt>
                <c:pt idx="793">
                  <c:v>53.464500000000001</c:v>
                </c:pt>
                <c:pt idx="794">
                  <c:v>53.532000000000004</c:v>
                </c:pt>
                <c:pt idx="795">
                  <c:v>53.599499999999999</c:v>
                </c:pt>
                <c:pt idx="796">
                  <c:v>53.667000000000002</c:v>
                </c:pt>
                <c:pt idx="797">
                  <c:v>53.734333333333332</c:v>
                </c:pt>
                <c:pt idx="798">
                  <c:v>53.801833333333335</c:v>
                </c:pt>
                <c:pt idx="799">
                  <c:v>53.869</c:v>
                </c:pt>
                <c:pt idx="800">
                  <c:v>53.936500000000002</c:v>
                </c:pt>
                <c:pt idx="801">
                  <c:v>54.003833333333333</c:v>
                </c:pt>
                <c:pt idx="802">
                  <c:v>54.071166666666663</c:v>
                </c:pt>
                <c:pt idx="803">
                  <c:v>54.138833333333331</c:v>
                </c:pt>
                <c:pt idx="804">
                  <c:v>54.206000000000003</c:v>
                </c:pt>
                <c:pt idx="805">
                  <c:v>54.273666666666671</c:v>
                </c:pt>
                <c:pt idx="806">
                  <c:v>54.341166666666666</c:v>
                </c:pt>
                <c:pt idx="807">
                  <c:v>54.408666666666669</c:v>
                </c:pt>
                <c:pt idx="808">
                  <c:v>54.475500000000004</c:v>
                </c:pt>
                <c:pt idx="809">
                  <c:v>54.542999999999999</c:v>
                </c:pt>
                <c:pt idx="810">
                  <c:v>54.61033333333333</c:v>
                </c:pt>
                <c:pt idx="811">
                  <c:v>54.677666666666667</c:v>
                </c:pt>
                <c:pt idx="812">
                  <c:v>54.744999999999997</c:v>
                </c:pt>
                <c:pt idx="813">
                  <c:v>54.8125</c:v>
                </c:pt>
                <c:pt idx="814">
                  <c:v>54.88</c:v>
                </c:pt>
                <c:pt idx="815">
                  <c:v>54.947333333333333</c:v>
                </c:pt>
                <c:pt idx="816">
                  <c:v>55.014833333333328</c:v>
                </c:pt>
                <c:pt idx="817">
                  <c:v>55.082333333333331</c:v>
                </c:pt>
                <c:pt idx="818">
                  <c:v>55.149666666666668</c:v>
                </c:pt>
                <c:pt idx="819">
                  <c:v>55.217166666666671</c:v>
                </c:pt>
                <c:pt idx="820">
                  <c:v>55.284666666666666</c:v>
                </c:pt>
                <c:pt idx="821">
                  <c:v>55.351833333333339</c:v>
                </c:pt>
                <c:pt idx="822">
                  <c:v>55.419333333333334</c:v>
                </c:pt>
                <c:pt idx="823">
                  <c:v>55.486499999999999</c:v>
                </c:pt>
                <c:pt idx="824">
                  <c:v>55.554166666666667</c:v>
                </c:pt>
                <c:pt idx="825">
                  <c:v>55.62133333333334</c:v>
                </c:pt>
                <c:pt idx="826">
                  <c:v>55.688833333333335</c:v>
                </c:pt>
                <c:pt idx="827">
                  <c:v>55.756</c:v>
                </c:pt>
                <c:pt idx="828">
                  <c:v>55.823499999999996</c:v>
                </c:pt>
                <c:pt idx="829">
                  <c:v>55.890833333333333</c:v>
                </c:pt>
                <c:pt idx="830">
                  <c:v>55.958333333333336</c:v>
                </c:pt>
                <c:pt idx="831">
                  <c:v>56.025833333333338</c:v>
                </c:pt>
                <c:pt idx="832">
                  <c:v>56.093166666666669</c:v>
                </c:pt>
                <c:pt idx="833">
                  <c:v>56.160666666666664</c:v>
                </c:pt>
                <c:pt idx="834">
                  <c:v>56.228166666666667</c:v>
                </c:pt>
                <c:pt idx="835">
                  <c:v>56.295833333333334</c:v>
                </c:pt>
                <c:pt idx="836">
                  <c:v>56.363000000000007</c:v>
                </c:pt>
                <c:pt idx="837">
                  <c:v>56.430500000000002</c:v>
                </c:pt>
                <c:pt idx="838">
                  <c:v>56.497833333333332</c:v>
                </c:pt>
                <c:pt idx="839">
                  <c:v>56.565333333333335</c:v>
                </c:pt>
                <c:pt idx="840">
                  <c:v>56.633000000000003</c:v>
                </c:pt>
                <c:pt idx="841">
                  <c:v>56.700333333333333</c:v>
                </c:pt>
                <c:pt idx="842">
                  <c:v>56.767666666666663</c:v>
                </c:pt>
                <c:pt idx="843">
                  <c:v>56.834833333333336</c:v>
                </c:pt>
                <c:pt idx="844">
                  <c:v>56.902333333333331</c:v>
                </c:pt>
                <c:pt idx="845">
                  <c:v>56.97</c:v>
                </c:pt>
                <c:pt idx="846">
                  <c:v>57.037166666666664</c:v>
                </c:pt>
                <c:pt idx="847">
                  <c:v>57.104666666666667</c:v>
                </c:pt>
                <c:pt idx="848">
                  <c:v>57.172166666666662</c:v>
                </c:pt>
                <c:pt idx="849">
                  <c:v>57.2395</c:v>
                </c:pt>
                <c:pt idx="850">
                  <c:v>57.307000000000002</c:v>
                </c:pt>
                <c:pt idx="851">
                  <c:v>57.374499999999998</c:v>
                </c:pt>
                <c:pt idx="852">
                  <c:v>57.442</c:v>
                </c:pt>
                <c:pt idx="853">
                  <c:v>57.509166666666673</c:v>
                </c:pt>
                <c:pt idx="854">
                  <c:v>57.576500000000003</c:v>
                </c:pt>
                <c:pt idx="855">
                  <c:v>57.643999999999998</c:v>
                </c:pt>
                <c:pt idx="856">
                  <c:v>57.711166666666671</c:v>
                </c:pt>
                <c:pt idx="857">
                  <c:v>57.778833333333331</c:v>
                </c:pt>
                <c:pt idx="858">
                  <c:v>57.846666666666671</c:v>
                </c:pt>
                <c:pt idx="859">
                  <c:v>57.913833333333329</c:v>
                </c:pt>
                <c:pt idx="860">
                  <c:v>57.981166666666667</c:v>
                </c:pt>
                <c:pt idx="861">
                  <c:v>58.048499999999997</c:v>
                </c:pt>
                <c:pt idx="862">
                  <c:v>58.115833333333327</c:v>
                </c:pt>
                <c:pt idx="863">
                  <c:v>58.183666666666667</c:v>
                </c:pt>
                <c:pt idx="864">
                  <c:v>58.250999999999998</c:v>
                </c:pt>
                <c:pt idx="865">
                  <c:v>58.318666666666665</c:v>
                </c:pt>
                <c:pt idx="866">
                  <c:v>58.386166666666668</c:v>
                </c:pt>
                <c:pt idx="867">
                  <c:v>58.453333333333333</c:v>
                </c:pt>
                <c:pt idx="868">
                  <c:v>58.520833333333336</c:v>
                </c:pt>
                <c:pt idx="869">
                  <c:v>58.588499999999996</c:v>
                </c:pt>
                <c:pt idx="870">
                  <c:v>58.655999999999999</c:v>
                </c:pt>
                <c:pt idx="871">
                  <c:v>58.723166666666664</c:v>
                </c:pt>
                <c:pt idx="872">
                  <c:v>58.790666666666667</c:v>
                </c:pt>
                <c:pt idx="873">
                  <c:v>58.857999999999997</c:v>
                </c:pt>
                <c:pt idx="874">
                  <c:v>58.925833333333337</c:v>
                </c:pt>
                <c:pt idx="875">
                  <c:v>58.993166666666667</c:v>
                </c:pt>
                <c:pt idx="876">
                  <c:v>59.061</c:v>
                </c:pt>
                <c:pt idx="877">
                  <c:v>59.128166666666665</c:v>
                </c:pt>
                <c:pt idx="878">
                  <c:v>59.195500000000003</c:v>
                </c:pt>
                <c:pt idx="879">
                  <c:v>59.263000000000005</c:v>
                </c:pt>
                <c:pt idx="880">
                  <c:v>59.330500000000001</c:v>
                </c:pt>
                <c:pt idx="881">
                  <c:v>59.398166666666661</c:v>
                </c:pt>
                <c:pt idx="882">
                  <c:v>59.465333333333334</c:v>
                </c:pt>
                <c:pt idx="883">
                  <c:v>59.532833333333329</c:v>
                </c:pt>
                <c:pt idx="884">
                  <c:v>59.600333333333332</c:v>
                </c:pt>
                <c:pt idx="885">
                  <c:v>59.667666666666669</c:v>
                </c:pt>
                <c:pt idx="886">
                  <c:v>59.734833333333334</c:v>
                </c:pt>
                <c:pt idx="887">
                  <c:v>59.80233333333333</c:v>
                </c:pt>
                <c:pt idx="888">
                  <c:v>59.869833333333332</c:v>
                </c:pt>
                <c:pt idx="889">
                  <c:v>59.93716666666667</c:v>
                </c:pt>
                <c:pt idx="890">
                  <c:v>60.004666666666672</c:v>
                </c:pt>
                <c:pt idx="891">
                  <c:v>60.072333333333333</c:v>
                </c:pt>
                <c:pt idx="892">
                  <c:v>60.139499999999998</c:v>
                </c:pt>
                <c:pt idx="893">
                  <c:v>60.207000000000001</c:v>
                </c:pt>
                <c:pt idx="894">
                  <c:v>60.274499999999996</c:v>
                </c:pt>
                <c:pt idx="895">
                  <c:v>60.341666666666669</c:v>
                </c:pt>
                <c:pt idx="896">
                  <c:v>60.408833333333334</c:v>
                </c:pt>
                <c:pt idx="897">
                  <c:v>60.476333333333329</c:v>
                </c:pt>
                <c:pt idx="898">
                  <c:v>60.543500000000002</c:v>
                </c:pt>
                <c:pt idx="899">
                  <c:v>60.610999999999997</c:v>
                </c:pt>
                <c:pt idx="900">
                  <c:v>60.678333333333327</c:v>
                </c:pt>
                <c:pt idx="901">
                  <c:v>60.74583333333333</c:v>
                </c:pt>
                <c:pt idx="902">
                  <c:v>60.81333333333334</c:v>
                </c:pt>
                <c:pt idx="903">
                  <c:v>60.88066666666667</c:v>
                </c:pt>
                <c:pt idx="904">
                  <c:v>60.948166666666665</c:v>
                </c:pt>
                <c:pt idx="905">
                  <c:v>61.015666666666668</c:v>
                </c:pt>
                <c:pt idx="906">
                  <c:v>61.083333333333336</c:v>
                </c:pt>
                <c:pt idx="907">
                  <c:v>61.150833333333338</c:v>
                </c:pt>
                <c:pt idx="908">
                  <c:v>61.217999999999996</c:v>
                </c:pt>
                <c:pt idx="909">
                  <c:v>61.285333333333334</c:v>
                </c:pt>
                <c:pt idx="910">
                  <c:v>61.352666666666664</c:v>
                </c:pt>
                <c:pt idx="911">
                  <c:v>61.419999999999995</c:v>
                </c:pt>
                <c:pt idx="912">
                  <c:v>61.487499999999997</c:v>
                </c:pt>
                <c:pt idx="913">
                  <c:v>61.55466666666667</c:v>
                </c:pt>
                <c:pt idx="914">
                  <c:v>61.622333333333337</c:v>
                </c:pt>
                <c:pt idx="915">
                  <c:v>61.689833333333333</c:v>
                </c:pt>
                <c:pt idx="916">
                  <c:v>61.757333333333335</c:v>
                </c:pt>
                <c:pt idx="917">
                  <c:v>61.825333333333333</c:v>
                </c:pt>
                <c:pt idx="918">
                  <c:v>61.892500000000005</c:v>
                </c:pt>
                <c:pt idx="919">
                  <c:v>61.959833333333336</c:v>
                </c:pt>
                <c:pt idx="920">
                  <c:v>62.027000000000001</c:v>
                </c:pt>
                <c:pt idx="921">
                  <c:v>62.094833333333334</c:v>
                </c:pt>
                <c:pt idx="922">
                  <c:v>62.162166666666664</c:v>
                </c:pt>
                <c:pt idx="923">
                  <c:v>62.229666666666667</c:v>
                </c:pt>
                <c:pt idx="924">
                  <c:v>62.297166666666662</c:v>
                </c:pt>
                <c:pt idx="925">
                  <c:v>62.3645</c:v>
                </c:pt>
                <c:pt idx="926">
                  <c:v>62.432333333333332</c:v>
                </c:pt>
                <c:pt idx="927">
                  <c:v>62.49966666666667</c:v>
                </c:pt>
                <c:pt idx="928">
                  <c:v>62.567166666666672</c:v>
                </c:pt>
                <c:pt idx="929">
                  <c:v>62.634666666666668</c:v>
                </c:pt>
                <c:pt idx="930">
                  <c:v>62.703166666666668</c:v>
                </c:pt>
                <c:pt idx="931">
                  <c:v>62.770499999999998</c:v>
                </c:pt>
                <c:pt idx="932">
                  <c:v>62.838000000000001</c:v>
                </c:pt>
                <c:pt idx="933">
                  <c:v>62.905666666666669</c:v>
                </c:pt>
                <c:pt idx="934">
                  <c:v>62.972833333333334</c:v>
                </c:pt>
                <c:pt idx="935">
                  <c:v>63.040333333333336</c:v>
                </c:pt>
                <c:pt idx="936">
                  <c:v>63.107999999999997</c:v>
                </c:pt>
                <c:pt idx="937">
                  <c:v>63.175333333333334</c:v>
                </c:pt>
                <c:pt idx="938">
                  <c:v>63.2425</c:v>
                </c:pt>
                <c:pt idx="939">
                  <c:v>63.309833333333337</c:v>
                </c:pt>
                <c:pt idx="940">
                  <c:v>63.377333333333333</c:v>
                </c:pt>
                <c:pt idx="941">
                  <c:v>63.444833333333335</c:v>
                </c:pt>
                <c:pt idx="942">
                  <c:v>63.512500000000003</c:v>
                </c:pt>
                <c:pt idx="943">
                  <c:v>63.580000000000005</c:v>
                </c:pt>
                <c:pt idx="944">
                  <c:v>63.647333333333336</c:v>
                </c:pt>
                <c:pt idx="945">
                  <c:v>63.715166666666661</c:v>
                </c:pt>
                <c:pt idx="946">
                  <c:v>63.782499999999999</c:v>
                </c:pt>
                <c:pt idx="947">
                  <c:v>63.85</c:v>
                </c:pt>
                <c:pt idx="948">
                  <c:v>63.917500000000004</c:v>
                </c:pt>
                <c:pt idx="949">
                  <c:v>63.984833333333334</c:v>
                </c:pt>
                <c:pt idx="950">
                  <c:v>64.051999999999992</c:v>
                </c:pt>
                <c:pt idx="951">
                  <c:v>64.119500000000002</c:v>
                </c:pt>
                <c:pt idx="952">
                  <c:v>64.186999999999998</c:v>
                </c:pt>
                <c:pt idx="953">
                  <c:v>64.254499999999993</c:v>
                </c:pt>
                <c:pt idx="954">
                  <c:v>64.321666666666673</c:v>
                </c:pt>
                <c:pt idx="955">
                  <c:v>64.38933333333334</c:v>
                </c:pt>
                <c:pt idx="956">
                  <c:v>64.456833333333336</c:v>
                </c:pt>
                <c:pt idx="957">
                  <c:v>64.524000000000001</c:v>
                </c:pt>
                <c:pt idx="958">
                  <c:v>64.591666666666669</c:v>
                </c:pt>
                <c:pt idx="959">
                  <c:v>64.658833333333334</c:v>
                </c:pt>
                <c:pt idx="960">
                  <c:v>64.726333333333329</c:v>
                </c:pt>
                <c:pt idx="961">
                  <c:v>64.793666666666667</c:v>
                </c:pt>
                <c:pt idx="962">
                  <c:v>64.861166666666662</c:v>
                </c:pt>
                <c:pt idx="963">
                  <c:v>64.928666666666658</c:v>
                </c:pt>
                <c:pt idx="964">
                  <c:v>64.996166666666667</c:v>
                </c:pt>
                <c:pt idx="965">
                  <c:v>65.063500000000005</c:v>
                </c:pt>
                <c:pt idx="966">
                  <c:v>65.131</c:v>
                </c:pt>
                <c:pt idx="967">
                  <c:v>65.198499999999996</c:v>
                </c:pt>
                <c:pt idx="968">
                  <c:v>65.265666666666661</c:v>
                </c:pt>
                <c:pt idx="969">
                  <c:v>65.332999999999998</c:v>
                </c:pt>
                <c:pt idx="970">
                  <c:v>65.400500000000008</c:v>
                </c:pt>
                <c:pt idx="971">
                  <c:v>65.468166666666676</c:v>
                </c:pt>
                <c:pt idx="972">
                  <c:v>65.535333333333327</c:v>
                </c:pt>
                <c:pt idx="973">
                  <c:v>65.603166666666667</c:v>
                </c:pt>
                <c:pt idx="974">
                  <c:v>65.670833333333334</c:v>
                </c:pt>
                <c:pt idx="975">
                  <c:v>65.738</c:v>
                </c:pt>
                <c:pt idx="976">
                  <c:v>65.805499999999995</c:v>
                </c:pt>
                <c:pt idx="977">
                  <c:v>65.872833333333332</c:v>
                </c:pt>
                <c:pt idx="978">
                  <c:v>65.940333333333328</c:v>
                </c:pt>
                <c:pt idx="979">
                  <c:v>66.007833333333323</c:v>
                </c:pt>
                <c:pt idx="980">
                  <c:v>66.075500000000005</c:v>
                </c:pt>
                <c:pt idx="981">
                  <c:v>66.143000000000001</c:v>
                </c:pt>
                <c:pt idx="982">
                  <c:v>66.210333333333338</c:v>
                </c:pt>
                <c:pt idx="983">
                  <c:v>66.277833333333334</c:v>
                </c:pt>
                <c:pt idx="984">
                  <c:v>66.345333333333329</c:v>
                </c:pt>
                <c:pt idx="985">
                  <c:v>66.413333333333341</c:v>
                </c:pt>
                <c:pt idx="986">
                  <c:v>66.480499999999992</c:v>
                </c:pt>
                <c:pt idx="987">
                  <c:v>66.54816666666666</c:v>
                </c:pt>
                <c:pt idx="988">
                  <c:v>66.615666666666669</c:v>
                </c:pt>
                <c:pt idx="989">
                  <c:v>66.683333333333337</c:v>
                </c:pt>
                <c:pt idx="990">
                  <c:v>66.750833333333333</c:v>
                </c:pt>
                <c:pt idx="991">
                  <c:v>66.817999999999998</c:v>
                </c:pt>
                <c:pt idx="992">
                  <c:v>66.885333333333335</c:v>
                </c:pt>
                <c:pt idx="993">
                  <c:v>66.952833333333331</c:v>
                </c:pt>
                <c:pt idx="994">
                  <c:v>67.020499999999998</c:v>
                </c:pt>
                <c:pt idx="995">
                  <c:v>67.088000000000008</c:v>
                </c:pt>
                <c:pt idx="996">
                  <c:v>67.155500000000004</c:v>
                </c:pt>
                <c:pt idx="997">
                  <c:v>67.222666666666669</c:v>
                </c:pt>
                <c:pt idx="998">
                  <c:v>67.290166666666664</c:v>
                </c:pt>
                <c:pt idx="999">
                  <c:v>67.357500000000002</c:v>
                </c:pt>
                <c:pt idx="1000">
                  <c:v>67.425333333333327</c:v>
                </c:pt>
                <c:pt idx="1001">
                  <c:v>67.492500000000007</c:v>
                </c:pt>
                <c:pt idx="1002">
                  <c:v>67.55983333333333</c:v>
                </c:pt>
                <c:pt idx="1003">
                  <c:v>67.62766666666667</c:v>
                </c:pt>
                <c:pt idx="1004">
                  <c:v>67.694999999999993</c:v>
                </c:pt>
                <c:pt idx="1005">
                  <c:v>67.762500000000003</c:v>
                </c:pt>
                <c:pt idx="1006">
                  <c:v>67.83</c:v>
                </c:pt>
                <c:pt idx="1007">
                  <c:v>67.897333333333336</c:v>
                </c:pt>
                <c:pt idx="1008">
                  <c:v>67.964833333333331</c:v>
                </c:pt>
                <c:pt idx="1009">
                  <c:v>68.032333333333341</c:v>
                </c:pt>
                <c:pt idx="1010">
                  <c:v>68.099999999999994</c:v>
                </c:pt>
                <c:pt idx="1011">
                  <c:v>68.167500000000004</c:v>
                </c:pt>
                <c:pt idx="1012">
                  <c:v>68.235166666666672</c:v>
                </c:pt>
                <c:pt idx="1013">
                  <c:v>68.302666666666667</c:v>
                </c:pt>
                <c:pt idx="1014">
                  <c:v>68.36999999999999</c:v>
                </c:pt>
                <c:pt idx="1015">
                  <c:v>68.437833333333344</c:v>
                </c:pt>
                <c:pt idx="1016">
                  <c:v>68.505166666666668</c:v>
                </c:pt>
                <c:pt idx="1017">
                  <c:v>68.572666666666663</c:v>
                </c:pt>
                <c:pt idx="1018">
                  <c:v>68.639833333333343</c:v>
                </c:pt>
                <c:pt idx="1019">
                  <c:v>68.707000000000008</c:v>
                </c:pt>
                <c:pt idx="1020">
                  <c:v>68.774500000000003</c:v>
                </c:pt>
                <c:pt idx="1021">
                  <c:v>68.842000000000013</c:v>
                </c:pt>
                <c:pt idx="1022">
                  <c:v>68.909166666666664</c:v>
                </c:pt>
                <c:pt idx="1023">
                  <c:v>68.976833333333332</c:v>
                </c:pt>
                <c:pt idx="1024">
                  <c:v>69.044333333333327</c:v>
                </c:pt>
                <c:pt idx="1025">
                  <c:v>69.111666666666665</c:v>
                </c:pt>
                <c:pt idx="1026">
                  <c:v>69.17916666666666</c:v>
                </c:pt>
                <c:pt idx="1027">
                  <c:v>69.24666666666667</c:v>
                </c:pt>
                <c:pt idx="1028">
                  <c:v>69.314000000000007</c:v>
                </c:pt>
                <c:pt idx="1029">
                  <c:v>69.381500000000003</c:v>
                </c:pt>
                <c:pt idx="1030">
                  <c:v>69.44916666666667</c:v>
                </c:pt>
                <c:pt idx="1031">
                  <c:v>69.516333333333321</c:v>
                </c:pt>
                <c:pt idx="1032">
                  <c:v>69.583833333333331</c:v>
                </c:pt>
                <c:pt idx="1033">
                  <c:v>69.651499999999999</c:v>
                </c:pt>
                <c:pt idx="1034">
                  <c:v>69.719000000000008</c:v>
                </c:pt>
                <c:pt idx="1035">
                  <c:v>69.78649999999999</c:v>
                </c:pt>
                <c:pt idx="1036">
                  <c:v>69.853833333333327</c:v>
                </c:pt>
                <c:pt idx="1037">
                  <c:v>69.921666666666667</c:v>
                </c:pt>
                <c:pt idx="1038">
                  <c:v>69.989000000000004</c:v>
                </c:pt>
                <c:pt idx="1039">
                  <c:v>70.05683333333333</c:v>
                </c:pt>
                <c:pt idx="1040">
                  <c:v>70.124166666666667</c:v>
                </c:pt>
                <c:pt idx="1041">
                  <c:v>70.191666666666663</c:v>
                </c:pt>
                <c:pt idx="1042">
                  <c:v>70.259333333333345</c:v>
                </c:pt>
                <c:pt idx="1043">
                  <c:v>70.326999999999998</c:v>
                </c:pt>
                <c:pt idx="1044">
                  <c:v>70.394500000000008</c:v>
                </c:pt>
                <c:pt idx="1045">
                  <c:v>70.462000000000003</c:v>
                </c:pt>
                <c:pt idx="1046">
                  <c:v>70.529666666666657</c:v>
                </c:pt>
                <c:pt idx="1047">
                  <c:v>70.597166666666666</c:v>
                </c:pt>
                <c:pt idx="1048">
                  <c:v>70.664333333333332</c:v>
                </c:pt>
                <c:pt idx="1049">
                  <c:v>70.731833333333327</c:v>
                </c:pt>
                <c:pt idx="1050">
                  <c:v>70.799166666666665</c:v>
                </c:pt>
                <c:pt idx="1051">
                  <c:v>70.867000000000004</c:v>
                </c:pt>
                <c:pt idx="1052">
                  <c:v>70.93416666666667</c:v>
                </c:pt>
                <c:pt idx="1053">
                  <c:v>71.001500000000007</c:v>
                </c:pt>
                <c:pt idx="1054">
                  <c:v>71.069000000000003</c:v>
                </c:pt>
                <c:pt idx="1055">
                  <c:v>71.13666666666667</c:v>
                </c:pt>
                <c:pt idx="1056">
                  <c:v>71.204166666666666</c:v>
                </c:pt>
                <c:pt idx="1057">
                  <c:v>71.271333333333331</c:v>
                </c:pt>
                <c:pt idx="1058">
                  <c:v>71.33850000000001</c:v>
                </c:pt>
                <c:pt idx="1059">
                  <c:v>71.405999999999992</c:v>
                </c:pt>
                <c:pt idx="1060">
                  <c:v>71.473500000000001</c:v>
                </c:pt>
                <c:pt idx="1061">
                  <c:v>71.540833333333325</c:v>
                </c:pt>
                <c:pt idx="1062">
                  <c:v>71.608666666666679</c:v>
                </c:pt>
                <c:pt idx="1063">
                  <c:v>71.676000000000002</c:v>
                </c:pt>
                <c:pt idx="1064">
                  <c:v>71.743499999999997</c:v>
                </c:pt>
                <c:pt idx="1065">
                  <c:v>71.810666666666677</c:v>
                </c:pt>
                <c:pt idx="1066">
                  <c:v>71.878166666666658</c:v>
                </c:pt>
                <c:pt idx="1067">
                  <c:v>71.945333333333338</c:v>
                </c:pt>
                <c:pt idx="1068">
                  <c:v>72.012833333333347</c:v>
                </c:pt>
                <c:pt idx="1069">
                  <c:v>72.080500000000001</c:v>
                </c:pt>
                <c:pt idx="1070">
                  <c:v>72.148166666666668</c:v>
                </c:pt>
                <c:pt idx="1071">
                  <c:v>72.215666666666664</c:v>
                </c:pt>
                <c:pt idx="1072">
                  <c:v>72.282999999999987</c:v>
                </c:pt>
                <c:pt idx="1073">
                  <c:v>72.350333333333339</c:v>
                </c:pt>
              </c:numCache>
            </c:numRef>
          </c:xVal>
          <c:yVal>
            <c:numRef>
              <c:f>'2. NiMoN-SL '!$S$3:$S$2793</c:f>
              <c:numCache>
                <c:formatCode>0.0</c:formatCode>
                <c:ptCount val="27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7.4583603119159191E-3</c:v>
                </c:pt>
                <c:pt idx="7">
                  <c:v>2.3107703861635003E-2</c:v>
                </c:pt>
                <c:pt idx="8">
                  <c:v>3.3422071643924092E-2</c:v>
                </c:pt>
                <c:pt idx="9">
                  <c:v>3.718809545571309E-2</c:v>
                </c:pt>
                <c:pt idx="10">
                  <c:v>4.7687213039710283E-2</c:v>
                </c:pt>
                <c:pt idx="11">
                  <c:v>4.7584671338490758E-2</c:v>
                </c:pt>
                <c:pt idx="12">
                  <c:v>5.1140537242397137E-2</c:v>
                </c:pt>
                <c:pt idx="13">
                  <c:v>5.0574551916061361E-2</c:v>
                </c:pt>
                <c:pt idx="14">
                  <c:v>4.9754471289832472E-2</c:v>
                </c:pt>
                <c:pt idx="15">
                  <c:v>4.3719654493088067E-2</c:v>
                </c:pt>
                <c:pt idx="16">
                  <c:v>4.208028014140329E-2</c:v>
                </c:pt>
                <c:pt idx="17">
                  <c:v>3.8603798541038126E-2</c:v>
                </c:pt>
                <c:pt idx="18">
                  <c:v>3.9440763309276546E-2</c:v>
                </c:pt>
                <c:pt idx="19">
                  <c:v>3.8976247228764471E-2</c:v>
                </c:pt>
                <c:pt idx="20">
                  <c:v>3.5600025773684756E-2</c:v>
                </c:pt>
                <c:pt idx="21">
                  <c:v>4.3187130478972657E-2</c:v>
                </c:pt>
                <c:pt idx="22">
                  <c:v>4.1011062378631044E-2</c:v>
                </c:pt>
                <c:pt idx="23">
                  <c:v>4.510281253788162E-2</c:v>
                </c:pt>
                <c:pt idx="24">
                  <c:v>4.4530756845502645E-2</c:v>
                </c:pt>
                <c:pt idx="25">
                  <c:v>4.6389516753300185E-2</c:v>
                </c:pt>
                <c:pt idx="26">
                  <c:v>4.7020857469018282E-2</c:v>
                </c:pt>
                <c:pt idx="27">
                  <c:v>5.0782790089980177E-2</c:v>
                </c:pt>
                <c:pt idx="28">
                  <c:v>5.0660765028579545E-2</c:v>
                </c:pt>
                <c:pt idx="29">
                  <c:v>5.3782751925349245E-2</c:v>
                </c:pt>
                <c:pt idx="30">
                  <c:v>4.9342416010304965E-2</c:v>
                </c:pt>
                <c:pt idx="31">
                  <c:v>5.400669809685673E-2</c:v>
                </c:pt>
                <c:pt idx="32">
                  <c:v>5.3236341707947478E-2</c:v>
                </c:pt>
                <c:pt idx="33">
                  <c:v>5.3969782866550124E-2</c:v>
                </c:pt>
                <c:pt idx="34">
                  <c:v>5.8556891068185749E-2</c:v>
                </c:pt>
                <c:pt idx="35">
                  <c:v>5.2288861010003719E-2</c:v>
                </c:pt>
                <c:pt idx="36">
                  <c:v>5.2582392488550296E-2</c:v>
                </c:pt>
                <c:pt idx="37">
                  <c:v>5.3905246028316284E-2</c:v>
                </c:pt>
                <c:pt idx="38">
                  <c:v>5.7888011053844918E-2</c:v>
                </c:pt>
                <c:pt idx="39">
                  <c:v>5.9219679385009341E-2</c:v>
                </c:pt>
                <c:pt idx="40">
                  <c:v>6.622208418950902E-2</c:v>
                </c:pt>
                <c:pt idx="41">
                  <c:v>6.4887439831277163E-2</c:v>
                </c:pt>
                <c:pt idx="42">
                  <c:v>6.7387909296018914E-2</c:v>
                </c:pt>
                <c:pt idx="43">
                  <c:v>6.6630561238711486E-2</c:v>
                </c:pt>
                <c:pt idx="44">
                  <c:v>6.4331389459243535E-2</c:v>
                </c:pt>
                <c:pt idx="45">
                  <c:v>6.4998396297974367E-2</c:v>
                </c:pt>
                <c:pt idx="46">
                  <c:v>5.9912341182517488E-2</c:v>
                </c:pt>
                <c:pt idx="47">
                  <c:v>6.006128936288424E-2</c:v>
                </c:pt>
                <c:pt idx="48">
                  <c:v>6.3096782058774503E-2</c:v>
                </c:pt>
                <c:pt idx="49">
                  <c:v>6.3251249968349896E-2</c:v>
                </c:pt>
                <c:pt idx="50">
                  <c:v>6.9535522138469738E-2</c:v>
                </c:pt>
                <c:pt idx="51">
                  <c:v>7.2959964638743782E-2</c:v>
                </c:pt>
                <c:pt idx="52">
                  <c:v>9.4009128182167681E-2</c:v>
                </c:pt>
                <c:pt idx="53">
                  <c:v>0.1049398002445992</c:v>
                </c:pt>
                <c:pt idx="54">
                  <c:v>0.12534322535469336</c:v>
                </c:pt>
                <c:pt idx="55">
                  <c:v>0.14847564358166221</c:v>
                </c:pt>
                <c:pt idx="56">
                  <c:v>0.16125509719476483</c:v>
                </c:pt>
                <c:pt idx="57">
                  <c:v>0.17695454415323358</c:v>
                </c:pt>
                <c:pt idx="58">
                  <c:v>0.19213982829208684</c:v>
                </c:pt>
                <c:pt idx="59">
                  <c:v>0.20224384616780644</c:v>
                </c:pt>
                <c:pt idx="60">
                  <c:v>0.20790314479672586</c:v>
                </c:pt>
                <c:pt idx="61">
                  <c:v>0.21348524105321434</c:v>
                </c:pt>
                <c:pt idx="62">
                  <c:v>0.2126023197600346</c:v>
                </c:pt>
                <c:pt idx="63">
                  <c:v>0.21580335013752838</c:v>
                </c:pt>
                <c:pt idx="64">
                  <c:v>0.21809274276784998</c:v>
                </c:pt>
                <c:pt idx="65">
                  <c:v>0.21128587431160714</c:v>
                </c:pt>
                <c:pt idx="66">
                  <c:v>0.21123873024474046</c:v>
                </c:pt>
                <c:pt idx="67">
                  <c:v>0.20804103004563418</c:v>
                </c:pt>
                <c:pt idx="68">
                  <c:v>0.2057202363056517</c:v>
                </c:pt>
                <c:pt idx="69">
                  <c:v>0.20371147178960972</c:v>
                </c:pt>
                <c:pt idx="70">
                  <c:v>0.20024740923159412</c:v>
                </c:pt>
                <c:pt idx="71">
                  <c:v>0.20204250674982172</c:v>
                </c:pt>
                <c:pt idx="72">
                  <c:v>0.19493912898732552</c:v>
                </c:pt>
                <c:pt idx="73">
                  <c:v>0.19618469333281086</c:v>
                </c:pt>
                <c:pt idx="74">
                  <c:v>0.19424940021411607</c:v>
                </c:pt>
                <c:pt idx="75">
                  <c:v>0.19647868371031413</c:v>
                </c:pt>
                <c:pt idx="76">
                  <c:v>0.19085829117234143</c:v>
                </c:pt>
                <c:pt idx="77">
                  <c:v>0.192993769838085</c:v>
                </c:pt>
                <c:pt idx="78">
                  <c:v>0.19380261709656668</c:v>
                </c:pt>
                <c:pt idx="79">
                  <c:v>0.19691382196464516</c:v>
                </c:pt>
                <c:pt idx="80">
                  <c:v>0.19556869003025035</c:v>
                </c:pt>
                <c:pt idx="81">
                  <c:v>0.19835842250919214</c:v>
                </c:pt>
                <c:pt idx="82">
                  <c:v>0.20245194112445333</c:v>
                </c:pt>
                <c:pt idx="83">
                  <c:v>0.20579063817198537</c:v>
                </c:pt>
                <c:pt idx="84">
                  <c:v>0.21061295990102866</c:v>
                </c:pt>
                <c:pt idx="85">
                  <c:v>0.21330381708407589</c:v>
                </c:pt>
                <c:pt idx="86">
                  <c:v>0.21685912468508853</c:v>
                </c:pt>
                <c:pt idx="87">
                  <c:v>0.21449792929393369</c:v>
                </c:pt>
                <c:pt idx="88">
                  <c:v>0.22281601650806387</c:v>
                </c:pt>
                <c:pt idx="89">
                  <c:v>0.22482601735182586</c:v>
                </c:pt>
                <c:pt idx="90">
                  <c:v>0.2306071976797934</c:v>
                </c:pt>
                <c:pt idx="91">
                  <c:v>0.23368197434992388</c:v>
                </c:pt>
                <c:pt idx="92">
                  <c:v>0.24221178544026656</c:v>
                </c:pt>
                <c:pt idx="93">
                  <c:v>0.24292981794799334</c:v>
                </c:pt>
                <c:pt idx="94">
                  <c:v>0.24426650554976553</c:v>
                </c:pt>
                <c:pt idx="95">
                  <c:v>0.25180496136984887</c:v>
                </c:pt>
                <c:pt idx="96">
                  <c:v>0.24650784003673221</c:v>
                </c:pt>
                <c:pt idx="97">
                  <c:v>0.24938585459301335</c:v>
                </c:pt>
                <c:pt idx="98">
                  <c:v>0.25018103959433852</c:v>
                </c:pt>
                <c:pt idx="99">
                  <c:v>0.2564459902900057</c:v>
                </c:pt>
                <c:pt idx="100">
                  <c:v>0.2542525784528003</c:v>
                </c:pt>
                <c:pt idx="101">
                  <c:v>0.26008318702782418</c:v>
                </c:pt>
                <c:pt idx="102">
                  <c:v>0.26119490045527205</c:v>
                </c:pt>
                <c:pt idx="103">
                  <c:v>0.26112694907526651</c:v>
                </c:pt>
                <c:pt idx="104">
                  <c:v>0.26314343411475594</c:v>
                </c:pt>
                <c:pt idx="105">
                  <c:v>0.26405460322861135</c:v>
                </c:pt>
                <c:pt idx="106">
                  <c:v>0.26287243178440128</c:v>
                </c:pt>
                <c:pt idx="107">
                  <c:v>0.26886240117469928</c:v>
                </c:pt>
                <c:pt idx="108">
                  <c:v>0.27019167881580086</c:v>
                </c:pt>
                <c:pt idx="109">
                  <c:v>0.27282914412278564</c:v>
                </c:pt>
                <c:pt idx="110">
                  <c:v>0.27143843752525421</c:v>
                </c:pt>
                <c:pt idx="111">
                  <c:v>0.26891311330739487</c:v>
                </c:pt>
                <c:pt idx="112">
                  <c:v>0.27649379414971204</c:v>
                </c:pt>
                <c:pt idx="113">
                  <c:v>0.2757937384005143</c:v>
                </c:pt>
                <c:pt idx="114">
                  <c:v>0.27716521329868737</c:v>
                </c:pt>
                <c:pt idx="115">
                  <c:v>0.27726480324429947</c:v>
                </c:pt>
                <c:pt idx="116">
                  <c:v>0.28032413806115186</c:v>
                </c:pt>
                <c:pt idx="117">
                  <c:v>0.28659621221066717</c:v>
                </c:pt>
                <c:pt idx="118">
                  <c:v>0.28905513681497746</c:v>
                </c:pt>
                <c:pt idx="119">
                  <c:v>0.29221582580389893</c:v>
                </c:pt>
                <c:pt idx="120">
                  <c:v>0.29062927082397821</c:v>
                </c:pt>
                <c:pt idx="121">
                  <c:v>0.29198504005818088</c:v>
                </c:pt>
                <c:pt idx="122">
                  <c:v>0.29313639570004246</c:v>
                </c:pt>
                <c:pt idx="123">
                  <c:v>0.3012761145507345</c:v>
                </c:pt>
                <c:pt idx="124">
                  <c:v>0.29686429168440609</c:v>
                </c:pt>
                <c:pt idx="125">
                  <c:v>0.30341236556200302</c:v>
                </c:pt>
                <c:pt idx="126">
                  <c:v>0.30617551242029239</c:v>
                </c:pt>
                <c:pt idx="127">
                  <c:v>0.3032778994568851</c:v>
                </c:pt>
                <c:pt idx="128">
                  <c:v>0.30935364060625276</c:v>
                </c:pt>
                <c:pt idx="129">
                  <c:v>0.30873748025211517</c:v>
                </c:pt>
                <c:pt idx="130">
                  <c:v>0.31370714809460526</c:v>
                </c:pt>
                <c:pt idx="131">
                  <c:v>0.31176197153878055</c:v>
                </c:pt>
                <c:pt idx="132">
                  <c:v>0.3232753410424633</c:v>
                </c:pt>
                <c:pt idx="133">
                  <c:v>0.31823313277510795</c:v>
                </c:pt>
                <c:pt idx="134">
                  <c:v>0.32253404691311854</c:v>
                </c:pt>
                <c:pt idx="135">
                  <c:v>0.32274297491569276</c:v>
                </c:pt>
                <c:pt idx="136">
                  <c:v>0.32303816137836588</c:v>
                </c:pt>
                <c:pt idx="137">
                  <c:v>0.32541554135859069</c:v>
                </c:pt>
                <c:pt idx="138">
                  <c:v>0.32970232952441741</c:v>
                </c:pt>
                <c:pt idx="139">
                  <c:v>0.32877965847979529</c:v>
                </c:pt>
                <c:pt idx="140">
                  <c:v>0.33193465413855816</c:v>
                </c:pt>
                <c:pt idx="141">
                  <c:v>0.32914622556406165</c:v>
                </c:pt>
                <c:pt idx="142">
                  <c:v>0.33411900944905804</c:v>
                </c:pt>
                <c:pt idx="143">
                  <c:v>0.34479356331866495</c:v>
                </c:pt>
                <c:pt idx="144">
                  <c:v>0.34133930753204311</c:v>
                </c:pt>
                <c:pt idx="145">
                  <c:v>0.34281465741804129</c:v>
                </c:pt>
                <c:pt idx="146">
                  <c:v>0.33984874301662527</c:v>
                </c:pt>
                <c:pt idx="147">
                  <c:v>0.34830391372921043</c:v>
                </c:pt>
                <c:pt idx="148">
                  <c:v>0.35191586716721507</c:v>
                </c:pt>
                <c:pt idx="149">
                  <c:v>0.34936432392349931</c:v>
                </c:pt>
                <c:pt idx="150">
                  <c:v>0.35494158583470947</c:v>
                </c:pt>
                <c:pt idx="151">
                  <c:v>0.35373035234445188</c:v>
                </c:pt>
                <c:pt idx="152">
                  <c:v>0.35973685194738303</c:v>
                </c:pt>
                <c:pt idx="153">
                  <c:v>0.35668498706975593</c:v>
                </c:pt>
                <c:pt idx="154">
                  <c:v>0.36114577643121898</c:v>
                </c:pt>
                <c:pt idx="155">
                  <c:v>0.36124937189387057</c:v>
                </c:pt>
                <c:pt idx="156">
                  <c:v>0.36564545013280875</c:v>
                </c:pt>
                <c:pt idx="157">
                  <c:v>0.37014151565913972</c:v>
                </c:pt>
                <c:pt idx="158">
                  <c:v>0.36991088924709614</c:v>
                </c:pt>
                <c:pt idx="159">
                  <c:v>0.37043369169197027</c:v>
                </c:pt>
                <c:pt idx="160">
                  <c:v>0.37161494053749611</c:v>
                </c:pt>
                <c:pt idx="161">
                  <c:v>0.37422973671533022</c:v>
                </c:pt>
                <c:pt idx="162">
                  <c:v>0.37804169926757841</c:v>
                </c:pt>
                <c:pt idx="163">
                  <c:v>0.38173737505226307</c:v>
                </c:pt>
                <c:pt idx="164">
                  <c:v>0.38545436738385275</c:v>
                </c:pt>
                <c:pt idx="165">
                  <c:v>0.38395521175501091</c:v>
                </c:pt>
                <c:pt idx="166">
                  <c:v>0.38495531776431879</c:v>
                </c:pt>
                <c:pt idx="167">
                  <c:v>0.38731404102537115</c:v>
                </c:pt>
                <c:pt idx="168">
                  <c:v>0.38984489462546756</c:v>
                </c:pt>
                <c:pt idx="169">
                  <c:v>0.39505956484543459</c:v>
                </c:pt>
                <c:pt idx="170">
                  <c:v>0.3943521628714512</c:v>
                </c:pt>
                <c:pt idx="171">
                  <c:v>0.39733533811704291</c:v>
                </c:pt>
                <c:pt idx="172">
                  <c:v>0.39939508485315478</c:v>
                </c:pt>
                <c:pt idx="173">
                  <c:v>0.40276876726310745</c:v>
                </c:pt>
                <c:pt idx="174">
                  <c:v>0.39951853266432064</c:v>
                </c:pt>
                <c:pt idx="175">
                  <c:v>0.40579011934452314</c:v>
                </c:pt>
                <c:pt idx="176">
                  <c:v>0.41234505599587901</c:v>
                </c:pt>
                <c:pt idx="177">
                  <c:v>0.40825814128191762</c:v>
                </c:pt>
                <c:pt idx="178">
                  <c:v>0.41262117868274273</c:v>
                </c:pt>
                <c:pt idx="179">
                  <c:v>0.41532378615933874</c:v>
                </c:pt>
                <c:pt idx="180">
                  <c:v>0.41783244306602346</c:v>
                </c:pt>
                <c:pt idx="181">
                  <c:v>0.4198238255723139</c:v>
                </c:pt>
                <c:pt idx="182">
                  <c:v>0.42229918668008887</c:v>
                </c:pt>
                <c:pt idx="183">
                  <c:v>0.4236457018063462</c:v>
                </c:pt>
                <c:pt idx="184">
                  <c:v>0.42449839757345442</c:v>
                </c:pt>
                <c:pt idx="185">
                  <c:v>0.42810211021007405</c:v>
                </c:pt>
                <c:pt idx="186">
                  <c:v>0.42825120951618079</c:v>
                </c:pt>
                <c:pt idx="187">
                  <c:v>0.43050211918114245</c:v>
                </c:pt>
                <c:pt idx="188">
                  <c:v>0.43175603139059443</c:v>
                </c:pt>
                <c:pt idx="189">
                  <c:v>0.43840223541934398</c:v>
                </c:pt>
                <c:pt idx="190">
                  <c:v>0.44053415416709807</c:v>
                </c:pt>
                <c:pt idx="191">
                  <c:v>0.43882165696068298</c:v>
                </c:pt>
                <c:pt idx="192">
                  <c:v>0.43934555015962429</c:v>
                </c:pt>
                <c:pt idx="193">
                  <c:v>0.44410513846029559</c:v>
                </c:pt>
                <c:pt idx="194">
                  <c:v>0.44854649977657302</c:v>
                </c:pt>
                <c:pt idx="195">
                  <c:v>0.44751432279246661</c:v>
                </c:pt>
                <c:pt idx="196">
                  <c:v>0.45683958907725192</c:v>
                </c:pt>
                <c:pt idx="197">
                  <c:v>0.44833842333352653</c:v>
                </c:pt>
                <c:pt idx="198">
                  <c:v>0.45284876835477117</c:v>
                </c:pt>
                <c:pt idx="199">
                  <c:v>0.45742018009114482</c:v>
                </c:pt>
                <c:pt idx="200">
                  <c:v>0.46130229197838729</c:v>
                </c:pt>
                <c:pt idx="201">
                  <c:v>0.46346802705038725</c:v>
                </c:pt>
                <c:pt idx="202">
                  <c:v>0.46277887470105689</c:v>
                </c:pt>
                <c:pt idx="203">
                  <c:v>0.47004604198424482</c:v>
                </c:pt>
                <c:pt idx="204">
                  <c:v>0.46899994336196266</c:v>
                </c:pt>
                <c:pt idx="205">
                  <c:v>0.47103132161526001</c:v>
                </c:pt>
                <c:pt idx="206">
                  <c:v>0.46554564359136896</c:v>
                </c:pt>
                <c:pt idx="207">
                  <c:v>0.47262515363217966</c:v>
                </c:pt>
                <c:pt idx="208">
                  <c:v>0.48334177327738376</c:v>
                </c:pt>
                <c:pt idx="209">
                  <c:v>0.48078981590282488</c:v>
                </c:pt>
                <c:pt idx="210">
                  <c:v>0.47969008270182489</c:v>
                </c:pt>
                <c:pt idx="211">
                  <c:v>0.48440589898222258</c:v>
                </c:pt>
                <c:pt idx="212">
                  <c:v>0.48420311304762714</c:v>
                </c:pt>
                <c:pt idx="213">
                  <c:v>0.48981668483656282</c:v>
                </c:pt>
                <c:pt idx="214">
                  <c:v>0.49132445489746235</c:v>
                </c:pt>
                <c:pt idx="215">
                  <c:v>0.49475031820984949</c:v>
                </c:pt>
                <c:pt idx="216">
                  <c:v>0.49971295381585751</c:v>
                </c:pt>
                <c:pt idx="217">
                  <c:v>0.49794214048167362</c:v>
                </c:pt>
                <c:pt idx="218">
                  <c:v>0.50171843535484273</c:v>
                </c:pt>
                <c:pt idx="219">
                  <c:v>0.49920136850099817</c:v>
                </c:pt>
                <c:pt idx="220">
                  <c:v>0.50826309841388451</c:v>
                </c:pt>
                <c:pt idx="221">
                  <c:v>0.50942956250347959</c:v>
                </c:pt>
                <c:pt idx="222">
                  <c:v>0.5095384041071902</c:v>
                </c:pt>
                <c:pt idx="223">
                  <c:v>0.51103334676285062</c:v>
                </c:pt>
                <c:pt idx="224">
                  <c:v>0.51742230650374799</c:v>
                </c:pt>
                <c:pt idx="225">
                  <c:v>0.51595403859352307</c:v>
                </c:pt>
                <c:pt idx="226">
                  <c:v>0.52078779390276964</c:v>
                </c:pt>
                <c:pt idx="227">
                  <c:v>0.51651989205730742</c:v>
                </c:pt>
                <c:pt idx="228">
                  <c:v>0.52740543136397666</c:v>
                </c:pt>
                <c:pt idx="229">
                  <c:v>0.52537749288730984</c:v>
                </c:pt>
                <c:pt idx="230">
                  <c:v>0.52825321610700526</c:v>
                </c:pt>
                <c:pt idx="231">
                  <c:v>0.53054501504686002</c:v>
                </c:pt>
                <c:pt idx="232">
                  <c:v>0.5373262095167225</c:v>
                </c:pt>
                <c:pt idx="233">
                  <c:v>0.53415968831853755</c:v>
                </c:pt>
                <c:pt idx="234">
                  <c:v>0.53861088001294966</c:v>
                </c:pt>
                <c:pt idx="235">
                  <c:v>0.5430404150850644</c:v>
                </c:pt>
                <c:pt idx="236">
                  <c:v>0.5472150663246057</c:v>
                </c:pt>
                <c:pt idx="237">
                  <c:v>0.54691469100294476</c:v>
                </c:pt>
                <c:pt idx="238">
                  <c:v>0.54889334255932476</c:v>
                </c:pt>
                <c:pt idx="239">
                  <c:v>0.55204609059127197</c:v>
                </c:pt>
                <c:pt idx="240">
                  <c:v>0.55820692195758981</c:v>
                </c:pt>
                <c:pt idx="241">
                  <c:v>0.5555818294828081</c:v>
                </c:pt>
                <c:pt idx="242">
                  <c:v>0.56195463995213724</c:v>
                </c:pt>
                <c:pt idx="243">
                  <c:v>0.55999923406148067</c:v>
                </c:pt>
                <c:pt idx="244">
                  <c:v>0.56219954155103724</c:v>
                </c:pt>
                <c:pt idx="245">
                  <c:v>0.56851569791754653</c:v>
                </c:pt>
                <c:pt idx="246">
                  <c:v>0.56825198012266176</c:v>
                </c:pt>
                <c:pt idx="247">
                  <c:v>0.57655076079000445</c:v>
                </c:pt>
                <c:pt idx="248">
                  <c:v>0.57611768173679823</c:v>
                </c:pt>
                <c:pt idx="249">
                  <c:v>0.57256801158407444</c:v>
                </c:pt>
                <c:pt idx="250">
                  <c:v>0.57971522611493942</c:v>
                </c:pt>
                <c:pt idx="251">
                  <c:v>0.58475033868565129</c:v>
                </c:pt>
                <c:pt idx="252">
                  <c:v>0.58927931069409967</c:v>
                </c:pt>
                <c:pt idx="253">
                  <c:v>0.59177346072039927</c:v>
                </c:pt>
                <c:pt idx="254">
                  <c:v>0.59501467324652235</c:v>
                </c:pt>
                <c:pt idx="255">
                  <c:v>0.59079950402046932</c:v>
                </c:pt>
                <c:pt idx="256">
                  <c:v>0.59489489920262506</c:v>
                </c:pt>
                <c:pt idx="257">
                  <c:v>0.59797769311388704</c:v>
                </c:pt>
                <c:pt idx="258">
                  <c:v>0.60581805853554871</c:v>
                </c:pt>
                <c:pt idx="259">
                  <c:v>0.60612876384363468</c:v>
                </c:pt>
                <c:pt idx="260">
                  <c:v>0.60631087431905062</c:v>
                </c:pt>
                <c:pt idx="261">
                  <c:v>0.60231926966478166</c:v>
                </c:pt>
                <c:pt idx="262">
                  <c:v>0.61339326587537402</c:v>
                </c:pt>
                <c:pt idx="263">
                  <c:v>0.60851881697774324</c:v>
                </c:pt>
                <c:pt idx="264">
                  <c:v>0.61134282493803827</c:v>
                </c:pt>
                <c:pt idx="265">
                  <c:v>0.61741241340041597</c:v>
                </c:pt>
                <c:pt idx="266">
                  <c:v>0.61881639798589205</c:v>
                </c:pt>
                <c:pt idx="267">
                  <c:v>0.63075138350084792</c:v>
                </c:pt>
                <c:pt idx="268">
                  <c:v>0.6222138339950043</c:v>
                </c:pt>
                <c:pt idx="269">
                  <c:v>0.62863999207478882</c:v>
                </c:pt>
                <c:pt idx="270">
                  <c:v>0.62942594077690206</c:v>
                </c:pt>
                <c:pt idx="271">
                  <c:v>0.63442848614453762</c:v>
                </c:pt>
                <c:pt idx="272">
                  <c:v>0.63783356773982824</c:v>
                </c:pt>
                <c:pt idx="273">
                  <c:v>0.63854753834561473</c:v>
                </c:pt>
                <c:pt idx="274">
                  <c:v>0.64517637476567313</c:v>
                </c:pt>
                <c:pt idx="275">
                  <c:v>0.63992063047922865</c:v>
                </c:pt>
                <c:pt idx="276">
                  <c:v>0.64713191031780792</c:v>
                </c:pt>
                <c:pt idx="277">
                  <c:v>0.64660911737763982</c:v>
                </c:pt>
                <c:pt idx="278">
                  <c:v>0.65141821447996828</c:v>
                </c:pt>
                <c:pt idx="279">
                  <c:v>0.65368901067984153</c:v>
                </c:pt>
                <c:pt idx="280">
                  <c:v>0.65503327676317713</c:v>
                </c:pt>
                <c:pt idx="281">
                  <c:v>0.66101062333893845</c:v>
                </c:pt>
                <c:pt idx="282">
                  <c:v>0.65908728165553709</c:v>
                </c:pt>
                <c:pt idx="283">
                  <c:v>0.6672086226373245</c:v>
                </c:pt>
                <c:pt idx="284">
                  <c:v>0.66764226666461723</c:v>
                </c:pt>
                <c:pt idx="285">
                  <c:v>0.67070987918096026</c:v>
                </c:pt>
                <c:pt idx="286">
                  <c:v>0.67690182312892988</c:v>
                </c:pt>
                <c:pt idx="287">
                  <c:v>0.67264372027163122</c:v>
                </c:pt>
                <c:pt idx="288">
                  <c:v>0.6787212030278964</c:v>
                </c:pt>
                <c:pt idx="289">
                  <c:v>0.67993459105294796</c:v>
                </c:pt>
                <c:pt idx="290">
                  <c:v>0.68594424495888651</c:v>
                </c:pt>
                <c:pt idx="291">
                  <c:v>0.68720417417357871</c:v>
                </c:pt>
                <c:pt idx="292">
                  <c:v>0.68662480273875381</c:v>
                </c:pt>
                <c:pt idx="293">
                  <c:v>0.69275282748610412</c:v>
                </c:pt>
                <c:pt idx="294">
                  <c:v>0.69488948915419846</c:v>
                </c:pt>
                <c:pt idx="295">
                  <c:v>0.69469028946894518</c:v>
                </c:pt>
                <c:pt idx="296">
                  <c:v>0.69933123031238897</c:v>
                </c:pt>
                <c:pt idx="297">
                  <c:v>0.69802621960334221</c:v>
                </c:pt>
                <c:pt idx="298">
                  <c:v>0.70499961488047658</c:v>
                </c:pt>
                <c:pt idx="299">
                  <c:v>0.70460081481010994</c:v>
                </c:pt>
                <c:pt idx="300">
                  <c:v>0.70963291780578819</c:v>
                </c:pt>
                <c:pt idx="301">
                  <c:v>0.71170149200106569</c:v>
                </c:pt>
                <c:pt idx="302">
                  <c:v>0.71534197642210196</c:v>
                </c:pt>
                <c:pt idx="303">
                  <c:v>0.72023059437235237</c:v>
                </c:pt>
                <c:pt idx="304">
                  <c:v>0.71695751332301738</c:v>
                </c:pt>
                <c:pt idx="305">
                  <c:v>0.72839894432665109</c:v>
                </c:pt>
                <c:pt idx="306">
                  <c:v>0.7316156315721023</c:v>
                </c:pt>
                <c:pt idx="307">
                  <c:v>0.72784784105350597</c:v>
                </c:pt>
                <c:pt idx="308">
                  <c:v>0.73586605614521416</c:v>
                </c:pt>
                <c:pt idx="309">
                  <c:v>0.73419576738876946</c:v>
                </c:pt>
                <c:pt idx="310">
                  <c:v>0.73913159153741481</c:v>
                </c:pt>
                <c:pt idx="311">
                  <c:v>0.73978019064866807</c:v>
                </c:pt>
                <c:pt idx="312">
                  <c:v>0.74841242265366059</c:v>
                </c:pt>
                <c:pt idx="313">
                  <c:v>0.74726534342439754</c:v>
                </c:pt>
                <c:pt idx="314">
                  <c:v>0.74958475582548156</c:v>
                </c:pt>
                <c:pt idx="315">
                  <c:v>0.75400954717303281</c:v>
                </c:pt>
                <c:pt idx="316">
                  <c:v>0.75624311171488212</c:v>
                </c:pt>
                <c:pt idx="317">
                  <c:v>0.75581057030975363</c:v>
                </c:pt>
                <c:pt idx="318">
                  <c:v>0.76454479771045303</c:v>
                </c:pt>
                <c:pt idx="319">
                  <c:v>0.76417065158074171</c:v>
                </c:pt>
                <c:pt idx="320">
                  <c:v>0.76584815527151795</c:v>
                </c:pt>
                <c:pt idx="321">
                  <c:v>0.76921811032728604</c:v>
                </c:pt>
                <c:pt idx="322">
                  <c:v>0.7736684248265121</c:v>
                </c:pt>
                <c:pt idx="323">
                  <c:v>0.77375882202528934</c:v>
                </c:pt>
                <c:pt idx="324">
                  <c:v>0.77625654567063285</c:v>
                </c:pt>
                <c:pt idx="325">
                  <c:v>0.77763721166329869</c:v>
                </c:pt>
                <c:pt idx="326">
                  <c:v>0.7779173258347013</c:v>
                </c:pt>
                <c:pt idx="327">
                  <c:v>0.78704593641887488</c:v>
                </c:pt>
                <c:pt idx="328">
                  <c:v>0.78789309413276676</c:v>
                </c:pt>
                <c:pt idx="329">
                  <c:v>0.79093017686919076</c:v>
                </c:pt>
                <c:pt idx="330">
                  <c:v>0.794773510164971</c:v>
                </c:pt>
                <c:pt idx="331">
                  <c:v>0.79728328942074056</c:v>
                </c:pt>
                <c:pt idx="332">
                  <c:v>0.80258869061671534</c:v>
                </c:pt>
                <c:pt idx="333">
                  <c:v>0.79964109581423026</c:v>
                </c:pt>
                <c:pt idx="334">
                  <c:v>0.80935467994441201</c:v>
                </c:pt>
                <c:pt idx="335">
                  <c:v>0.80757306401674989</c:v>
                </c:pt>
                <c:pt idx="336">
                  <c:v>0.81694617786014712</c:v>
                </c:pt>
                <c:pt idx="337">
                  <c:v>0.82251441089701904</c:v>
                </c:pt>
                <c:pt idx="338">
                  <c:v>0.81785861078145483</c:v>
                </c:pt>
                <c:pt idx="339">
                  <c:v>0.8175043806073744</c:v>
                </c:pt>
                <c:pt idx="340">
                  <c:v>0.82752521574404014</c:v>
                </c:pt>
                <c:pt idx="341">
                  <c:v>0.82135117816659586</c:v>
                </c:pt>
                <c:pt idx="342">
                  <c:v>0.83193210596914158</c:v>
                </c:pt>
                <c:pt idx="343">
                  <c:v>0.83218352474874691</c:v>
                </c:pt>
                <c:pt idx="344">
                  <c:v>0.83108792666178011</c:v>
                </c:pt>
                <c:pt idx="345">
                  <c:v>0.84032389806270968</c:v>
                </c:pt>
                <c:pt idx="346">
                  <c:v>0.83945881723838744</c:v>
                </c:pt>
                <c:pt idx="347">
                  <c:v>0.8436365914891556</c:v>
                </c:pt>
                <c:pt idx="348">
                  <c:v>0.84797419047437306</c:v>
                </c:pt>
                <c:pt idx="349">
                  <c:v>0.8496243439386536</c:v>
                </c:pt>
                <c:pt idx="350">
                  <c:v>0.84556521389355443</c:v>
                </c:pt>
                <c:pt idx="351">
                  <c:v>0.85697330805704841</c:v>
                </c:pt>
                <c:pt idx="352">
                  <c:v>0.85432806349625534</c:v>
                </c:pt>
                <c:pt idx="353">
                  <c:v>0.86115923814725948</c:v>
                </c:pt>
                <c:pt idx="354">
                  <c:v>0.85986268806592192</c:v>
                </c:pt>
                <c:pt idx="355">
                  <c:v>0.86334589535819994</c:v>
                </c:pt>
                <c:pt idx="356">
                  <c:v>0.86462430885907504</c:v>
                </c:pt>
                <c:pt idx="357">
                  <c:v>0.87441759723071166</c:v>
                </c:pt>
                <c:pt idx="358">
                  <c:v>0.87162912152020622</c:v>
                </c:pt>
                <c:pt idx="359">
                  <c:v>0.87978424027856084</c:v>
                </c:pt>
                <c:pt idx="360">
                  <c:v>0.87435973981199178</c:v>
                </c:pt>
                <c:pt idx="361">
                  <c:v>0.88367664191387318</c:v>
                </c:pt>
                <c:pt idx="362">
                  <c:v>0.88160067674619402</c:v>
                </c:pt>
                <c:pt idx="363">
                  <c:v>0.88299356724038014</c:v>
                </c:pt>
                <c:pt idx="364">
                  <c:v>0.89546476190195035</c:v>
                </c:pt>
                <c:pt idx="365">
                  <c:v>0.89351680161705149</c:v>
                </c:pt>
                <c:pt idx="366">
                  <c:v>0.9023193396078395</c:v>
                </c:pt>
                <c:pt idx="367">
                  <c:v>0.90051755926548893</c:v>
                </c:pt>
                <c:pt idx="368">
                  <c:v>0.90534564456834932</c:v>
                </c:pt>
                <c:pt idx="369">
                  <c:v>0.9031784531689836</c:v>
                </c:pt>
                <c:pt idx="370">
                  <c:v>0.90838282899686629</c:v>
                </c:pt>
                <c:pt idx="371">
                  <c:v>0.91052600141647477</c:v>
                </c:pt>
                <c:pt idx="372">
                  <c:v>0.91985974238599799</c:v>
                </c:pt>
                <c:pt idx="373">
                  <c:v>0.92017108996157104</c:v>
                </c:pt>
                <c:pt idx="374">
                  <c:v>0.91647303983754724</c:v>
                </c:pt>
                <c:pt idx="375">
                  <c:v>0.92256646197036773</c:v>
                </c:pt>
                <c:pt idx="376">
                  <c:v>0.92754392715974943</c:v>
                </c:pt>
                <c:pt idx="377">
                  <c:v>0.93160477848584533</c:v>
                </c:pt>
                <c:pt idx="378">
                  <c:v>0.93000149806207999</c:v>
                </c:pt>
                <c:pt idx="379">
                  <c:v>0.93627246603750891</c:v>
                </c:pt>
                <c:pt idx="380">
                  <c:v>0.93117998362968646</c:v>
                </c:pt>
                <c:pt idx="381">
                  <c:v>0.93603974769847531</c:v>
                </c:pt>
                <c:pt idx="382">
                  <c:v>0.94172898742690547</c:v>
                </c:pt>
                <c:pt idx="383">
                  <c:v>0.94771118176189062</c:v>
                </c:pt>
                <c:pt idx="384">
                  <c:v>0.94723316980603478</c:v>
                </c:pt>
                <c:pt idx="385">
                  <c:v>0.95221151151410455</c:v>
                </c:pt>
                <c:pt idx="386">
                  <c:v>0.9603787273788652</c:v>
                </c:pt>
                <c:pt idx="387">
                  <c:v>0.95265284507306602</c:v>
                </c:pt>
                <c:pt idx="388">
                  <c:v>0.96727519988232102</c:v>
                </c:pt>
                <c:pt idx="389">
                  <c:v>0.96606421524980324</c:v>
                </c:pt>
                <c:pt idx="390">
                  <c:v>0.96577244091560299</c:v>
                </c:pt>
                <c:pt idx="391">
                  <c:v>0.96863906966346924</c:v>
                </c:pt>
                <c:pt idx="392">
                  <c:v>0.97402576797416685</c:v>
                </c:pt>
                <c:pt idx="393">
                  <c:v>0.97695076926891644</c:v>
                </c:pt>
                <c:pt idx="394">
                  <c:v>0.98269372667437704</c:v>
                </c:pt>
                <c:pt idx="395">
                  <c:v>0.97835891919081619</c:v>
                </c:pt>
                <c:pt idx="396">
                  <c:v>0.99282455220303678</c:v>
                </c:pt>
                <c:pt idx="397">
                  <c:v>0.98804351663375756</c:v>
                </c:pt>
                <c:pt idx="398">
                  <c:v>0.98965176258921128</c:v>
                </c:pt>
                <c:pt idx="399">
                  <c:v>0.99597584510845494</c:v>
                </c:pt>
                <c:pt idx="400">
                  <c:v>0.99819975058671595</c:v>
                </c:pt>
                <c:pt idx="401">
                  <c:v>1.0050733903790996</c:v>
                </c:pt>
                <c:pt idx="402">
                  <c:v>1.0038073510764518</c:v>
                </c:pt>
                <c:pt idx="403">
                  <c:v>1.0075909670469656</c:v>
                </c:pt>
                <c:pt idx="404">
                  <c:v>1.0101222002162875</c:v>
                </c:pt>
                <c:pt idx="405">
                  <c:v>1.0185669492399227</c:v>
                </c:pt>
                <c:pt idx="406">
                  <c:v>1.0125142192606285</c:v>
                </c:pt>
                <c:pt idx="407">
                  <c:v>1.0167289802580604</c:v>
                </c:pt>
                <c:pt idx="408">
                  <c:v>1.0292302528576378</c:v>
                </c:pt>
                <c:pt idx="409">
                  <c:v>1.0275592718035562</c:v>
                </c:pt>
                <c:pt idx="410">
                  <c:v>1.0239703751539919</c:v>
                </c:pt>
                <c:pt idx="411">
                  <c:v>1.0330020089489156</c:v>
                </c:pt>
                <c:pt idx="412">
                  <c:v>1.037467236627637</c:v>
                </c:pt>
                <c:pt idx="413">
                  <c:v>1.0369461752631606</c:v>
                </c:pt>
                <c:pt idx="414">
                  <c:v>1.0376535278031118</c:v>
                </c:pt>
                <c:pt idx="415">
                  <c:v>1.0431112574539847</c:v>
                </c:pt>
                <c:pt idx="416">
                  <c:v>1.0395880690322263</c:v>
                </c:pt>
                <c:pt idx="417">
                  <c:v>1.0468590903127626</c:v>
                </c:pt>
                <c:pt idx="418">
                  <c:v>1.0489940720365878</c:v>
                </c:pt>
                <c:pt idx="419">
                  <c:v>1.049858609956662</c:v>
                </c:pt>
                <c:pt idx="420">
                  <c:v>1.0565552534936955</c:v>
                </c:pt>
                <c:pt idx="421">
                  <c:v>1.0604207130732228</c:v>
                </c:pt>
                <c:pt idx="422">
                  <c:v>1.061674946106683</c:v>
                </c:pt>
                <c:pt idx="423">
                  <c:v>1.0692399103792378</c:v>
                </c:pt>
                <c:pt idx="424">
                  <c:v>1.0652501657814928</c:v>
                </c:pt>
                <c:pt idx="425">
                  <c:v>1.060053804121216</c:v>
                </c:pt>
                <c:pt idx="426">
                  <c:v>1.0740521860950369</c:v>
                </c:pt>
                <c:pt idx="427">
                  <c:v>1.0738151600863899</c:v>
                </c:pt>
                <c:pt idx="428">
                  <c:v>1.0809540221577432</c:v>
                </c:pt>
                <c:pt idx="429">
                  <c:v>1.0841234429632891</c:v>
                </c:pt>
                <c:pt idx="430">
                  <c:v>1.0844239027068088</c:v>
                </c:pt>
                <c:pt idx="431">
                  <c:v>1.0906375720737858</c:v>
                </c:pt>
                <c:pt idx="432">
                  <c:v>1.0920621597340643</c:v>
                </c:pt>
                <c:pt idx="433">
                  <c:v>1.0928898450163205</c:v>
                </c:pt>
                <c:pt idx="434">
                  <c:v>1.0979017825507162</c:v>
                </c:pt>
                <c:pt idx="435">
                  <c:v>1.1015421117255395</c:v>
                </c:pt>
                <c:pt idx="436">
                  <c:v>1.1041962645566417</c:v>
                </c:pt>
                <c:pt idx="437">
                  <c:v>1.1045436473218166</c:v>
                </c:pt>
                <c:pt idx="438">
                  <c:v>1.1045562596863241</c:v>
                </c:pt>
                <c:pt idx="439">
                  <c:v>1.1112656884624594</c:v>
                </c:pt>
                <c:pt idx="440">
                  <c:v>1.1231900766612504</c:v>
                </c:pt>
                <c:pt idx="441">
                  <c:v>1.1200332677965581</c:v>
                </c:pt>
                <c:pt idx="442">
                  <c:v>1.1187221892760786</c:v>
                </c:pt>
                <c:pt idx="443">
                  <c:v>1.1221339744086603</c:v>
                </c:pt>
                <c:pt idx="444">
                  <c:v>1.1264322379281744</c:v>
                </c:pt>
                <c:pt idx="445">
                  <c:v>1.1289360224496314</c:v>
                </c:pt>
                <c:pt idx="446">
                  <c:v>1.1331810484271452</c:v>
                </c:pt>
                <c:pt idx="447">
                  <c:v>1.1342195063909375</c:v>
                </c:pt>
                <c:pt idx="448">
                  <c:v>1.139366104127689</c:v>
                </c:pt>
                <c:pt idx="449">
                  <c:v>1.1417951328183946</c:v>
                </c:pt>
                <c:pt idx="450">
                  <c:v>1.1450911618635615</c:v>
                </c:pt>
                <c:pt idx="451">
                  <c:v>1.1453249275231785</c:v>
                </c:pt>
                <c:pt idx="452">
                  <c:v>1.1570497219200468</c:v>
                </c:pt>
                <c:pt idx="453">
                  <c:v>1.1583581397082432</c:v>
                </c:pt>
                <c:pt idx="454">
                  <c:v>1.1572394959369749</c:v>
                </c:pt>
                <c:pt idx="455">
                  <c:v>1.1657452303261853</c:v>
                </c:pt>
                <c:pt idx="456">
                  <c:v>1.1639944425926303</c:v>
                </c:pt>
                <c:pt idx="457">
                  <c:v>1.1641367649145651</c:v>
                </c:pt>
                <c:pt idx="458">
                  <c:v>1.1669679668682795</c:v>
                </c:pt>
                <c:pt idx="459">
                  <c:v>1.1787934751045321</c:v>
                </c:pt>
                <c:pt idx="460">
                  <c:v>1.1726355511144526</c:v>
                </c:pt>
                <c:pt idx="461">
                  <c:v>1.1819827372442464</c:v>
                </c:pt>
                <c:pt idx="462">
                  <c:v>1.1846957061486576</c:v>
                </c:pt>
                <c:pt idx="463">
                  <c:v>1.1794628702459211</c:v>
                </c:pt>
                <c:pt idx="464">
                  <c:v>1.1902264640882934</c:v>
                </c:pt>
                <c:pt idx="465">
                  <c:v>1.1951974716134004</c:v>
                </c:pt>
                <c:pt idx="466">
                  <c:v>1.1932527107818096</c:v>
                </c:pt>
                <c:pt idx="467">
                  <c:v>1.1908147639379671</c:v>
                </c:pt>
                <c:pt idx="468">
                  <c:v>1.2050380049403946</c:v>
                </c:pt>
                <c:pt idx="469">
                  <c:v>1.2067138979725243</c:v>
                </c:pt>
                <c:pt idx="470">
                  <c:v>1.2125273408843775</c:v>
                </c:pt>
                <c:pt idx="471">
                  <c:v>1.2078649380163147</c:v>
                </c:pt>
                <c:pt idx="472">
                  <c:v>1.2118382000384487</c:v>
                </c:pt>
                <c:pt idx="473">
                  <c:v>1.2135613347573155</c:v>
                </c:pt>
                <c:pt idx="474">
                  <c:v>1.2200381135057057</c:v>
                </c:pt>
                <c:pt idx="475">
                  <c:v>1.2235164514396293</c:v>
                </c:pt>
                <c:pt idx="476">
                  <c:v>1.2179971684543636</c:v>
                </c:pt>
                <c:pt idx="477">
                  <c:v>1.2324133060962303</c:v>
                </c:pt>
                <c:pt idx="478">
                  <c:v>1.2324791997431959</c:v>
                </c:pt>
                <c:pt idx="479">
                  <c:v>1.2280074352083716</c:v>
                </c:pt>
                <c:pt idx="480">
                  <c:v>1.2396063761404685</c:v>
                </c:pt>
                <c:pt idx="481">
                  <c:v>1.2414819689929908</c:v>
                </c:pt>
                <c:pt idx="482">
                  <c:v>1.2429746057160529</c:v>
                </c:pt>
                <c:pt idx="483">
                  <c:v>1.2422862187260282</c:v>
                </c:pt>
                <c:pt idx="484">
                  <c:v>1.248229511712027</c:v>
                </c:pt>
                <c:pt idx="485">
                  <c:v>1.2566033929882399</c:v>
                </c:pt>
                <c:pt idx="486">
                  <c:v>1.2580629350276322</c:v>
                </c:pt>
                <c:pt idx="487">
                  <c:v>1.257884175632024</c:v>
                </c:pt>
                <c:pt idx="488">
                  <c:v>1.2605982349164093</c:v>
                </c:pt>
                <c:pt idx="489">
                  <c:v>1.2622894519409631</c:v>
                </c:pt>
                <c:pt idx="490">
                  <c:v>1.2746225723002145</c:v>
                </c:pt>
                <c:pt idx="491">
                  <c:v>1.2709087646421469</c:v>
                </c:pt>
                <c:pt idx="492">
                  <c:v>1.2718882703138632</c:v>
                </c:pt>
                <c:pt idx="493">
                  <c:v>1.2774613675080355</c:v>
                </c:pt>
                <c:pt idx="494">
                  <c:v>1.2875520642624234</c:v>
                </c:pt>
                <c:pt idx="495">
                  <c:v>1.2838364945335463</c:v>
                </c:pt>
                <c:pt idx="496">
                  <c:v>1.2805744093074594</c:v>
                </c:pt>
                <c:pt idx="497">
                  <c:v>1.2867406375407888</c:v>
                </c:pt>
                <c:pt idx="498">
                  <c:v>1.295087270635815</c:v>
                </c:pt>
                <c:pt idx="499">
                  <c:v>1.2944234196668951</c:v>
                </c:pt>
                <c:pt idx="500">
                  <c:v>1.2941036605235778</c:v>
                </c:pt>
                <c:pt idx="501">
                  <c:v>1.3040720027882151</c:v>
                </c:pt>
                <c:pt idx="502">
                  <c:v>1.3118813802419678</c:v>
                </c:pt>
                <c:pt idx="503">
                  <c:v>1.3090782516089188</c:v>
                </c:pt>
                <c:pt idx="504">
                  <c:v>1.3203041868184</c:v>
                </c:pt>
                <c:pt idx="505">
                  <c:v>1.3151057332433518</c:v>
                </c:pt>
                <c:pt idx="506">
                  <c:v>1.3180742619741916</c:v>
                </c:pt>
                <c:pt idx="507">
                  <c:v>1.3175028437352438</c:v>
                </c:pt>
                <c:pt idx="508">
                  <c:v>1.3276551047669667</c:v>
                </c:pt>
                <c:pt idx="509">
                  <c:v>1.3274004140280766</c:v>
                </c:pt>
                <c:pt idx="510">
                  <c:v>1.3222137258254898</c:v>
                </c:pt>
                <c:pt idx="511">
                  <c:v>1.336166706184456</c:v>
                </c:pt>
                <c:pt idx="512">
                  <c:v>1.3359492658887691</c:v>
                </c:pt>
                <c:pt idx="513">
                  <c:v>1.3388356660007794</c:v>
                </c:pt>
                <c:pt idx="514">
                  <c:v>1.344753615039274</c:v>
                </c:pt>
                <c:pt idx="515">
                  <c:v>1.3431686685730848</c:v>
                </c:pt>
                <c:pt idx="516">
                  <c:v>1.3464872101175243</c:v>
                </c:pt>
                <c:pt idx="517">
                  <c:v>1.352124018856588</c:v>
                </c:pt>
                <c:pt idx="518">
                  <c:v>1.3572683394111955</c:v>
                </c:pt>
                <c:pt idx="519">
                  <c:v>1.3549766758075681</c:v>
                </c:pt>
                <c:pt idx="520">
                  <c:v>1.3634338733784037</c:v>
                </c:pt>
                <c:pt idx="521">
                  <c:v>1.3680977081296133</c:v>
                </c:pt>
                <c:pt idx="522">
                  <c:v>1.3632685940329157</c:v>
                </c:pt>
                <c:pt idx="523">
                  <c:v>1.368239209090732</c:v>
                </c:pt>
                <c:pt idx="524">
                  <c:v>1.3773145965254243</c:v>
                </c:pt>
                <c:pt idx="525">
                  <c:v>1.3700100604747705</c:v>
                </c:pt>
                <c:pt idx="526">
                  <c:v>1.377104431748146</c:v>
                </c:pt>
                <c:pt idx="527">
                  <c:v>1.387624005114737</c:v>
                </c:pt>
                <c:pt idx="528">
                  <c:v>1.3842847309283539</c:v>
                </c:pt>
                <c:pt idx="529">
                  <c:v>1.3861335540313733</c:v>
                </c:pt>
                <c:pt idx="530">
                  <c:v>1.3928998455763242</c:v>
                </c:pt>
                <c:pt idx="531">
                  <c:v>1.3971947535641105</c:v>
                </c:pt>
                <c:pt idx="532">
                  <c:v>1.4019914167029275</c:v>
                </c:pt>
                <c:pt idx="533">
                  <c:v>1.4031936658239645</c:v>
                </c:pt>
                <c:pt idx="534">
                  <c:v>1.4061801820388529</c:v>
                </c:pt>
                <c:pt idx="535">
                  <c:v>1.4090746518141171</c:v>
                </c:pt>
                <c:pt idx="536">
                  <c:v>1.4076679552871099</c:v>
                </c:pt>
                <c:pt idx="537">
                  <c:v>1.4082806523072964</c:v>
                </c:pt>
                <c:pt idx="538">
                  <c:v>1.4226974575704721</c:v>
                </c:pt>
                <c:pt idx="539">
                  <c:v>1.4227425402871818</c:v>
                </c:pt>
                <c:pt idx="540">
                  <c:v>1.415248965192865</c:v>
                </c:pt>
                <c:pt idx="541">
                  <c:v>1.4251342842555823</c:v>
                </c:pt>
                <c:pt idx="542">
                  <c:v>1.4305533227296485</c:v>
                </c:pt>
                <c:pt idx="543">
                  <c:v>1.4260152835427697</c:v>
                </c:pt>
                <c:pt idx="544">
                  <c:v>1.4345444118804389</c:v>
                </c:pt>
                <c:pt idx="545">
                  <c:v>1.4365315820394919</c:v>
                </c:pt>
                <c:pt idx="546">
                  <c:v>1.4365275214109203</c:v>
                </c:pt>
                <c:pt idx="547">
                  <c:v>1.4447976193524705</c:v>
                </c:pt>
                <c:pt idx="548">
                  <c:v>1.4491572003264626</c:v>
                </c:pt>
                <c:pt idx="549">
                  <c:v>1.4473974778658321</c:v>
                </c:pt>
                <c:pt idx="550">
                  <c:v>1.4508880469841037</c:v>
                </c:pt>
                <c:pt idx="551">
                  <c:v>1.4521720560487923</c:v>
                </c:pt>
                <c:pt idx="552">
                  <c:v>1.4608769007537237</c:v>
                </c:pt>
                <c:pt idx="553">
                  <c:v>1.4644936376950362</c:v>
                </c:pt>
                <c:pt idx="554">
                  <c:v>1.4737964825920915</c:v>
                </c:pt>
                <c:pt idx="555">
                  <c:v>1.4786612450463807</c:v>
                </c:pt>
                <c:pt idx="556">
                  <c:v>1.4670891050460968</c:v>
                </c:pt>
                <c:pt idx="557">
                  <c:v>1.4748884549122474</c:v>
                </c:pt>
                <c:pt idx="558">
                  <c:v>1.4819705282233089</c:v>
                </c:pt>
                <c:pt idx="559">
                  <c:v>1.479014353004579</c:v>
                </c:pt>
                <c:pt idx="560">
                  <c:v>1.4852280098445085</c:v>
                </c:pt>
                <c:pt idx="561">
                  <c:v>1.494200667371282</c:v>
                </c:pt>
                <c:pt idx="562">
                  <c:v>1.4903281009914995</c:v>
                </c:pt>
                <c:pt idx="563">
                  <c:v>1.4910779987665035</c:v>
                </c:pt>
                <c:pt idx="564">
                  <c:v>1.4962351645175829</c:v>
                </c:pt>
                <c:pt idx="565">
                  <c:v>1.4970288320337026</c:v>
                </c:pt>
                <c:pt idx="566">
                  <c:v>1.5081260039060229</c:v>
                </c:pt>
                <c:pt idx="567">
                  <c:v>1.509741377469737</c:v>
                </c:pt>
                <c:pt idx="568">
                  <c:v>1.5131985521320737</c:v>
                </c:pt>
                <c:pt idx="569">
                  <c:v>1.5137013485947821</c:v>
                </c:pt>
                <c:pt idx="570">
                  <c:v>1.5115932683686462</c:v>
                </c:pt>
                <c:pt idx="571">
                  <c:v>1.5195754961749546</c:v>
                </c:pt>
                <c:pt idx="572">
                  <c:v>1.5231669066142011</c:v>
                </c:pt>
                <c:pt idx="573">
                  <c:v>1.5242710553648744</c:v>
                </c:pt>
                <c:pt idx="574">
                  <c:v>1.5224035622834431</c:v>
                </c:pt>
                <c:pt idx="575">
                  <c:v>1.5344556744143725</c:v>
                </c:pt>
                <c:pt idx="576">
                  <c:v>1.5348154562447587</c:v>
                </c:pt>
                <c:pt idx="577">
                  <c:v>1.538772960546372</c:v>
                </c:pt>
                <c:pt idx="578">
                  <c:v>1.5369586469847172</c:v>
                </c:pt>
                <c:pt idx="579">
                  <c:v>1.5395999887262846</c:v>
                </c:pt>
                <c:pt idx="580">
                  <c:v>1.5435135990031306</c:v>
                </c:pt>
                <c:pt idx="581">
                  <c:v>1.5564177953706797</c:v>
                </c:pt>
                <c:pt idx="582">
                  <c:v>1.5572477531342599</c:v>
                </c:pt>
                <c:pt idx="583">
                  <c:v>1.5530563314355226</c:v>
                </c:pt>
                <c:pt idx="584">
                  <c:v>1.5581061807676779</c:v>
                </c:pt>
                <c:pt idx="585">
                  <c:v>1.5669168116961456</c:v>
                </c:pt>
                <c:pt idx="586">
                  <c:v>1.5616794523502917</c:v>
                </c:pt>
                <c:pt idx="587">
                  <c:v>1.5654468679179943</c:v>
                </c:pt>
                <c:pt idx="588">
                  <c:v>1.5750412111940955</c:v>
                </c:pt>
                <c:pt idx="589">
                  <c:v>1.5778493102105478</c:v>
                </c:pt>
                <c:pt idx="590">
                  <c:v>1.5711212849343563</c:v>
                </c:pt>
                <c:pt idx="591">
                  <c:v>1.5883832838602598</c:v>
                </c:pt>
                <c:pt idx="592">
                  <c:v>1.584813604109033</c:v>
                </c:pt>
                <c:pt idx="593">
                  <c:v>1.5856421056681689</c:v>
                </c:pt>
                <c:pt idx="594">
                  <c:v>1.5944750496636331</c:v>
                </c:pt>
                <c:pt idx="595">
                  <c:v>1.5916739664183301</c:v>
                </c:pt>
                <c:pt idx="596">
                  <c:v>1.589911138996053</c:v>
                </c:pt>
                <c:pt idx="597">
                  <c:v>1.6017631605541514</c:v>
                </c:pt>
                <c:pt idx="598">
                  <c:v>1.6030044121611216</c:v>
                </c:pt>
                <c:pt idx="599">
                  <c:v>1.6154054599497272</c:v>
                </c:pt>
                <c:pt idx="600">
                  <c:v>1.6084167265965712</c:v>
                </c:pt>
                <c:pt idx="601">
                  <c:v>1.6190590547281301</c:v>
                </c:pt>
                <c:pt idx="602">
                  <c:v>1.6212494134569058</c:v>
                </c:pt>
                <c:pt idx="603">
                  <c:v>1.6232055796233522</c:v>
                </c:pt>
                <c:pt idx="604">
                  <c:v>1.622982802554011</c:v>
                </c:pt>
                <c:pt idx="605">
                  <c:v>1.6229133803908664</c:v>
                </c:pt>
                <c:pt idx="606">
                  <c:v>1.6234978948404668</c:v>
                </c:pt>
                <c:pt idx="607">
                  <c:v>1.6311987554633149</c:v>
                </c:pt>
                <c:pt idx="608">
                  <c:v>1.6385101693994653</c:v>
                </c:pt>
                <c:pt idx="609">
                  <c:v>1.6447214772345231</c:v>
                </c:pt>
                <c:pt idx="610">
                  <c:v>1.6476218098480853</c:v>
                </c:pt>
                <c:pt idx="611">
                  <c:v>1.6389198230759561</c:v>
                </c:pt>
                <c:pt idx="612">
                  <c:v>1.6571062272179509</c:v>
                </c:pt>
                <c:pt idx="613">
                  <c:v>1.6489734260039575</c:v>
                </c:pt>
                <c:pt idx="614">
                  <c:v>1.6534458740565245</c:v>
                </c:pt>
                <c:pt idx="615">
                  <c:v>1.6617680037016178</c:v>
                </c:pt>
                <c:pt idx="616">
                  <c:v>1.6627851193298606</c:v>
                </c:pt>
                <c:pt idx="617">
                  <c:v>1.665252826208554</c:v>
                </c:pt>
                <c:pt idx="618">
                  <c:v>1.6712996059699472</c:v>
                </c:pt>
                <c:pt idx="619">
                  <c:v>1.6712700889558383</c:v>
                </c:pt>
                <c:pt idx="620">
                  <c:v>1.6733523070611667</c:v>
                </c:pt>
                <c:pt idx="621">
                  <c:v>1.6786873007894332</c:v>
                </c:pt>
                <c:pt idx="622">
                  <c:v>1.6796482755362936</c:v>
                </c:pt>
                <c:pt idx="623">
                  <c:v>1.6773874557221007</c:v>
                </c:pt>
                <c:pt idx="624">
                  <c:v>1.6865345174366324</c:v>
                </c:pt>
                <c:pt idx="625">
                  <c:v>1.6913434363419939</c:v>
                </c:pt>
                <c:pt idx="626">
                  <c:v>1.6877047160424412</c:v>
                </c:pt>
                <c:pt idx="627">
                  <c:v>1.695005127875203</c:v>
                </c:pt>
                <c:pt idx="628">
                  <c:v>1.6978623007205735</c:v>
                </c:pt>
                <c:pt idx="629">
                  <c:v>1.7068261870275749</c:v>
                </c:pt>
                <c:pt idx="630">
                  <c:v>1.7057298397857679</c:v>
                </c:pt>
                <c:pt idx="631">
                  <c:v>1.7079318579381664</c:v>
                </c:pt>
                <c:pt idx="632">
                  <c:v>1.7134676811030842</c:v>
                </c:pt>
                <c:pt idx="633">
                  <c:v>1.7125925826557493</c:v>
                </c:pt>
                <c:pt idx="634">
                  <c:v>1.7181525021626227</c:v>
                </c:pt>
                <c:pt idx="635">
                  <c:v>1.7273894042248332</c:v>
                </c:pt>
                <c:pt idx="636">
                  <c:v>1.7287892784865402</c:v>
                </c:pt>
                <c:pt idx="637">
                  <c:v>1.7293488898531799</c:v>
                </c:pt>
                <c:pt idx="638">
                  <c:v>1.7297419688560194</c:v>
                </c:pt>
                <c:pt idx="639">
                  <c:v>1.7388813923191082</c:v>
                </c:pt>
                <c:pt idx="640">
                  <c:v>1.7516197586379667</c:v>
                </c:pt>
                <c:pt idx="641">
                  <c:v>1.7367597671691228</c:v>
                </c:pt>
                <c:pt idx="642">
                  <c:v>1.7482246207825094</c:v>
                </c:pt>
                <c:pt idx="643">
                  <c:v>1.7453422657229176</c:v>
                </c:pt>
                <c:pt idx="644">
                  <c:v>1.7529331343672045</c:v>
                </c:pt>
                <c:pt idx="645">
                  <c:v>1.7560489958273169</c:v>
                </c:pt>
                <c:pt idx="646">
                  <c:v>1.7666037053100831</c:v>
                </c:pt>
                <c:pt idx="647">
                  <c:v>1.7603497926533023</c:v>
                </c:pt>
                <c:pt idx="648">
                  <c:v>1.7664507380762491</c:v>
                </c:pt>
                <c:pt idx="649">
                  <c:v>1.7691971919918181</c:v>
                </c:pt>
                <c:pt idx="650">
                  <c:v>1.774141602156144</c:v>
                </c:pt>
                <c:pt idx="651">
                  <c:v>1.7726952465069852</c:v>
                </c:pt>
                <c:pt idx="652">
                  <c:v>1.7803539885647419</c:v>
                </c:pt>
                <c:pt idx="653">
                  <c:v>1.7825551077297175</c:v>
                </c:pt>
                <c:pt idx="654">
                  <c:v>1.7787659277204868</c:v>
                </c:pt>
                <c:pt idx="655">
                  <c:v>1.7867573775819496</c:v>
                </c:pt>
                <c:pt idx="656">
                  <c:v>1.793823336236914</c:v>
                </c:pt>
                <c:pt idx="657">
                  <c:v>1.7918636689221672</c:v>
                </c:pt>
                <c:pt idx="658">
                  <c:v>1.8016260447645169</c:v>
                </c:pt>
                <c:pt idx="659">
                  <c:v>1.8050553591585978</c:v>
                </c:pt>
                <c:pt idx="660">
                  <c:v>1.8056756061482333</c:v>
                </c:pt>
                <c:pt idx="661">
                  <c:v>1.7968603419178824</c:v>
                </c:pt>
                <c:pt idx="662">
                  <c:v>1.8069207446973181</c:v>
                </c:pt>
                <c:pt idx="663">
                  <c:v>1.8132772818147558</c:v>
                </c:pt>
                <c:pt idx="664">
                  <c:v>1.8180364242624081</c:v>
                </c:pt>
                <c:pt idx="665">
                  <c:v>1.816362366264717</c:v>
                </c:pt>
                <c:pt idx="666">
                  <c:v>1.8222042474118345</c:v>
                </c:pt>
                <c:pt idx="667">
                  <c:v>1.8286103410658043</c:v>
                </c:pt>
                <c:pt idx="668">
                  <c:v>1.8298145403877923</c:v>
                </c:pt>
                <c:pt idx="669">
                  <c:v>1.8282048707088174</c:v>
                </c:pt>
                <c:pt idx="670">
                  <c:v>1.8386468166347085</c:v>
                </c:pt>
                <c:pt idx="671">
                  <c:v>1.8378169188004536</c:v>
                </c:pt>
                <c:pt idx="672">
                  <c:v>1.8402806635054423</c:v>
                </c:pt>
                <c:pt idx="673">
                  <c:v>1.8365916830655205</c:v>
                </c:pt>
                <c:pt idx="674">
                  <c:v>1.8486801468874943</c:v>
                </c:pt>
                <c:pt idx="675">
                  <c:v>1.8578795632034506</c:v>
                </c:pt>
                <c:pt idx="676">
                  <c:v>1.862225065163942</c:v>
                </c:pt>
                <c:pt idx="677">
                  <c:v>1.8635499686308101</c:v>
                </c:pt>
                <c:pt idx="678">
                  <c:v>1.8694337389356188</c:v>
                </c:pt>
                <c:pt idx="679">
                  <c:v>1.860257129038416</c:v>
                </c:pt>
                <c:pt idx="680">
                  <c:v>1.8651256710885487</c:v>
                </c:pt>
                <c:pt idx="681">
                  <c:v>1.8713804461965518</c:v>
                </c:pt>
                <c:pt idx="682">
                  <c:v>1.8740960817949526</c:v>
                </c:pt>
                <c:pt idx="683">
                  <c:v>1.8683813688973796</c:v>
                </c:pt>
                <c:pt idx="684">
                  <c:v>1.8898902126063803</c:v>
                </c:pt>
                <c:pt idx="685">
                  <c:v>1.8844145264045764</c:v>
                </c:pt>
                <c:pt idx="686">
                  <c:v>1.8900837369404047</c:v>
                </c:pt>
                <c:pt idx="687">
                  <c:v>1.8986662588519836</c:v>
                </c:pt>
                <c:pt idx="688">
                  <c:v>1.8890358395037536</c:v>
                </c:pt>
                <c:pt idx="689">
                  <c:v>1.9043558080285146</c:v>
                </c:pt>
                <c:pt idx="690">
                  <c:v>1.9079345172877036</c:v>
                </c:pt>
                <c:pt idx="691">
                  <c:v>1.9050584862691893</c:v>
                </c:pt>
                <c:pt idx="692">
                  <c:v>1.9043314180616067</c:v>
                </c:pt>
                <c:pt idx="693">
                  <c:v>1.9167787260757025</c:v>
                </c:pt>
                <c:pt idx="694">
                  <c:v>1.9137425383713089</c:v>
                </c:pt>
                <c:pt idx="695">
                  <c:v>1.9189455035838021</c:v>
                </c:pt>
                <c:pt idx="696">
                  <c:v>1.9188989850054412</c:v>
                </c:pt>
                <c:pt idx="697">
                  <c:v>1.9238558320466348</c:v>
                </c:pt>
                <c:pt idx="698">
                  <c:v>1.9298202134720097</c:v>
                </c:pt>
                <c:pt idx="699">
                  <c:v>1.9383667706115972</c:v>
                </c:pt>
                <c:pt idx="700">
                  <c:v>1.9390876650587439</c:v>
                </c:pt>
                <c:pt idx="701">
                  <c:v>1.9304031530960588</c:v>
                </c:pt>
                <c:pt idx="702">
                  <c:v>1.9397140999755356</c:v>
                </c:pt>
                <c:pt idx="703">
                  <c:v>1.9476228961193436</c:v>
                </c:pt>
                <c:pt idx="704">
                  <c:v>1.9428490957298965</c:v>
                </c:pt>
                <c:pt idx="705">
                  <c:v>1.9552272514445932</c:v>
                </c:pt>
                <c:pt idx="706">
                  <c:v>1.9525773620717199</c:v>
                </c:pt>
                <c:pt idx="707">
                  <c:v>1.9593160667675982</c:v>
                </c:pt>
                <c:pt idx="708">
                  <c:v>1.9530401922736966</c:v>
                </c:pt>
                <c:pt idx="709">
                  <c:v>1.9620606504392648</c:v>
                </c:pt>
                <c:pt idx="710">
                  <c:v>1.9675065330367023</c:v>
                </c:pt>
                <c:pt idx="711">
                  <c:v>1.9774208884681153</c:v>
                </c:pt>
                <c:pt idx="712">
                  <c:v>1.9717163924774832</c:v>
                </c:pt>
                <c:pt idx="713">
                  <c:v>1.9786097850738174</c:v>
                </c:pt>
                <c:pt idx="714">
                  <c:v>1.986552345186074</c:v>
                </c:pt>
                <c:pt idx="715">
                  <c:v>1.9809972219756438</c:v>
                </c:pt>
                <c:pt idx="716">
                  <c:v>1.9905216037281213</c:v>
                </c:pt>
                <c:pt idx="717">
                  <c:v>1.9964510433324076</c:v>
                </c:pt>
                <c:pt idx="718">
                  <c:v>1.9901433624791933</c:v>
                </c:pt>
                <c:pt idx="719">
                  <c:v>1.9989532347717109</c:v>
                </c:pt>
                <c:pt idx="720">
                  <c:v>2.0070307398714973</c:v>
                </c:pt>
                <c:pt idx="721">
                  <c:v>2.0024830865844478</c:v>
                </c:pt>
                <c:pt idx="722">
                  <c:v>1.996690947053732</c:v>
                </c:pt>
                <c:pt idx="723">
                  <c:v>2.0089715253387737</c:v>
                </c:pt>
                <c:pt idx="724">
                  <c:v>2.0056355309870613</c:v>
                </c:pt>
                <c:pt idx="725">
                  <c:v>2.0066649525109472</c:v>
                </c:pt>
                <c:pt idx="726">
                  <c:v>2.0183715209020643</c:v>
                </c:pt>
                <c:pt idx="727">
                  <c:v>2.0313371930921984</c:v>
                </c:pt>
                <c:pt idx="728">
                  <c:v>2.0298857340834022</c:v>
                </c:pt>
                <c:pt idx="729">
                  <c:v>2.0303664384725217</c:v>
                </c:pt>
                <c:pt idx="730">
                  <c:v>2.0335572286166741</c:v>
                </c:pt>
                <c:pt idx="731">
                  <c:v>2.0279388028620633</c:v>
                </c:pt>
                <c:pt idx="732">
                  <c:v>2.0376907126203108</c:v>
                </c:pt>
                <c:pt idx="733">
                  <c:v>2.0459482748927136</c:v>
                </c:pt>
                <c:pt idx="734">
                  <c:v>2.0488638856141326</c:v>
                </c:pt>
                <c:pt idx="735">
                  <c:v>2.0514301097503402</c:v>
                </c:pt>
                <c:pt idx="736">
                  <c:v>2.0493206499639447</c:v>
                </c:pt>
                <c:pt idx="737">
                  <c:v>2.0614279002539884</c:v>
                </c:pt>
                <c:pt idx="738">
                  <c:v>2.0537090521645136</c:v>
                </c:pt>
                <c:pt idx="739">
                  <c:v>2.0651496354375043</c:v>
                </c:pt>
                <c:pt idx="740">
                  <c:v>2.0720360222880672</c:v>
                </c:pt>
                <c:pt idx="741">
                  <c:v>2.0699732137607998</c:v>
                </c:pt>
                <c:pt idx="742">
                  <c:v>2.0689225806339637</c:v>
                </c:pt>
                <c:pt idx="743">
                  <c:v>2.0701718163307197</c:v>
                </c:pt>
                <c:pt idx="744">
                  <c:v>2.0823409686730363</c:v>
                </c:pt>
                <c:pt idx="745">
                  <c:v>2.0862530558766217</c:v>
                </c:pt>
                <c:pt idx="746">
                  <c:v>2.0793091671113197</c:v>
                </c:pt>
                <c:pt idx="747">
                  <c:v>2.0872661720450005</c:v>
                </c:pt>
                <c:pt idx="748">
                  <c:v>2.094428297928661</c:v>
                </c:pt>
                <c:pt idx="749">
                  <c:v>2.1025879416756776</c:v>
                </c:pt>
                <c:pt idx="750">
                  <c:v>2.0979378614907449</c:v>
                </c:pt>
                <c:pt idx="751">
                  <c:v>2.1137989754818372</c:v>
                </c:pt>
                <c:pt idx="752">
                  <c:v>2.1089457418357727</c:v>
                </c:pt>
                <c:pt idx="753">
                  <c:v>2.1084939865892411</c:v>
                </c:pt>
                <c:pt idx="754">
                  <c:v>2.1108293217438772</c:v>
                </c:pt>
                <c:pt idx="755">
                  <c:v>2.1205662723180261</c:v>
                </c:pt>
                <c:pt idx="756">
                  <c:v>2.1173068537464581</c:v>
                </c:pt>
                <c:pt idx="757">
                  <c:v>2.1310167045652229</c:v>
                </c:pt>
                <c:pt idx="758">
                  <c:v>2.127866045997592</c:v>
                </c:pt>
                <c:pt idx="759">
                  <c:v>2.1265256065029221</c:v>
                </c:pt>
                <c:pt idx="760">
                  <c:v>2.1297865592487355</c:v>
                </c:pt>
                <c:pt idx="761">
                  <c:v>2.1309051397514471</c:v>
                </c:pt>
                <c:pt idx="762">
                  <c:v>2.1415968313316109</c:v>
                </c:pt>
                <c:pt idx="763">
                  <c:v>2.1494960125584019</c:v>
                </c:pt>
                <c:pt idx="764">
                  <c:v>2.1560340601415562</c:v>
                </c:pt>
                <c:pt idx="765">
                  <c:v>2.1519894343444914</c:v>
                </c:pt>
                <c:pt idx="766">
                  <c:v>2.1566046145821813</c:v>
                </c:pt>
                <c:pt idx="767">
                  <c:v>2.1548694041969507</c:v>
                </c:pt>
                <c:pt idx="768">
                  <c:v>2.1610151249488059</c:v>
                </c:pt>
                <c:pt idx="769">
                  <c:v>2.1689132137003928</c:v>
                </c:pt>
                <c:pt idx="770">
                  <c:v>2.1648410714813444</c:v>
                </c:pt>
                <c:pt idx="771">
                  <c:v>2.1650790738303964</c:v>
                </c:pt>
                <c:pt idx="772">
                  <c:v>2.1753958267787206</c:v>
                </c:pt>
                <c:pt idx="773">
                  <c:v>2.171396920264594</c:v>
                </c:pt>
                <c:pt idx="774">
                  <c:v>2.1719787084269013</c:v>
                </c:pt>
                <c:pt idx="775">
                  <c:v>2.1907076233668166</c:v>
                </c:pt>
                <c:pt idx="776">
                  <c:v>2.1842508488139827</c:v>
                </c:pt>
                <c:pt idx="777">
                  <c:v>2.1917578235521855</c:v>
                </c:pt>
                <c:pt idx="778">
                  <c:v>2.193100929386266</c:v>
                </c:pt>
                <c:pt idx="779">
                  <c:v>2.1962371693829903</c:v>
                </c:pt>
                <c:pt idx="780">
                  <c:v>2.1963899480284224</c:v>
                </c:pt>
                <c:pt idx="781">
                  <c:v>2.211856812259438</c:v>
                </c:pt>
                <c:pt idx="782">
                  <c:v>2.2117457112781591</c:v>
                </c:pt>
                <c:pt idx="783">
                  <c:v>2.2116802283662684</c:v>
                </c:pt>
                <c:pt idx="784">
                  <c:v>2.2092227794096648</c:v>
                </c:pt>
                <c:pt idx="785">
                  <c:v>2.2214330822417798</c:v>
                </c:pt>
                <c:pt idx="786">
                  <c:v>2.2194588172829661</c:v>
                </c:pt>
                <c:pt idx="787">
                  <c:v>2.2258201702777929</c:v>
                </c:pt>
                <c:pt idx="788">
                  <c:v>2.2369251745227436</c:v>
                </c:pt>
                <c:pt idx="789">
                  <c:v>2.2428689425963562</c:v>
                </c:pt>
                <c:pt idx="790">
                  <c:v>2.2362390064292548</c:v>
                </c:pt>
                <c:pt idx="791">
                  <c:v>2.2445546936728209</c:v>
                </c:pt>
                <c:pt idx="792">
                  <c:v>2.2419353439096432</c:v>
                </c:pt>
                <c:pt idx="793">
                  <c:v>2.2463380864410736</c:v>
                </c:pt>
                <c:pt idx="794">
                  <c:v>2.2373463315317581</c:v>
                </c:pt>
                <c:pt idx="795">
                  <c:v>2.2604086980064797</c:v>
                </c:pt>
                <c:pt idx="796">
                  <c:v>2.2564017008412969</c:v>
                </c:pt>
                <c:pt idx="797">
                  <c:v>2.2486795140115001</c:v>
                </c:pt>
                <c:pt idx="798">
                  <c:v>2.2643747408062027</c:v>
                </c:pt>
                <c:pt idx="799">
                  <c:v>2.2724723818645542</c:v>
                </c:pt>
                <c:pt idx="800">
                  <c:v>2.2685713379803931</c:v>
                </c:pt>
                <c:pt idx="801">
                  <c:v>2.2677101914888715</c:v>
                </c:pt>
                <c:pt idx="802">
                  <c:v>2.2747615312739171</c:v>
                </c:pt>
                <c:pt idx="803">
                  <c:v>2.2754645242815585</c:v>
                </c:pt>
                <c:pt idx="804">
                  <c:v>2.2846648649841739</c:v>
                </c:pt>
                <c:pt idx="805">
                  <c:v>2.293530247135255</c:v>
                </c:pt>
                <c:pt idx="806">
                  <c:v>2.2851784965053592</c:v>
                </c:pt>
                <c:pt idx="807">
                  <c:v>2.2877845833772961</c:v>
                </c:pt>
                <c:pt idx="808">
                  <c:v>2.2974994044902344</c:v>
                </c:pt>
                <c:pt idx="809">
                  <c:v>2.2997471073238884</c:v>
                </c:pt>
                <c:pt idx="810">
                  <c:v>2.2942808042753029</c:v>
                </c:pt>
                <c:pt idx="811">
                  <c:v>2.3054742468806357</c:v>
                </c:pt>
                <c:pt idx="812">
                  <c:v>2.2999801795918264</c:v>
                </c:pt>
                <c:pt idx="813">
                  <c:v>2.3144198019691022</c:v>
                </c:pt>
                <c:pt idx="814">
                  <c:v>2.3173147355164012</c:v>
                </c:pt>
                <c:pt idx="815">
                  <c:v>2.3171196743328877</c:v>
                </c:pt>
                <c:pt idx="816">
                  <c:v>2.325830321961718</c:v>
                </c:pt>
                <c:pt idx="817">
                  <c:v>2.3206715573379744</c:v>
                </c:pt>
                <c:pt idx="818">
                  <c:v>2.3254986292046187</c:v>
                </c:pt>
                <c:pt idx="819">
                  <c:v>2.3357710257348603</c:v>
                </c:pt>
                <c:pt idx="820">
                  <c:v>2.3342298547169702</c:v>
                </c:pt>
                <c:pt idx="821">
                  <c:v>2.3414334072844221</c:v>
                </c:pt>
                <c:pt idx="822">
                  <c:v>2.3412721185472862</c:v>
                </c:pt>
                <c:pt idx="823">
                  <c:v>2.3343477201937706</c:v>
                </c:pt>
                <c:pt idx="824">
                  <c:v>2.3422257994622764</c:v>
                </c:pt>
                <c:pt idx="825">
                  <c:v>2.3545568066004456</c:v>
                </c:pt>
                <c:pt idx="826">
                  <c:v>2.3602722321866234</c:v>
                </c:pt>
                <c:pt idx="827">
                  <c:v>2.3550226744123628</c:v>
                </c:pt>
                <c:pt idx="828">
                  <c:v>2.3543912464159806</c:v>
                </c:pt>
                <c:pt idx="829">
                  <c:v>2.3699361388570495</c:v>
                </c:pt>
                <c:pt idx="830">
                  <c:v>2.3641864330959876</c:v>
                </c:pt>
                <c:pt idx="831">
                  <c:v>2.3707150494760576</c:v>
                </c:pt>
                <c:pt idx="832">
                  <c:v>2.378411847819772</c:v>
                </c:pt>
                <c:pt idx="833">
                  <c:v>2.3741790459383396</c:v>
                </c:pt>
                <c:pt idx="834">
                  <c:v>2.3785773600554494</c:v>
                </c:pt>
                <c:pt idx="835">
                  <c:v>2.3876411358984515</c:v>
                </c:pt>
                <c:pt idx="836">
                  <c:v>2.3872885564175381</c:v>
                </c:pt>
                <c:pt idx="837">
                  <c:v>2.3956129782741189</c:v>
                </c:pt>
                <c:pt idx="838">
                  <c:v>2.3949945705616091</c:v>
                </c:pt>
                <c:pt idx="839">
                  <c:v>2.4030662726621519</c:v>
                </c:pt>
                <c:pt idx="840">
                  <c:v>2.398808958898647</c:v>
                </c:pt>
                <c:pt idx="841">
                  <c:v>2.4200524262788141</c:v>
                </c:pt>
                <c:pt idx="842">
                  <c:v>2.4121174082702446</c:v>
                </c:pt>
                <c:pt idx="843">
                  <c:v>2.4095982415778838</c:v>
                </c:pt>
                <c:pt idx="844">
                  <c:v>2.4151588579446721</c:v>
                </c:pt>
                <c:pt idx="845">
                  <c:v>2.4159138491166154</c:v>
                </c:pt>
                <c:pt idx="846">
                  <c:v>2.4214666198184505</c:v>
                </c:pt>
                <c:pt idx="847">
                  <c:v>2.4245156188324533</c:v>
                </c:pt>
                <c:pt idx="848">
                  <c:v>2.4374702300032509</c:v>
                </c:pt>
                <c:pt idx="849">
                  <c:v>2.4377484736769111</c:v>
                </c:pt>
                <c:pt idx="850">
                  <c:v>2.4427301227007274</c:v>
                </c:pt>
                <c:pt idx="851">
                  <c:v>2.4464982949770326</c:v>
                </c:pt>
                <c:pt idx="852">
                  <c:v>2.4520081242219747</c:v>
                </c:pt>
                <c:pt idx="853">
                  <c:v>2.4512302785957263</c:v>
                </c:pt>
                <c:pt idx="854">
                  <c:v>2.4470448801556235</c:v>
                </c:pt>
                <c:pt idx="855">
                  <c:v>2.4693024944118038</c:v>
                </c:pt>
                <c:pt idx="856">
                  <c:v>2.464832407522509</c:v>
                </c:pt>
                <c:pt idx="857">
                  <c:v>2.4658593460140295</c:v>
                </c:pt>
                <c:pt idx="858">
                  <c:v>2.4701836503682482</c:v>
                </c:pt>
                <c:pt idx="859">
                  <c:v>2.4713911814693965</c:v>
                </c:pt>
                <c:pt idx="860">
                  <c:v>2.4815633533881858</c:v>
                </c:pt>
                <c:pt idx="861">
                  <c:v>2.4766348001525862</c:v>
                </c:pt>
                <c:pt idx="862">
                  <c:v>2.4847609110231739</c:v>
                </c:pt>
                <c:pt idx="863">
                  <c:v>2.4845202359769818</c:v>
                </c:pt>
                <c:pt idx="864">
                  <c:v>2.4865336260042259</c:v>
                </c:pt>
                <c:pt idx="865">
                  <c:v>2.496662267648571</c:v>
                </c:pt>
                <c:pt idx="866">
                  <c:v>2.5025395411694173</c:v>
                </c:pt>
                <c:pt idx="867">
                  <c:v>2.5020992107293036</c:v>
                </c:pt>
                <c:pt idx="868">
                  <c:v>2.5038056707400842</c:v>
                </c:pt>
                <c:pt idx="869">
                  <c:v>2.5091206884141712</c:v>
                </c:pt>
                <c:pt idx="870">
                  <c:v>2.512775189335914</c:v>
                </c:pt>
                <c:pt idx="871">
                  <c:v>2.5082635141058458</c:v>
                </c:pt>
                <c:pt idx="872">
                  <c:v>2.5184321342247298</c:v>
                </c:pt>
                <c:pt idx="873">
                  <c:v>2.5086408257109887</c:v>
                </c:pt>
                <c:pt idx="874">
                  <c:v>2.5191043285011974</c:v>
                </c:pt>
                <c:pt idx="875">
                  <c:v>2.5254065964539745</c:v>
                </c:pt>
                <c:pt idx="876">
                  <c:v>2.5370178924376412</c:v>
                </c:pt>
                <c:pt idx="877">
                  <c:v>2.5281014097862995</c:v>
                </c:pt>
                <c:pt idx="878">
                  <c:v>2.5459090105480198</c:v>
                </c:pt>
                <c:pt idx="879">
                  <c:v>2.541562891262469</c:v>
                </c:pt>
                <c:pt idx="880">
                  <c:v>2.5431855069432592</c:v>
                </c:pt>
                <c:pt idx="881">
                  <c:v>2.5436603209823989</c:v>
                </c:pt>
                <c:pt idx="882">
                  <c:v>2.5504608144397043</c:v>
                </c:pt>
                <c:pt idx="883">
                  <c:v>2.5602557482264223</c:v>
                </c:pt>
                <c:pt idx="884">
                  <c:v>2.5616100871532455</c:v>
                </c:pt>
                <c:pt idx="885">
                  <c:v>2.5723134554710891</c:v>
                </c:pt>
                <c:pt idx="886">
                  <c:v>2.5744435001192993</c:v>
                </c:pt>
                <c:pt idx="887">
                  <c:v>2.5663077766786788</c:v>
                </c:pt>
                <c:pt idx="888">
                  <c:v>2.5827866359843901</c:v>
                </c:pt>
                <c:pt idx="889">
                  <c:v>2.5832138365972641</c:v>
                </c:pt>
                <c:pt idx="890">
                  <c:v>2.5840283428883137</c:v>
                </c:pt>
                <c:pt idx="891">
                  <c:v>2.5877530047136825</c:v>
                </c:pt>
                <c:pt idx="892">
                  <c:v>2.5972375521417677</c:v>
                </c:pt>
                <c:pt idx="893">
                  <c:v>2.5882937300566726</c:v>
                </c:pt>
                <c:pt idx="894">
                  <c:v>2.5856559954977891</c:v>
                </c:pt>
                <c:pt idx="895">
                  <c:v>2.6521008951737408</c:v>
                </c:pt>
                <c:pt idx="896">
                  <c:v>2.6071018070326604</c:v>
                </c:pt>
                <c:pt idx="897">
                  <c:v>2.610138572016012</c:v>
                </c:pt>
                <c:pt idx="898">
                  <c:v>2.6031542943242885</c:v>
                </c:pt>
                <c:pt idx="899">
                  <c:v>2.610720716700544</c:v>
                </c:pt>
                <c:pt idx="900">
                  <c:v>2.6209411305537089</c:v>
                </c:pt>
                <c:pt idx="901">
                  <c:v>2.6298600785899944</c:v>
                </c:pt>
                <c:pt idx="902">
                  <c:v>2.6275315471256926</c:v>
                </c:pt>
                <c:pt idx="903">
                  <c:v>2.629774596922251</c:v>
                </c:pt>
                <c:pt idx="904">
                  <c:v>2.6384372054556686</c:v>
                </c:pt>
                <c:pt idx="905">
                  <c:v>2.6423505739707145</c:v>
                </c:pt>
                <c:pt idx="906">
                  <c:v>2.6554016590208405</c:v>
                </c:pt>
                <c:pt idx="907">
                  <c:v>2.6539182747902785</c:v>
                </c:pt>
                <c:pt idx="908">
                  <c:v>2.65144832672466</c:v>
                </c:pt>
                <c:pt idx="909">
                  <c:v>2.6537006562896894</c:v>
                </c:pt>
                <c:pt idx="910">
                  <c:v>2.661720664098095</c:v>
                </c:pt>
                <c:pt idx="911">
                  <c:v>2.6685205593706494</c:v>
                </c:pt>
                <c:pt idx="912">
                  <c:v>2.6624731512664788</c:v>
                </c:pt>
                <c:pt idx="913">
                  <c:v>2.6702042371432899</c:v>
                </c:pt>
                <c:pt idx="914">
                  <c:v>2.6777683868050977</c:v>
                </c:pt>
                <c:pt idx="915">
                  <c:v>2.6756904310507901</c:v>
                </c:pt>
                <c:pt idx="916">
                  <c:v>2.6839764081144</c:v>
                </c:pt>
                <c:pt idx="917">
                  <c:v>2.6870831185939794</c:v>
                </c:pt>
                <c:pt idx="918">
                  <c:v>2.6895365509123734</c:v>
                </c:pt>
                <c:pt idx="919">
                  <c:v>2.6971579909583108</c:v>
                </c:pt>
                <c:pt idx="920">
                  <c:v>2.6961543234793268</c:v>
                </c:pt>
                <c:pt idx="921">
                  <c:v>2.7038194323279474</c:v>
                </c:pt>
                <c:pt idx="922">
                  <c:v>2.7001972626547119</c:v>
                </c:pt>
                <c:pt idx="923">
                  <c:v>2.7095805433984377</c:v>
                </c:pt>
                <c:pt idx="924">
                  <c:v>2.713537476612931</c:v>
                </c:pt>
                <c:pt idx="925">
                  <c:v>2.7061474978234612</c:v>
                </c:pt>
                <c:pt idx="926">
                  <c:v>2.7260523111208732</c:v>
                </c:pt>
                <c:pt idx="927">
                  <c:v>2.7236875552916722</c:v>
                </c:pt>
                <c:pt idx="928">
                  <c:v>2.7132743271664181</c:v>
                </c:pt>
                <c:pt idx="929">
                  <c:v>2.7363342862963962</c:v>
                </c:pt>
                <c:pt idx="930">
                  <c:v>2.7411513880367391</c:v>
                </c:pt>
                <c:pt idx="931">
                  <c:v>2.7360890834473177</c:v>
                </c:pt>
                <c:pt idx="932">
                  <c:v>2.7385966998567279</c:v>
                </c:pt>
                <c:pt idx="933">
                  <c:v>2.744252028464734</c:v>
                </c:pt>
                <c:pt idx="934">
                  <c:v>2.7550479025685353</c:v>
                </c:pt>
                <c:pt idx="935">
                  <c:v>2.7510272421525066</c:v>
                </c:pt>
                <c:pt idx="936">
                  <c:v>2.7684547837437647</c:v>
                </c:pt>
                <c:pt idx="937">
                  <c:v>2.7629545835791309</c:v>
                </c:pt>
                <c:pt idx="938">
                  <c:v>2.7604698089945803</c:v>
                </c:pt>
                <c:pt idx="939">
                  <c:v>2.7560837649047745</c:v>
                </c:pt>
                <c:pt idx="940">
                  <c:v>2.779371908886604</c:v>
                </c:pt>
                <c:pt idx="941">
                  <c:v>2.781615094903048</c:v>
                </c:pt>
                <c:pt idx="942">
                  <c:v>2.7793025913563532</c:v>
                </c:pt>
                <c:pt idx="943">
                  <c:v>2.7884200336449227</c:v>
                </c:pt>
                <c:pt idx="944">
                  <c:v>2.7854988978673667</c:v>
                </c:pt>
                <c:pt idx="945">
                  <c:v>2.7838619370351378</c:v>
                </c:pt>
                <c:pt idx="946">
                  <c:v>2.8020177496485932</c:v>
                </c:pt>
                <c:pt idx="947">
                  <c:v>2.8038952665229817</c:v>
                </c:pt>
                <c:pt idx="948">
                  <c:v>2.8028987115606427</c:v>
                </c:pt>
                <c:pt idx="949">
                  <c:v>2.8135742565233555</c:v>
                </c:pt>
                <c:pt idx="950">
                  <c:v>2.8248423592564182</c:v>
                </c:pt>
                <c:pt idx="951">
                  <c:v>2.8219379190153182</c:v>
                </c:pt>
                <c:pt idx="952">
                  <c:v>2.820337355350806</c:v>
                </c:pt>
                <c:pt idx="953">
                  <c:v>2.8170455271263566</c:v>
                </c:pt>
                <c:pt idx="954">
                  <c:v>2.8334499032076352</c:v>
                </c:pt>
                <c:pt idx="955">
                  <c:v>2.8279123766435288</c:v>
                </c:pt>
                <c:pt idx="956">
                  <c:v>2.8411273178899683</c:v>
                </c:pt>
                <c:pt idx="957">
                  <c:v>2.8544276883242485</c:v>
                </c:pt>
                <c:pt idx="958">
                  <c:v>2.8517114406319131</c:v>
                </c:pt>
                <c:pt idx="959">
                  <c:v>2.8425438588137815</c:v>
                </c:pt>
                <c:pt idx="960">
                  <c:v>2.8604322058769602</c:v>
                </c:pt>
                <c:pt idx="961">
                  <c:v>2.8467157229418576</c:v>
                </c:pt>
                <c:pt idx="962">
                  <c:v>2.8549144985526542</c:v>
                </c:pt>
                <c:pt idx="963">
                  <c:v>2.8609539650930293</c:v>
                </c:pt>
                <c:pt idx="964">
                  <c:v>2.8728975870301183</c:v>
                </c:pt>
                <c:pt idx="965">
                  <c:v>2.8766259526140368</c:v>
                </c:pt>
                <c:pt idx="966">
                  <c:v>2.867811978723692</c:v>
                </c:pt>
                <c:pt idx="967">
                  <c:v>2.886069310125094</c:v>
                </c:pt>
                <c:pt idx="968">
                  <c:v>2.8829859378691824</c:v>
                </c:pt>
                <c:pt idx="969">
                  <c:v>2.8798603325406078</c:v>
                </c:pt>
                <c:pt idx="970">
                  <c:v>2.8876633515211281</c:v>
                </c:pt>
                <c:pt idx="971">
                  <c:v>2.8995233883528955</c:v>
                </c:pt>
                <c:pt idx="972">
                  <c:v>2.8912198001842127</c:v>
                </c:pt>
                <c:pt idx="973">
                  <c:v>2.8942259195905771</c:v>
                </c:pt>
                <c:pt idx="974">
                  <c:v>2.9172691640954365</c:v>
                </c:pt>
                <c:pt idx="975">
                  <c:v>2.9091761381516958</c:v>
                </c:pt>
                <c:pt idx="976">
                  <c:v>2.9162903496707622</c:v>
                </c:pt>
                <c:pt idx="977">
                  <c:v>2.9241867910502419</c:v>
                </c:pt>
                <c:pt idx="978">
                  <c:v>2.9227668065136876</c:v>
                </c:pt>
                <c:pt idx="979">
                  <c:v>2.9285210917513274</c:v>
                </c:pt>
                <c:pt idx="980">
                  <c:v>2.9303699786927138</c:v>
                </c:pt>
                <c:pt idx="981">
                  <c:v>2.9377089353087147</c:v>
                </c:pt>
                <c:pt idx="982">
                  <c:v>2.9470481500534684</c:v>
                </c:pt>
                <c:pt idx="983">
                  <c:v>2.947806644858014</c:v>
                </c:pt>
                <c:pt idx="984">
                  <c:v>2.9530539301733718</c:v>
                </c:pt>
                <c:pt idx="985">
                  <c:v>2.9554073737095248</c:v>
                </c:pt>
                <c:pt idx="986">
                  <c:v>2.9588623810129904</c:v>
                </c:pt>
                <c:pt idx="987">
                  <c:v>2.9682099434101747</c:v>
                </c:pt>
                <c:pt idx="988">
                  <c:v>2.9615098759077432</c:v>
                </c:pt>
                <c:pt idx="989">
                  <c:v>2.9669648893215603</c:v>
                </c:pt>
                <c:pt idx="990">
                  <c:v>2.966794406027915</c:v>
                </c:pt>
                <c:pt idx="991">
                  <c:v>2.977818718717772</c:v>
                </c:pt>
                <c:pt idx="992">
                  <c:v>2.9730340504528252</c:v>
                </c:pt>
                <c:pt idx="993">
                  <c:v>2.991707548889686</c:v>
                </c:pt>
                <c:pt idx="994">
                  <c:v>2.9910919682032486</c:v>
                </c:pt>
                <c:pt idx="995">
                  <c:v>2.9959287892950708</c:v>
                </c:pt>
                <c:pt idx="996">
                  <c:v>2.9980367744080945</c:v>
                </c:pt>
                <c:pt idx="997">
                  <c:v>2.9907160677990583</c:v>
                </c:pt>
                <c:pt idx="998">
                  <c:v>3.006015443111818</c:v>
                </c:pt>
                <c:pt idx="999">
                  <c:v>3.0066137436408535</c:v>
                </c:pt>
                <c:pt idx="1000">
                  <c:v>3.0042589549002199</c:v>
                </c:pt>
                <c:pt idx="1001">
                  <c:v>3.022996482784436</c:v>
                </c:pt>
                <c:pt idx="1002">
                  <c:v>3.0293369156849717</c:v>
                </c:pt>
                <c:pt idx="1003">
                  <c:v>3.0261925318138103</c:v>
                </c:pt>
                <c:pt idx="1004">
                  <c:v>3.0223807963974307</c:v>
                </c:pt>
                <c:pt idx="1005">
                  <c:v>3.0440160447082891</c:v>
                </c:pt>
                <c:pt idx="1006">
                  <c:v>3.032375695897763</c:v>
                </c:pt>
                <c:pt idx="1007">
                  <c:v>3.0495845141098035</c:v>
                </c:pt>
                <c:pt idx="1008">
                  <c:v>3.0335861880048403</c:v>
                </c:pt>
                <c:pt idx="1009">
                  <c:v>3.0568004543357694</c:v>
                </c:pt>
                <c:pt idx="1010">
                  <c:v>3.0562582713013993</c:v>
                </c:pt>
                <c:pt idx="1011">
                  <c:v>3.0496798555113012</c:v>
                </c:pt>
                <c:pt idx="1012">
                  <c:v>3.0654757309621954</c:v>
                </c:pt>
                <c:pt idx="1013">
                  <c:v>3.0624402230906624</c:v>
                </c:pt>
                <c:pt idx="1014">
                  <c:v>3.0703956314888292</c:v>
                </c:pt>
                <c:pt idx="1015">
                  <c:v>3.0684297932752664</c:v>
                </c:pt>
                <c:pt idx="1016">
                  <c:v>3.0751242859861994</c:v>
                </c:pt>
                <c:pt idx="1017">
                  <c:v>3.0891640953731727</c:v>
                </c:pt>
                <c:pt idx="1018">
                  <c:v>3.0845919198130902</c:v>
                </c:pt>
                <c:pt idx="1019">
                  <c:v>3.1032124870939395</c:v>
                </c:pt>
                <c:pt idx="1020">
                  <c:v>3.093884457454136</c:v>
                </c:pt>
                <c:pt idx="1021">
                  <c:v>3.0964935624119225</c:v>
                </c:pt>
                <c:pt idx="1022">
                  <c:v>3.0997338083647996</c:v>
                </c:pt>
                <c:pt idx="1023">
                  <c:v>3.1113904534458219</c:v>
                </c:pt>
                <c:pt idx="1024">
                  <c:v>3.1159359688750712</c:v>
                </c:pt>
                <c:pt idx="1025">
                  <c:v>3.1177449331165565</c:v>
                </c:pt>
                <c:pt idx="1026">
                  <c:v>3.1184631376079097</c:v>
                </c:pt>
                <c:pt idx="1027">
                  <c:v>3.1296796827255107</c:v>
                </c:pt>
                <c:pt idx="1028">
                  <c:v>3.1315761900507693</c:v>
                </c:pt>
                <c:pt idx="1029">
                  <c:v>3.1278121998843611</c:v>
                </c:pt>
                <c:pt idx="1030">
                  <c:v>3.1408479235015654</c:v>
                </c:pt>
                <c:pt idx="1031">
                  <c:v>3.1428861876377781</c:v>
                </c:pt>
                <c:pt idx="1032">
                  <c:v>3.1458804914772429</c:v>
                </c:pt>
                <c:pt idx="1033">
                  <c:v>3.156156305404874</c:v>
                </c:pt>
                <c:pt idx="1034">
                  <c:v>3.1565291962477553</c:v>
                </c:pt>
                <c:pt idx="1035">
                  <c:v>3.1607285367431244</c:v>
                </c:pt>
                <c:pt idx="1036">
                  <c:v>3.1613010690402268</c:v>
                </c:pt>
                <c:pt idx="1037">
                  <c:v>3.1635057135788083</c:v>
                </c:pt>
                <c:pt idx="1038">
                  <c:v>3.1809048756954281</c:v>
                </c:pt>
                <c:pt idx="1039">
                  <c:v>3.1811867214406959</c:v>
                </c:pt>
                <c:pt idx="1040">
                  <c:v>3.1850406252972938</c:v>
                </c:pt>
                <c:pt idx="1041">
                  <c:v>3.1956331544745988</c:v>
                </c:pt>
                <c:pt idx="1042">
                  <c:v>3.1884614339180448</c:v>
                </c:pt>
                <c:pt idx="1043">
                  <c:v>3.1915000238255624</c:v>
                </c:pt>
                <c:pt idx="1044">
                  <c:v>3.2195005439467419</c:v>
                </c:pt>
                <c:pt idx="1045">
                  <c:v>3.2152484777217181</c:v>
                </c:pt>
                <c:pt idx="1046">
                  <c:v>3.2009911908182023</c:v>
                </c:pt>
                <c:pt idx="1047">
                  <c:v>3.2211837911449597</c:v>
                </c:pt>
                <c:pt idx="1048">
                  <c:v>3.2213204920992027</c:v>
                </c:pt>
                <c:pt idx="1049">
                  <c:v>3.2177842606651188</c:v>
                </c:pt>
                <c:pt idx="1050">
                  <c:v>3.2285673843018863</c:v>
                </c:pt>
                <c:pt idx="1051">
                  <c:v>3.2354077863092585</c:v>
                </c:pt>
                <c:pt idx="1052">
                  <c:v>3.2413324442074032</c:v>
                </c:pt>
                <c:pt idx="1053">
                  <c:v>3.2440944466975874</c:v>
                </c:pt>
                <c:pt idx="1054">
                  <c:v>3.2512498166173209</c:v>
                </c:pt>
                <c:pt idx="1055">
                  <c:v>3.2550798305514954</c:v>
                </c:pt>
                <c:pt idx="1056">
                  <c:v>3.2537379994413218</c:v>
                </c:pt>
                <c:pt idx="1057">
                  <c:v>3.2587020689092321</c:v>
                </c:pt>
                <c:pt idx="1058">
                  <c:v>3.2651201964355696</c:v>
                </c:pt>
                <c:pt idx="1059">
                  <c:v>3.2661340666898289</c:v>
                </c:pt>
                <c:pt idx="1060">
                  <c:v>3.2678612266555502</c:v>
                </c:pt>
                <c:pt idx="1061">
                  <c:v>3.2666656931289451</c:v>
                </c:pt>
                <c:pt idx="1062">
                  <c:v>3.2860721953099961</c:v>
                </c:pt>
                <c:pt idx="1063">
                  <c:v>3.2752994406351008</c:v>
                </c:pt>
                <c:pt idx="1064">
                  <c:v>3.2901052089216369</c:v>
                </c:pt>
                <c:pt idx="1065">
                  <c:v>3.2936673580087663</c:v>
                </c:pt>
                <c:pt idx="1066">
                  <c:v>3.3025721286319953</c:v>
                </c:pt>
                <c:pt idx="1067">
                  <c:v>3.298052112563179</c:v>
                </c:pt>
                <c:pt idx="1068">
                  <c:v>3.3098785898742045</c:v>
                </c:pt>
                <c:pt idx="1069">
                  <c:v>3.3116934182973115</c:v>
                </c:pt>
                <c:pt idx="1070">
                  <c:v>3.3105288841842593</c:v>
                </c:pt>
                <c:pt idx="1071">
                  <c:v>3.308176374556651</c:v>
                </c:pt>
                <c:pt idx="1072">
                  <c:v>3.3259284404951677</c:v>
                </c:pt>
                <c:pt idx="1073">
                  <c:v>3.3211106199487888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AD7A-4414-9EC6-475EFBEE29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218128"/>
        <c:axId val="420215384"/>
      </c:scatterChart>
      <c:scatterChart>
        <c:scatterStyle val="smoothMarker"/>
        <c:varyColors val="0"/>
        <c:ser>
          <c:idx val="4"/>
          <c:order val="3"/>
          <c:tx>
            <c:v>Temperature</c:v>
          </c:tx>
          <c:spPr>
            <a:ln w="25400" cap="flat" cmpd="sng" algn="ctr">
              <a:solidFill>
                <a:schemeClr val="dk1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'2. NiMoN-SL '!$N$3:$N$2793</c:f>
              <c:numCache>
                <c:formatCode>General</c:formatCode>
                <c:ptCount val="2791"/>
                <c:pt idx="0">
                  <c:v>0</c:v>
                </c:pt>
                <c:pt idx="1">
                  <c:v>6.7449999999999996E-2</c:v>
                </c:pt>
                <c:pt idx="2">
                  <c:v>0.13489999999999999</c:v>
                </c:pt>
                <c:pt idx="3">
                  <c:v>0.20235</c:v>
                </c:pt>
                <c:pt idx="4">
                  <c:v>0.26979999999999998</c:v>
                </c:pt>
                <c:pt idx="5">
                  <c:v>0.33724999999999999</c:v>
                </c:pt>
                <c:pt idx="6">
                  <c:v>0.4047</c:v>
                </c:pt>
                <c:pt idx="7">
                  <c:v>0.47188333333333332</c:v>
                </c:pt>
                <c:pt idx="8">
                  <c:v>0.5395833333333333</c:v>
                </c:pt>
                <c:pt idx="9">
                  <c:v>0.60678333333333323</c:v>
                </c:pt>
                <c:pt idx="10">
                  <c:v>0.67421666666666669</c:v>
                </c:pt>
                <c:pt idx="11">
                  <c:v>0.74141666666666661</c:v>
                </c:pt>
                <c:pt idx="12">
                  <c:v>0.80886666666666662</c:v>
                </c:pt>
                <c:pt idx="13">
                  <c:v>0.87605</c:v>
                </c:pt>
                <c:pt idx="14">
                  <c:v>0.94350000000000001</c:v>
                </c:pt>
                <c:pt idx="15">
                  <c:v>1.01095</c:v>
                </c:pt>
                <c:pt idx="16">
                  <c:v>1.0783833333333335</c:v>
                </c:pt>
                <c:pt idx="17">
                  <c:v>1.1458333333333333</c:v>
                </c:pt>
                <c:pt idx="18">
                  <c:v>1.2132833333333333</c:v>
                </c:pt>
                <c:pt idx="19">
                  <c:v>1.2804666666666666</c:v>
                </c:pt>
                <c:pt idx="20">
                  <c:v>1.3481833333333335</c:v>
                </c:pt>
                <c:pt idx="21">
                  <c:v>1.4156333333333333</c:v>
                </c:pt>
                <c:pt idx="22">
                  <c:v>1.4830833333333333</c:v>
                </c:pt>
                <c:pt idx="23">
                  <c:v>1.5505333333333333</c:v>
                </c:pt>
                <c:pt idx="24">
                  <c:v>1.6179666666666668</c:v>
                </c:pt>
                <c:pt idx="25">
                  <c:v>1.6854166666666666</c:v>
                </c:pt>
                <c:pt idx="26">
                  <c:v>1.7531333333333334</c:v>
                </c:pt>
                <c:pt idx="27">
                  <c:v>1.8205833333333332</c:v>
                </c:pt>
                <c:pt idx="28">
                  <c:v>1.8877666666666668</c:v>
                </c:pt>
                <c:pt idx="29">
                  <c:v>1.9554666666666667</c:v>
                </c:pt>
                <c:pt idx="30">
                  <c:v>2.0229166666666667</c:v>
                </c:pt>
                <c:pt idx="31">
                  <c:v>2.0903666666666667</c:v>
                </c:pt>
                <c:pt idx="32">
                  <c:v>2.1578166666666667</c:v>
                </c:pt>
                <c:pt idx="33">
                  <c:v>2.2250000000000001</c:v>
                </c:pt>
                <c:pt idx="34">
                  <c:v>2.2924500000000001</c:v>
                </c:pt>
                <c:pt idx="35">
                  <c:v>2.3596333333333335</c:v>
                </c:pt>
                <c:pt idx="36">
                  <c:v>2.4273499999999997</c:v>
                </c:pt>
                <c:pt idx="37">
                  <c:v>2.4945333333333335</c:v>
                </c:pt>
                <c:pt idx="38">
                  <c:v>2.5619833333333331</c:v>
                </c:pt>
                <c:pt idx="39">
                  <c:v>2.6294333333333331</c:v>
                </c:pt>
                <c:pt idx="40">
                  <c:v>2.6971333333333334</c:v>
                </c:pt>
                <c:pt idx="41">
                  <c:v>2.7643333333333335</c:v>
                </c:pt>
                <c:pt idx="42">
                  <c:v>2.8317833333333335</c:v>
                </c:pt>
                <c:pt idx="43">
                  <c:v>2.8992166666666668</c:v>
                </c:pt>
                <c:pt idx="44">
                  <c:v>2.9666666666666668</c:v>
                </c:pt>
                <c:pt idx="45">
                  <c:v>3.034383333333333</c:v>
                </c:pt>
                <c:pt idx="46">
                  <c:v>3.1018333333333334</c:v>
                </c:pt>
                <c:pt idx="47">
                  <c:v>3.1692833333333335</c:v>
                </c:pt>
                <c:pt idx="48">
                  <c:v>3.2364666666666664</c:v>
                </c:pt>
                <c:pt idx="49">
                  <c:v>3.3036499999999998</c:v>
                </c:pt>
                <c:pt idx="50">
                  <c:v>3.3710999999999998</c:v>
                </c:pt>
                <c:pt idx="51">
                  <c:v>3.4385499999999998</c:v>
                </c:pt>
                <c:pt idx="52">
                  <c:v>3.5060000000000002</c:v>
                </c:pt>
                <c:pt idx="53">
                  <c:v>3.5734500000000002</c:v>
                </c:pt>
                <c:pt idx="54">
                  <c:v>3.6406333333333332</c:v>
                </c:pt>
                <c:pt idx="55">
                  <c:v>3.7080833333333336</c:v>
                </c:pt>
                <c:pt idx="56">
                  <c:v>3.7755333333333336</c:v>
                </c:pt>
                <c:pt idx="57">
                  <c:v>3.8427166666666666</c:v>
                </c:pt>
                <c:pt idx="58">
                  <c:v>3.910166666666667</c:v>
                </c:pt>
                <c:pt idx="59">
                  <c:v>3.9773499999999999</c:v>
                </c:pt>
                <c:pt idx="60">
                  <c:v>4.0447999999999995</c:v>
                </c:pt>
                <c:pt idx="61">
                  <c:v>4.1119833333333329</c:v>
                </c:pt>
                <c:pt idx="62">
                  <c:v>4.1794333333333329</c:v>
                </c:pt>
                <c:pt idx="63">
                  <c:v>4.2466166666666663</c:v>
                </c:pt>
                <c:pt idx="64">
                  <c:v>4.3140666666666663</c:v>
                </c:pt>
                <c:pt idx="65">
                  <c:v>4.3815166666666672</c:v>
                </c:pt>
                <c:pt idx="66">
                  <c:v>4.4487000000000005</c:v>
                </c:pt>
                <c:pt idx="67">
                  <c:v>4.5161499999999997</c:v>
                </c:pt>
                <c:pt idx="68">
                  <c:v>4.583333333333333</c:v>
                </c:pt>
                <c:pt idx="69">
                  <c:v>4.6510499999999997</c:v>
                </c:pt>
                <c:pt idx="70">
                  <c:v>4.7185000000000006</c:v>
                </c:pt>
                <c:pt idx="71">
                  <c:v>4.7859499999999997</c:v>
                </c:pt>
                <c:pt idx="72">
                  <c:v>4.8531333333333331</c:v>
                </c:pt>
                <c:pt idx="73">
                  <c:v>4.9203166666666664</c:v>
                </c:pt>
                <c:pt idx="74">
                  <c:v>4.9877666666666673</c:v>
                </c:pt>
                <c:pt idx="75">
                  <c:v>5.0549500000000007</c:v>
                </c:pt>
                <c:pt idx="76">
                  <c:v>5.1223999999999998</c:v>
                </c:pt>
                <c:pt idx="77">
                  <c:v>5.1895833333333332</c:v>
                </c:pt>
                <c:pt idx="78">
                  <c:v>5.2570333333333341</c:v>
                </c:pt>
                <c:pt idx="79">
                  <c:v>5.3247499999999999</c:v>
                </c:pt>
                <c:pt idx="80">
                  <c:v>5.3919333333333332</c:v>
                </c:pt>
                <c:pt idx="81">
                  <c:v>5.4593833333333333</c:v>
                </c:pt>
                <c:pt idx="82">
                  <c:v>5.5265666666666666</c:v>
                </c:pt>
                <c:pt idx="83">
                  <c:v>5.5940166666666666</c:v>
                </c:pt>
                <c:pt idx="84">
                  <c:v>5.6614666666666666</c:v>
                </c:pt>
                <c:pt idx="85">
                  <c:v>5.72865</c:v>
                </c:pt>
                <c:pt idx="86">
                  <c:v>5.7961</c:v>
                </c:pt>
                <c:pt idx="87">
                  <c:v>5.86355</c:v>
                </c:pt>
                <c:pt idx="88">
                  <c:v>5.9307333333333334</c:v>
                </c:pt>
                <c:pt idx="89">
                  <c:v>5.9984500000000001</c:v>
                </c:pt>
                <c:pt idx="90">
                  <c:v>6.0658833333333328</c:v>
                </c:pt>
                <c:pt idx="91">
                  <c:v>6.1333333333333337</c:v>
                </c:pt>
                <c:pt idx="92">
                  <c:v>6.2041666666666666</c:v>
                </c:pt>
                <c:pt idx="93">
                  <c:v>6.2716166666666675</c:v>
                </c:pt>
                <c:pt idx="94">
                  <c:v>6.3388</c:v>
                </c:pt>
                <c:pt idx="95">
                  <c:v>6.4065166666666666</c:v>
                </c:pt>
                <c:pt idx="96">
                  <c:v>6.4739666666666666</c:v>
                </c:pt>
                <c:pt idx="97">
                  <c:v>6.54115</c:v>
                </c:pt>
                <c:pt idx="98">
                  <c:v>6.6086</c:v>
                </c:pt>
                <c:pt idx="99">
                  <c:v>6.67605</c:v>
                </c:pt>
                <c:pt idx="100">
                  <c:v>6.7435</c:v>
                </c:pt>
                <c:pt idx="101">
                  <c:v>6.8109500000000001</c:v>
                </c:pt>
                <c:pt idx="102">
                  <c:v>6.8783833333333328</c:v>
                </c:pt>
                <c:pt idx="103">
                  <c:v>6.9455833333333334</c:v>
                </c:pt>
                <c:pt idx="104">
                  <c:v>7.0130333333333335</c:v>
                </c:pt>
                <c:pt idx="105">
                  <c:v>7.0807333333333329</c:v>
                </c:pt>
                <c:pt idx="106">
                  <c:v>7.1479166666666663</c:v>
                </c:pt>
                <c:pt idx="107">
                  <c:v>7.2195333333333336</c:v>
                </c:pt>
                <c:pt idx="108">
                  <c:v>7.2869833333333336</c:v>
                </c:pt>
                <c:pt idx="109">
                  <c:v>7.3544333333333336</c:v>
                </c:pt>
                <c:pt idx="110">
                  <c:v>7.422133333333333</c:v>
                </c:pt>
                <c:pt idx="111">
                  <c:v>7.4893333333333336</c:v>
                </c:pt>
                <c:pt idx="112">
                  <c:v>7.5567833333333327</c:v>
                </c:pt>
                <c:pt idx="113">
                  <c:v>7.6242166666666664</c:v>
                </c:pt>
                <c:pt idx="114">
                  <c:v>7.691416666666667</c:v>
                </c:pt>
                <c:pt idx="115">
                  <c:v>7.7588666666666661</c:v>
                </c:pt>
                <c:pt idx="116">
                  <c:v>7.8262999999999998</c:v>
                </c:pt>
                <c:pt idx="117">
                  <c:v>7.8935000000000004</c:v>
                </c:pt>
                <c:pt idx="118">
                  <c:v>7.9612000000000007</c:v>
                </c:pt>
                <c:pt idx="119">
                  <c:v>8.0286500000000007</c:v>
                </c:pt>
                <c:pt idx="120">
                  <c:v>8.0958333333333332</c:v>
                </c:pt>
                <c:pt idx="121">
                  <c:v>8.1632833333333341</c:v>
                </c:pt>
                <c:pt idx="122">
                  <c:v>8.2304666666666666</c:v>
                </c:pt>
                <c:pt idx="123">
                  <c:v>8.3000000000000007</c:v>
                </c:pt>
                <c:pt idx="124">
                  <c:v>8.3674499999999998</c:v>
                </c:pt>
                <c:pt idx="125">
                  <c:v>8.4349000000000007</c:v>
                </c:pt>
                <c:pt idx="126">
                  <c:v>8.5020833333333332</c:v>
                </c:pt>
                <c:pt idx="127">
                  <c:v>8.5695333333333341</c:v>
                </c:pt>
                <c:pt idx="128">
                  <c:v>8.6367166666666666</c:v>
                </c:pt>
                <c:pt idx="129">
                  <c:v>8.7041666666666675</c:v>
                </c:pt>
                <c:pt idx="130">
                  <c:v>8.7713666666666672</c:v>
                </c:pt>
                <c:pt idx="131">
                  <c:v>8.8387999999999991</c:v>
                </c:pt>
                <c:pt idx="132">
                  <c:v>8.9109500000000015</c:v>
                </c:pt>
                <c:pt idx="133">
                  <c:v>8.978133333333334</c:v>
                </c:pt>
                <c:pt idx="134">
                  <c:v>9.0458333333333325</c:v>
                </c:pt>
                <c:pt idx="135">
                  <c:v>9.1132833333333334</c:v>
                </c:pt>
                <c:pt idx="136">
                  <c:v>9.1807333333333343</c:v>
                </c:pt>
                <c:pt idx="137">
                  <c:v>9.2479166666666668</c:v>
                </c:pt>
                <c:pt idx="138">
                  <c:v>9.3153666666666677</c:v>
                </c:pt>
                <c:pt idx="139">
                  <c:v>9.3828166666666668</c:v>
                </c:pt>
                <c:pt idx="140">
                  <c:v>9.4499999999999993</c:v>
                </c:pt>
                <c:pt idx="141">
                  <c:v>9.5177166666666668</c:v>
                </c:pt>
                <c:pt idx="142">
                  <c:v>9.5851666666666677</c:v>
                </c:pt>
                <c:pt idx="143">
                  <c:v>9.6523500000000002</c:v>
                </c:pt>
                <c:pt idx="144">
                  <c:v>9.7197999999999993</c:v>
                </c:pt>
                <c:pt idx="145">
                  <c:v>9.7869833333333336</c:v>
                </c:pt>
                <c:pt idx="146">
                  <c:v>9.8544333333333327</c:v>
                </c:pt>
                <c:pt idx="147">
                  <c:v>9.921616666666667</c:v>
                </c:pt>
                <c:pt idx="148">
                  <c:v>9.9890666666666679</c:v>
                </c:pt>
                <c:pt idx="149">
                  <c:v>10.056783333333334</c:v>
                </c:pt>
                <c:pt idx="150">
                  <c:v>10.124216666666666</c:v>
                </c:pt>
                <c:pt idx="151">
                  <c:v>10.191416666666667</c:v>
                </c:pt>
                <c:pt idx="152">
                  <c:v>10.258866666666668</c:v>
                </c:pt>
                <c:pt idx="153">
                  <c:v>10.3263</c:v>
                </c:pt>
                <c:pt idx="154">
                  <c:v>10.3935</c:v>
                </c:pt>
                <c:pt idx="155">
                  <c:v>10.46095</c:v>
                </c:pt>
                <c:pt idx="156">
                  <c:v>10.528650000000001</c:v>
                </c:pt>
                <c:pt idx="157">
                  <c:v>10.595833333333333</c:v>
                </c:pt>
                <c:pt idx="158">
                  <c:v>10.663549999999999</c:v>
                </c:pt>
                <c:pt idx="159">
                  <c:v>10.730733333333335</c:v>
                </c:pt>
                <c:pt idx="160">
                  <c:v>10.798183333333332</c:v>
                </c:pt>
                <c:pt idx="161">
                  <c:v>10.865366666666667</c:v>
                </c:pt>
                <c:pt idx="162">
                  <c:v>10.932816666666668</c:v>
                </c:pt>
                <c:pt idx="163">
                  <c:v>11</c:v>
                </c:pt>
                <c:pt idx="164">
                  <c:v>11.067450000000001</c:v>
                </c:pt>
                <c:pt idx="165">
                  <c:v>11.134633333333333</c:v>
                </c:pt>
                <c:pt idx="166">
                  <c:v>11.201833333333333</c:v>
                </c:pt>
                <c:pt idx="167">
                  <c:v>11.269283333333334</c:v>
                </c:pt>
                <c:pt idx="168">
                  <c:v>11.336716666666666</c:v>
                </c:pt>
                <c:pt idx="169">
                  <c:v>11.403916666666667</c:v>
                </c:pt>
                <c:pt idx="170">
                  <c:v>11.471366666666666</c:v>
                </c:pt>
                <c:pt idx="171">
                  <c:v>11.538549999999999</c:v>
                </c:pt>
                <c:pt idx="172">
                  <c:v>11.606249999999999</c:v>
                </c:pt>
                <c:pt idx="173">
                  <c:v>11.673450000000001</c:v>
                </c:pt>
                <c:pt idx="174">
                  <c:v>11.740883333333333</c:v>
                </c:pt>
                <c:pt idx="175">
                  <c:v>11.808333333333334</c:v>
                </c:pt>
                <c:pt idx="176">
                  <c:v>11.875783333333334</c:v>
                </c:pt>
                <c:pt idx="177">
                  <c:v>11.942966666666667</c:v>
                </c:pt>
                <c:pt idx="178">
                  <c:v>12.010683333333333</c:v>
                </c:pt>
                <c:pt idx="179">
                  <c:v>12.077866666666667</c:v>
                </c:pt>
                <c:pt idx="180">
                  <c:v>12.145316666666668</c:v>
                </c:pt>
                <c:pt idx="181">
                  <c:v>12.212766666666665</c:v>
                </c:pt>
                <c:pt idx="182">
                  <c:v>12.280466666666666</c:v>
                </c:pt>
                <c:pt idx="183">
                  <c:v>12.347666666666667</c:v>
                </c:pt>
                <c:pt idx="184">
                  <c:v>12.415116666666668</c:v>
                </c:pt>
                <c:pt idx="185">
                  <c:v>12.48255</c:v>
                </c:pt>
                <c:pt idx="186">
                  <c:v>12.54975</c:v>
                </c:pt>
                <c:pt idx="187">
                  <c:v>12.6172</c:v>
                </c:pt>
                <c:pt idx="188">
                  <c:v>12.684633333333332</c:v>
                </c:pt>
                <c:pt idx="189">
                  <c:v>12.752083333333333</c:v>
                </c:pt>
                <c:pt idx="190">
                  <c:v>12.819283333333335</c:v>
                </c:pt>
                <c:pt idx="191">
                  <c:v>12.886983333333335</c:v>
                </c:pt>
                <c:pt idx="192">
                  <c:v>12.954433333333332</c:v>
                </c:pt>
                <c:pt idx="193">
                  <c:v>13.021616666666667</c:v>
                </c:pt>
                <c:pt idx="194">
                  <c:v>13.089066666666668</c:v>
                </c:pt>
                <c:pt idx="195">
                  <c:v>13.15625</c:v>
                </c:pt>
                <c:pt idx="196">
                  <c:v>13.223700000000001</c:v>
                </c:pt>
                <c:pt idx="197">
                  <c:v>13.29115</c:v>
                </c:pt>
                <c:pt idx="198">
                  <c:v>13.358333333333333</c:v>
                </c:pt>
                <c:pt idx="199">
                  <c:v>13.425533333333334</c:v>
                </c:pt>
                <c:pt idx="200">
                  <c:v>13.493233333333334</c:v>
                </c:pt>
                <c:pt idx="201">
                  <c:v>13.560683333333333</c:v>
                </c:pt>
                <c:pt idx="202">
                  <c:v>13.628133333333333</c:v>
                </c:pt>
                <c:pt idx="203">
                  <c:v>13.695583333333333</c:v>
                </c:pt>
                <c:pt idx="204">
                  <c:v>13.762766666666666</c:v>
                </c:pt>
                <c:pt idx="205">
                  <c:v>13.830216666666667</c:v>
                </c:pt>
                <c:pt idx="206">
                  <c:v>13.897916666666667</c:v>
                </c:pt>
                <c:pt idx="207">
                  <c:v>13.965366666666666</c:v>
                </c:pt>
                <c:pt idx="208">
                  <c:v>14.032549999999999</c:v>
                </c:pt>
                <c:pt idx="209">
                  <c:v>14.1</c:v>
                </c:pt>
                <c:pt idx="210">
                  <c:v>14.167200000000001</c:v>
                </c:pt>
                <c:pt idx="211">
                  <c:v>14.234633333333333</c:v>
                </c:pt>
                <c:pt idx="212">
                  <c:v>14.302349999999999</c:v>
                </c:pt>
                <c:pt idx="213">
                  <c:v>14.369533333333333</c:v>
                </c:pt>
                <c:pt idx="214">
                  <c:v>14.436983333333334</c:v>
                </c:pt>
                <c:pt idx="215">
                  <c:v>14.504166666666666</c:v>
                </c:pt>
                <c:pt idx="216">
                  <c:v>14.571616666666667</c:v>
                </c:pt>
                <c:pt idx="217">
                  <c:v>14.6388</c:v>
                </c:pt>
                <c:pt idx="218">
                  <c:v>14.706</c:v>
                </c:pt>
                <c:pt idx="219">
                  <c:v>14.77345</c:v>
                </c:pt>
                <c:pt idx="220">
                  <c:v>14.840883333333332</c:v>
                </c:pt>
                <c:pt idx="221">
                  <c:v>14.908333333333333</c:v>
                </c:pt>
                <c:pt idx="222">
                  <c:v>14.975783333333334</c:v>
                </c:pt>
                <c:pt idx="223">
                  <c:v>15.042966666666667</c:v>
                </c:pt>
                <c:pt idx="224">
                  <c:v>15.110416666666667</c:v>
                </c:pt>
                <c:pt idx="225">
                  <c:v>15.177866666666667</c:v>
                </c:pt>
                <c:pt idx="226">
                  <c:v>15.245316666666668</c:v>
                </c:pt>
                <c:pt idx="227">
                  <c:v>15.312766666666667</c:v>
                </c:pt>
                <c:pt idx="228">
                  <c:v>15.380216666666666</c:v>
                </c:pt>
                <c:pt idx="229">
                  <c:v>15.447666666666667</c:v>
                </c:pt>
                <c:pt idx="230">
                  <c:v>15.515116666666668</c:v>
                </c:pt>
                <c:pt idx="231">
                  <c:v>15.582549999999999</c:v>
                </c:pt>
                <c:pt idx="232">
                  <c:v>15.649750000000001</c:v>
                </c:pt>
                <c:pt idx="233">
                  <c:v>15.716933333333333</c:v>
                </c:pt>
                <c:pt idx="234">
                  <c:v>15.784383333333333</c:v>
                </c:pt>
                <c:pt idx="235">
                  <c:v>15.8513</c:v>
                </c:pt>
                <c:pt idx="236">
                  <c:v>15.918749999999999</c:v>
                </c:pt>
                <c:pt idx="237">
                  <c:v>15.9862</c:v>
                </c:pt>
                <c:pt idx="238">
                  <c:v>16.053650000000001</c:v>
                </c:pt>
                <c:pt idx="239">
                  <c:v>16.120833333333334</c:v>
                </c:pt>
                <c:pt idx="240">
                  <c:v>16.188283333333334</c:v>
                </c:pt>
                <c:pt idx="241">
                  <c:v>16.255733333333335</c:v>
                </c:pt>
                <c:pt idx="242">
                  <c:v>16.323183333333333</c:v>
                </c:pt>
                <c:pt idx="243">
                  <c:v>16.390633333333334</c:v>
                </c:pt>
                <c:pt idx="244">
                  <c:v>16.458083333333335</c:v>
                </c:pt>
                <c:pt idx="245">
                  <c:v>16.525533333333335</c:v>
                </c:pt>
                <c:pt idx="246">
                  <c:v>16.592966666666666</c:v>
                </c:pt>
                <c:pt idx="247">
                  <c:v>16.660166666666665</c:v>
                </c:pt>
                <c:pt idx="248">
                  <c:v>16.727833333333333</c:v>
                </c:pt>
                <c:pt idx="249">
                  <c:v>16.795000000000002</c:v>
                </c:pt>
                <c:pt idx="250">
                  <c:v>16.862500000000001</c:v>
                </c:pt>
                <c:pt idx="251">
                  <c:v>16.93</c:v>
                </c:pt>
                <c:pt idx="252">
                  <c:v>16.997333333333334</c:v>
                </c:pt>
                <c:pt idx="253">
                  <c:v>17.064833333333333</c:v>
                </c:pt>
                <c:pt idx="254">
                  <c:v>17.132000000000001</c:v>
                </c:pt>
                <c:pt idx="255">
                  <c:v>17.199666666666666</c:v>
                </c:pt>
                <c:pt idx="256">
                  <c:v>17.267166666666665</c:v>
                </c:pt>
                <c:pt idx="257">
                  <c:v>17.334333333333333</c:v>
                </c:pt>
                <c:pt idx="258">
                  <c:v>17.401833333333332</c:v>
                </c:pt>
                <c:pt idx="259">
                  <c:v>17.469333333333335</c:v>
                </c:pt>
                <c:pt idx="260">
                  <c:v>17.5365</c:v>
                </c:pt>
                <c:pt idx="261">
                  <c:v>17.603833333333334</c:v>
                </c:pt>
                <c:pt idx="262">
                  <c:v>17.671166666666668</c:v>
                </c:pt>
                <c:pt idx="263">
                  <c:v>17.738499999999998</c:v>
                </c:pt>
                <c:pt idx="264">
                  <c:v>17.805666666666664</c:v>
                </c:pt>
                <c:pt idx="265">
                  <c:v>17.87316666666667</c:v>
                </c:pt>
                <c:pt idx="266">
                  <c:v>17.940333333333335</c:v>
                </c:pt>
                <c:pt idx="267">
                  <c:v>18.007833333333334</c:v>
                </c:pt>
                <c:pt idx="268">
                  <c:v>18.075499999999998</c:v>
                </c:pt>
                <c:pt idx="269">
                  <c:v>18.142666666666667</c:v>
                </c:pt>
                <c:pt idx="270">
                  <c:v>18.210166666666666</c:v>
                </c:pt>
                <c:pt idx="271">
                  <c:v>18.277666666666669</c:v>
                </c:pt>
                <c:pt idx="272">
                  <c:v>18.344833333333334</c:v>
                </c:pt>
                <c:pt idx="273">
                  <c:v>18.412500000000001</c:v>
                </c:pt>
                <c:pt idx="274">
                  <c:v>18.479666666666667</c:v>
                </c:pt>
                <c:pt idx="275">
                  <c:v>18.547166666666666</c:v>
                </c:pt>
                <c:pt idx="276">
                  <c:v>18.6145</c:v>
                </c:pt>
                <c:pt idx="277">
                  <c:v>18.681833333333334</c:v>
                </c:pt>
                <c:pt idx="278">
                  <c:v>18.749000000000002</c:v>
                </c:pt>
                <c:pt idx="279">
                  <c:v>18.816333333333333</c:v>
                </c:pt>
                <c:pt idx="280">
                  <c:v>18.883833333333332</c:v>
                </c:pt>
                <c:pt idx="281">
                  <c:v>18.951333333333331</c:v>
                </c:pt>
                <c:pt idx="282">
                  <c:v>19.0185</c:v>
                </c:pt>
                <c:pt idx="283">
                  <c:v>19.086000000000002</c:v>
                </c:pt>
                <c:pt idx="284">
                  <c:v>19.153166666666667</c:v>
                </c:pt>
                <c:pt idx="285">
                  <c:v>19.220500000000001</c:v>
                </c:pt>
                <c:pt idx="286">
                  <c:v>19.287833333333332</c:v>
                </c:pt>
                <c:pt idx="287">
                  <c:v>19.355166666666666</c:v>
                </c:pt>
                <c:pt idx="288">
                  <c:v>19.422333333333331</c:v>
                </c:pt>
                <c:pt idx="289">
                  <c:v>19.489833333333333</c:v>
                </c:pt>
                <c:pt idx="290">
                  <c:v>19.557500000000001</c:v>
                </c:pt>
                <c:pt idx="291">
                  <c:v>19.625</c:v>
                </c:pt>
                <c:pt idx="292">
                  <c:v>19.692499999999999</c:v>
                </c:pt>
                <c:pt idx="293">
                  <c:v>19.760166666666667</c:v>
                </c:pt>
                <c:pt idx="294">
                  <c:v>19.827333333333335</c:v>
                </c:pt>
                <c:pt idx="295">
                  <c:v>19.894833333333334</c:v>
                </c:pt>
                <c:pt idx="296">
                  <c:v>19.962</c:v>
                </c:pt>
                <c:pt idx="297">
                  <c:v>20.029499999999999</c:v>
                </c:pt>
                <c:pt idx="298">
                  <c:v>20.096666666666668</c:v>
                </c:pt>
                <c:pt idx="299">
                  <c:v>20.163999999999998</c:v>
                </c:pt>
                <c:pt idx="300">
                  <c:v>20.231166666666663</c:v>
                </c:pt>
                <c:pt idx="301">
                  <c:v>20.298666666666669</c:v>
                </c:pt>
                <c:pt idx="302">
                  <c:v>20.366166666666668</c:v>
                </c:pt>
                <c:pt idx="303">
                  <c:v>20.433333333333334</c:v>
                </c:pt>
                <c:pt idx="304">
                  <c:v>20.500499999999999</c:v>
                </c:pt>
                <c:pt idx="305">
                  <c:v>20.567999999999998</c:v>
                </c:pt>
                <c:pt idx="306">
                  <c:v>20.635166666666667</c:v>
                </c:pt>
                <c:pt idx="307">
                  <c:v>20.702666666666669</c:v>
                </c:pt>
                <c:pt idx="308">
                  <c:v>20.77</c:v>
                </c:pt>
                <c:pt idx="309">
                  <c:v>20.837499999999999</c:v>
                </c:pt>
                <c:pt idx="310">
                  <c:v>20.904999999999998</c:v>
                </c:pt>
                <c:pt idx="311">
                  <c:v>20.972166666666666</c:v>
                </c:pt>
                <c:pt idx="312">
                  <c:v>21.039499999999997</c:v>
                </c:pt>
                <c:pt idx="313">
                  <c:v>21.106833333333334</c:v>
                </c:pt>
                <c:pt idx="314">
                  <c:v>21.174166666666668</c:v>
                </c:pt>
                <c:pt idx="315">
                  <c:v>21.241333333333333</c:v>
                </c:pt>
                <c:pt idx="316">
                  <c:v>21.308833333333332</c:v>
                </c:pt>
                <c:pt idx="317">
                  <c:v>21.376333333333331</c:v>
                </c:pt>
                <c:pt idx="318">
                  <c:v>21.443666666666665</c:v>
                </c:pt>
                <c:pt idx="319">
                  <c:v>21.511166666666668</c:v>
                </c:pt>
                <c:pt idx="320">
                  <c:v>21.578666666666667</c:v>
                </c:pt>
                <c:pt idx="321">
                  <c:v>21.645833333333332</c:v>
                </c:pt>
                <c:pt idx="322">
                  <c:v>21.713333333333331</c:v>
                </c:pt>
                <c:pt idx="323">
                  <c:v>21.7805</c:v>
                </c:pt>
                <c:pt idx="324">
                  <c:v>21.84783333333333</c:v>
                </c:pt>
                <c:pt idx="325">
                  <c:v>21.915333333333333</c:v>
                </c:pt>
                <c:pt idx="326">
                  <c:v>21.982833333333335</c:v>
                </c:pt>
                <c:pt idx="327">
                  <c:v>22.050333333333334</c:v>
                </c:pt>
                <c:pt idx="328">
                  <c:v>22.117666666666665</c:v>
                </c:pt>
                <c:pt idx="329">
                  <c:v>22.184833333333334</c:v>
                </c:pt>
                <c:pt idx="330">
                  <c:v>22.252333333333336</c:v>
                </c:pt>
                <c:pt idx="331">
                  <c:v>22.319833333333335</c:v>
                </c:pt>
                <c:pt idx="332">
                  <c:v>22.387166666666666</c:v>
                </c:pt>
                <c:pt idx="333">
                  <c:v>22.454499999999999</c:v>
                </c:pt>
                <c:pt idx="334">
                  <c:v>22.522166666666667</c:v>
                </c:pt>
                <c:pt idx="335">
                  <c:v>22.589333333333332</c:v>
                </c:pt>
                <c:pt idx="336">
                  <c:v>22.657</c:v>
                </c:pt>
                <c:pt idx="337">
                  <c:v>22.725999999999999</c:v>
                </c:pt>
                <c:pt idx="338">
                  <c:v>22.793499999999998</c:v>
                </c:pt>
                <c:pt idx="339">
                  <c:v>22.860666666666667</c:v>
                </c:pt>
                <c:pt idx="340">
                  <c:v>22.928333333333335</c:v>
                </c:pt>
                <c:pt idx="341">
                  <c:v>22.995833333333334</c:v>
                </c:pt>
                <c:pt idx="342">
                  <c:v>23.063333333333333</c:v>
                </c:pt>
                <c:pt idx="343">
                  <c:v>23.130666666666666</c:v>
                </c:pt>
                <c:pt idx="344">
                  <c:v>23.197833333333332</c:v>
                </c:pt>
                <c:pt idx="345">
                  <c:v>23.265333333333334</c:v>
                </c:pt>
                <c:pt idx="346">
                  <c:v>23.332833333333333</c:v>
                </c:pt>
                <c:pt idx="347">
                  <c:v>23.4</c:v>
                </c:pt>
                <c:pt idx="348">
                  <c:v>23.467499999999998</c:v>
                </c:pt>
                <c:pt idx="349">
                  <c:v>23.534833333333331</c:v>
                </c:pt>
                <c:pt idx="350">
                  <c:v>23.602333333333334</c:v>
                </c:pt>
                <c:pt idx="351">
                  <c:v>23.67</c:v>
                </c:pt>
                <c:pt idx="352">
                  <c:v>23.737166666666667</c:v>
                </c:pt>
                <c:pt idx="353">
                  <c:v>23.805</c:v>
                </c:pt>
                <c:pt idx="354">
                  <c:v>23.872333333333334</c:v>
                </c:pt>
                <c:pt idx="355">
                  <c:v>23.939833333333336</c:v>
                </c:pt>
                <c:pt idx="356">
                  <c:v>24.007333333333335</c:v>
                </c:pt>
                <c:pt idx="357">
                  <c:v>24.074666666666666</c:v>
                </c:pt>
                <c:pt idx="358">
                  <c:v>24.141999999999999</c:v>
                </c:pt>
                <c:pt idx="359">
                  <c:v>24.209166666666665</c:v>
                </c:pt>
                <c:pt idx="360">
                  <c:v>24.276499999999999</c:v>
                </c:pt>
                <c:pt idx="361">
                  <c:v>24.344000000000001</c:v>
                </c:pt>
                <c:pt idx="362">
                  <c:v>24.4115</c:v>
                </c:pt>
                <c:pt idx="363">
                  <c:v>24.479166666666668</c:v>
                </c:pt>
                <c:pt idx="364">
                  <c:v>24.546333333333333</c:v>
                </c:pt>
                <c:pt idx="365">
                  <c:v>24.613833333333332</c:v>
                </c:pt>
                <c:pt idx="366">
                  <c:v>24.681500000000003</c:v>
                </c:pt>
                <c:pt idx="367">
                  <c:v>24.748666666666669</c:v>
                </c:pt>
                <c:pt idx="368">
                  <c:v>24.816166666666668</c:v>
                </c:pt>
                <c:pt idx="369">
                  <c:v>24.883333333333333</c:v>
                </c:pt>
                <c:pt idx="370">
                  <c:v>24.950833333333332</c:v>
                </c:pt>
                <c:pt idx="371">
                  <c:v>25.017999999999997</c:v>
                </c:pt>
                <c:pt idx="372">
                  <c:v>25.085333333333331</c:v>
                </c:pt>
                <c:pt idx="373">
                  <c:v>25.152666666666669</c:v>
                </c:pt>
                <c:pt idx="374">
                  <c:v>25.220333333333333</c:v>
                </c:pt>
                <c:pt idx="375">
                  <c:v>25.287500000000001</c:v>
                </c:pt>
                <c:pt idx="376">
                  <c:v>25.355</c:v>
                </c:pt>
                <c:pt idx="377">
                  <c:v>25.422166666666666</c:v>
                </c:pt>
                <c:pt idx="378">
                  <c:v>25.4895</c:v>
                </c:pt>
                <c:pt idx="379">
                  <c:v>25.556833333333334</c:v>
                </c:pt>
                <c:pt idx="380">
                  <c:v>25.624166666666667</c:v>
                </c:pt>
                <c:pt idx="381">
                  <c:v>25.691333333333333</c:v>
                </c:pt>
                <c:pt idx="382">
                  <c:v>25.758833333333332</c:v>
                </c:pt>
                <c:pt idx="383">
                  <c:v>25.826000000000001</c:v>
                </c:pt>
                <c:pt idx="384">
                  <c:v>25.8935</c:v>
                </c:pt>
                <c:pt idx="385">
                  <c:v>25.961166666666667</c:v>
                </c:pt>
                <c:pt idx="386">
                  <c:v>26.028833333333335</c:v>
                </c:pt>
                <c:pt idx="387">
                  <c:v>26.096166666666665</c:v>
                </c:pt>
                <c:pt idx="388">
                  <c:v>26.163499999999999</c:v>
                </c:pt>
                <c:pt idx="389">
                  <c:v>26.230666666666664</c:v>
                </c:pt>
                <c:pt idx="390">
                  <c:v>26.298166666666667</c:v>
                </c:pt>
                <c:pt idx="391">
                  <c:v>26.365333333333336</c:v>
                </c:pt>
                <c:pt idx="392">
                  <c:v>26.432833333333335</c:v>
                </c:pt>
                <c:pt idx="393">
                  <c:v>26.5</c:v>
                </c:pt>
                <c:pt idx="394">
                  <c:v>26.567499999999999</c:v>
                </c:pt>
                <c:pt idx="395">
                  <c:v>26.634666666666664</c:v>
                </c:pt>
                <c:pt idx="396">
                  <c:v>26.701999999999998</c:v>
                </c:pt>
                <c:pt idx="397">
                  <c:v>26.769500000000001</c:v>
                </c:pt>
                <c:pt idx="398">
                  <c:v>26.836666666666666</c:v>
                </c:pt>
                <c:pt idx="399">
                  <c:v>26.904166666666665</c:v>
                </c:pt>
                <c:pt idx="400">
                  <c:v>26.971333333333334</c:v>
                </c:pt>
                <c:pt idx="401">
                  <c:v>27.038833333333333</c:v>
                </c:pt>
                <c:pt idx="402">
                  <c:v>27.106166666666663</c:v>
                </c:pt>
                <c:pt idx="403">
                  <c:v>27.173500000000001</c:v>
                </c:pt>
                <c:pt idx="404">
                  <c:v>27.241166666666668</c:v>
                </c:pt>
                <c:pt idx="405">
                  <c:v>27.308666666666667</c:v>
                </c:pt>
                <c:pt idx="406">
                  <c:v>27.375833333333333</c:v>
                </c:pt>
                <c:pt idx="407">
                  <c:v>27.443166666666666</c:v>
                </c:pt>
                <c:pt idx="408">
                  <c:v>27.510666666666669</c:v>
                </c:pt>
                <c:pt idx="409">
                  <c:v>27.577833333333334</c:v>
                </c:pt>
                <c:pt idx="410">
                  <c:v>27.645333333333333</c:v>
                </c:pt>
                <c:pt idx="411">
                  <c:v>27.712833333333332</c:v>
                </c:pt>
                <c:pt idx="412">
                  <c:v>27.780166666666666</c:v>
                </c:pt>
                <c:pt idx="413">
                  <c:v>27.847333333333331</c:v>
                </c:pt>
                <c:pt idx="414">
                  <c:v>27.914833333333334</c:v>
                </c:pt>
                <c:pt idx="415">
                  <c:v>27.982333333333333</c:v>
                </c:pt>
                <c:pt idx="416">
                  <c:v>28.049500000000002</c:v>
                </c:pt>
                <c:pt idx="417">
                  <c:v>28.117000000000001</c:v>
                </c:pt>
                <c:pt idx="418">
                  <c:v>28.184333333333331</c:v>
                </c:pt>
                <c:pt idx="419">
                  <c:v>28.2515</c:v>
                </c:pt>
                <c:pt idx="420">
                  <c:v>28.319000000000003</c:v>
                </c:pt>
                <c:pt idx="421">
                  <c:v>28.386166666666668</c:v>
                </c:pt>
                <c:pt idx="422">
                  <c:v>28.453666666666667</c:v>
                </c:pt>
                <c:pt idx="423">
                  <c:v>28.521166666666666</c:v>
                </c:pt>
                <c:pt idx="424">
                  <c:v>28.5885</c:v>
                </c:pt>
                <c:pt idx="425">
                  <c:v>28.655999999999999</c:v>
                </c:pt>
                <c:pt idx="426">
                  <c:v>28.723500000000001</c:v>
                </c:pt>
                <c:pt idx="427">
                  <c:v>28.790666666666667</c:v>
                </c:pt>
                <c:pt idx="428">
                  <c:v>28.858000000000001</c:v>
                </c:pt>
                <c:pt idx="429">
                  <c:v>28.925833333333333</c:v>
                </c:pt>
                <c:pt idx="430">
                  <c:v>28.993166666666664</c:v>
                </c:pt>
                <c:pt idx="431">
                  <c:v>29.061</c:v>
                </c:pt>
                <c:pt idx="432">
                  <c:v>29.128333333333334</c:v>
                </c:pt>
                <c:pt idx="433">
                  <c:v>29.195499999999999</c:v>
                </c:pt>
                <c:pt idx="434">
                  <c:v>29.262999999999998</c:v>
                </c:pt>
                <c:pt idx="435">
                  <c:v>29.330499999999997</c:v>
                </c:pt>
                <c:pt idx="436">
                  <c:v>29.397833333333331</c:v>
                </c:pt>
                <c:pt idx="437">
                  <c:v>29.465166666666669</c:v>
                </c:pt>
                <c:pt idx="438">
                  <c:v>29.532833333333333</c:v>
                </c:pt>
                <c:pt idx="439">
                  <c:v>29.600333333333332</c:v>
                </c:pt>
                <c:pt idx="440">
                  <c:v>29.667999999999999</c:v>
                </c:pt>
                <c:pt idx="441">
                  <c:v>29.735333333333333</c:v>
                </c:pt>
                <c:pt idx="442">
                  <c:v>29.802833333333336</c:v>
                </c:pt>
                <c:pt idx="443">
                  <c:v>29.87</c:v>
                </c:pt>
                <c:pt idx="444">
                  <c:v>29.9375</c:v>
                </c:pt>
                <c:pt idx="445">
                  <c:v>30.004999999999999</c:v>
                </c:pt>
                <c:pt idx="446">
                  <c:v>30.072166666666664</c:v>
                </c:pt>
                <c:pt idx="447">
                  <c:v>30.139499999999998</c:v>
                </c:pt>
                <c:pt idx="448">
                  <c:v>30.207333333333334</c:v>
                </c:pt>
                <c:pt idx="449">
                  <c:v>30.2745</c:v>
                </c:pt>
                <c:pt idx="450">
                  <c:v>30.341999999999999</c:v>
                </c:pt>
                <c:pt idx="451">
                  <c:v>30.409666666666666</c:v>
                </c:pt>
                <c:pt idx="452">
                  <c:v>30.476833333333332</c:v>
                </c:pt>
                <c:pt idx="453">
                  <c:v>30.544333333333334</c:v>
                </c:pt>
                <c:pt idx="454">
                  <c:v>30.611666666666668</c:v>
                </c:pt>
                <c:pt idx="455">
                  <c:v>30.679500000000001</c:v>
                </c:pt>
                <c:pt idx="456">
                  <c:v>30.746833333333331</c:v>
                </c:pt>
                <c:pt idx="457">
                  <c:v>30.81433333333333</c:v>
                </c:pt>
                <c:pt idx="458">
                  <c:v>30.881833333333336</c:v>
                </c:pt>
                <c:pt idx="459">
                  <c:v>30.949000000000002</c:v>
                </c:pt>
                <c:pt idx="460">
                  <c:v>31.016666666666666</c:v>
                </c:pt>
                <c:pt idx="461">
                  <c:v>31.084166666666665</c:v>
                </c:pt>
                <c:pt idx="462">
                  <c:v>31.151333333333334</c:v>
                </c:pt>
                <c:pt idx="463">
                  <c:v>31.218666666666664</c:v>
                </c:pt>
                <c:pt idx="464">
                  <c:v>31.286166666666666</c:v>
                </c:pt>
                <c:pt idx="465">
                  <c:v>31.353666666666665</c:v>
                </c:pt>
                <c:pt idx="466">
                  <c:v>31.421166666666668</c:v>
                </c:pt>
                <c:pt idx="467">
                  <c:v>31.488499999999998</c:v>
                </c:pt>
                <c:pt idx="468">
                  <c:v>31.555666666666664</c:v>
                </c:pt>
                <c:pt idx="469">
                  <c:v>31.62316666666667</c:v>
                </c:pt>
                <c:pt idx="470">
                  <c:v>31.690333333333335</c:v>
                </c:pt>
                <c:pt idx="471">
                  <c:v>31.757833333333334</c:v>
                </c:pt>
                <c:pt idx="472">
                  <c:v>31.825333333333333</c:v>
                </c:pt>
                <c:pt idx="473">
                  <c:v>31.892666666666667</c:v>
                </c:pt>
                <c:pt idx="474">
                  <c:v>31.960166666666666</c:v>
                </c:pt>
                <c:pt idx="475">
                  <c:v>32.027666666666669</c:v>
                </c:pt>
                <c:pt idx="476">
                  <c:v>32.094833333333334</c:v>
                </c:pt>
                <c:pt idx="477">
                  <c:v>32.162166666666664</c:v>
                </c:pt>
                <c:pt idx="478">
                  <c:v>32.229666666666667</c:v>
                </c:pt>
                <c:pt idx="479">
                  <c:v>32.296833333333332</c:v>
                </c:pt>
                <c:pt idx="480">
                  <c:v>32.364333333333335</c:v>
                </c:pt>
                <c:pt idx="481">
                  <c:v>32.432000000000002</c:v>
                </c:pt>
                <c:pt idx="482">
                  <c:v>32.499499999999998</c:v>
                </c:pt>
                <c:pt idx="483">
                  <c:v>32.56666666666667</c:v>
                </c:pt>
                <c:pt idx="484">
                  <c:v>32.634166666666665</c:v>
                </c:pt>
                <c:pt idx="485">
                  <c:v>32.701833333333333</c:v>
                </c:pt>
                <c:pt idx="486">
                  <c:v>32.769333333333336</c:v>
                </c:pt>
                <c:pt idx="487">
                  <c:v>32.836666666666666</c:v>
                </c:pt>
                <c:pt idx="488">
                  <c:v>32.904166666666669</c:v>
                </c:pt>
                <c:pt idx="489">
                  <c:v>32.971666666666664</c:v>
                </c:pt>
                <c:pt idx="490">
                  <c:v>33.039000000000001</c:v>
                </c:pt>
                <c:pt idx="491">
                  <c:v>33.106500000000004</c:v>
                </c:pt>
                <c:pt idx="492">
                  <c:v>33.173999999999999</c:v>
                </c:pt>
                <c:pt idx="493">
                  <c:v>33.241333333333337</c:v>
                </c:pt>
                <c:pt idx="494">
                  <c:v>33.308833333333332</c:v>
                </c:pt>
                <c:pt idx="495">
                  <c:v>33.375999999999998</c:v>
                </c:pt>
                <c:pt idx="496">
                  <c:v>33.4435</c:v>
                </c:pt>
                <c:pt idx="497">
                  <c:v>33.511000000000003</c:v>
                </c:pt>
                <c:pt idx="498">
                  <c:v>33.578166666666668</c:v>
                </c:pt>
                <c:pt idx="499">
                  <c:v>33.645499999999998</c:v>
                </c:pt>
                <c:pt idx="500">
                  <c:v>33.712833333333336</c:v>
                </c:pt>
                <c:pt idx="501">
                  <c:v>33.78</c:v>
                </c:pt>
                <c:pt idx="502">
                  <c:v>33.847166666666666</c:v>
                </c:pt>
                <c:pt idx="503">
                  <c:v>33.914499999999997</c:v>
                </c:pt>
                <c:pt idx="504">
                  <c:v>33.981833333333334</c:v>
                </c:pt>
                <c:pt idx="505">
                  <c:v>34.049166666666665</c:v>
                </c:pt>
                <c:pt idx="506">
                  <c:v>34.116666666666667</c:v>
                </c:pt>
                <c:pt idx="507">
                  <c:v>34.18416666666667</c:v>
                </c:pt>
                <c:pt idx="508">
                  <c:v>34.251333333333335</c:v>
                </c:pt>
                <c:pt idx="509">
                  <c:v>34.318999999999996</c:v>
                </c:pt>
                <c:pt idx="510">
                  <c:v>34.386499999999998</c:v>
                </c:pt>
                <c:pt idx="511">
                  <c:v>34.453666666666663</c:v>
                </c:pt>
                <c:pt idx="512">
                  <c:v>34.521166666666666</c:v>
                </c:pt>
                <c:pt idx="513">
                  <c:v>34.588499999999996</c:v>
                </c:pt>
                <c:pt idx="514">
                  <c:v>34.655666666666669</c:v>
                </c:pt>
                <c:pt idx="515">
                  <c:v>34.723166666666664</c:v>
                </c:pt>
                <c:pt idx="516">
                  <c:v>34.790833333333332</c:v>
                </c:pt>
                <c:pt idx="517">
                  <c:v>34.858333333333334</c:v>
                </c:pt>
                <c:pt idx="518">
                  <c:v>34.925833333333337</c:v>
                </c:pt>
                <c:pt idx="519">
                  <c:v>34.993166666666667</c:v>
                </c:pt>
                <c:pt idx="520">
                  <c:v>35.060333333333332</c:v>
                </c:pt>
                <c:pt idx="521">
                  <c:v>35.128166666666665</c:v>
                </c:pt>
                <c:pt idx="522">
                  <c:v>35.19533333333333</c:v>
                </c:pt>
                <c:pt idx="523">
                  <c:v>35.262833333333333</c:v>
                </c:pt>
                <c:pt idx="524">
                  <c:v>35.330166666666663</c:v>
                </c:pt>
                <c:pt idx="525">
                  <c:v>35.397333333333336</c:v>
                </c:pt>
                <c:pt idx="526">
                  <c:v>35.464500000000001</c:v>
                </c:pt>
                <c:pt idx="527">
                  <c:v>35.532000000000004</c:v>
                </c:pt>
                <c:pt idx="528">
                  <c:v>35.599499999999999</c:v>
                </c:pt>
                <c:pt idx="529">
                  <c:v>35.666666666666664</c:v>
                </c:pt>
                <c:pt idx="530">
                  <c:v>35.734166666666667</c:v>
                </c:pt>
                <c:pt idx="531">
                  <c:v>35.801500000000004</c:v>
                </c:pt>
                <c:pt idx="532">
                  <c:v>35.868666666666662</c:v>
                </c:pt>
                <c:pt idx="533">
                  <c:v>35.936166666666665</c:v>
                </c:pt>
                <c:pt idx="534">
                  <c:v>36.00366666666666</c:v>
                </c:pt>
                <c:pt idx="535">
                  <c:v>36.071166666666663</c:v>
                </c:pt>
                <c:pt idx="536">
                  <c:v>36.138500000000001</c:v>
                </c:pt>
                <c:pt idx="537">
                  <c:v>36.206166666666668</c:v>
                </c:pt>
                <c:pt idx="538">
                  <c:v>36.273499999999999</c:v>
                </c:pt>
                <c:pt idx="539">
                  <c:v>36.340833333333329</c:v>
                </c:pt>
                <c:pt idx="540">
                  <c:v>36.408333333333331</c:v>
                </c:pt>
                <c:pt idx="541">
                  <c:v>36.475500000000004</c:v>
                </c:pt>
                <c:pt idx="542">
                  <c:v>36.542999999999999</c:v>
                </c:pt>
                <c:pt idx="543">
                  <c:v>36.61033333333333</c:v>
                </c:pt>
                <c:pt idx="544">
                  <c:v>36.677833333333332</c:v>
                </c:pt>
                <c:pt idx="545">
                  <c:v>36.745333333333328</c:v>
                </c:pt>
                <c:pt idx="546">
                  <c:v>36.81283333333333</c:v>
                </c:pt>
                <c:pt idx="547">
                  <c:v>36.880166666666668</c:v>
                </c:pt>
                <c:pt idx="548">
                  <c:v>36.947333333333333</c:v>
                </c:pt>
                <c:pt idx="549">
                  <c:v>37.014833333333328</c:v>
                </c:pt>
                <c:pt idx="550">
                  <c:v>37.082499999999996</c:v>
                </c:pt>
                <c:pt idx="551">
                  <c:v>37.15</c:v>
                </c:pt>
                <c:pt idx="552">
                  <c:v>37.217666666666666</c:v>
                </c:pt>
                <c:pt idx="553">
                  <c:v>37.285166666666669</c:v>
                </c:pt>
                <c:pt idx="554">
                  <c:v>37.352333333333334</c:v>
                </c:pt>
                <c:pt idx="555">
                  <c:v>37.419833333333337</c:v>
                </c:pt>
                <c:pt idx="556">
                  <c:v>37.486999999999995</c:v>
                </c:pt>
                <c:pt idx="557">
                  <c:v>37.554499999999997</c:v>
                </c:pt>
                <c:pt idx="558">
                  <c:v>37.62166666666667</c:v>
                </c:pt>
                <c:pt idx="559">
                  <c:v>37.689</c:v>
                </c:pt>
                <c:pt idx="560">
                  <c:v>37.756166666666665</c:v>
                </c:pt>
                <c:pt idx="561">
                  <c:v>37.823666666666668</c:v>
                </c:pt>
                <c:pt idx="562">
                  <c:v>37.891166666666663</c:v>
                </c:pt>
                <c:pt idx="563">
                  <c:v>37.958333333333336</c:v>
                </c:pt>
                <c:pt idx="564">
                  <c:v>38.025999999999996</c:v>
                </c:pt>
                <c:pt idx="565">
                  <c:v>38.093499999999999</c:v>
                </c:pt>
                <c:pt idx="566">
                  <c:v>38.160999999999994</c:v>
                </c:pt>
                <c:pt idx="567">
                  <c:v>38.228666666666662</c:v>
                </c:pt>
                <c:pt idx="568">
                  <c:v>38.295499999999997</c:v>
                </c:pt>
                <c:pt idx="569">
                  <c:v>38.363333333333337</c:v>
                </c:pt>
                <c:pt idx="570">
                  <c:v>38.430666666666667</c:v>
                </c:pt>
                <c:pt idx="571">
                  <c:v>38.498166666666663</c:v>
                </c:pt>
                <c:pt idx="572">
                  <c:v>38.565333333333335</c:v>
                </c:pt>
                <c:pt idx="573">
                  <c:v>38.6325</c:v>
                </c:pt>
                <c:pt idx="574">
                  <c:v>38.700333333333333</c:v>
                </c:pt>
                <c:pt idx="575">
                  <c:v>38.767666666666663</c:v>
                </c:pt>
                <c:pt idx="576">
                  <c:v>38.835166666666666</c:v>
                </c:pt>
                <c:pt idx="577">
                  <c:v>38.902666666666661</c:v>
                </c:pt>
                <c:pt idx="578">
                  <c:v>38.97</c:v>
                </c:pt>
                <c:pt idx="579">
                  <c:v>39.037500000000001</c:v>
                </c:pt>
                <c:pt idx="580">
                  <c:v>39.104666666666667</c:v>
                </c:pt>
                <c:pt idx="581">
                  <c:v>39.172166666666662</c:v>
                </c:pt>
                <c:pt idx="582">
                  <c:v>39.239333333333335</c:v>
                </c:pt>
                <c:pt idx="583">
                  <c:v>39.30683333333333</c:v>
                </c:pt>
                <c:pt idx="584">
                  <c:v>39.374499999999998</c:v>
                </c:pt>
                <c:pt idx="585">
                  <c:v>39.442</c:v>
                </c:pt>
                <c:pt idx="586">
                  <c:v>39.509833333333333</c:v>
                </c:pt>
                <c:pt idx="587">
                  <c:v>39.576999999999998</c:v>
                </c:pt>
                <c:pt idx="588">
                  <c:v>39.644500000000001</c:v>
                </c:pt>
                <c:pt idx="589">
                  <c:v>39.711999999999996</c:v>
                </c:pt>
                <c:pt idx="590">
                  <c:v>39.779166666666669</c:v>
                </c:pt>
                <c:pt idx="591">
                  <c:v>39.846333333333334</c:v>
                </c:pt>
                <c:pt idx="592">
                  <c:v>39.913833333333329</c:v>
                </c:pt>
                <c:pt idx="593">
                  <c:v>39.981000000000002</c:v>
                </c:pt>
                <c:pt idx="594">
                  <c:v>40.048666666666669</c:v>
                </c:pt>
                <c:pt idx="595">
                  <c:v>40.115833333333327</c:v>
                </c:pt>
                <c:pt idx="596">
                  <c:v>40.183666666666667</c:v>
                </c:pt>
                <c:pt idx="597">
                  <c:v>40.250999999999998</c:v>
                </c:pt>
                <c:pt idx="598">
                  <c:v>40.3185</c:v>
                </c:pt>
                <c:pt idx="599">
                  <c:v>40.385666666666665</c:v>
                </c:pt>
                <c:pt idx="600">
                  <c:v>40.453333333333333</c:v>
                </c:pt>
                <c:pt idx="601">
                  <c:v>40.520833333333336</c:v>
                </c:pt>
                <c:pt idx="602">
                  <c:v>40.588333333333338</c:v>
                </c:pt>
                <c:pt idx="603">
                  <c:v>40.655666666666669</c:v>
                </c:pt>
                <c:pt idx="604">
                  <c:v>40.722833333333334</c:v>
                </c:pt>
                <c:pt idx="605">
                  <c:v>40.790333333333336</c:v>
                </c:pt>
                <c:pt idx="606">
                  <c:v>40.857499999999995</c:v>
                </c:pt>
                <c:pt idx="607">
                  <c:v>40.925333333333334</c:v>
                </c:pt>
                <c:pt idx="608">
                  <c:v>40.9925</c:v>
                </c:pt>
                <c:pt idx="609">
                  <c:v>41.059833333333337</c:v>
                </c:pt>
                <c:pt idx="610">
                  <c:v>41.126999999999995</c:v>
                </c:pt>
                <c:pt idx="611">
                  <c:v>41.194499999999998</c:v>
                </c:pt>
                <c:pt idx="612">
                  <c:v>41.261999999999993</c:v>
                </c:pt>
                <c:pt idx="613">
                  <c:v>41.329166666666666</c:v>
                </c:pt>
                <c:pt idx="614">
                  <c:v>41.396666666666668</c:v>
                </c:pt>
                <c:pt idx="615">
                  <c:v>41.464333333333336</c:v>
                </c:pt>
                <c:pt idx="616">
                  <c:v>41.531500000000001</c:v>
                </c:pt>
                <c:pt idx="617">
                  <c:v>41.599000000000004</c:v>
                </c:pt>
                <c:pt idx="618">
                  <c:v>41.666333333333334</c:v>
                </c:pt>
                <c:pt idx="619">
                  <c:v>41.733666666666664</c:v>
                </c:pt>
                <c:pt idx="620">
                  <c:v>41.801000000000002</c:v>
                </c:pt>
                <c:pt idx="621">
                  <c:v>41.868500000000004</c:v>
                </c:pt>
                <c:pt idx="622">
                  <c:v>41.936166666666665</c:v>
                </c:pt>
                <c:pt idx="623">
                  <c:v>42.00333333333333</c:v>
                </c:pt>
                <c:pt idx="624">
                  <c:v>42.070833333333333</c:v>
                </c:pt>
                <c:pt idx="625">
                  <c:v>42.138333333333335</c:v>
                </c:pt>
                <c:pt idx="626">
                  <c:v>42.206000000000003</c:v>
                </c:pt>
                <c:pt idx="627">
                  <c:v>42.273499999999999</c:v>
                </c:pt>
                <c:pt idx="628">
                  <c:v>42.340833333333329</c:v>
                </c:pt>
                <c:pt idx="629">
                  <c:v>42.408333333333331</c:v>
                </c:pt>
                <c:pt idx="630">
                  <c:v>42.475833333333334</c:v>
                </c:pt>
                <c:pt idx="631">
                  <c:v>42.543166666666671</c:v>
                </c:pt>
                <c:pt idx="632">
                  <c:v>42.610666666666667</c:v>
                </c:pt>
                <c:pt idx="633">
                  <c:v>42.678333333333327</c:v>
                </c:pt>
                <c:pt idx="634">
                  <c:v>42.7455</c:v>
                </c:pt>
                <c:pt idx="635">
                  <c:v>42.81333333333334</c:v>
                </c:pt>
                <c:pt idx="636">
                  <c:v>42.880499999999998</c:v>
                </c:pt>
                <c:pt idx="637">
                  <c:v>42.947833333333328</c:v>
                </c:pt>
                <c:pt idx="638">
                  <c:v>43.015166666666666</c:v>
                </c:pt>
                <c:pt idx="639">
                  <c:v>43.082499999999996</c:v>
                </c:pt>
                <c:pt idx="640">
                  <c:v>43.15</c:v>
                </c:pt>
                <c:pt idx="641">
                  <c:v>43.217500000000001</c:v>
                </c:pt>
                <c:pt idx="642">
                  <c:v>43.284833333333339</c:v>
                </c:pt>
                <c:pt idx="643">
                  <c:v>43.352333333333334</c:v>
                </c:pt>
                <c:pt idx="644">
                  <c:v>43.419833333333337</c:v>
                </c:pt>
                <c:pt idx="645">
                  <c:v>43.486999999999995</c:v>
                </c:pt>
                <c:pt idx="646">
                  <c:v>43.55466666666667</c:v>
                </c:pt>
                <c:pt idx="647">
                  <c:v>43.622166666666665</c:v>
                </c:pt>
                <c:pt idx="648">
                  <c:v>43.689499999999995</c:v>
                </c:pt>
                <c:pt idx="649">
                  <c:v>43.757333333333335</c:v>
                </c:pt>
                <c:pt idx="650">
                  <c:v>43.824666666666666</c:v>
                </c:pt>
                <c:pt idx="651">
                  <c:v>43.892000000000003</c:v>
                </c:pt>
                <c:pt idx="652">
                  <c:v>43.959333333333333</c:v>
                </c:pt>
                <c:pt idx="653">
                  <c:v>44.026500000000006</c:v>
                </c:pt>
                <c:pt idx="654">
                  <c:v>44.094000000000001</c:v>
                </c:pt>
                <c:pt idx="655">
                  <c:v>44.161166666666666</c:v>
                </c:pt>
                <c:pt idx="656">
                  <c:v>44.228833333333334</c:v>
                </c:pt>
                <c:pt idx="657">
                  <c:v>44.296333333333337</c:v>
                </c:pt>
                <c:pt idx="658">
                  <c:v>44.363833333333332</c:v>
                </c:pt>
                <c:pt idx="659">
                  <c:v>44.431166666666662</c:v>
                </c:pt>
                <c:pt idx="660">
                  <c:v>44.4985</c:v>
                </c:pt>
                <c:pt idx="661">
                  <c:v>44.56583333333333</c:v>
                </c:pt>
                <c:pt idx="662">
                  <c:v>44.633000000000003</c:v>
                </c:pt>
                <c:pt idx="663">
                  <c:v>44.700833333333335</c:v>
                </c:pt>
                <c:pt idx="664">
                  <c:v>44.768000000000001</c:v>
                </c:pt>
                <c:pt idx="665">
                  <c:v>44.835333333333331</c:v>
                </c:pt>
                <c:pt idx="666">
                  <c:v>44.902833333333334</c:v>
                </c:pt>
                <c:pt idx="667">
                  <c:v>44.970500000000001</c:v>
                </c:pt>
                <c:pt idx="668">
                  <c:v>45.038000000000004</c:v>
                </c:pt>
                <c:pt idx="669">
                  <c:v>45.105499999999999</c:v>
                </c:pt>
                <c:pt idx="670">
                  <c:v>45.172666666666672</c:v>
                </c:pt>
                <c:pt idx="671">
                  <c:v>45.240166666666667</c:v>
                </c:pt>
                <c:pt idx="672">
                  <c:v>45.307833333333328</c:v>
                </c:pt>
                <c:pt idx="673">
                  <c:v>45.375</c:v>
                </c:pt>
                <c:pt idx="674">
                  <c:v>45.442666666666668</c:v>
                </c:pt>
                <c:pt idx="675">
                  <c:v>45.51016666666667</c:v>
                </c:pt>
                <c:pt idx="676">
                  <c:v>45.577666666666666</c:v>
                </c:pt>
                <c:pt idx="677">
                  <c:v>45.644999999999996</c:v>
                </c:pt>
                <c:pt idx="678">
                  <c:v>45.712499999999999</c:v>
                </c:pt>
                <c:pt idx="679">
                  <c:v>45.779666666666671</c:v>
                </c:pt>
                <c:pt idx="680">
                  <c:v>45.847166666666666</c:v>
                </c:pt>
                <c:pt idx="681">
                  <c:v>45.914499999999997</c:v>
                </c:pt>
                <c:pt idx="682">
                  <c:v>45.981999999999999</c:v>
                </c:pt>
                <c:pt idx="683">
                  <c:v>46.049166666666665</c:v>
                </c:pt>
                <c:pt idx="684">
                  <c:v>46.116666666666667</c:v>
                </c:pt>
                <c:pt idx="685">
                  <c:v>46.18383333333334</c:v>
                </c:pt>
                <c:pt idx="686">
                  <c:v>46.251333333333335</c:v>
                </c:pt>
                <c:pt idx="687">
                  <c:v>46.318666666666665</c:v>
                </c:pt>
                <c:pt idx="688">
                  <c:v>46.386166666666668</c:v>
                </c:pt>
                <c:pt idx="689">
                  <c:v>46.453833333333336</c:v>
                </c:pt>
                <c:pt idx="690">
                  <c:v>46.521166666666666</c:v>
                </c:pt>
                <c:pt idx="691">
                  <c:v>46.588499999999996</c:v>
                </c:pt>
                <c:pt idx="692">
                  <c:v>46.655999999999999</c:v>
                </c:pt>
                <c:pt idx="693">
                  <c:v>46.723499999999994</c:v>
                </c:pt>
                <c:pt idx="694">
                  <c:v>46.790666666666667</c:v>
                </c:pt>
                <c:pt idx="695">
                  <c:v>46.857999999999997</c:v>
                </c:pt>
                <c:pt idx="696">
                  <c:v>46.925500000000007</c:v>
                </c:pt>
                <c:pt idx="697">
                  <c:v>46.993000000000002</c:v>
                </c:pt>
                <c:pt idx="698">
                  <c:v>47.060333333333332</c:v>
                </c:pt>
                <c:pt idx="699">
                  <c:v>47.127833333333335</c:v>
                </c:pt>
                <c:pt idx="700">
                  <c:v>47.19533333333333</c:v>
                </c:pt>
                <c:pt idx="701">
                  <c:v>47.262833333333333</c:v>
                </c:pt>
                <c:pt idx="702">
                  <c:v>47.330166666666663</c:v>
                </c:pt>
                <c:pt idx="703">
                  <c:v>47.397666666666666</c:v>
                </c:pt>
                <c:pt idx="704">
                  <c:v>47.464833333333331</c:v>
                </c:pt>
                <c:pt idx="705">
                  <c:v>47.532499999999999</c:v>
                </c:pt>
                <c:pt idx="706">
                  <c:v>47.6</c:v>
                </c:pt>
                <c:pt idx="707">
                  <c:v>47.667166666666667</c:v>
                </c:pt>
                <c:pt idx="708">
                  <c:v>47.734666666666662</c:v>
                </c:pt>
                <c:pt idx="709">
                  <c:v>47.802</c:v>
                </c:pt>
                <c:pt idx="710">
                  <c:v>47.869500000000002</c:v>
                </c:pt>
                <c:pt idx="711">
                  <c:v>47.93666666666666</c:v>
                </c:pt>
                <c:pt idx="712">
                  <c:v>48.0045</c:v>
                </c:pt>
                <c:pt idx="713">
                  <c:v>48.071833333333331</c:v>
                </c:pt>
                <c:pt idx="714">
                  <c:v>48.139333333333333</c:v>
                </c:pt>
                <c:pt idx="715">
                  <c:v>48.206833333333329</c:v>
                </c:pt>
                <c:pt idx="716">
                  <c:v>48.274166666666666</c:v>
                </c:pt>
                <c:pt idx="717">
                  <c:v>48.341333333333331</c:v>
                </c:pt>
                <c:pt idx="718">
                  <c:v>48.408833333333334</c:v>
                </c:pt>
                <c:pt idx="719">
                  <c:v>48.475999999999999</c:v>
                </c:pt>
                <c:pt idx="720">
                  <c:v>48.543500000000002</c:v>
                </c:pt>
                <c:pt idx="721">
                  <c:v>48.610666666666667</c:v>
                </c:pt>
                <c:pt idx="722">
                  <c:v>48.678166666666669</c:v>
                </c:pt>
                <c:pt idx="723">
                  <c:v>48.7455</c:v>
                </c:pt>
                <c:pt idx="724">
                  <c:v>48.813000000000002</c:v>
                </c:pt>
                <c:pt idx="725">
                  <c:v>48.88066666666667</c:v>
                </c:pt>
                <c:pt idx="726">
                  <c:v>48.948166666666665</c:v>
                </c:pt>
                <c:pt idx="727">
                  <c:v>49.015666666666668</c:v>
                </c:pt>
                <c:pt idx="728">
                  <c:v>49.082833333333333</c:v>
                </c:pt>
                <c:pt idx="729">
                  <c:v>49.150500000000001</c:v>
                </c:pt>
                <c:pt idx="730">
                  <c:v>49.217999999999996</c:v>
                </c:pt>
                <c:pt idx="731">
                  <c:v>49.285333333333334</c:v>
                </c:pt>
                <c:pt idx="732">
                  <c:v>49.352666666666664</c:v>
                </c:pt>
                <c:pt idx="733">
                  <c:v>49.420333333333332</c:v>
                </c:pt>
                <c:pt idx="734">
                  <c:v>49.487499999999997</c:v>
                </c:pt>
                <c:pt idx="735">
                  <c:v>49.555</c:v>
                </c:pt>
                <c:pt idx="736">
                  <c:v>49.622333333333337</c:v>
                </c:pt>
                <c:pt idx="737">
                  <c:v>49.689833333333333</c:v>
                </c:pt>
                <c:pt idx="738">
                  <c:v>49.756999999999998</c:v>
                </c:pt>
                <c:pt idx="739">
                  <c:v>49.824499999999993</c:v>
                </c:pt>
                <c:pt idx="740">
                  <c:v>49.891666666666666</c:v>
                </c:pt>
                <c:pt idx="741">
                  <c:v>49.959166666666668</c:v>
                </c:pt>
                <c:pt idx="742">
                  <c:v>50.026333333333334</c:v>
                </c:pt>
                <c:pt idx="743">
                  <c:v>50.093666666666664</c:v>
                </c:pt>
                <c:pt idx="744">
                  <c:v>50.161500000000004</c:v>
                </c:pt>
                <c:pt idx="745">
                  <c:v>50.228666666666662</c:v>
                </c:pt>
                <c:pt idx="746">
                  <c:v>50.296166666666664</c:v>
                </c:pt>
                <c:pt idx="747">
                  <c:v>50.363500000000002</c:v>
                </c:pt>
                <c:pt idx="748">
                  <c:v>50.431166666666662</c:v>
                </c:pt>
                <c:pt idx="749">
                  <c:v>50.498666666666665</c:v>
                </c:pt>
                <c:pt idx="750">
                  <c:v>50.56616666666666</c:v>
                </c:pt>
                <c:pt idx="751">
                  <c:v>50.633666666666663</c:v>
                </c:pt>
                <c:pt idx="752">
                  <c:v>50.701000000000001</c:v>
                </c:pt>
                <c:pt idx="753">
                  <c:v>50.768166666666666</c:v>
                </c:pt>
                <c:pt idx="754">
                  <c:v>50.835666666666661</c:v>
                </c:pt>
                <c:pt idx="755">
                  <c:v>50.902833333333334</c:v>
                </c:pt>
                <c:pt idx="756">
                  <c:v>50.970333333333329</c:v>
                </c:pt>
                <c:pt idx="757">
                  <c:v>51.037833333333332</c:v>
                </c:pt>
                <c:pt idx="758">
                  <c:v>51.105000000000004</c:v>
                </c:pt>
                <c:pt idx="759">
                  <c:v>51.172333333333334</c:v>
                </c:pt>
                <c:pt idx="760">
                  <c:v>51.23983333333333</c:v>
                </c:pt>
                <c:pt idx="761">
                  <c:v>51.307000000000002</c:v>
                </c:pt>
                <c:pt idx="762">
                  <c:v>51.374499999999998</c:v>
                </c:pt>
                <c:pt idx="763">
                  <c:v>51.442166666666672</c:v>
                </c:pt>
                <c:pt idx="764">
                  <c:v>51.509333333333331</c:v>
                </c:pt>
                <c:pt idx="765">
                  <c:v>51.576833333333333</c:v>
                </c:pt>
                <c:pt idx="766">
                  <c:v>51.643999999999998</c:v>
                </c:pt>
                <c:pt idx="767">
                  <c:v>51.711500000000001</c:v>
                </c:pt>
                <c:pt idx="768">
                  <c:v>51.778833333333331</c:v>
                </c:pt>
                <c:pt idx="769">
                  <c:v>51.846333333333334</c:v>
                </c:pt>
                <c:pt idx="770">
                  <c:v>51.913833333333329</c:v>
                </c:pt>
                <c:pt idx="771">
                  <c:v>51.981166666666667</c:v>
                </c:pt>
                <c:pt idx="772">
                  <c:v>52.048666666666669</c:v>
                </c:pt>
                <c:pt idx="773">
                  <c:v>52.116333333333337</c:v>
                </c:pt>
                <c:pt idx="774">
                  <c:v>52.183666666666667</c:v>
                </c:pt>
                <c:pt idx="775">
                  <c:v>52.250999999999998</c:v>
                </c:pt>
                <c:pt idx="776">
                  <c:v>52.31816666666667</c:v>
                </c:pt>
                <c:pt idx="777">
                  <c:v>52.385666666666665</c:v>
                </c:pt>
                <c:pt idx="778">
                  <c:v>52.453166666666668</c:v>
                </c:pt>
                <c:pt idx="779">
                  <c:v>52.520499999999998</c:v>
                </c:pt>
                <c:pt idx="780">
                  <c:v>52.588000000000001</c:v>
                </c:pt>
                <c:pt idx="781">
                  <c:v>52.655499999999996</c:v>
                </c:pt>
                <c:pt idx="782">
                  <c:v>52.722833333333334</c:v>
                </c:pt>
                <c:pt idx="783">
                  <c:v>52.790333333333336</c:v>
                </c:pt>
                <c:pt idx="784">
                  <c:v>52.857833333333332</c:v>
                </c:pt>
                <c:pt idx="785">
                  <c:v>52.925333333333334</c:v>
                </c:pt>
                <c:pt idx="786">
                  <c:v>52.993000000000002</c:v>
                </c:pt>
                <c:pt idx="787">
                  <c:v>53.060166666666667</c:v>
                </c:pt>
                <c:pt idx="788">
                  <c:v>53.127666666666663</c:v>
                </c:pt>
                <c:pt idx="789">
                  <c:v>53.194833333333335</c:v>
                </c:pt>
                <c:pt idx="790">
                  <c:v>53.262166666666666</c:v>
                </c:pt>
                <c:pt idx="791">
                  <c:v>53.329666666666668</c:v>
                </c:pt>
                <c:pt idx="792">
                  <c:v>53.397166666666664</c:v>
                </c:pt>
                <c:pt idx="793">
                  <c:v>53.464500000000001</c:v>
                </c:pt>
                <c:pt idx="794">
                  <c:v>53.532000000000004</c:v>
                </c:pt>
                <c:pt idx="795">
                  <c:v>53.599499999999999</c:v>
                </c:pt>
                <c:pt idx="796">
                  <c:v>53.667000000000002</c:v>
                </c:pt>
                <c:pt idx="797">
                  <c:v>53.734333333333332</c:v>
                </c:pt>
                <c:pt idx="798">
                  <c:v>53.801833333333335</c:v>
                </c:pt>
                <c:pt idx="799">
                  <c:v>53.869</c:v>
                </c:pt>
                <c:pt idx="800">
                  <c:v>53.936500000000002</c:v>
                </c:pt>
                <c:pt idx="801">
                  <c:v>54.003833333333333</c:v>
                </c:pt>
                <c:pt idx="802">
                  <c:v>54.071166666666663</c:v>
                </c:pt>
                <c:pt idx="803">
                  <c:v>54.138833333333331</c:v>
                </c:pt>
                <c:pt idx="804">
                  <c:v>54.206000000000003</c:v>
                </c:pt>
                <c:pt idx="805">
                  <c:v>54.273666666666671</c:v>
                </c:pt>
                <c:pt idx="806">
                  <c:v>54.341166666666666</c:v>
                </c:pt>
                <c:pt idx="807">
                  <c:v>54.408666666666669</c:v>
                </c:pt>
                <c:pt idx="808">
                  <c:v>54.475500000000004</c:v>
                </c:pt>
                <c:pt idx="809">
                  <c:v>54.542999999999999</c:v>
                </c:pt>
                <c:pt idx="810">
                  <c:v>54.61033333333333</c:v>
                </c:pt>
                <c:pt idx="811">
                  <c:v>54.677666666666667</c:v>
                </c:pt>
                <c:pt idx="812">
                  <c:v>54.744999999999997</c:v>
                </c:pt>
                <c:pt idx="813">
                  <c:v>54.8125</c:v>
                </c:pt>
                <c:pt idx="814">
                  <c:v>54.88</c:v>
                </c:pt>
                <c:pt idx="815">
                  <c:v>54.947333333333333</c:v>
                </c:pt>
                <c:pt idx="816">
                  <c:v>55.014833333333328</c:v>
                </c:pt>
                <c:pt idx="817">
                  <c:v>55.082333333333331</c:v>
                </c:pt>
                <c:pt idx="818">
                  <c:v>55.149666666666668</c:v>
                </c:pt>
                <c:pt idx="819">
                  <c:v>55.217166666666671</c:v>
                </c:pt>
                <c:pt idx="820">
                  <c:v>55.284666666666666</c:v>
                </c:pt>
                <c:pt idx="821">
                  <c:v>55.351833333333339</c:v>
                </c:pt>
                <c:pt idx="822">
                  <c:v>55.419333333333334</c:v>
                </c:pt>
                <c:pt idx="823">
                  <c:v>55.486499999999999</c:v>
                </c:pt>
                <c:pt idx="824">
                  <c:v>55.554166666666667</c:v>
                </c:pt>
                <c:pt idx="825">
                  <c:v>55.62133333333334</c:v>
                </c:pt>
                <c:pt idx="826">
                  <c:v>55.688833333333335</c:v>
                </c:pt>
                <c:pt idx="827">
                  <c:v>55.756</c:v>
                </c:pt>
                <c:pt idx="828">
                  <c:v>55.823499999999996</c:v>
                </c:pt>
                <c:pt idx="829">
                  <c:v>55.890833333333333</c:v>
                </c:pt>
                <c:pt idx="830">
                  <c:v>55.958333333333336</c:v>
                </c:pt>
                <c:pt idx="831">
                  <c:v>56.025833333333338</c:v>
                </c:pt>
                <c:pt idx="832">
                  <c:v>56.093166666666669</c:v>
                </c:pt>
                <c:pt idx="833">
                  <c:v>56.160666666666664</c:v>
                </c:pt>
                <c:pt idx="834">
                  <c:v>56.228166666666667</c:v>
                </c:pt>
                <c:pt idx="835">
                  <c:v>56.295833333333334</c:v>
                </c:pt>
                <c:pt idx="836">
                  <c:v>56.363000000000007</c:v>
                </c:pt>
                <c:pt idx="837">
                  <c:v>56.430500000000002</c:v>
                </c:pt>
                <c:pt idx="838">
                  <c:v>56.497833333333332</c:v>
                </c:pt>
                <c:pt idx="839">
                  <c:v>56.565333333333335</c:v>
                </c:pt>
                <c:pt idx="840">
                  <c:v>56.633000000000003</c:v>
                </c:pt>
                <c:pt idx="841">
                  <c:v>56.700333333333333</c:v>
                </c:pt>
                <c:pt idx="842">
                  <c:v>56.767666666666663</c:v>
                </c:pt>
                <c:pt idx="843">
                  <c:v>56.834833333333336</c:v>
                </c:pt>
                <c:pt idx="844">
                  <c:v>56.902333333333331</c:v>
                </c:pt>
                <c:pt idx="845">
                  <c:v>56.97</c:v>
                </c:pt>
                <c:pt idx="846">
                  <c:v>57.037166666666664</c:v>
                </c:pt>
                <c:pt idx="847">
                  <c:v>57.104666666666667</c:v>
                </c:pt>
                <c:pt idx="848">
                  <c:v>57.172166666666662</c:v>
                </c:pt>
                <c:pt idx="849">
                  <c:v>57.2395</c:v>
                </c:pt>
                <c:pt idx="850">
                  <c:v>57.307000000000002</c:v>
                </c:pt>
                <c:pt idx="851">
                  <c:v>57.374499999999998</c:v>
                </c:pt>
                <c:pt idx="852">
                  <c:v>57.442</c:v>
                </c:pt>
                <c:pt idx="853">
                  <c:v>57.509166666666673</c:v>
                </c:pt>
                <c:pt idx="854">
                  <c:v>57.576500000000003</c:v>
                </c:pt>
                <c:pt idx="855">
                  <c:v>57.643999999999998</c:v>
                </c:pt>
                <c:pt idx="856">
                  <c:v>57.711166666666671</c:v>
                </c:pt>
                <c:pt idx="857">
                  <c:v>57.778833333333331</c:v>
                </c:pt>
                <c:pt idx="858">
                  <c:v>57.846666666666671</c:v>
                </c:pt>
                <c:pt idx="859">
                  <c:v>57.913833333333329</c:v>
                </c:pt>
                <c:pt idx="860">
                  <c:v>57.981166666666667</c:v>
                </c:pt>
                <c:pt idx="861">
                  <c:v>58.048499999999997</c:v>
                </c:pt>
                <c:pt idx="862">
                  <c:v>58.115833333333327</c:v>
                </c:pt>
                <c:pt idx="863">
                  <c:v>58.183666666666667</c:v>
                </c:pt>
                <c:pt idx="864">
                  <c:v>58.250999999999998</c:v>
                </c:pt>
                <c:pt idx="865">
                  <c:v>58.318666666666665</c:v>
                </c:pt>
                <c:pt idx="866">
                  <c:v>58.386166666666668</c:v>
                </c:pt>
                <c:pt idx="867">
                  <c:v>58.453333333333333</c:v>
                </c:pt>
                <c:pt idx="868">
                  <c:v>58.520833333333336</c:v>
                </c:pt>
                <c:pt idx="869">
                  <c:v>58.588499999999996</c:v>
                </c:pt>
                <c:pt idx="870">
                  <c:v>58.655999999999999</c:v>
                </c:pt>
                <c:pt idx="871">
                  <c:v>58.723166666666664</c:v>
                </c:pt>
                <c:pt idx="872">
                  <c:v>58.790666666666667</c:v>
                </c:pt>
                <c:pt idx="873">
                  <c:v>58.857999999999997</c:v>
                </c:pt>
                <c:pt idx="874">
                  <c:v>58.925833333333337</c:v>
                </c:pt>
                <c:pt idx="875">
                  <c:v>58.993166666666667</c:v>
                </c:pt>
                <c:pt idx="876">
                  <c:v>59.061</c:v>
                </c:pt>
                <c:pt idx="877">
                  <c:v>59.128166666666665</c:v>
                </c:pt>
                <c:pt idx="878">
                  <c:v>59.195500000000003</c:v>
                </c:pt>
                <c:pt idx="879">
                  <c:v>59.263000000000005</c:v>
                </c:pt>
                <c:pt idx="880">
                  <c:v>59.330500000000001</c:v>
                </c:pt>
                <c:pt idx="881">
                  <c:v>59.398166666666661</c:v>
                </c:pt>
                <c:pt idx="882">
                  <c:v>59.465333333333334</c:v>
                </c:pt>
                <c:pt idx="883">
                  <c:v>59.532833333333329</c:v>
                </c:pt>
                <c:pt idx="884">
                  <c:v>59.600333333333332</c:v>
                </c:pt>
                <c:pt idx="885">
                  <c:v>59.667666666666669</c:v>
                </c:pt>
                <c:pt idx="886">
                  <c:v>59.734833333333334</c:v>
                </c:pt>
                <c:pt idx="887">
                  <c:v>59.80233333333333</c:v>
                </c:pt>
                <c:pt idx="888">
                  <c:v>59.869833333333332</c:v>
                </c:pt>
                <c:pt idx="889">
                  <c:v>59.93716666666667</c:v>
                </c:pt>
                <c:pt idx="890">
                  <c:v>60.004666666666672</c:v>
                </c:pt>
                <c:pt idx="891">
                  <c:v>60.072333333333333</c:v>
                </c:pt>
                <c:pt idx="892">
                  <c:v>60.139499999999998</c:v>
                </c:pt>
                <c:pt idx="893">
                  <c:v>60.207000000000001</c:v>
                </c:pt>
                <c:pt idx="894">
                  <c:v>60.274499999999996</c:v>
                </c:pt>
                <c:pt idx="895">
                  <c:v>60.341666666666669</c:v>
                </c:pt>
                <c:pt idx="896">
                  <c:v>60.408833333333334</c:v>
                </c:pt>
                <c:pt idx="897">
                  <c:v>60.476333333333329</c:v>
                </c:pt>
                <c:pt idx="898">
                  <c:v>60.543500000000002</c:v>
                </c:pt>
                <c:pt idx="899">
                  <c:v>60.610999999999997</c:v>
                </c:pt>
                <c:pt idx="900">
                  <c:v>60.678333333333327</c:v>
                </c:pt>
                <c:pt idx="901">
                  <c:v>60.74583333333333</c:v>
                </c:pt>
                <c:pt idx="902">
                  <c:v>60.81333333333334</c:v>
                </c:pt>
                <c:pt idx="903">
                  <c:v>60.88066666666667</c:v>
                </c:pt>
                <c:pt idx="904">
                  <c:v>60.948166666666665</c:v>
                </c:pt>
                <c:pt idx="905">
                  <c:v>61.015666666666668</c:v>
                </c:pt>
                <c:pt idx="906">
                  <c:v>61.083333333333336</c:v>
                </c:pt>
                <c:pt idx="907">
                  <c:v>61.150833333333338</c:v>
                </c:pt>
                <c:pt idx="908">
                  <c:v>61.217999999999996</c:v>
                </c:pt>
                <c:pt idx="909">
                  <c:v>61.285333333333334</c:v>
                </c:pt>
                <c:pt idx="910">
                  <c:v>61.352666666666664</c:v>
                </c:pt>
                <c:pt idx="911">
                  <c:v>61.419999999999995</c:v>
                </c:pt>
                <c:pt idx="912">
                  <c:v>61.487499999999997</c:v>
                </c:pt>
                <c:pt idx="913">
                  <c:v>61.55466666666667</c:v>
                </c:pt>
                <c:pt idx="914">
                  <c:v>61.622333333333337</c:v>
                </c:pt>
                <c:pt idx="915">
                  <c:v>61.689833333333333</c:v>
                </c:pt>
                <c:pt idx="916">
                  <c:v>61.757333333333335</c:v>
                </c:pt>
                <c:pt idx="917">
                  <c:v>61.825333333333333</c:v>
                </c:pt>
                <c:pt idx="918">
                  <c:v>61.892500000000005</c:v>
                </c:pt>
                <c:pt idx="919">
                  <c:v>61.959833333333336</c:v>
                </c:pt>
                <c:pt idx="920">
                  <c:v>62.027000000000001</c:v>
                </c:pt>
                <c:pt idx="921">
                  <c:v>62.094833333333334</c:v>
                </c:pt>
                <c:pt idx="922">
                  <c:v>62.162166666666664</c:v>
                </c:pt>
                <c:pt idx="923">
                  <c:v>62.229666666666667</c:v>
                </c:pt>
                <c:pt idx="924">
                  <c:v>62.297166666666662</c:v>
                </c:pt>
                <c:pt idx="925">
                  <c:v>62.3645</c:v>
                </c:pt>
                <c:pt idx="926">
                  <c:v>62.432333333333332</c:v>
                </c:pt>
                <c:pt idx="927">
                  <c:v>62.49966666666667</c:v>
                </c:pt>
                <c:pt idx="928">
                  <c:v>62.567166666666672</c:v>
                </c:pt>
                <c:pt idx="929">
                  <c:v>62.634666666666668</c:v>
                </c:pt>
                <c:pt idx="930">
                  <c:v>62.703166666666668</c:v>
                </c:pt>
                <c:pt idx="931">
                  <c:v>62.770499999999998</c:v>
                </c:pt>
                <c:pt idx="932">
                  <c:v>62.838000000000001</c:v>
                </c:pt>
                <c:pt idx="933">
                  <c:v>62.905666666666669</c:v>
                </c:pt>
                <c:pt idx="934">
                  <c:v>62.972833333333334</c:v>
                </c:pt>
                <c:pt idx="935">
                  <c:v>63.040333333333336</c:v>
                </c:pt>
                <c:pt idx="936">
                  <c:v>63.107999999999997</c:v>
                </c:pt>
                <c:pt idx="937">
                  <c:v>63.175333333333334</c:v>
                </c:pt>
                <c:pt idx="938">
                  <c:v>63.2425</c:v>
                </c:pt>
                <c:pt idx="939">
                  <c:v>63.309833333333337</c:v>
                </c:pt>
                <c:pt idx="940">
                  <c:v>63.377333333333333</c:v>
                </c:pt>
                <c:pt idx="941">
                  <c:v>63.444833333333335</c:v>
                </c:pt>
                <c:pt idx="942">
                  <c:v>63.512500000000003</c:v>
                </c:pt>
                <c:pt idx="943">
                  <c:v>63.580000000000005</c:v>
                </c:pt>
                <c:pt idx="944">
                  <c:v>63.647333333333336</c:v>
                </c:pt>
                <c:pt idx="945">
                  <c:v>63.715166666666661</c:v>
                </c:pt>
                <c:pt idx="946">
                  <c:v>63.782499999999999</c:v>
                </c:pt>
                <c:pt idx="947">
                  <c:v>63.85</c:v>
                </c:pt>
                <c:pt idx="948">
                  <c:v>63.917500000000004</c:v>
                </c:pt>
                <c:pt idx="949">
                  <c:v>63.984833333333334</c:v>
                </c:pt>
                <c:pt idx="950">
                  <c:v>64.051999999999992</c:v>
                </c:pt>
                <c:pt idx="951">
                  <c:v>64.119500000000002</c:v>
                </c:pt>
                <c:pt idx="952">
                  <c:v>64.186999999999998</c:v>
                </c:pt>
                <c:pt idx="953">
                  <c:v>64.254499999999993</c:v>
                </c:pt>
                <c:pt idx="954">
                  <c:v>64.321666666666673</c:v>
                </c:pt>
                <c:pt idx="955">
                  <c:v>64.38933333333334</c:v>
                </c:pt>
                <c:pt idx="956">
                  <c:v>64.456833333333336</c:v>
                </c:pt>
                <c:pt idx="957">
                  <c:v>64.524000000000001</c:v>
                </c:pt>
                <c:pt idx="958">
                  <c:v>64.591666666666669</c:v>
                </c:pt>
                <c:pt idx="959">
                  <c:v>64.658833333333334</c:v>
                </c:pt>
                <c:pt idx="960">
                  <c:v>64.726333333333329</c:v>
                </c:pt>
                <c:pt idx="961">
                  <c:v>64.793666666666667</c:v>
                </c:pt>
                <c:pt idx="962">
                  <c:v>64.861166666666662</c:v>
                </c:pt>
                <c:pt idx="963">
                  <c:v>64.928666666666658</c:v>
                </c:pt>
                <c:pt idx="964">
                  <c:v>64.996166666666667</c:v>
                </c:pt>
                <c:pt idx="965">
                  <c:v>65.063500000000005</c:v>
                </c:pt>
                <c:pt idx="966">
                  <c:v>65.131</c:v>
                </c:pt>
                <c:pt idx="967">
                  <c:v>65.198499999999996</c:v>
                </c:pt>
                <c:pt idx="968">
                  <c:v>65.265666666666661</c:v>
                </c:pt>
                <c:pt idx="969">
                  <c:v>65.332999999999998</c:v>
                </c:pt>
                <c:pt idx="970">
                  <c:v>65.400500000000008</c:v>
                </c:pt>
                <c:pt idx="971">
                  <c:v>65.468166666666676</c:v>
                </c:pt>
                <c:pt idx="972">
                  <c:v>65.535333333333327</c:v>
                </c:pt>
                <c:pt idx="973">
                  <c:v>65.603166666666667</c:v>
                </c:pt>
                <c:pt idx="974">
                  <c:v>65.670833333333334</c:v>
                </c:pt>
                <c:pt idx="975">
                  <c:v>65.738</c:v>
                </c:pt>
                <c:pt idx="976">
                  <c:v>65.805499999999995</c:v>
                </c:pt>
                <c:pt idx="977">
                  <c:v>65.872833333333332</c:v>
                </c:pt>
                <c:pt idx="978">
                  <c:v>65.940333333333328</c:v>
                </c:pt>
                <c:pt idx="979">
                  <c:v>66.007833333333323</c:v>
                </c:pt>
                <c:pt idx="980">
                  <c:v>66.075500000000005</c:v>
                </c:pt>
                <c:pt idx="981">
                  <c:v>66.143000000000001</c:v>
                </c:pt>
                <c:pt idx="982">
                  <c:v>66.210333333333338</c:v>
                </c:pt>
                <c:pt idx="983">
                  <c:v>66.277833333333334</c:v>
                </c:pt>
                <c:pt idx="984">
                  <c:v>66.345333333333329</c:v>
                </c:pt>
                <c:pt idx="985">
                  <c:v>66.413333333333341</c:v>
                </c:pt>
                <c:pt idx="986">
                  <c:v>66.480499999999992</c:v>
                </c:pt>
                <c:pt idx="987">
                  <c:v>66.54816666666666</c:v>
                </c:pt>
                <c:pt idx="988">
                  <c:v>66.615666666666669</c:v>
                </c:pt>
                <c:pt idx="989">
                  <c:v>66.683333333333337</c:v>
                </c:pt>
                <c:pt idx="990">
                  <c:v>66.750833333333333</c:v>
                </c:pt>
                <c:pt idx="991">
                  <c:v>66.817999999999998</c:v>
                </c:pt>
                <c:pt idx="992">
                  <c:v>66.885333333333335</c:v>
                </c:pt>
                <c:pt idx="993">
                  <c:v>66.952833333333331</c:v>
                </c:pt>
                <c:pt idx="994">
                  <c:v>67.020499999999998</c:v>
                </c:pt>
                <c:pt idx="995">
                  <c:v>67.088000000000008</c:v>
                </c:pt>
                <c:pt idx="996">
                  <c:v>67.155500000000004</c:v>
                </c:pt>
                <c:pt idx="997">
                  <c:v>67.222666666666669</c:v>
                </c:pt>
                <c:pt idx="998">
                  <c:v>67.290166666666664</c:v>
                </c:pt>
                <c:pt idx="999">
                  <c:v>67.357500000000002</c:v>
                </c:pt>
                <c:pt idx="1000">
                  <c:v>67.425333333333327</c:v>
                </c:pt>
                <c:pt idx="1001">
                  <c:v>67.492500000000007</c:v>
                </c:pt>
                <c:pt idx="1002">
                  <c:v>67.55983333333333</c:v>
                </c:pt>
                <c:pt idx="1003">
                  <c:v>67.62766666666667</c:v>
                </c:pt>
                <c:pt idx="1004">
                  <c:v>67.694999999999993</c:v>
                </c:pt>
                <c:pt idx="1005">
                  <c:v>67.762500000000003</c:v>
                </c:pt>
                <c:pt idx="1006">
                  <c:v>67.83</c:v>
                </c:pt>
                <c:pt idx="1007">
                  <c:v>67.897333333333336</c:v>
                </c:pt>
                <c:pt idx="1008">
                  <c:v>67.964833333333331</c:v>
                </c:pt>
                <c:pt idx="1009">
                  <c:v>68.032333333333341</c:v>
                </c:pt>
                <c:pt idx="1010">
                  <c:v>68.099999999999994</c:v>
                </c:pt>
                <c:pt idx="1011">
                  <c:v>68.167500000000004</c:v>
                </c:pt>
                <c:pt idx="1012">
                  <c:v>68.235166666666672</c:v>
                </c:pt>
                <c:pt idx="1013">
                  <c:v>68.302666666666667</c:v>
                </c:pt>
                <c:pt idx="1014">
                  <c:v>68.36999999999999</c:v>
                </c:pt>
                <c:pt idx="1015">
                  <c:v>68.437833333333344</c:v>
                </c:pt>
                <c:pt idx="1016">
                  <c:v>68.505166666666668</c:v>
                </c:pt>
                <c:pt idx="1017">
                  <c:v>68.572666666666663</c:v>
                </c:pt>
                <c:pt idx="1018">
                  <c:v>68.639833333333343</c:v>
                </c:pt>
                <c:pt idx="1019">
                  <c:v>68.707000000000008</c:v>
                </c:pt>
                <c:pt idx="1020">
                  <c:v>68.774500000000003</c:v>
                </c:pt>
                <c:pt idx="1021">
                  <c:v>68.842000000000013</c:v>
                </c:pt>
                <c:pt idx="1022">
                  <c:v>68.909166666666664</c:v>
                </c:pt>
                <c:pt idx="1023">
                  <c:v>68.976833333333332</c:v>
                </c:pt>
                <c:pt idx="1024">
                  <c:v>69.044333333333327</c:v>
                </c:pt>
                <c:pt idx="1025">
                  <c:v>69.111666666666665</c:v>
                </c:pt>
                <c:pt idx="1026">
                  <c:v>69.17916666666666</c:v>
                </c:pt>
                <c:pt idx="1027">
                  <c:v>69.24666666666667</c:v>
                </c:pt>
                <c:pt idx="1028">
                  <c:v>69.314000000000007</c:v>
                </c:pt>
                <c:pt idx="1029">
                  <c:v>69.381500000000003</c:v>
                </c:pt>
                <c:pt idx="1030">
                  <c:v>69.44916666666667</c:v>
                </c:pt>
                <c:pt idx="1031">
                  <c:v>69.516333333333321</c:v>
                </c:pt>
                <c:pt idx="1032">
                  <c:v>69.583833333333331</c:v>
                </c:pt>
                <c:pt idx="1033">
                  <c:v>69.651499999999999</c:v>
                </c:pt>
                <c:pt idx="1034">
                  <c:v>69.719000000000008</c:v>
                </c:pt>
                <c:pt idx="1035">
                  <c:v>69.78649999999999</c:v>
                </c:pt>
                <c:pt idx="1036">
                  <c:v>69.853833333333327</c:v>
                </c:pt>
                <c:pt idx="1037">
                  <c:v>69.921666666666667</c:v>
                </c:pt>
                <c:pt idx="1038">
                  <c:v>69.989000000000004</c:v>
                </c:pt>
                <c:pt idx="1039">
                  <c:v>70.05683333333333</c:v>
                </c:pt>
                <c:pt idx="1040">
                  <c:v>70.124166666666667</c:v>
                </c:pt>
                <c:pt idx="1041">
                  <c:v>70.191666666666663</c:v>
                </c:pt>
                <c:pt idx="1042">
                  <c:v>70.259333333333345</c:v>
                </c:pt>
                <c:pt idx="1043">
                  <c:v>70.326999999999998</c:v>
                </c:pt>
                <c:pt idx="1044">
                  <c:v>70.394500000000008</c:v>
                </c:pt>
                <c:pt idx="1045">
                  <c:v>70.462000000000003</c:v>
                </c:pt>
                <c:pt idx="1046">
                  <c:v>70.529666666666657</c:v>
                </c:pt>
                <c:pt idx="1047">
                  <c:v>70.597166666666666</c:v>
                </c:pt>
                <c:pt idx="1048">
                  <c:v>70.664333333333332</c:v>
                </c:pt>
                <c:pt idx="1049">
                  <c:v>70.731833333333327</c:v>
                </c:pt>
                <c:pt idx="1050">
                  <c:v>70.799166666666665</c:v>
                </c:pt>
                <c:pt idx="1051">
                  <c:v>70.867000000000004</c:v>
                </c:pt>
                <c:pt idx="1052">
                  <c:v>70.93416666666667</c:v>
                </c:pt>
                <c:pt idx="1053">
                  <c:v>71.001500000000007</c:v>
                </c:pt>
                <c:pt idx="1054">
                  <c:v>71.069000000000003</c:v>
                </c:pt>
                <c:pt idx="1055">
                  <c:v>71.13666666666667</c:v>
                </c:pt>
                <c:pt idx="1056">
                  <c:v>71.204166666666666</c:v>
                </c:pt>
                <c:pt idx="1057">
                  <c:v>71.271333333333331</c:v>
                </c:pt>
                <c:pt idx="1058">
                  <c:v>71.33850000000001</c:v>
                </c:pt>
                <c:pt idx="1059">
                  <c:v>71.405999999999992</c:v>
                </c:pt>
                <c:pt idx="1060">
                  <c:v>71.473500000000001</c:v>
                </c:pt>
                <c:pt idx="1061">
                  <c:v>71.540833333333325</c:v>
                </c:pt>
                <c:pt idx="1062">
                  <c:v>71.608666666666679</c:v>
                </c:pt>
                <c:pt idx="1063">
                  <c:v>71.676000000000002</c:v>
                </c:pt>
                <c:pt idx="1064">
                  <c:v>71.743499999999997</c:v>
                </c:pt>
                <c:pt idx="1065">
                  <c:v>71.810666666666677</c:v>
                </c:pt>
                <c:pt idx="1066">
                  <c:v>71.878166666666658</c:v>
                </c:pt>
                <c:pt idx="1067">
                  <c:v>71.945333333333338</c:v>
                </c:pt>
                <c:pt idx="1068">
                  <c:v>72.012833333333347</c:v>
                </c:pt>
                <c:pt idx="1069">
                  <c:v>72.080500000000001</c:v>
                </c:pt>
                <c:pt idx="1070">
                  <c:v>72.148166666666668</c:v>
                </c:pt>
                <c:pt idx="1071">
                  <c:v>72.215666666666664</c:v>
                </c:pt>
                <c:pt idx="1072">
                  <c:v>72.282999999999987</c:v>
                </c:pt>
                <c:pt idx="1073">
                  <c:v>72.350333333333339</c:v>
                </c:pt>
              </c:numCache>
            </c:numRef>
          </c:xVal>
          <c:yVal>
            <c:numRef>
              <c:f>'2. NiMoN-SL '!$L$3:$L$2793</c:f>
              <c:numCache>
                <c:formatCode>General</c:formatCode>
                <c:ptCount val="2791"/>
                <c:pt idx="0">
                  <c:v>402.07400000000001</c:v>
                </c:pt>
                <c:pt idx="1">
                  <c:v>401.73</c:v>
                </c:pt>
                <c:pt idx="2">
                  <c:v>403.10599999999999</c:v>
                </c:pt>
                <c:pt idx="3">
                  <c:v>401.53300000000002</c:v>
                </c:pt>
                <c:pt idx="4">
                  <c:v>403.00700000000001</c:v>
                </c:pt>
                <c:pt idx="5">
                  <c:v>401.58199999999999</c:v>
                </c:pt>
                <c:pt idx="6">
                  <c:v>402.95800000000003</c:v>
                </c:pt>
                <c:pt idx="7">
                  <c:v>400.64800000000002</c:v>
                </c:pt>
                <c:pt idx="8">
                  <c:v>402.66300000000001</c:v>
                </c:pt>
                <c:pt idx="9">
                  <c:v>401.92599999999999</c:v>
                </c:pt>
                <c:pt idx="10">
                  <c:v>402.762</c:v>
                </c:pt>
                <c:pt idx="11">
                  <c:v>402.90899999999999</c:v>
                </c:pt>
                <c:pt idx="12">
                  <c:v>402.12299999999999</c:v>
                </c:pt>
                <c:pt idx="13">
                  <c:v>400.15699999999998</c:v>
                </c:pt>
                <c:pt idx="14">
                  <c:v>402.90899999999999</c:v>
                </c:pt>
                <c:pt idx="15">
                  <c:v>402.86</c:v>
                </c:pt>
                <c:pt idx="16">
                  <c:v>401.238</c:v>
                </c:pt>
                <c:pt idx="17">
                  <c:v>403.00700000000001</c:v>
                </c:pt>
                <c:pt idx="18">
                  <c:v>402.90899999999999</c:v>
                </c:pt>
                <c:pt idx="19">
                  <c:v>400.55</c:v>
                </c:pt>
                <c:pt idx="20">
                  <c:v>402.61399999999998</c:v>
                </c:pt>
                <c:pt idx="21">
                  <c:v>402.71199999999999</c:v>
                </c:pt>
                <c:pt idx="22">
                  <c:v>401.97500000000002</c:v>
                </c:pt>
                <c:pt idx="23">
                  <c:v>402.61399999999998</c:v>
                </c:pt>
                <c:pt idx="24">
                  <c:v>401.92599999999999</c:v>
                </c:pt>
                <c:pt idx="25">
                  <c:v>401.435</c:v>
                </c:pt>
                <c:pt idx="26">
                  <c:v>402.71199999999999</c:v>
                </c:pt>
                <c:pt idx="27">
                  <c:v>401.779</c:v>
                </c:pt>
                <c:pt idx="28">
                  <c:v>400.255</c:v>
                </c:pt>
                <c:pt idx="29">
                  <c:v>403.00700000000001</c:v>
                </c:pt>
                <c:pt idx="30">
                  <c:v>402.565</c:v>
                </c:pt>
                <c:pt idx="31">
                  <c:v>401.38600000000002</c:v>
                </c:pt>
                <c:pt idx="32">
                  <c:v>400.59899999999999</c:v>
                </c:pt>
                <c:pt idx="33">
                  <c:v>401.14</c:v>
                </c:pt>
                <c:pt idx="34">
                  <c:v>402.86</c:v>
                </c:pt>
                <c:pt idx="35">
                  <c:v>402.41800000000001</c:v>
                </c:pt>
                <c:pt idx="36">
                  <c:v>402.46699999999998</c:v>
                </c:pt>
                <c:pt idx="37">
                  <c:v>402.41800000000001</c:v>
                </c:pt>
                <c:pt idx="38">
                  <c:v>402.221</c:v>
                </c:pt>
                <c:pt idx="39">
                  <c:v>402.762</c:v>
                </c:pt>
                <c:pt idx="40">
                  <c:v>402.86</c:v>
                </c:pt>
                <c:pt idx="41">
                  <c:v>402.51600000000002</c:v>
                </c:pt>
                <c:pt idx="42">
                  <c:v>401.68099999999998</c:v>
                </c:pt>
                <c:pt idx="43">
                  <c:v>402.46699999999998</c:v>
                </c:pt>
                <c:pt idx="44">
                  <c:v>402.66300000000001</c:v>
                </c:pt>
                <c:pt idx="45">
                  <c:v>402.565</c:v>
                </c:pt>
                <c:pt idx="46">
                  <c:v>400.50099999999998</c:v>
                </c:pt>
                <c:pt idx="47">
                  <c:v>399.911</c:v>
                </c:pt>
                <c:pt idx="48">
                  <c:v>400.84500000000003</c:v>
                </c:pt>
                <c:pt idx="49">
                  <c:v>401.33699999999999</c:v>
                </c:pt>
                <c:pt idx="50">
                  <c:v>401.48399999999998</c:v>
                </c:pt>
                <c:pt idx="51">
                  <c:v>402.17200000000003</c:v>
                </c:pt>
                <c:pt idx="52">
                  <c:v>400.64800000000002</c:v>
                </c:pt>
                <c:pt idx="53">
                  <c:v>400.35399999999998</c:v>
                </c:pt>
                <c:pt idx="54">
                  <c:v>402.07400000000001</c:v>
                </c:pt>
                <c:pt idx="55">
                  <c:v>401.68099999999998</c:v>
                </c:pt>
                <c:pt idx="56">
                  <c:v>401.04199999999997</c:v>
                </c:pt>
                <c:pt idx="57">
                  <c:v>400.50099999999998</c:v>
                </c:pt>
                <c:pt idx="58">
                  <c:v>400.94299999999998</c:v>
                </c:pt>
                <c:pt idx="59">
                  <c:v>400.84500000000003</c:v>
                </c:pt>
                <c:pt idx="60">
                  <c:v>400.30500000000001</c:v>
                </c:pt>
                <c:pt idx="61">
                  <c:v>400.05900000000003</c:v>
                </c:pt>
                <c:pt idx="62">
                  <c:v>399.911</c:v>
                </c:pt>
                <c:pt idx="63">
                  <c:v>399.322</c:v>
                </c:pt>
                <c:pt idx="64">
                  <c:v>400.01</c:v>
                </c:pt>
                <c:pt idx="65">
                  <c:v>399.71499999999997</c:v>
                </c:pt>
                <c:pt idx="66">
                  <c:v>400.99200000000002</c:v>
                </c:pt>
                <c:pt idx="67">
                  <c:v>401.53300000000002</c:v>
                </c:pt>
                <c:pt idx="68">
                  <c:v>401.58199999999999</c:v>
                </c:pt>
                <c:pt idx="69">
                  <c:v>401.18900000000002</c:v>
                </c:pt>
                <c:pt idx="70">
                  <c:v>402.07400000000001</c:v>
                </c:pt>
                <c:pt idx="71">
                  <c:v>402.71199999999999</c:v>
                </c:pt>
                <c:pt idx="72">
                  <c:v>402.90899999999999</c:v>
                </c:pt>
                <c:pt idx="73">
                  <c:v>400.59899999999999</c:v>
                </c:pt>
                <c:pt idx="74">
                  <c:v>402.95800000000003</c:v>
                </c:pt>
                <c:pt idx="75">
                  <c:v>403.69499999999999</c:v>
                </c:pt>
                <c:pt idx="76">
                  <c:v>403.99</c:v>
                </c:pt>
                <c:pt idx="77">
                  <c:v>403.548</c:v>
                </c:pt>
                <c:pt idx="78">
                  <c:v>404.92399999999998</c:v>
                </c:pt>
                <c:pt idx="79">
                  <c:v>404.92399999999998</c:v>
                </c:pt>
                <c:pt idx="80">
                  <c:v>405.17</c:v>
                </c:pt>
                <c:pt idx="81">
                  <c:v>404.62900000000002</c:v>
                </c:pt>
                <c:pt idx="82">
                  <c:v>403.45</c:v>
                </c:pt>
                <c:pt idx="83">
                  <c:v>404.334</c:v>
                </c:pt>
                <c:pt idx="84">
                  <c:v>403.45</c:v>
                </c:pt>
                <c:pt idx="85">
                  <c:v>405.26799999999997</c:v>
                </c:pt>
                <c:pt idx="86">
                  <c:v>402.12299999999999</c:v>
                </c:pt>
                <c:pt idx="87">
                  <c:v>406.59500000000003</c:v>
                </c:pt>
                <c:pt idx="88">
                  <c:v>405.858</c:v>
                </c:pt>
                <c:pt idx="89">
                  <c:v>406.202</c:v>
                </c:pt>
                <c:pt idx="90">
                  <c:v>406.447</c:v>
                </c:pt>
                <c:pt idx="91">
                  <c:v>405.90699999999998</c:v>
                </c:pt>
                <c:pt idx="92">
                  <c:v>405.95600000000002</c:v>
                </c:pt>
                <c:pt idx="93">
                  <c:v>407.23399999999998</c:v>
                </c:pt>
                <c:pt idx="94">
                  <c:v>407.62700000000001</c:v>
                </c:pt>
                <c:pt idx="95">
                  <c:v>407.185</c:v>
                </c:pt>
                <c:pt idx="96">
                  <c:v>408.26600000000002</c:v>
                </c:pt>
                <c:pt idx="97">
                  <c:v>407.82299999999998</c:v>
                </c:pt>
                <c:pt idx="98">
                  <c:v>408.70800000000003</c:v>
                </c:pt>
                <c:pt idx="99">
                  <c:v>408.46199999999999</c:v>
                </c:pt>
                <c:pt idx="100">
                  <c:v>408.90499999999997</c:v>
                </c:pt>
                <c:pt idx="101">
                  <c:v>409.34699999999998</c:v>
                </c:pt>
                <c:pt idx="102">
                  <c:v>409.00299999999999</c:v>
                </c:pt>
                <c:pt idx="103">
                  <c:v>408.315</c:v>
                </c:pt>
                <c:pt idx="104">
                  <c:v>410.77199999999999</c:v>
                </c:pt>
                <c:pt idx="105">
                  <c:v>410.67399999999998</c:v>
                </c:pt>
                <c:pt idx="106">
                  <c:v>410.47699999999998</c:v>
                </c:pt>
                <c:pt idx="107">
                  <c:v>411.65699999999998</c:v>
                </c:pt>
                <c:pt idx="108">
                  <c:v>410.96899999999999</c:v>
                </c:pt>
                <c:pt idx="109">
                  <c:v>412.83600000000001</c:v>
                </c:pt>
                <c:pt idx="110">
                  <c:v>411.50900000000001</c:v>
                </c:pt>
                <c:pt idx="111">
                  <c:v>411.50900000000001</c:v>
                </c:pt>
                <c:pt idx="112">
                  <c:v>412.24599999999998</c:v>
                </c:pt>
                <c:pt idx="113">
                  <c:v>412.44299999999998</c:v>
                </c:pt>
                <c:pt idx="114">
                  <c:v>413.67099999999999</c:v>
                </c:pt>
                <c:pt idx="115">
                  <c:v>413.721</c:v>
                </c:pt>
                <c:pt idx="116">
                  <c:v>413.13099999999997</c:v>
                </c:pt>
                <c:pt idx="117">
                  <c:v>413.96600000000001</c:v>
                </c:pt>
                <c:pt idx="118">
                  <c:v>414.654</c:v>
                </c:pt>
                <c:pt idx="119">
                  <c:v>412.63900000000001</c:v>
                </c:pt>
                <c:pt idx="120">
                  <c:v>413.77</c:v>
                </c:pt>
                <c:pt idx="121">
                  <c:v>415.44099999999997</c:v>
                </c:pt>
                <c:pt idx="122">
                  <c:v>414.11399999999998</c:v>
                </c:pt>
                <c:pt idx="123">
                  <c:v>417.01299999999998</c:v>
                </c:pt>
                <c:pt idx="124">
                  <c:v>417.06200000000001</c:v>
                </c:pt>
                <c:pt idx="125">
                  <c:v>417.25900000000001</c:v>
                </c:pt>
                <c:pt idx="126">
                  <c:v>417.79899999999998</c:v>
                </c:pt>
                <c:pt idx="127">
                  <c:v>416.47300000000001</c:v>
                </c:pt>
                <c:pt idx="128">
                  <c:v>416.07900000000001</c:v>
                </c:pt>
                <c:pt idx="129">
                  <c:v>418.09399999999999</c:v>
                </c:pt>
                <c:pt idx="130">
                  <c:v>417.35700000000003</c:v>
                </c:pt>
                <c:pt idx="131">
                  <c:v>417.70100000000002</c:v>
                </c:pt>
                <c:pt idx="132">
                  <c:v>418.24200000000002</c:v>
                </c:pt>
                <c:pt idx="133">
                  <c:v>420.01100000000002</c:v>
                </c:pt>
                <c:pt idx="134">
                  <c:v>418.88099999999997</c:v>
                </c:pt>
                <c:pt idx="135">
                  <c:v>420.01100000000002</c:v>
                </c:pt>
                <c:pt idx="136">
                  <c:v>419.81400000000002</c:v>
                </c:pt>
                <c:pt idx="137">
                  <c:v>420.94499999999999</c:v>
                </c:pt>
                <c:pt idx="138">
                  <c:v>420.06</c:v>
                </c:pt>
                <c:pt idx="139">
                  <c:v>420.89499999999998</c:v>
                </c:pt>
                <c:pt idx="140">
                  <c:v>420.65</c:v>
                </c:pt>
                <c:pt idx="141">
                  <c:v>421.28899999999999</c:v>
                </c:pt>
                <c:pt idx="142">
                  <c:v>420.94499999999999</c:v>
                </c:pt>
                <c:pt idx="143">
                  <c:v>421.14100000000002</c:v>
                </c:pt>
                <c:pt idx="144">
                  <c:v>422.56599999999997</c:v>
                </c:pt>
                <c:pt idx="145">
                  <c:v>422.41899999999998</c:v>
                </c:pt>
                <c:pt idx="146">
                  <c:v>420.404</c:v>
                </c:pt>
                <c:pt idx="147">
                  <c:v>420.30599999999998</c:v>
                </c:pt>
                <c:pt idx="148">
                  <c:v>423.15600000000001</c:v>
                </c:pt>
                <c:pt idx="149">
                  <c:v>421.63299999999998</c:v>
                </c:pt>
                <c:pt idx="150">
                  <c:v>422.27100000000002</c:v>
                </c:pt>
                <c:pt idx="151">
                  <c:v>424.09</c:v>
                </c:pt>
                <c:pt idx="152">
                  <c:v>424.23700000000002</c:v>
                </c:pt>
                <c:pt idx="153">
                  <c:v>424.87599999999998</c:v>
                </c:pt>
                <c:pt idx="154">
                  <c:v>423.59800000000001</c:v>
                </c:pt>
                <c:pt idx="155">
                  <c:v>425.56400000000002</c:v>
                </c:pt>
                <c:pt idx="156">
                  <c:v>425.02300000000002</c:v>
                </c:pt>
                <c:pt idx="157">
                  <c:v>425.56400000000002</c:v>
                </c:pt>
                <c:pt idx="158">
                  <c:v>425.22</c:v>
                </c:pt>
                <c:pt idx="159">
                  <c:v>425.613</c:v>
                </c:pt>
                <c:pt idx="160">
                  <c:v>427.137</c:v>
                </c:pt>
                <c:pt idx="161">
                  <c:v>427.137</c:v>
                </c:pt>
                <c:pt idx="162">
                  <c:v>427.97199999999998</c:v>
                </c:pt>
                <c:pt idx="163">
                  <c:v>428.56200000000001</c:v>
                </c:pt>
                <c:pt idx="164">
                  <c:v>428.80700000000002</c:v>
                </c:pt>
                <c:pt idx="165">
                  <c:v>429.34800000000001</c:v>
                </c:pt>
                <c:pt idx="166">
                  <c:v>429.59399999999999</c:v>
                </c:pt>
                <c:pt idx="167">
                  <c:v>429.495</c:v>
                </c:pt>
                <c:pt idx="168">
                  <c:v>429.495</c:v>
                </c:pt>
                <c:pt idx="169">
                  <c:v>428.75799999999998</c:v>
                </c:pt>
                <c:pt idx="170">
                  <c:v>428.61099999999999</c:v>
                </c:pt>
                <c:pt idx="171">
                  <c:v>430.47800000000001</c:v>
                </c:pt>
                <c:pt idx="172">
                  <c:v>431.80500000000001</c:v>
                </c:pt>
                <c:pt idx="173">
                  <c:v>431.363</c:v>
                </c:pt>
                <c:pt idx="174">
                  <c:v>431.95299999999997</c:v>
                </c:pt>
                <c:pt idx="175">
                  <c:v>432.00200000000001</c:v>
                </c:pt>
                <c:pt idx="176">
                  <c:v>432.49299999999999</c:v>
                </c:pt>
                <c:pt idx="177">
                  <c:v>432.64100000000002</c:v>
                </c:pt>
                <c:pt idx="178">
                  <c:v>433.52499999999998</c:v>
                </c:pt>
                <c:pt idx="179">
                  <c:v>433.96699999999998</c:v>
                </c:pt>
                <c:pt idx="180">
                  <c:v>433.57400000000001</c:v>
                </c:pt>
                <c:pt idx="181">
                  <c:v>433.23</c:v>
                </c:pt>
                <c:pt idx="182">
                  <c:v>434.459</c:v>
                </c:pt>
                <c:pt idx="183">
                  <c:v>434.85199999999998</c:v>
                </c:pt>
                <c:pt idx="184">
                  <c:v>433.42700000000002</c:v>
                </c:pt>
                <c:pt idx="185">
                  <c:v>435.09800000000001</c:v>
                </c:pt>
                <c:pt idx="186">
                  <c:v>435.63799999999998</c:v>
                </c:pt>
                <c:pt idx="187">
                  <c:v>435.68700000000001</c:v>
                </c:pt>
                <c:pt idx="188">
                  <c:v>435.88400000000001</c:v>
                </c:pt>
                <c:pt idx="189">
                  <c:v>436.67</c:v>
                </c:pt>
                <c:pt idx="190">
                  <c:v>436.13</c:v>
                </c:pt>
                <c:pt idx="191">
                  <c:v>435.39299999999997</c:v>
                </c:pt>
                <c:pt idx="192">
                  <c:v>437.80099999999999</c:v>
                </c:pt>
                <c:pt idx="193">
                  <c:v>437.60399999999998</c:v>
                </c:pt>
                <c:pt idx="194">
                  <c:v>437.40699999999998</c:v>
                </c:pt>
                <c:pt idx="195">
                  <c:v>437.60399999999998</c:v>
                </c:pt>
                <c:pt idx="196">
                  <c:v>437.40699999999998</c:v>
                </c:pt>
                <c:pt idx="197">
                  <c:v>438.19400000000002</c:v>
                </c:pt>
                <c:pt idx="198">
                  <c:v>438.39</c:v>
                </c:pt>
                <c:pt idx="199">
                  <c:v>438.09500000000003</c:v>
                </c:pt>
                <c:pt idx="200">
                  <c:v>438.88200000000001</c:v>
                </c:pt>
                <c:pt idx="201">
                  <c:v>439.029</c:v>
                </c:pt>
                <c:pt idx="202">
                  <c:v>440.40499999999997</c:v>
                </c:pt>
                <c:pt idx="203">
                  <c:v>440.798</c:v>
                </c:pt>
                <c:pt idx="204">
                  <c:v>441.339</c:v>
                </c:pt>
                <c:pt idx="205">
                  <c:v>441.43700000000001</c:v>
                </c:pt>
                <c:pt idx="206">
                  <c:v>442.07600000000002</c:v>
                </c:pt>
                <c:pt idx="207">
                  <c:v>438.29199999999997</c:v>
                </c:pt>
                <c:pt idx="208">
                  <c:v>441.83</c:v>
                </c:pt>
                <c:pt idx="209">
                  <c:v>440.94600000000003</c:v>
                </c:pt>
                <c:pt idx="210">
                  <c:v>442.51799999999997</c:v>
                </c:pt>
                <c:pt idx="211">
                  <c:v>442.76400000000001</c:v>
                </c:pt>
                <c:pt idx="212">
                  <c:v>440.7</c:v>
                </c:pt>
                <c:pt idx="213">
                  <c:v>442.86200000000002</c:v>
                </c:pt>
                <c:pt idx="214">
                  <c:v>441.73200000000003</c:v>
                </c:pt>
                <c:pt idx="215">
                  <c:v>443.79599999999999</c:v>
                </c:pt>
                <c:pt idx="216">
                  <c:v>443.94299999999998</c:v>
                </c:pt>
                <c:pt idx="217">
                  <c:v>443.74700000000001</c:v>
                </c:pt>
                <c:pt idx="218">
                  <c:v>444.97500000000002</c:v>
                </c:pt>
                <c:pt idx="219">
                  <c:v>445.17200000000003</c:v>
                </c:pt>
                <c:pt idx="220">
                  <c:v>445.41800000000001</c:v>
                </c:pt>
                <c:pt idx="221">
                  <c:v>444.92599999999999</c:v>
                </c:pt>
                <c:pt idx="222">
                  <c:v>445.27</c:v>
                </c:pt>
                <c:pt idx="223">
                  <c:v>445.66300000000001</c:v>
                </c:pt>
                <c:pt idx="224">
                  <c:v>445.221</c:v>
                </c:pt>
                <c:pt idx="225">
                  <c:v>445.07400000000001</c:v>
                </c:pt>
                <c:pt idx="226">
                  <c:v>444.97500000000002</c:v>
                </c:pt>
                <c:pt idx="227">
                  <c:v>446.84300000000002</c:v>
                </c:pt>
                <c:pt idx="228">
                  <c:v>447.92399999999998</c:v>
                </c:pt>
                <c:pt idx="229">
                  <c:v>446.10599999999999</c:v>
                </c:pt>
                <c:pt idx="230">
                  <c:v>448.41500000000002</c:v>
                </c:pt>
                <c:pt idx="231">
                  <c:v>447.62900000000002</c:v>
                </c:pt>
                <c:pt idx="232">
                  <c:v>448.41500000000002</c:v>
                </c:pt>
                <c:pt idx="233">
                  <c:v>449.202</c:v>
                </c:pt>
                <c:pt idx="234">
                  <c:v>449.202</c:v>
                </c:pt>
                <c:pt idx="235">
                  <c:v>448.17</c:v>
                </c:pt>
                <c:pt idx="236">
                  <c:v>448.41500000000002</c:v>
                </c:pt>
                <c:pt idx="237">
                  <c:v>448.61200000000002</c:v>
                </c:pt>
                <c:pt idx="238">
                  <c:v>449.93900000000002</c:v>
                </c:pt>
                <c:pt idx="239">
                  <c:v>448.46499999999997</c:v>
                </c:pt>
                <c:pt idx="240">
                  <c:v>449.89</c:v>
                </c:pt>
                <c:pt idx="241">
                  <c:v>450.72500000000002</c:v>
                </c:pt>
                <c:pt idx="242">
                  <c:v>451.315</c:v>
                </c:pt>
                <c:pt idx="243">
                  <c:v>450.62700000000001</c:v>
                </c:pt>
                <c:pt idx="244">
                  <c:v>451.02</c:v>
                </c:pt>
                <c:pt idx="245">
                  <c:v>450.72500000000002</c:v>
                </c:pt>
                <c:pt idx="246">
                  <c:v>452.887</c:v>
                </c:pt>
                <c:pt idx="247">
                  <c:v>453.82100000000003</c:v>
                </c:pt>
                <c:pt idx="248">
                  <c:v>453.47699999999998</c:v>
                </c:pt>
                <c:pt idx="249">
                  <c:v>453.87</c:v>
                </c:pt>
                <c:pt idx="250">
                  <c:v>454.50900000000001</c:v>
                </c:pt>
                <c:pt idx="251">
                  <c:v>450.82299999999998</c:v>
                </c:pt>
                <c:pt idx="252">
                  <c:v>454.70600000000002</c:v>
                </c:pt>
                <c:pt idx="253">
                  <c:v>452.887</c:v>
                </c:pt>
                <c:pt idx="254">
                  <c:v>455.24599999999998</c:v>
                </c:pt>
                <c:pt idx="255">
                  <c:v>454.95100000000002</c:v>
                </c:pt>
                <c:pt idx="256">
                  <c:v>454.65699999999998</c:v>
                </c:pt>
                <c:pt idx="257">
                  <c:v>455.24599999999998</c:v>
                </c:pt>
                <c:pt idx="258">
                  <c:v>456.18</c:v>
                </c:pt>
                <c:pt idx="259">
                  <c:v>456.57299999999998</c:v>
                </c:pt>
                <c:pt idx="260">
                  <c:v>456.27800000000002</c:v>
                </c:pt>
                <c:pt idx="261">
                  <c:v>456.18</c:v>
                </c:pt>
                <c:pt idx="262">
                  <c:v>456.37700000000001</c:v>
                </c:pt>
                <c:pt idx="263">
                  <c:v>456.81900000000002</c:v>
                </c:pt>
                <c:pt idx="264">
                  <c:v>457.75299999999999</c:v>
                </c:pt>
                <c:pt idx="265">
                  <c:v>458.29300000000001</c:v>
                </c:pt>
                <c:pt idx="266">
                  <c:v>457.9</c:v>
                </c:pt>
                <c:pt idx="267">
                  <c:v>458.58800000000002</c:v>
                </c:pt>
                <c:pt idx="268">
                  <c:v>457.55599999999998</c:v>
                </c:pt>
                <c:pt idx="269">
                  <c:v>458.49</c:v>
                </c:pt>
                <c:pt idx="270">
                  <c:v>460.21</c:v>
                </c:pt>
                <c:pt idx="271">
                  <c:v>460.84899999999999</c:v>
                </c:pt>
                <c:pt idx="272">
                  <c:v>458.58800000000002</c:v>
                </c:pt>
                <c:pt idx="273">
                  <c:v>460.35700000000003</c:v>
                </c:pt>
                <c:pt idx="274">
                  <c:v>460.99599999999998</c:v>
                </c:pt>
                <c:pt idx="275">
                  <c:v>460.99599999999998</c:v>
                </c:pt>
                <c:pt idx="276">
                  <c:v>460.21</c:v>
                </c:pt>
                <c:pt idx="277">
                  <c:v>461.733</c:v>
                </c:pt>
                <c:pt idx="278">
                  <c:v>462.51900000000001</c:v>
                </c:pt>
                <c:pt idx="279">
                  <c:v>461.83100000000002</c:v>
                </c:pt>
                <c:pt idx="280">
                  <c:v>461.733</c:v>
                </c:pt>
                <c:pt idx="281">
                  <c:v>462.56900000000002</c:v>
                </c:pt>
                <c:pt idx="282">
                  <c:v>462.91300000000001</c:v>
                </c:pt>
                <c:pt idx="283">
                  <c:v>462.66699999999997</c:v>
                </c:pt>
                <c:pt idx="284">
                  <c:v>463.20699999999999</c:v>
                </c:pt>
                <c:pt idx="285">
                  <c:v>463.01100000000002</c:v>
                </c:pt>
                <c:pt idx="286">
                  <c:v>464.19</c:v>
                </c:pt>
                <c:pt idx="287">
                  <c:v>463.30599999999998</c:v>
                </c:pt>
                <c:pt idx="288">
                  <c:v>464.14100000000002</c:v>
                </c:pt>
                <c:pt idx="289">
                  <c:v>463.45299999999997</c:v>
                </c:pt>
                <c:pt idx="290">
                  <c:v>463.99400000000003</c:v>
                </c:pt>
                <c:pt idx="291">
                  <c:v>465.91</c:v>
                </c:pt>
                <c:pt idx="292">
                  <c:v>466.45100000000002</c:v>
                </c:pt>
                <c:pt idx="293">
                  <c:v>466.35300000000001</c:v>
                </c:pt>
                <c:pt idx="294">
                  <c:v>464.82900000000001</c:v>
                </c:pt>
                <c:pt idx="295">
                  <c:v>463.55099999999999</c:v>
                </c:pt>
                <c:pt idx="296">
                  <c:v>466.54899999999998</c:v>
                </c:pt>
                <c:pt idx="297">
                  <c:v>464.97699999999998</c:v>
                </c:pt>
                <c:pt idx="298">
                  <c:v>466.25400000000002</c:v>
                </c:pt>
                <c:pt idx="299">
                  <c:v>467.33499999999998</c:v>
                </c:pt>
                <c:pt idx="300">
                  <c:v>467.18799999999999</c:v>
                </c:pt>
                <c:pt idx="301">
                  <c:v>467.18799999999999</c:v>
                </c:pt>
                <c:pt idx="302">
                  <c:v>468.17099999999999</c:v>
                </c:pt>
                <c:pt idx="303">
                  <c:v>467.97399999999999</c:v>
                </c:pt>
                <c:pt idx="304">
                  <c:v>468.85899999999998</c:v>
                </c:pt>
                <c:pt idx="305">
                  <c:v>467.72899999999998</c:v>
                </c:pt>
                <c:pt idx="306">
                  <c:v>469.74299999999999</c:v>
                </c:pt>
                <c:pt idx="307">
                  <c:v>470.48099999999999</c:v>
                </c:pt>
                <c:pt idx="308">
                  <c:v>470.726</c:v>
                </c:pt>
                <c:pt idx="309">
                  <c:v>470.97199999999998</c:v>
                </c:pt>
                <c:pt idx="310">
                  <c:v>470.62799999999999</c:v>
                </c:pt>
                <c:pt idx="311">
                  <c:v>470.28399999999999</c:v>
                </c:pt>
                <c:pt idx="312">
                  <c:v>470.137</c:v>
                </c:pt>
                <c:pt idx="313">
                  <c:v>470.48099999999999</c:v>
                </c:pt>
                <c:pt idx="314">
                  <c:v>471.80700000000002</c:v>
                </c:pt>
                <c:pt idx="315">
                  <c:v>470.726</c:v>
                </c:pt>
                <c:pt idx="316">
                  <c:v>471.11900000000003</c:v>
                </c:pt>
                <c:pt idx="317">
                  <c:v>470.726</c:v>
                </c:pt>
                <c:pt idx="318">
                  <c:v>472.053</c:v>
                </c:pt>
                <c:pt idx="319">
                  <c:v>473.33100000000002</c:v>
                </c:pt>
                <c:pt idx="320">
                  <c:v>473.52699999999999</c:v>
                </c:pt>
                <c:pt idx="321">
                  <c:v>472.839</c:v>
                </c:pt>
                <c:pt idx="322">
                  <c:v>474.60899999999998</c:v>
                </c:pt>
                <c:pt idx="323">
                  <c:v>474.51</c:v>
                </c:pt>
                <c:pt idx="324">
                  <c:v>474.41199999999998</c:v>
                </c:pt>
                <c:pt idx="325">
                  <c:v>475.19799999999998</c:v>
                </c:pt>
                <c:pt idx="326">
                  <c:v>475.98500000000001</c:v>
                </c:pt>
                <c:pt idx="327">
                  <c:v>475.39499999999998</c:v>
                </c:pt>
                <c:pt idx="328">
                  <c:v>475.19799999999998</c:v>
                </c:pt>
                <c:pt idx="329">
                  <c:v>475.88600000000002</c:v>
                </c:pt>
                <c:pt idx="330">
                  <c:v>474.41199999999998</c:v>
                </c:pt>
                <c:pt idx="331">
                  <c:v>476.673</c:v>
                </c:pt>
                <c:pt idx="332">
                  <c:v>477.36099999999999</c:v>
                </c:pt>
                <c:pt idx="333">
                  <c:v>477.459</c:v>
                </c:pt>
                <c:pt idx="334">
                  <c:v>478.04899999999998</c:v>
                </c:pt>
                <c:pt idx="335">
                  <c:v>478.29399999999998</c:v>
                </c:pt>
                <c:pt idx="336">
                  <c:v>475.73899999999998</c:v>
                </c:pt>
                <c:pt idx="337">
                  <c:v>478.83499999999998</c:v>
                </c:pt>
                <c:pt idx="338">
                  <c:v>475.19799999999998</c:v>
                </c:pt>
                <c:pt idx="339">
                  <c:v>479.76900000000001</c:v>
                </c:pt>
                <c:pt idx="340">
                  <c:v>476.18099999999998</c:v>
                </c:pt>
                <c:pt idx="341">
                  <c:v>476.96699999999998</c:v>
                </c:pt>
                <c:pt idx="342">
                  <c:v>479.13</c:v>
                </c:pt>
                <c:pt idx="343">
                  <c:v>479.76900000000001</c:v>
                </c:pt>
                <c:pt idx="344">
                  <c:v>479.86700000000002</c:v>
                </c:pt>
                <c:pt idx="345">
                  <c:v>479.916</c:v>
                </c:pt>
                <c:pt idx="346">
                  <c:v>480.50599999999997</c:v>
                </c:pt>
                <c:pt idx="347">
                  <c:v>479.916</c:v>
                </c:pt>
                <c:pt idx="348">
                  <c:v>478.83499999999998</c:v>
                </c:pt>
                <c:pt idx="349">
                  <c:v>478.54</c:v>
                </c:pt>
                <c:pt idx="350">
                  <c:v>480.65300000000002</c:v>
                </c:pt>
                <c:pt idx="351">
                  <c:v>480.01400000000001</c:v>
                </c:pt>
                <c:pt idx="352">
                  <c:v>480.50599999999997</c:v>
                </c:pt>
                <c:pt idx="353">
                  <c:v>482.32400000000001</c:v>
                </c:pt>
                <c:pt idx="354">
                  <c:v>482.42200000000003</c:v>
                </c:pt>
                <c:pt idx="355">
                  <c:v>482.27499999999998</c:v>
                </c:pt>
                <c:pt idx="356">
                  <c:v>483.06099999999998</c:v>
                </c:pt>
                <c:pt idx="357">
                  <c:v>482.226</c:v>
                </c:pt>
                <c:pt idx="358">
                  <c:v>481.29199999999997</c:v>
                </c:pt>
                <c:pt idx="359">
                  <c:v>483.84699999999998</c:v>
                </c:pt>
                <c:pt idx="360">
                  <c:v>483.89699999999999</c:v>
                </c:pt>
                <c:pt idx="361">
                  <c:v>483.798</c:v>
                </c:pt>
                <c:pt idx="362">
                  <c:v>484.58499999999998</c:v>
                </c:pt>
                <c:pt idx="363">
                  <c:v>484.63400000000001</c:v>
                </c:pt>
                <c:pt idx="364">
                  <c:v>483.798</c:v>
                </c:pt>
                <c:pt idx="365">
                  <c:v>484.19099999999997</c:v>
                </c:pt>
                <c:pt idx="366">
                  <c:v>485.51799999999997</c:v>
                </c:pt>
                <c:pt idx="367">
                  <c:v>484.83</c:v>
                </c:pt>
                <c:pt idx="368">
                  <c:v>485.96100000000001</c:v>
                </c:pt>
                <c:pt idx="369">
                  <c:v>485.42</c:v>
                </c:pt>
                <c:pt idx="370">
                  <c:v>485.46899999999999</c:v>
                </c:pt>
                <c:pt idx="371">
                  <c:v>487.09100000000001</c:v>
                </c:pt>
                <c:pt idx="372">
                  <c:v>486.15699999999998</c:v>
                </c:pt>
                <c:pt idx="373">
                  <c:v>487.33699999999999</c:v>
                </c:pt>
                <c:pt idx="374">
                  <c:v>486.89400000000001</c:v>
                </c:pt>
                <c:pt idx="375">
                  <c:v>487.73</c:v>
                </c:pt>
                <c:pt idx="376">
                  <c:v>487.14</c:v>
                </c:pt>
                <c:pt idx="377">
                  <c:v>487.48399999999998</c:v>
                </c:pt>
                <c:pt idx="378">
                  <c:v>489.351</c:v>
                </c:pt>
                <c:pt idx="379">
                  <c:v>489.30200000000002</c:v>
                </c:pt>
                <c:pt idx="380">
                  <c:v>489.69499999999999</c:v>
                </c:pt>
                <c:pt idx="381">
                  <c:v>490.28500000000003</c:v>
                </c:pt>
                <c:pt idx="382">
                  <c:v>488.61399999999998</c:v>
                </c:pt>
                <c:pt idx="383">
                  <c:v>490.77699999999999</c:v>
                </c:pt>
                <c:pt idx="384">
                  <c:v>491.56299999999999</c:v>
                </c:pt>
                <c:pt idx="385">
                  <c:v>489.94099999999997</c:v>
                </c:pt>
                <c:pt idx="386">
                  <c:v>487.87700000000001</c:v>
                </c:pt>
                <c:pt idx="387">
                  <c:v>488.221</c:v>
                </c:pt>
                <c:pt idx="388">
                  <c:v>491.17</c:v>
                </c:pt>
                <c:pt idx="389">
                  <c:v>490.03899999999999</c:v>
                </c:pt>
                <c:pt idx="390">
                  <c:v>491.51400000000001</c:v>
                </c:pt>
                <c:pt idx="391">
                  <c:v>492.54599999999999</c:v>
                </c:pt>
                <c:pt idx="392">
                  <c:v>491.95600000000002</c:v>
                </c:pt>
                <c:pt idx="393">
                  <c:v>492.447</c:v>
                </c:pt>
                <c:pt idx="394">
                  <c:v>493.529</c:v>
                </c:pt>
                <c:pt idx="395">
                  <c:v>493.47899999999998</c:v>
                </c:pt>
                <c:pt idx="396">
                  <c:v>493.13499999999999</c:v>
                </c:pt>
                <c:pt idx="397">
                  <c:v>494.70800000000003</c:v>
                </c:pt>
                <c:pt idx="398">
                  <c:v>493.67599999999999</c:v>
                </c:pt>
                <c:pt idx="399">
                  <c:v>494.70800000000003</c:v>
                </c:pt>
                <c:pt idx="400">
                  <c:v>494.36399999999998</c:v>
                </c:pt>
                <c:pt idx="401">
                  <c:v>495.05200000000002</c:v>
                </c:pt>
                <c:pt idx="402">
                  <c:v>495.59300000000002</c:v>
                </c:pt>
                <c:pt idx="403">
                  <c:v>494.80599999999998</c:v>
                </c:pt>
                <c:pt idx="404">
                  <c:v>495.44499999999999</c:v>
                </c:pt>
                <c:pt idx="405">
                  <c:v>494.65899999999999</c:v>
                </c:pt>
                <c:pt idx="406">
                  <c:v>497.65699999999998</c:v>
                </c:pt>
                <c:pt idx="407">
                  <c:v>495.49400000000003</c:v>
                </c:pt>
                <c:pt idx="408">
                  <c:v>497.65699999999998</c:v>
                </c:pt>
                <c:pt idx="409">
                  <c:v>497.36200000000002</c:v>
                </c:pt>
                <c:pt idx="410">
                  <c:v>497.31299999999999</c:v>
                </c:pt>
                <c:pt idx="411">
                  <c:v>498.00099999999998</c:v>
                </c:pt>
                <c:pt idx="412">
                  <c:v>499.03300000000002</c:v>
                </c:pt>
                <c:pt idx="413">
                  <c:v>498.24599999999998</c:v>
                </c:pt>
                <c:pt idx="414">
                  <c:v>498.541</c:v>
                </c:pt>
                <c:pt idx="415">
                  <c:v>499.57299999999998</c:v>
                </c:pt>
                <c:pt idx="416">
                  <c:v>499.86799999999999</c:v>
                </c:pt>
                <c:pt idx="417">
                  <c:v>499.62200000000001</c:v>
                </c:pt>
                <c:pt idx="418">
                  <c:v>501.19499999999999</c:v>
                </c:pt>
                <c:pt idx="419">
                  <c:v>501.09699999999998</c:v>
                </c:pt>
                <c:pt idx="420">
                  <c:v>501.19499999999999</c:v>
                </c:pt>
                <c:pt idx="421">
                  <c:v>499.37700000000001</c:v>
                </c:pt>
                <c:pt idx="422">
                  <c:v>499.86799999999999</c:v>
                </c:pt>
                <c:pt idx="423">
                  <c:v>502.07900000000001</c:v>
                </c:pt>
                <c:pt idx="424">
                  <c:v>499.96600000000001</c:v>
                </c:pt>
                <c:pt idx="425">
                  <c:v>499.08199999999999</c:v>
                </c:pt>
                <c:pt idx="426">
                  <c:v>503.505</c:v>
                </c:pt>
                <c:pt idx="427">
                  <c:v>503.65199999999999</c:v>
                </c:pt>
                <c:pt idx="428">
                  <c:v>504.19299999999998</c:v>
                </c:pt>
                <c:pt idx="429">
                  <c:v>503.60300000000001</c:v>
                </c:pt>
                <c:pt idx="430">
                  <c:v>504.14299999999997</c:v>
                </c:pt>
                <c:pt idx="431">
                  <c:v>504.97899999999998</c:v>
                </c:pt>
                <c:pt idx="432">
                  <c:v>504.83100000000002</c:v>
                </c:pt>
                <c:pt idx="433">
                  <c:v>505.56900000000002</c:v>
                </c:pt>
                <c:pt idx="434">
                  <c:v>503.21</c:v>
                </c:pt>
                <c:pt idx="435">
                  <c:v>505.71600000000001</c:v>
                </c:pt>
                <c:pt idx="436">
                  <c:v>505.863</c:v>
                </c:pt>
                <c:pt idx="437">
                  <c:v>504.97899999999998</c:v>
                </c:pt>
                <c:pt idx="438">
                  <c:v>506.79700000000003</c:v>
                </c:pt>
                <c:pt idx="439">
                  <c:v>506.404</c:v>
                </c:pt>
                <c:pt idx="440">
                  <c:v>506.846</c:v>
                </c:pt>
                <c:pt idx="441">
                  <c:v>506.94499999999999</c:v>
                </c:pt>
                <c:pt idx="442">
                  <c:v>506.10899999999998</c:v>
                </c:pt>
                <c:pt idx="443">
                  <c:v>506.79700000000003</c:v>
                </c:pt>
                <c:pt idx="444">
                  <c:v>507.43599999999998</c:v>
                </c:pt>
                <c:pt idx="445">
                  <c:v>508.41899999999998</c:v>
                </c:pt>
                <c:pt idx="446">
                  <c:v>507.82900000000001</c:v>
                </c:pt>
                <c:pt idx="447">
                  <c:v>509.5</c:v>
                </c:pt>
                <c:pt idx="448">
                  <c:v>509.74599999999998</c:v>
                </c:pt>
                <c:pt idx="449">
                  <c:v>508.86099999999999</c:v>
                </c:pt>
                <c:pt idx="450">
                  <c:v>508.41899999999998</c:v>
                </c:pt>
                <c:pt idx="451">
                  <c:v>509.74599999999998</c:v>
                </c:pt>
                <c:pt idx="452">
                  <c:v>510.33499999999998</c:v>
                </c:pt>
                <c:pt idx="453">
                  <c:v>510.58100000000002</c:v>
                </c:pt>
                <c:pt idx="454">
                  <c:v>509.99099999999999</c:v>
                </c:pt>
                <c:pt idx="455">
                  <c:v>511.36700000000002</c:v>
                </c:pt>
                <c:pt idx="456">
                  <c:v>512.154</c:v>
                </c:pt>
                <c:pt idx="457">
                  <c:v>512.25199999999995</c:v>
                </c:pt>
                <c:pt idx="458">
                  <c:v>511.36700000000002</c:v>
                </c:pt>
                <c:pt idx="459">
                  <c:v>512.154</c:v>
                </c:pt>
                <c:pt idx="460">
                  <c:v>511.95699999999999</c:v>
                </c:pt>
                <c:pt idx="461">
                  <c:v>512.98900000000003</c:v>
                </c:pt>
                <c:pt idx="462">
                  <c:v>513.03800000000001</c:v>
                </c:pt>
                <c:pt idx="463">
                  <c:v>512.00599999999997</c:v>
                </c:pt>
                <c:pt idx="464">
                  <c:v>512.49800000000005</c:v>
                </c:pt>
                <c:pt idx="465">
                  <c:v>512.98900000000003</c:v>
                </c:pt>
                <c:pt idx="466">
                  <c:v>514.46299999999997</c:v>
                </c:pt>
                <c:pt idx="467">
                  <c:v>515.20100000000002</c:v>
                </c:pt>
                <c:pt idx="468">
                  <c:v>511.51499999999999</c:v>
                </c:pt>
                <c:pt idx="469">
                  <c:v>516.03599999999994</c:v>
                </c:pt>
                <c:pt idx="470">
                  <c:v>516.52700000000004</c:v>
                </c:pt>
                <c:pt idx="471">
                  <c:v>515.93799999999999</c:v>
                </c:pt>
                <c:pt idx="472">
                  <c:v>514.16899999999998</c:v>
                </c:pt>
                <c:pt idx="473">
                  <c:v>516.822</c:v>
                </c:pt>
                <c:pt idx="474">
                  <c:v>515.29899999999998</c:v>
                </c:pt>
                <c:pt idx="475">
                  <c:v>516.72400000000005</c:v>
                </c:pt>
                <c:pt idx="476">
                  <c:v>517.55899999999997</c:v>
                </c:pt>
                <c:pt idx="477">
                  <c:v>516.42899999999997</c:v>
                </c:pt>
                <c:pt idx="478">
                  <c:v>517.85400000000004</c:v>
                </c:pt>
                <c:pt idx="479">
                  <c:v>518.00199999999995</c:v>
                </c:pt>
                <c:pt idx="480">
                  <c:v>517.85400000000004</c:v>
                </c:pt>
                <c:pt idx="481">
                  <c:v>517.75599999999997</c:v>
                </c:pt>
                <c:pt idx="482">
                  <c:v>519.13199999999995</c:v>
                </c:pt>
                <c:pt idx="483">
                  <c:v>519.18100000000004</c:v>
                </c:pt>
                <c:pt idx="484">
                  <c:v>518.78800000000001</c:v>
                </c:pt>
                <c:pt idx="485">
                  <c:v>520.75400000000002</c:v>
                </c:pt>
                <c:pt idx="486">
                  <c:v>520.50800000000004</c:v>
                </c:pt>
                <c:pt idx="487">
                  <c:v>519.96699999999998</c:v>
                </c:pt>
                <c:pt idx="488">
                  <c:v>521.49099999999999</c:v>
                </c:pt>
                <c:pt idx="489">
                  <c:v>521.34299999999996</c:v>
                </c:pt>
                <c:pt idx="490">
                  <c:v>521.14700000000005</c:v>
                </c:pt>
                <c:pt idx="491">
                  <c:v>522.71900000000005</c:v>
                </c:pt>
                <c:pt idx="492">
                  <c:v>520.90099999999995</c:v>
                </c:pt>
                <c:pt idx="493">
                  <c:v>521.93299999999999</c:v>
                </c:pt>
                <c:pt idx="494">
                  <c:v>522.52300000000002</c:v>
                </c:pt>
                <c:pt idx="495">
                  <c:v>522.375</c:v>
                </c:pt>
                <c:pt idx="496">
                  <c:v>523.16200000000003</c:v>
                </c:pt>
                <c:pt idx="497">
                  <c:v>523.899</c:v>
                </c:pt>
                <c:pt idx="498">
                  <c:v>523.85</c:v>
                </c:pt>
                <c:pt idx="499">
                  <c:v>524.68499999999995</c:v>
                </c:pt>
                <c:pt idx="500">
                  <c:v>523.30899999999997</c:v>
                </c:pt>
                <c:pt idx="501">
                  <c:v>524.09500000000003</c:v>
                </c:pt>
                <c:pt idx="502">
                  <c:v>525.471</c:v>
                </c:pt>
                <c:pt idx="503">
                  <c:v>524.53800000000001</c:v>
                </c:pt>
                <c:pt idx="504">
                  <c:v>525.57000000000005</c:v>
                </c:pt>
                <c:pt idx="505">
                  <c:v>525.66800000000001</c:v>
                </c:pt>
                <c:pt idx="506">
                  <c:v>526.30700000000002</c:v>
                </c:pt>
                <c:pt idx="507">
                  <c:v>525.27499999999998</c:v>
                </c:pt>
                <c:pt idx="508">
                  <c:v>527.09299999999996</c:v>
                </c:pt>
                <c:pt idx="509">
                  <c:v>527.83000000000004</c:v>
                </c:pt>
                <c:pt idx="510">
                  <c:v>524.39</c:v>
                </c:pt>
                <c:pt idx="511">
                  <c:v>526.995</c:v>
                </c:pt>
                <c:pt idx="512">
                  <c:v>526.15899999999999</c:v>
                </c:pt>
                <c:pt idx="513">
                  <c:v>529.30499999999995</c:v>
                </c:pt>
                <c:pt idx="514">
                  <c:v>528.46900000000005</c:v>
                </c:pt>
                <c:pt idx="515">
                  <c:v>529.35400000000004</c:v>
                </c:pt>
                <c:pt idx="516">
                  <c:v>529.50099999999998</c:v>
                </c:pt>
                <c:pt idx="517">
                  <c:v>530.33699999999999</c:v>
                </c:pt>
                <c:pt idx="518">
                  <c:v>530.18899999999996</c:v>
                </c:pt>
                <c:pt idx="519">
                  <c:v>530.87699999999995</c:v>
                </c:pt>
                <c:pt idx="520">
                  <c:v>529.79600000000005</c:v>
                </c:pt>
                <c:pt idx="521">
                  <c:v>529.94299999999998</c:v>
                </c:pt>
                <c:pt idx="522">
                  <c:v>530.04200000000003</c:v>
                </c:pt>
                <c:pt idx="523">
                  <c:v>531.221</c:v>
                </c:pt>
                <c:pt idx="524">
                  <c:v>532.59699999999998</c:v>
                </c:pt>
                <c:pt idx="525">
                  <c:v>532.94100000000003</c:v>
                </c:pt>
                <c:pt idx="526">
                  <c:v>531.81100000000004</c:v>
                </c:pt>
                <c:pt idx="527">
                  <c:v>531.81100000000004</c:v>
                </c:pt>
                <c:pt idx="528">
                  <c:v>531.81100000000004</c:v>
                </c:pt>
                <c:pt idx="529">
                  <c:v>531.36900000000003</c:v>
                </c:pt>
                <c:pt idx="530">
                  <c:v>532.89200000000005</c:v>
                </c:pt>
                <c:pt idx="531">
                  <c:v>533.38300000000004</c:v>
                </c:pt>
                <c:pt idx="532">
                  <c:v>534.51400000000001</c:v>
                </c:pt>
                <c:pt idx="533">
                  <c:v>532.89200000000005</c:v>
                </c:pt>
                <c:pt idx="534">
                  <c:v>535.49699999999996</c:v>
                </c:pt>
                <c:pt idx="535">
                  <c:v>533.38300000000004</c:v>
                </c:pt>
                <c:pt idx="536">
                  <c:v>535.05399999999997</c:v>
                </c:pt>
                <c:pt idx="537">
                  <c:v>534.90700000000004</c:v>
                </c:pt>
                <c:pt idx="538">
                  <c:v>535.447</c:v>
                </c:pt>
                <c:pt idx="539">
                  <c:v>535.84100000000001</c:v>
                </c:pt>
                <c:pt idx="540">
                  <c:v>535.74199999999996</c:v>
                </c:pt>
                <c:pt idx="541">
                  <c:v>537.26599999999996</c:v>
                </c:pt>
                <c:pt idx="542">
                  <c:v>536.42999999999995</c:v>
                </c:pt>
                <c:pt idx="543">
                  <c:v>536.42999999999995</c:v>
                </c:pt>
                <c:pt idx="544">
                  <c:v>536.57799999999997</c:v>
                </c:pt>
                <c:pt idx="545">
                  <c:v>538.05200000000002</c:v>
                </c:pt>
                <c:pt idx="546">
                  <c:v>538.15</c:v>
                </c:pt>
                <c:pt idx="547">
                  <c:v>537.75699999999995</c:v>
                </c:pt>
                <c:pt idx="548">
                  <c:v>538.88699999999994</c:v>
                </c:pt>
                <c:pt idx="549">
                  <c:v>539.428</c:v>
                </c:pt>
                <c:pt idx="550">
                  <c:v>539.23199999999997</c:v>
                </c:pt>
                <c:pt idx="551">
                  <c:v>539.96900000000005</c:v>
                </c:pt>
                <c:pt idx="552">
                  <c:v>540.50900000000001</c:v>
                </c:pt>
                <c:pt idx="553">
                  <c:v>541.29499999999996</c:v>
                </c:pt>
                <c:pt idx="554">
                  <c:v>541.197</c:v>
                </c:pt>
                <c:pt idx="555">
                  <c:v>541.88499999999999</c:v>
                </c:pt>
                <c:pt idx="556">
                  <c:v>541.93399999999997</c:v>
                </c:pt>
                <c:pt idx="557">
                  <c:v>540.80399999999997</c:v>
                </c:pt>
                <c:pt idx="558">
                  <c:v>542.03300000000002</c:v>
                </c:pt>
                <c:pt idx="559">
                  <c:v>542.86800000000005</c:v>
                </c:pt>
                <c:pt idx="560">
                  <c:v>541.88499999999999</c:v>
                </c:pt>
                <c:pt idx="561">
                  <c:v>540.80399999999997</c:v>
                </c:pt>
                <c:pt idx="562">
                  <c:v>542.86800000000005</c:v>
                </c:pt>
                <c:pt idx="563">
                  <c:v>543.01599999999996</c:v>
                </c:pt>
                <c:pt idx="564">
                  <c:v>544.29300000000001</c:v>
                </c:pt>
                <c:pt idx="565">
                  <c:v>544.49</c:v>
                </c:pt>
                <c:pt idx="566">
                  <c:v>543.80200000000002</c:v>
                </c:pt>
                <c:pt idx="567">
                  <c:v>543.9</c:v>
                </c:pt>
                <c:pt idx="568">
                  <c:v>544.19500000000005</c:v>
                </c:pt>
                <c:pt idx="569">
                  <c:v>544.49</c:v>
                </c:pt>
                <c:pt idx="570">
                  <c:v>546.25900000000001</c:v>
                </c:pt>
                <c:pt idx="571">
                  <c:v>545.71799999999996</c:v>
                </c:pt>
                <c:pt idx="572">
                  <c:v>546.79899999999998</c:v>
                </c:pt>
                <c:pt idx="573">
                  <c:v>546.06200000000001</c:v>
                </c:pt>
                <c:pt idx="574">
                  <c:v>547.97900000000004</c:v>
                </c:pt>
                <c:pt idx="575">
                  <c:v>545.423</c:v>
                </c:pt>
                <c:pt idx="576">
                  <c:v>547.58600000000001</c:v>
                </c:pt>
                <c:pt idx="577">
                  <c:v>548.37199999999996</c:v>
                </c:pt>
                <c:pt idx="578">
                  <c:v>546.60299999999995</c:v>
                </c:pt>
                <c:pt idx="579">
                  <c:v>548.274</c:v>
                </c:pt>
                <c:pt idx="580">
                  <c:v>549.01099999999997</c:v>
                </c:pt>
                <c:pt idx="581">
                  <c:v>549.05999999999995</c:v>
                </c:pt>
                <c:pt idx="582">
                  <c:v>548.12599999999998</c:v>
                </c:pt>
                <c:pt idx="583">
                  <c:v>549.69899999999996</c:v>
                </c:pt>
                <c:pt idx="584">
                  <c:v>548.86300000000006</c:v>
                </c:pt>
                <c:pt idx="585">
                  <c:v>550.28899999999999</c:v>
                </c:pt>
                <c:pt idx="586">
                  <c:v>550.97699999999998</c:v>
                </c:pt>
                <c:pt idx="587">
                  <c:v>550.63300000000004</c:v>
                </c:pt>
                <c:pt idx="588">
                  <c:v>549.94500000000005</c:v>
                </c:pt>
                <c:pt idx="589">
                  <c:v>551.46799999999996</c:v>
                </c:pt>
                <c:pt idx="590">
                  <c:v>552.20500000000004</c:v>
                </c:pt>
                <c:pt idx="591">
                  <c:v>551.51700000000005</c:v>
                </c:pt>
                <c:pt idx="592">
                  <c:v>552.74599999999998</c:v>
                </c:pt>
                <c:pt idx="593">
                  <c:v>553.09</c:v>
                </c:pt>
                <c:pt idx="594">
                  <c:v>553.72900000000004</c:v>
                </c:pt>
                <c:pt idx="595">
                  <c:v>553.827</c:v>
                </c:pt>
                <c:pt idx="596">
                  <c:v>554.12199999999996</c:v>
                </c:pt>
                <c:pt idx="597">
                  <c:v>549.89599999999996</c:v>
                </c:pt>
                <c:pt idx="598">
                  <c:v>552.697</c:v>
                </c:pt>
                <c:pt idx="599">
                  <c:v>552.40200000000004</c:v>
                </c:pt>
                <c:pt idx="600">
                  <c:v>555.20299999999997</c:v>
                </c:pt>
                <c:pt idx="601">
                  <c:v>554.07299999999998</c:v>
                </c:pt>
                <c:pt idx="602">
                  <c:v>554.66200000000003</c:v>
                </c:pt>
                <c:pt idx="603">
                  <c:v>554.71100000000001</c:v>
                </c:pt>
                <c:pt idx="604">
                  <c:v>556.13699999999994</c:v>
                </c:pt>
                <c:pt idx="605">
                  <c:v>554.76099999999997</c:v>
                </c:pt>
                <c:pt idx="606">
                  <c:v>556.13699999999994</c:v>
                </c:pt>
                <c:pt idx="607">
                  <c:v>555.94000000000005</c:v>
                </c:pt>
                <c:pt idx="608">
                  <c:v>557.70899999999995</c:v>
                </c:pt>
                <c:pt idx="609">
                  <c:v>556.13699999999994</c:v>
                </c:pt>
                <c:pt idx="610">
                  <c:v>556.18600000000004</c:v>
                </c:pt>
                <c:pt idx="611">
                  <c:v>558.54499999999996</c:v>
                </c:pt>
                <c:pt idx="612">
                  <c:v>558.10199999999998</c:v>
                </c:pt>
                <c:pt idx="613">
                  <c:v>556.923</c:v>
                </c:pt>
                <c:pt idx="614">
                  <c:v>559.28200000000004</c:v>
                </c:pt>
                <c:pt idx="615">
                  <c:v>559.67499999999995</c:v>
                </c:pt>
                <c:pt idx="616">
                  <c:v>557.66</c:v>
                </c:pt>
                <c:pt idx="617">
                  <c:v>560.85400000000004</c:v>
                </c:pt>
                <c:pt idx="618">
                  <c:v>559.42899999999997</c:v>
                </c:pt>
                <c:pt idx="619">
                  <c:v>559.42899999999997</c:v>
                </c:pt>
                <c:pt idx="620">
                  <c:v>560.60900000000004</c:v>
                </c:pt>
                <c:pt idx="621">
                  <c:v>560.31399999999996</c:v>
                </c:pt>
                <c:pt idx="622">
                  <c:v>561.69000000000005</c:v>
                </c:pt>
                <c:pt idx="623">
                  <c:v>561.93499999999995</c:v>
                </c:pt>
                <c:pt idx="624">
                  <c:v>561.149</c:v>
                </c:pt>
                <c:pt idx="625">
                  <c:v>562.32899999999995</c:v>
                </c:pt>
                <c:pt idx="626">
                  <c:v>562.42700000000002</c:v>
                </c:pt>
                <c:pt idx="627">
                  <c:v>562.279</c:v>
                </c:pt>
                <c:pt idx="628">
                  <c:v>563.26199999999994</c:v>
                </c:pt>
                <c:pt idx="629">
                  <c:v>562.18100000000004</c:v>
                </c:pt>
                <c:pt idx="630">
                  <c:v>563.06600000000003</c:v>
                </c:pt>
                <c:pt idx="631">
                  <c:v>561.64099999999996</c:v>
                </c:pt>
                <c:pt idx="632">
                  <c:v>564.49099999999999</c:v>
                </c:pt>
                <c:pt idx="633">
                  <c:v>564</c:v>
                </c:pt>
                <c:pt idx="634">
                  <c:v>564.78599999999994</c:v>
                </c:pt>
                <c:pt idx="635">
                  <c:v>565.62099999999998</c:v>
                </c:pt>
                <c:pt idx="636">
                  <c:v>564.68799999999999</c:v>
                </c:pt>
                <c:pt idx="637">
                  <c:v>565.47400000000005</c:v>
                </c:pt>
                <c:pt idx="638">
                  <c:v>566.65300000000002</c:v>
                </c:pt>
                <c:pt idx="639">
                  <c:v>566.21100000000001</c:v>
                </c:pt>
                <c:pt idx="640">
                  <c:v>566.94799999999998</c:v>
                </c:pt>
                <c:pt idx="641">
                  <c:v>566.21100000000001</c:v>
                </c:pt>
                <c:pt idx="642">
                  <c:v>566.35799999999995</c:v>
                </c:pt>
                <c:pt idx="643">
                  <c:v>568.32399999999996</c:v>
                </c:pt>
                <c:pt idx="644">
                  <c:v>567.98</c:v>
                </c:pt>
                <c:pt idx="645">
                  <c:v>567.24300000000005</c:v>
                </c:pt>
                <c:pt idx="646">
                  <c:v>567.73400000000004</c:v>
                </c:pt>
                <c:pt idx="647">
                  <c:v>569.20899999999995</c:v>
                </c:pt>
                <c:pt idx="648">
                  <c:v>569.06100000000004</c:v>
                </c:pt>
                <c:pt idx="649">
                  <c:v>568.66800000000001</c:v>
                </c:pt>
                <c:pt idx="650">
                  <c:v>568.71699999999998</c:v>
                </c:pt>
                <c:pt idx="651">
                  <c:v>569.20899999999995</c:v>
                </c:pt>
                <c:pt idx="652">
                  <c:v>569.84799999999996</c:v>
                </c:pt>
                <c:pt idx="653">
                  <c:v>571.02700000000004</c:v>
                </c:pt>
                <c:pt idx="654">
                  <c:v>571.22400000000005</c:v>
                </c:pt>
                <c:pt idx="655">
                  <c:v>572.35400000000004</c:v>
                </c:pt>
                <c:pt idx="656">
                  <c:v>571.27300000000002</c:v>
                </c:pt>
                <c:pt idx="657">
                  <c:v>571.46900000000005</c:v>
                </c:pt>
                <c:pt idx="658">
                  <c:v>572.35400000000004</c:v>
                </c:pt>
                <c:pt idx="659">
                  <c:v>571.71500000000003</c:v>
                </c:pt>
                <c:pt idx="660">
                  <c:v>573.63199999999995</c:v>
                </c:pt>
                <c:pt idx="661">
                  <c:v>572.89400000000001</c:v>
                </c:pt>
                <c:pt idx="662">
                  <c:v>574.221</c:v>
                </c:pt>
                <c:pt idx="663">
                  <c:v>572.74699999999996</c:v>
                </c:pt>
                <c:pt idx="664">
                  <c:v>573.63199999999995</c:v>
                </c:pt>
                <c:pt idx="665">
                  <c:v>572.69799999999998</c:v>
                </c:pt>
                <c:pt idx="666">
                  <c:v>573.87699999999995</c:v>
                </c:pt>
                <c:pt idx="667">
                  <c:v>574.27</c:v>
                </c:pt>
                <c:pt idx="668">
                  <c:v>572.50099999999998</c:v>
                </c:pt>
                <c:pt idx="669">
                  <c:v>575.10599999999999</c:v>
                </c:pt>
                <c:pt idx="670">
                  <c:v>575.45000000000005</c:v>
                </c:pt>
                <c:pt idx="671">
                  <c:v>576.58000000000004</c:v>
                </c:pt>
                <c:pt idx="672">
                  <c:v>574.81100000000004</c:v>
                </c:pt>
                <c:pt idx="673">
                  <c:v>576.72799999999995</c:v>
                </c:pt>
                <c:pt idx="674">
                  <c:v>577.12099999999998</c:v>
                </c:pt>
                <c:pt idx="675">
                  <c:v>578.49699999999996</c:v>
                </c:pt>
                <c:pt idx="676">
                  <c:v>574.32000000000005</c:v>
                </c:pt>
                <c:pt idx="677">
                  <c:v>577.41600000000005</c:v>
                </c:pt>
                <c:pt idx="678">
                  <c:v>578.93899999999996</c:v>
                </c:pt>
                <c:pt idx="679">
                  <c:v>579.62699999999995</c:v>
                </c:pt>
                <c:pt idx="680">
                  <c:v>576.58000000000004</c:v>
                </c:pt>
                <c:pt idx="681">
                  <c:v>578.10400000000004</c:v>
                </c:pt>
                <c:pt idx="682">
                  <c:v>578.98800000000006</c:v>
                </c:pt>
                <c:pt idx="683">
                  <c:v>580.65899999999999</c:v>
                </c:pt>
                <c:pt idx="684">
                  <c:v>580.56100000000004</c:v>
                </c:pt>
                <c:pt idx="685">
                  <c:v>579.72500000000002</c:v>
                </c:pt>
                <c:pt idx="686">
                  <c:v>580.95399999999995</c:v>
                </c:pt>
                <c:pt idx="687">
                  <c:v>579.971</c:v>
                </c:pt>
                <c:pt idx="688">
                  <c:v>582.03499999999997</c:v>
                </c:pt>
                <c:pt idx="689">
                  <c:v>582.87</c:v>
                </c:pt>
                <c:pt idx="690">
                  <c:v>581.49400000000003</c:v>
                </c:pt>
                <c:pt idx="691">
                  <c:v>582.28099999999995</c:v>
                </c:pt>
                <c:pt idx="692">
                  <c:v>581.00300000000004</c:v>
                </c:pt>
                <c:pt idx="693">
                  <c:v>583.65700000000004</c:v>
                </c:pt>
                <c:pt idx="694">
                  <c:v>584.24599999999998</c:v>
                </c:pt>
                <c:pt idx="695">
                  <c:v>582.57600000000002</c:v>
                </c:pt>
                <c:pt idx="696">
                  <c:v>584.88499999999999</c:v>
                </c:pt>
                <c:pt idx="697">
                  <c:v>583.01800000000003</c:v>
                </c:pt>
                <c:pt idx="698">
                  <c:v>582.37900000000002</c:v>
                </c:pt>
                <c:pt idx="699">
                  <c:v>584.54100000000005</c:v>
                </c:pt>
                <c:pt idx="700">
                  <c:v>586.11400000000003</c:v>
                </c:pt>
                <c:pt idx="701">
                  <c:v>584.64</c:v>
                </c:pt>
                <c:pt idx="702">
                  <c:v>586.11400000000003</c:v>
                </c:pt>
                <c:pt idx="703">
                  <c:v>586.80200000000002</c:v>
                </c:pt>
                <c:pt idx="704">
                  <c:v>585.77</c:v>
                </c:pt>
                <c:pt idx="705">
                  <c:v>586.60500000000002</c:v>
                </c:pt>
                <c:pt idx="706">
                  <c:v>586.26099999999997</c:v>
                </c:pt>
                <c:pt idx="707">
                  <c:v>586.94899999999996</c:v>
                </c:pt>
                <c:pt idx="708">
                  <c:v>586.9</c:v>
                </c:pt>
                <c:pt idx="709">
                  <c:v>588.47299999999996</c:v>
                </c:pt>
                <c:pt idx="710">
                  <c:v>588.42399999999998</c:v>
                </c:pt>
                <c:pt idx="711">
                  <c:v>586.94899999999996</c:v>
                </c:pt>
                <c:pt idx="712">
                  <c:v>588.22699999999998</c:v>
                </c:pt>
                <c:pt idx="713">
                  <c:v>589.65200000000004</c:v>
                </c:pt>
                <c:pt idx="714">
                  <c:v>589.99599999999998</c:v>
                </c:pt>
                <c:pt idx="715">
                  <c:v>590.43799999999999</c:v>
                </c:pt>
                <c:pt idx="716">
                  <c:v>590.78200000000004</c:v>
                </c:pt>
                <c:pt idx="717">
                  <c:v>591.077</c:v>
                </c:pt>
                <c:pt idx="718">
                  <c:v>591.52</c:v>
                </c:pt>
                <c:pt idx="719">
                  <c:v>591.37199999999996</c:v>
                </c:pt>
                <c:pt idx="720">
                  <c:v>591.52</c:v>
                </c:pt>
                <c:pt idx="721">
                  <c:v>590.14300000000003</c:v>
                </c:pt>
                <c:pt idx="722">
                  <c:v>590.09400000000005</c:v>
                </c:pt>
                <c:pt idx="723">
                  <c:v>589.70100000000002</c:v>
                </c:pt>
                <c:pt idx="724">
                  <c:v>591.71600000000001</c:v>
                </c:pt>
                <c:pt idx="725">
                  <c:v>593.14099999999996</c:v>
                </c:pt>
                <c:pt idx="726">
                  <c:v>592.89599999999996</c:v>
                </c:pt>
                <c:pt idx="727">
                  <c:v>593.09199999999998</c:v>
                </c:pt>
                <c:pt idx="728">
                  <c:v>593.78</c:v>
                </c:pt>
                <c:pt idx="729">
                  <c:v>593.33799999999997</c:v>
                </c:pt>
                <c:pt idx="730">
                  <c:v>593.24</c:v>
                </c:pt>
                <c:pt idx="731">
                  <c:v>594.02599999999995</c:v>
                </c:pt>
                <c:pt idx="732">
                  <c:v>594.37</c:v>
                </c:pt>
                <c:pt idx="733">
                  <c:v>594.91</c:v>
                </c:pt>
                <c:pt idx="734">
                  <c:v>594.76300000000003</c:v>
                </c:pt>
                <c:pt idx="735">
                  <c:v>594.81200000000001</c:v>
                </c:pt>
                <c:pt idx="736">
                  <c:v>597.76099999999997</c:v>
                </c:pt>
                <c:pt idx="737">
                  <c:v>595.5</c:v>
                </c:pt>
                <c:pt idx="738">
                  <c:v>597.02300000000002</c:v>
                </c:pt>
                <c:pt idx="739">
                  <c:v>597.17100000000005</c:v>
                </c:pt>
                <c:pt idx="740">
                  <c:v>597.07299999999998</c:v>
                </c:pt>
                <c:pt idx="741">
                  <c:v>596.33600000000001</c:v>
                </c:pt>
                <c:pt idx="742">
                  <c:v>598.05600000000004</c:v>
                </c:pt>
                <c:pt idx="743">
                  <c:v>599.48099999999999</c:v>
                </c:pt>
                <c:pt idx="744">
                  <c:v>598.05600000000004</c:v>
                </c:pt>
                <c:pt idx="745">
                  <c:v>599.28399999999999</c:v>
                </c:pt>
                <c:pt idx="746">
                  <c:v>599.03800000000001</c:v>
                </c:pt>
                <c:pt idx="747">
                  <c:v>600.31600000000003</c:v>
                </c:pt>
                <c:pt idx="748">
                  <c:v>599.08799999999997</c:v>
                </c:pt>
                <c:pt idx="749">
                  <c:v>600.26700000000005</c:v>
                </c:pt>
                <c:pt idx="750">
                  <c:v>600.80799999999999</c:v>
                </c:pt>
                <c:pt idx="751">
                  <c:v>601.54499999999996</c:v>
                </c:pt>
                <c:pt idx="752">
                  <c:v>601.39700000000005</c:v>
                </c:pt>
                <c:pt idx="753">
                  <c:v>602.52800000000002</c:v>
                </c:pt>
                <c:pt idx="754">
                  <c:v>603.41200000000003</c:v>
                </c:pt>
                <c:pt idx="755">
                  <c:v>601.84</c:v>
                </c:pt>
                <c:pt idx="756">
                  <c:v>603.80499999999995</c:v>
                </c:pt>
                <c:pt idx="757">
                  <c:v>604.05100000000004</c:v>
                </c:pt>
                <c:pt idx="758">
                  <c:v>602.62599999999998</c:v>
                </c:pt>
                <c:pt idx="759">
                  <c:v>603.41200000000003</c:v>
                </c:pt>
                <c:pt idx="760">
                  <c:v>604.88599999999997</c:v>
                </c:pt>
                <c:pt idx="761">
                  <c:v>603.55999999999995</c:v>
                </c:pt>
                <c:pt idx="762">
                  <c:v>604.54200000000003</c:v>
                </c:pt>
                <c:pt idx="763">
                  <c:v>603.31399999999996</c:v>
                </c:pt>
                <c:pt idx="764">
                  <c:v>603.26499999999999</c:v>
                </c:pt>
                <c:pt idx="765">
                  <c:v>605.86900000000003</c:v>
                </c:pt>
                <c:pt idx="766">
                  <c:v>605.77099999999996</c:v>
                </c:pt>
                <c:pt idx="767">
                  <c:v>605.13199999999995</c:v>
                </c:pt>
                <c:pt idx="768">
                  <c:v>606.50800000000004</c:v>
                </c:pt>
                <c:pt idx="769">
                  <c:v>605.673</c:v>
                </c:pt>
                <c:pt idx="770">
                  <c:v>606.36099999999999</c:v>
                </c:pt>
                <c:pt idx="771">
                  <c:v>608.08100000000002</c:v>
                </c:pt>
                <c:pt idx="772">
                  <c:v>608.17899999999997</c:v>
                </c:pt>
                <c:pt idx="773">
                  <c:v>607.34400000000005</c:v>
                </c:pt>
                <c:pt idx="774">
                  <c:v>606.85199999999998</c:v>
                </c:pt>
                <c:pt idx="775">
                  <c:v>607.39300000000003</c:v>
                </c:pt>
                <c:pt idx="776">
                  <c:v>609.50599999999997</c:v>
                </c:pt>
                <c:pt idx="777">
                  <c:v>608.08100000000002</c:v>
                </c:pt>
                <c:pt idx="778">
                  <c:v>609.65300000000002</c:v>
                </c:pt>
                <c:pt idx="779">
                  <c:v>609.16200000000003</c:v>
                </c:pt>
                <c:pt idx="780">
                  <c:v>609.06399999999996</c:v>
                </c:pt>
                <c:pt idx="781">
                  <c:v>609.60400000000004</c:v>
                </c:pt>
                <c:pt idx="782">
                  <c:v>609.899</c:v>
                </c:pt>
                <c:pt idx="783">
                  <c:v>611.86500000000001</c:v>
                </c:pt>
                <c:pt idx="784">
                  <c:v>611.17700000000002</c:v>
                </c:pt>
                <c:pt idx="785">
                  <c:v>611.42200000000003</c:v>
                </c:pt>
                <c:pt idx="786">
                  <c:v>611.12800000000004</c:v>
                </c:pt>
                <c:pt idx="787">
                  <c:v>611.91399999999999</c:v>
                </c:pt>
                <c:pt idx="788">
                  <c:v>612.84799999999996</c:v>
                </c:pt>
                <c:pt idx="789">
                  <c:v>612.50400000000002</c:v>
                </c:pt>
                <c:pt idx="790">
                  <c:v>612.01199999999994</c:v>
                </c:pt>
                <c:pt idx="791">
                  <c:v>611.52099999999996</c:v>
                </c:pt>
                <c:pt idx="792">
                  <c:v>611.76599999999996</c:v>
                </c:pt>
                <c:pt idx="793">
                  <c:v>615.05899999999997</c:v>
                </c:pt>
                <c:pt idx="794">
                  <c:v>615.10799999999995</c:v>
                </c:pt>
                <c:pt idx="795">
                  <c:v>615.89400000000001</c:v>
                </c:pt>
                <c:pt idx="796">
                  <c:v>610.98</c:v>
                </c:pt>
                <c:pt idx="797">
                  <c:v>615.89400000000001</c:v>
                </c:pt>
                <c:pt idx="798">
                  <c:v>616.73</c:v>
                </c:pt>
                <c:pt idx="799">
                  <c:v>616.73</c:v>
                </c:pt>
                <c:pt idx="800">
                  <c:v>616.68100000000004</c:v>
                </c:pt>
                <c:pt idx="801">
                  <c:v>615.89400000000001</c:v>
                </c:pt>
                <c:pt idx="802">
                  <c:v>617.12300000000005</c:v>
                </c:pt>
                <c:pt idx="803">
                  <c:v>616.68100000000004</c:v>
                </c:pt>
                <c:pt idx="804">
                  <c:v>618.25300000000004</c:v>
                </c:pt>
                <c:pt idx="805">
                  <c:v>618.10599999999999</c:v>
                </c:pt>
                <c:pt idx="806">
                  <c:v>618.10599999999999</c:v>
                </c:pt>
                <c:pt idx="807">
                  <c:v>618.10599999999999</c:v>
                </c:pt>
                <c:pt idx="808">
                  <c:v>618.05700000000002</c:v>
                </c:pt>
                <c:pt idx="809">
                  <c:v>620.41600000000005</c:v>
                </c:pt>
                <c:pt idx="810">
                  <c:v>619.58000000000004</c:v>
                </c:pt>
                <c:pt idx="811">
                  <c:v>619.33399999999995</c:v>
                </c:pt>
                <c:pt idx="812">
                  <c:v>619.97299999999996</c:v>
                </c:pt>
                <c:pt idx="813">
                  <c:v>620.71</c:v>
                </c:pt>
                <c:pt idx="814">
                  <c:v>619.08900000000006</c:v>
                </c:pt>
                <c:pt idx="815">
                  <c:v>619.97299999999996</c:v>
                </c:pt>
                <c:pt idx="816">
                  <c:v>620.12099999999998</c:v>
                </c:pt>
                <c:pt idx="817">
                  <c:v>622.23400000000004</c:v>
                </c:pt>
                <c:pt idx="818">
                  <c:v>621.34900000000005</c:v>
                </c:pt>
                <c:pt idx="819">
                  <c:v>621.10400000000004</c:v>
                </c:pt>
                <c:pt idx="820">
                  <c:v>622.82399999999996</c:v>
                </c:pt>
                <c:pt idx="821">
                  <c:v>622.18499999999995</c:v>
                </c:pt>
                <c:pt idx="822">
                  <c:v>620.56299999999999</c:v>
                </c:pt>
                <c:pt idx="823">
                  <c:v>622.13599999999997</c:v>
                </c:pt>
                <c:pt idx="824">
                  <c:v>622.48</c:v>
                </c:pt>
                <c:pt idx="825">
                  <c:v>623.02</c:v>
                </c:pt>
                <c:pt idx="826">
                  <c:v>624.54399999999998</c:v>
                </c:pt>
                <c:pt idx="827">
                  <c:v>624.49400000000003</c:v>
                </c:pt>
                <c:pt idx="828">
                  <c:v>623.75699999999995</c:v>
                </c:pt>
                <c:pt idx="829">
                  <c:v>623.90499999999997</c:v>
                </c:pt>
                <c:pt idx="830">
                  <c:v>624.00300000000004</c:v>
                </c:pt>
                <c:pt idx="831">
                  <c:v>625.96900000000005</c:v>
                </c:pt>
                <c:pt idx="832">
                  <c:v>625.91999999999996</c:v>
                </c:pt>
                <c:pt idx="833">
                  <c:v>626.755</c:v>
                </c:pt>
                <c:pt idx="834">
                  <c:v>626.90200000000004</c:v>
                </c:pt>
                <c:pt idx="835">
                  <c:v>624.64200000000005</c:v>
                </c:pt>
                <c:pt idx="836">
                  <c:v>626.26400000000001</c:v>
                </c:pt>
                <c:pt idx="837">
                  <c:v>624.34699999999998</c:v>
                </c:pt>
                <c:pt idx="838">
                  <c:v>628.42600000000004</c:v>
                </c:pt>
                <c:pt idx="839">
                  <c:v>628.62199999999996</c:v>
                </c:pt>
                <c:pt idx="840">
                  <c:v>628.42600000000004</c:v>
                </c:pt>
                <c:pt idx="841">
                  <c:v>627.24599999999998</c:v>
                </c:pt>
                <c:pt idx="842">
                  <c:v>629.21199999999999</c:v>
                </c:pt>
                <c:pt idx="843">
                  <c:v>629.26099999999997</c:v>
                </c:pt>
                <c:pt idx="844">
                  <c:v>629.40899999999999</c:v>
                </c:pt>
                <c:pt idx="845">
                  <c:v>628.37699999999995</c:v>
                </c:pt>
                <c:pt idx="846">
                  <c:v>630.93200000000002</c:v>
                </c:pt>
                <c:pt idx="847">
                  <c:v>630.34199999999998</c:v>
                </c:pt>
                <c:pt idx="848">
                  <c:v>630.68600000000004</c:v>
                </c:pt>
                <c:pt idx="849">
                  <c:v>630.83399999999995</c:v>
                </c:pt>
                <c:pt idx="850">
                  <c:v>630.83399999999995</c:v>
                </c:pt>
                <c:pt idx="851">
                  <c:v>630.19500000000005</c:v>
                </c:pt>
                <c:pt idx="852">
                  <c:v>629.16300000000001</c:v>
                </c:pt>
                <c:pt idx="853">
                  <c:v>631.86599999999999</c:v>
                </c:pt>
                <c:pt idx="854">
                  <c:v>631.178</c:v>
                </c:pt>
                <c:pt idx="855">
                  <c:v>633.19299999999998</c:v>
                </c:pt>
                <c:pt idx="856">
                  <c:v>633.14400000000001</c:v>
                </c:pt>
                <c:pt idx="857">
                  <c:v>632.45600000000002</c:v>
                </c:pt>
                <c:pt idx="858">
                  <c:v>631.91499999999996</c:v>
                </c:pt>
                <c:pt idx="859">
                  <c:v>634.96199999999999</c:v>
                </c:pt>
                <c:pt idx="860">
                  <c:v>634.71600000000001</c:v>
                </c:pt>
                <c:pt idx="861">
                  <c:v>635.404</c:v>
                </c:pt>
                <c:pt idx="862">
                  <c:v>634.12599999999998</c:v>
                </c:pt>
                <c:pt idx="863">
                  <c:v>635.99400000000003</c:v>
                </c:pt>
                <c:pt idx="864">
                  <c:v>634.76499999999999</c:v>
                </c:pt>
                <c:pt idx="865">
                  <c:v>636.97699999999998</c:v>
                </c:pt>
                <c:pt idx="866">
                  <c:v>636.53399999999999</c:v>
                </c:pt>
                <c:pt idx="867">
                  <c:v>636.28899999999999</c:v>
                </c:pt>
                <c:pt idx="868">
                  <c:v>636.928</c:v>
                </c:pt>
                <c:pt idx="869">
                  <c:v>637.27200000000005</c:v>
                </c:pt>
                <c:pt idx="870">
                  <c:v>636.63300000000004</c:v>
                </c:pt>
                <c:pt idx="871">
                  <c:v>638.59799999999996</c:v>
                </c:pt>
                <c:pt idx="872">
                  <c:v>637.91</c:v>
                </c:pt>
                <c:pt idx="873">
                  <c:v>639.38499999999999</c:v>
                </c:pt>
                <c:pt idx="874">
                  <c:v>636.28899999999999</c:v>
                </c:pt>
                <c:pt idx="875">
                  <c:v>638.05799999999999</c:v>
                </c:pt>
                <c:pt idx="876">
                  <c:v>636.82899999999995</c:v>
                </c:pt>
                <c:pt idx="877">
                  <c:v>640.76099999999997</c:v>
                </c:pt>
                <c:pt idx="878">
                  <c:v>638.40200000000004</c:v>
                </c:pt>
                <c:pt idx="879">
                  <c:v>641.30100000000004</c:v>
                </c:pt>
                <c:pt idx="880">
                  <c:v>641.74400000000003</c:v>
                </c:pt>
                <c:pt idx="881">
                  <c:v>639.04100000000005</c:v>
                </c:pt>
                <c:pt idx="882">
                  <c:v>640.71199999999999</c:v>
                </c:pt>
                <c:pt idx="883">
                  <c:v>640.26900000000001</c:v>
                </c:pt>
                <c:pt idx="884">
                  <c:v>642.48099999999999</c:v>
                </c:pt>
                <c:pt idx="885">
                  <c:v>642.67700000000002</c:v>
                </c:pt>
                <c:pt idx="886">
                  <c:v>642.67700000000002</c:v>
                </c:pt>
                <c:pt idx="887">
                  <c:v>643.02099999999996</c:v>
                </c:pt>
                <c:pt idx="888">
                  <c:v>643.36500000000001</c:v>
                </c:pt>
                <c:pt idx="889">
                  <c:v>643.31600000000003</c:v>
                </c:pt>
                <c:pt idx="890">
                  <c:v>643.61099999999999</c:v>
                </c:pt>
                <c:pt idx="891">
                  <c:v>642.67700000000002</c:v>
                </c:pt>
                <c:pt idx="892">
                  <c:v>645.13400000000001</c:v>
                </c:pt>
                <c:pt idx="893">
                  <c:v>644.79</c:v>
                </c:pt>
                <c:pt idx="894">
                  <c:v>645.72400000000005</c:v>
                </c:pt>
                <c:pt idx="895">
                  <c:v>646.51</c:v>
                </c:pt>
                <c:pt idx="896">
                  <c:v>646.46100000000001</c:v>
                </c:pt>
                <c:pt idx="897">
                  <c:v>644.29899999999998</c:v>
                </c:pt>
                <c:pt idx="898">
                  <c:v>647.44399999999996</c:v>
                </c:pt>
                <c:pt idx="899">
                  <c:v>647.88599999999997</c:v>
                </c:pt>
                <c:pt idx="900">
                  <c:v>647.73900000000003</c:v>
                </c:pt>
                <c:pt idx="901">
                  <c:v>646.60900000000004</c:v>
                </c:pt>
                <c:pt idx="902">
                  <c:v>647.29700000000003</c:v>
                </c:pt>
                <c:pt idx="903">
                  <c:v>647.78800000000001</c:v>
                </c:pt>
                <c:pt idx="904">
                  <c:v>646.85400000000004</c:v>
                </c:pt>
                <c:pt idx="905">
                  <c:v>648.72199999999998</c:v>
                </c:pt>
                <c:pt idx="906">
                  <c:v>648.18100000000004</c:v>
                </c:pt>
                <c:pt idx="907">
                  <c:v>649.26199999999994</c:v>
                </c:pt>
                <c:pt idx="908">
                  <c:v>648.57399999999996</c:v>
                </c:pt>
                <c:pt idx="909">
                  <c:v>650.34400000000005</c:v>
                </c:pt>
                <c:pt idx="910">
                  <c:v>651.03200000000004</c:v>
                </c:pt>
                <c:pt idx="911">
                  <c:v>649.16399999999999</c:v>
                </c:pt>
                <c:pt idx="912">
                  <c:v>650</c:v>
                </c:pt>
                <c:pt idx="913">
                  <c:v>650.49099999999999</c:v>
                </c:pt>
                <c:pt idx="914">
                  <c:v>651.42499999999995</c:v>
                </c:pt>
                <c:pt idx="915">
                  <c:v>651.08100000000002</c:v>
                </c:pt>
                <c:pt idx="916">
                  <c:v>653.34100000000001</c:v>
                </c:pt>
                <c:pt idx="917">
                  <c:v>653.44000000000005</c:v>
                </c:pt>
                <c:pt idx="918">
                  <c:v>653.63599999999997</c:v>
                </c:pt>
                <c:pt idx="919">
                  <c:v>652.40800000000002</c:v>
                </c:pt>
                <c:pt idx="920">
                  <c:v>652.60400000000004</c:v>
                </c:pt>
                <c:pt idx="921">
                  <c:v>654.86500000000001</c:v>
                </c:pt>
                <c:pt idx="922">
                  <c:v>654.52099999999996</c:v>
                </c:pt>
                <c:pt idx="923">
                  <c:v>653.83299999999997</c:v>
                </c:pt>
                <c:pt idx="924">
                  <c:v>653.68499999999995</c:v>
                </c:pt>
                <c:pt idx="925">
                  <c:v>653.93100000000004</c:v>
                </c:pt>
                <c:pt idx="926">
                  <c:v>655.65099999999995</c:v>
                </c:pt>
                <c:pt idx="927">
                  <c:v>655.7</c:v>
                </c:pt>
                <c:pt idx="928">
                  <c:v>654.66800000000001</c:v>
                </c:pt>
                <c:pt idx="929">
                  <c:v>655.35599999999999</c:v>
                </c:pt>
                <c:pt idx="930">
                  <c:v>655.7</c:v>
                </c:pt>
                <c:pt idx="931">
                  <c:v>655.94600000000003</c:v>
                </c:pt>
                <c:pt idx="932">
                  <c:v>655.995</c:v>
                </c:pt>
                <c:pt idx="933">
                  <c:v>657.27300000000002</c:v>
                </c:pt>
                <c:pt idx="934">
                  <c:v>657.61699999999996</c:v>
                </c:pt>
                <c:pt idx="935">
                  <c:v>656.92899999999997</c:v>
                </c:pt>
                <c:pt idx="936">
                  <c:v>657.37099999999998</c:v>
                </c:pt>
                <c:pt idx="937">
                  <c:v>657.51800000000003</c:v>
                </c:pt>
                <c:pt idx="938">
                  <c:v>656.78099999999995</c:v>
                </c:pt>
                <c:pt idx="939">
                  <c:v>659.87699999999995</c:v>
                </c:pt>
                <c:pt idx="940">
                  <c:v>658.20600000000002</c:v>
                </c:pt>
                <c:pt idx="941">
                  <c:v>660.12300000000005</c:v>
                </c:pt>
                <c:pt idx="942">
                  <c:v>660.41800000000001</c:v>
                </c:pt>
                <c:pt idx="943">
                  <c:v>660.66399999999999</c:v>
                </c:pt>
                <c:pt idx="944">
                  <c:v>661.35199999999998</c:v>
                </c:pt>
                <c:pt idx="945">
                  <c:v>660.17200000000003</c:v>
                </c:pt>
                <c:pt idx="946">
                  <c:v>661.89200000000005</c:v>
                </c:pt>
                <c:pt idx="947">
                  <c:v>661.20399999999995</c:v>
                </c:pt>
                <c:pt idx="948">
                  <c:v>661.548</c:v>
                </c:pt>
                <c:pt idx="949">
                  <c:v>662.28499999999997</c:v>
                </c:pt>
                <c:pt idx="950">
                  <c:v>662.08900000000006</c:v>
                </c:pt>
                <c:pt idx="951">
                  <c:v>663.21900000000005</c:v>
                </c:pt>
                <c:pt idx="952">
                  <c:v>664.005</c:v>
                </c:pt>
                <c:pt idx="953">
                  <c:v>665.03700000000003</c:v>
                </c:pt>
                <c:pt idx="954">
                  <c:v>661.548</c:v>
                </c:pt>
                <c:pt idx="955">
                  <c:v>662.08900000000006</c:v>
                </c:pt>
                <c:pt idx="956">
                  <c:v>665.92200000000003</c:v>
                </c:pt>
                <c:pt idx="957">
                  <c:v>666.21699999999998</c:v>
                </c:pt>
                <c:pt idx="958">
                  <c:v>666.41300000000001</c:v>
                </c:pt>
                <c:pt idx="959">
                  <c:v>666.65899999999999</c:v>
                </c:pt>
                <c:pt idx="960">
                  <c:v>667.69100000000003</c:v>
                </c:pt>
                <c:pt idx="961">
                  <c:v>664.93899999999996</c:v>
                </c:pt>
                <c:pt idx="962">
                  <c:v>665.13599999999997</c:v>
                </c:pt>
                <c:pt idx="963">
                  <c:v>666.95399999999995</c:v>
                </c:pt>
                <c:pt idx="964">
                  <c:v>666.46199999999999</c:v>
                </c:pt>
                <c:pt idx="965">
                  <c:v>666.51199999999994</c:v>
                </c:pt>
                <c:pt idx="966">
                  <c:v>667.05200000000002</c:v>
                </c:pt>
                <c:pt idx="967">
                  <c:v>668.47699999999998</c:v>
                </c:pt>
                <c:pt idx="968">
                  <c:v>668.52599999999995</c:v>
                </c:pt>
                <c:pt idx="969">
                  <c:v>668.87</c:v>
                </c:pt>
                <c:pt idx="970">
                  <c:v>669.41099999999994</c:v>
                </c:pt>
                <c:pt idx="971">
                  <c:v>669.26400000000001</c:v>
                </c:pt>
                <c:pt idx="972">
                  <c:v>670.09900000000005</c:v>
                </c:pt>
                <c:pt idx="973">
                  <c:v>669.36199999999997</c:v>
                </c:pt>
                <c:pt idx="974">
                  <c:v>670.09900000000005</c:v>
                </c:pt>
                <c:pt idx="975">
                  <c:v>669.70600000000002</c:v>
                </c:pt>
                <c:pt idx="976">
                  <c:v>672.11400000000003</c:v>
                </c:pt>
                <c:pt idx="977">
                  <c:v>671.18</c:v>
                </c:pt>
                <c:pt idx="978">
                  <c:v>672.55600000000004</c:v>
                </c:pt>
                <c:pt idx="979">
                  <c:v>672.01599999999996</c:v>
                </c:pt>
                <c:pt idx="980">
                  <c:v>672.75300000000004</c:v>
                </c:pt>
                <c:pt idx="981">
                  <c:v>673.14599999999996</c:v>
                </c:pt>
                <c:pt idx="982">
                  <c:v>673.14599999999996</c:v>
                </c:pt>
                <c:pt idx="983">
                  <c:v>672.11400000000003</c:v>
                </c:pt>
                <c:pt idx="984">
                  <c:v>672.99800000000005</c:v>
                </c:pt>
                <c:pt idx="985">
                  <c:v>674.08</c:v>
                </c:pt>
                <c:pt idx="986">
                  <c:v>673.24400000000003</c:v>
                </c:pt>
                <c:pt idx="987">
                  <c:v>674.81700000000001</c:v>
                </c:pt>
                <c:pt idx="988">
                  <c:v>675.75</c:v>
                </c:pt>
                <c:pt idx="989">
                  <c:v>673.19500000000005</c:v>
                </c:pt>
                <c:pt idx="990">
                  <c:v>676.34</c:v>
                </c:pt>
                <c:pt idx="991">
                  <c:v>676.14400000000001</c:v>
                </c:pt>
                <c:pt idx="992">
                  <c:v>677.12599999999998</c:v>
                </c:pt>
                <c:pt idx="993">
                  <c:v>675.45600000000002</c:v>
                </c:pt>
                <c:pt idx="994">
                  <c:v>677.42100000000005</c:v>
                </c:pt>
                <c:pt idx="995">
                  <c:v>674.08</c:v>
                </c:pt>
                <c:pt idx="996">
                  <c:v>673.53899999999999</c:v>
                </c:pt>
                <c:pt idx="997">
                  <c:v>678.79700000000003</c:v>
                </c:pt>
                <c:pt idx="998">
                  <c:v>678.79700000000003</c:v>
                </c:pt>
                <c:pt idx="999">
                  <c:v>678.79700000000003</c:v>
                </c:pt>
                <c:pt idx="1000">
                  <c:v>678.15800000000002</c:v>
                </c:pt>
                <c:pt idx="1001">
                  <c:v>678.94500000000005</c:v>
                </c:pt>
                <c:pt idx="1002">
                  <c:v>678.45299999999997</c:v>
                </c:pt>
                <c:pt idx="1003">
                  <c:v>678.94500000000005</c:v>
                </c:pt>
                <c:pt idx="1004">
                  <c:v>680.46799999999996</c:v>
                </c:pt>
                <c:pt idx="1005">
                  <c:v>680.173</c:v>
                </c:pt>
                <c:pt idx="1006">
                  <c:v>681.40200000000004</c:v>
                </c:pt>
                <c:pt idx="1007">
                  <c:v>681.74599999999998</c:v>
                </c:pt>
                <c:pt idx="1008">
                  <c:v>681.20500000000004</c:v>
                </c:pt>
                <c:pt idx="1009">
                  <c:v>680.86099999999999</c:v>
                </c:pt>
                <c:pt idx="1010">
                  <c:v>681.45100000000002</c:v>
                </c:pt>
                <c:pt idx="1011">
                  <c:v>681.89300000000003</c:v>
                </c:pt>
                <c:pt idx="1012">
                  <c:v>681.74599999999998</c:v>
                </c:pt>
                <c:pt idx="1013">
                  <c:v>683.51499999999999</c:v>
                </c:pt>
                <c:pt idx="1014">
                  <c:v>684.154</c:v>
                </c:pt>
                <c:pt idx="1015">
                  <c:v>684.30100000000004</c:v>
                </c:pt>
                <c:pt idx="1016">
                  <c:v>684.89099999999996</c:v>
                </c:pt>
                <c:pt idx="1017">
                  <c:v>684.35</c:v>
                </c:pt>
                <c:pt idx="1018">
                  <c:v>684.49800000000005</c:v>
                </c:pt>
                <c:pt idx="1019">
                  <c:v>685.43200000000002</c:v>
                </c:pt>
                <c:pt idx="1020">
                  <c:v>685.08799999999997</c:v>
                </c:pt>
                <c:pt idx="1021">
                  <c:v>685.18600000000004</c:v>
                </c:pt>
                <c:pt idx="1022">
                  <c:v>685.08799999999997</c:v>
                </c:pt>
                <c:pt idx="1023">
                  <c:v>686.16899999999998</c:v>
                </c:pt>
                <c:pt idx="1024">
                  <c:v>683.12199999999996</c:v>
                </c:pt>
                <c:pt idx="1025">
                  <c:v>686.51300000000003</c:v>
                </c:pt>
                <c:pt idx="1026">
                  <c:v>687.39700000000005</c:v>
                </c:pt>
                <c:pt idx="1027">
                  <c:v>687.54499999999996</c:v>
                </c:pt>
                <c:pt idx="1028">
                  <c:v>688.47799999999995</c:v>
                </c:pt>
                <c:pt idx="1029">
                  <c:v>687.10199999999998</c:v>
                </c:pt>
                <c:pt idx="1030">
                  <c:v>687.25</c:v>
                </c:pt>
                <c:pt idx="1031">
                  <c:v>689.11699999999996</c:v>
                </c:pt>
                <c:pt idx="1032">
                  <c:v>686.61099999999999</c:v>
                </c:pt>
                <c:pt idx="1033">
                  <c:v>690.44399999999996</c:v>
                </c:pt>
                <c:pt idx="1034">
                  <c:v>687.64300000000003</c:v>
                </c:pt>
                <c:pt idx="1035">
                  <c:v>686.46400000000006</c:v>
                </c:pt>
                <c:pt idx="1036">
                  <c:v>691.32899999999995</c:v>
                </c:pt>
                <c:pt idx="1037">
                  <c:v>690.83699999999999</c:v>
                </c:pt>
                <c:pt idx="1038">
                  <c:v>691.476</c:v>
                </c:pt>
                <c:pt idx="1039">
                  <c:v>688.577</c:v>
                </c:pt>
                <c:pt idx="1040">
                  <c:v>691.86900000000003</c:v>
                </c:pt>
                <c:pt idx="1041">
                  <c:v>690.93600000000004</c:v>
                </c:pt>
                <c:pt idx="1042">
                  <c:v>691.52499999999998</c:v>
                </c:pt>
                <c:pt idx="1043">
                  <c:v>691.32899999999995</c:v>
                </c:pt>
                <c:pt idx="1044">
                  <c:v>691.42700000000002</c:v>
                </c:pt>
                <c:pt idx="1045">
                  <c:v>690.69</c:v>
                </c:pt>
                <c:pt idx="1046">
                  <c:v>693.14700000000005</c:v>
                </c:pt>
                <c:pt idx="1047">
                  <c:v>692.26199999999994</c:v>
                </c:pt>
                <c:pt idx="1048">
                  <c:v>692.01700000000005</c:v>
                </c:pt>
                <c:pt idx="1049">
                  <c:v>691.23</c:v>
                </c:pt>
                <c:pt idx="1050">
                  <c:v>693</c:v>
                </c:pt>
                <c:pt idx="1051">
                  <c:v>692.65599999999995</c:v>
                </c:pt>
                <c:pt idx="1052">
                  <c:v>693.83500000000004</c:v>
                </c:pt>
                <c:pt idx="1053">
                  <c:v>693</c:v>
                </c:pt>
                <c:pt idx="1054">
                  <c:v>693.44200000000001</c:v>
                </c:pt>
                <c:pt idx="1055">
                  <c:v>693.54</c:v>
                </c:pt>
                <c:pt idx="1056">
                  <c:v>693.98199999999997</c:v>
                </c:pt>
                <c:pt idx="1057">
                  <c:v>694.62099999999998</c:v>
                </c:pt>
                <c:pt idx="1058">
                  <c:v>693.39300000000003</c:v>
                </c:pt>
                <c:pt idx="1059">
                  <c:v>693.245</c:v>
                </c:pt>
                <c:pt idx="1060">
                  <c:v>692.31200000000001</c:v>
                </c:pt>
                <c:pt idx="1061">
                  <c:v>693.88400000000001</c:v>
                </c:pt>
                <c:pt idx="1062">
                  <c:v>693.58900000000006</c:v>
                </c:pt>
                <c:pt idx="1063">
                  <c:v>692.36099999999999</c:v>
                </c:pt>
                <c:pt idx="1064">
                  <c:v>692.95</c:v>
                </c:pt>
                <c:pt idx="1065">
                  <c:v>692.95</c:v>
                </c:pt>
                <c:pt idx="1066">
                  <c:v>693.44200000000001</c:v>
                </c:pt>
                <c:pt idx="1067">
                  <c:v>693.34400000000005</c:v>
                </c:pt>
                <c:pt idx="1068">
                  <c:v>694.17899999999997</c:v>
                </c:pt>
                <c:pt idx="1069">
                  <c:v>690.54200000000003</c:v>
                </c:pt>
                <c:pt idx="1070">
                  <c:v>694.47400000000005</c:v>
                </c:pt>
                <c:pt idx="1071">
                  <c:v>694.67</c:v>
                </c:pt>
                <c:pt idx="1072">
                  <c:v>694.62099999999998</c:v>
                </c:pt>
                <c:pt idx="1073">
                  <c:v>694.572</c:v>
                </c:pt>
                <c:pt idx="1074">
                  <c:v>696.34100000000001</c:v>
                </c:pt>
                <c:pt idx="1075">
                  <c:v>696.44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AD7A-4414-9EC6-475EFBEE29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213816"/>
        <c:axId val="420214208"/>
      </c:scatterChart>
      <c:valAx>
        <c:axId val="420218128"/>
        <c:scaling>
          <c:orientation val="minMax"/>
          <c:max val="7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400" b="1">
                    <a:solidFill>
                      <a:sysClr val="windowText" lastClr="000000"/>
                    </a:solidFill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dk1">
                <a:shade val="95000"/>
                <a:satMod val="105000"/>
              </a:schemeClr>
            </a:solidFill>
            <a:prstDash val="soli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0215384"/>
        <c:crosses val="autoZero"/>
        <c:crossBetween val="midCat"/>
      </c:valAx>
      <c:valAx>
        <c:axId val="420215384"/>
        <c:scaling>
          <c:orientation val="minMax"/>
          <c:max val="1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400" b="1" i="0">
                    <a:solidFill>
                      <a:sysClr val="windowText" lastClr="000000"/>
                    </a:solidFill>
                  </a:rPr>
                  <a:t>N</a:t>
                </a:r>
                <a:r>
                  <a:rPr lang="fr-FR" sz="1400" b="1" i="0" baseline="0">
                    <a:solidFill>
                      <a:sysClr val="windowText" lastClr="000000"/>
                    </a:solidFill>
                  </a:rPr>
                  <a:t> isotopic distribution (%)</a:t>
                </a:r>
                <a:endParaRPr lang="fr-FR" sz="1400" b="1" i="0">
                  <a:solidFill>
                    <a:sysClr val="windowText" lastClr="000000"/>
                  </a:solidFill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dk1">
                <a:shade val="95000"/>
                <a:satMod val="105000"/>
              </a:schemeClr>
            </a:solidFill>
            <a:prstDash val="soli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0218128"/>
        <c:crosses val="autoZero"/>
        <c:crossBetween val="midCat"/>
        <c:majorUnit val="20"/>
      </c:valAx>
      <c:valAx>
        <c:axId val="420214208"/>
        <c:scaling>
          <c:orientation val="minMax"/>
          <c:max val="700"/>
          <c:min val="35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400" b="1">
                    <a:solidFill>
                      <a:sysClr val="windowText" lastClr="000000"/>
                    </a:solidFill>
                  </a:rPr>
                  <a:t>Temperatture</a:t>
                </a:r>
                <a:r>
                  <a:rPr lang="fr-FR" sz="1400" b="1" baseline="0">
                    <a:solidFill>
                      <a:sysClr val="windowText" lastClr="000000"/>
                    </a:solidFill>
                  </a:rPr>
                  <a:t> (°C)</a:t>
                </a:r>
                <a:endParaRPr lang="fr-FR" sz="1400" b="1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0.95009728415796302"/>
              <c:y val="0.30900704601428131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dk1">
                <a:shade val="95000"/>
                <a:satMod val="105000"/>
              </a:schemeClr>
            </a:solidFill>
            <a:prstDash val="solid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0213816"/>
        <c:crosses val="max"/>
        <c:crossBetween val="midCat"/>
        <c:majorUnit val="50"/>
      </c:valAx>
      <c:valAx>
        <c:axId val="42021381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420214208"/>
        <c:crosses val="autoZero"/>
        <c:crossBetween val="midCat"/>
      </c:valAx>
      <c:spPr>
        <a:solidFill>
          <a:schemeClr val="lt1"/>
        </a:solidFill>
        <a:ln w="3175" cap="flat" cmpd="sng" algn="ctr">
          <a:solidFill>
            <a:schemeClr val="dk1"/>
          </a:solidFill>
          <a:prstDash val="solid"/>
        </a:ln>
        <a:effectLst/>
      </c:spPr>
    </c:plotArea>
    <c:legend>
      <c:legendPos val="r"/>
      <c:layout>
        <c:manualLayout>
          <c:xMode val="edge"/>
          <c:yMode val="edge"/>
          <c:x val="0.1198542848382064"/>
          <c:y val="0.20876414216409758"/>
          <c:w val="0.15299813925247047"/>
          <c:h val="0.2933717442884923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425903</xdr:colOff>
      <xdr:row>5</xdr:row>
      <xdr:rowOff>11564</xdr:rowOff>
    </xdr:from>
    <xdr:to>
      <xdr:col>30</xdr:col>
      <xdr:colOff>836840</xdr:colOff>
      <xdr:row>26</xdr:row>
      <xdr:rowOff>163284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0.675</cdr:x>
      <cdr:y>0.33116</cdr:y>
    </cdr:from>
    <cdr:to>
      <cdr:x>0.73096</cdr:x>
      <cdr:y>0.33116</cdr:y>
    </cdr:to>
    <cdr:cxnSp macro="">
      <cdr:nvCxnSpPr>
        <cdr:cNvPr id="4" name="Connecteur droit avec flèche 3"/>
        <cdr:cNvCxnSpPr/>
      </cdr:nvCxnSpPr>
      <cdr:spPr>
        <a:xfrm xmlns:a="http://schemas.openxmlformats.org/drawingml/2006/main">
          <a:off x="5400641" y="1452572"/>
          <a:ext cx="447736" cy="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3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2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425903</xdr:colOff>
      <xdr:row>5</xdr:row>
      <xdr:rowOff>11564</xdr:rowOff>
    </xdr:from>
    <xdr:to>
      <xdr:col>30</xdr:col>
      <xdr:colOff>836840</xdr:colOff>
      <xdr:row>26</xdr:row>
      <xdr:rowOff>163284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0.77583</cdr:x>
      <cdr:y>0.27909</cdr:y>
    </cdr:from>
    <cdr:to>
      <cdr:x>0.80996</cdr:x>
      <cdr:y>0.28019</cdr:y>
    </cdr:to>
    <cdr:cxnSp macro="">
      <cdr:nvCxnSpPr>
        <cdr:cNvPr id="4" name="Connecteur droit avec flèche 3"/>
        <cdr:cNvCxnSpPr/>
      </cdr:nvCxnSpPr>
      <cdr:spPr>
        <a:xfrm xmlns:a="http://schemas.openxmlformats.org/drawingml/2006/main" flipV="1">
          <a:off x="6138269" y="1238592"/>
          <a:ext cx="270015" cy="4883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3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2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207"/>
  <sheetViews>
    <sheetView zoomScale="80" zoomScaleNormal="80" workbookViewId="0">
      <selection activeCell="AB3" sqref="AB3"/>
    </sheetView>
  </sheetViews>
  <sheetFormatPr defaultColWidth="12.5703125" defaultRowHeight="15.75" x14ac:dyDescent="0.25"/>
  <cols>
    <col min="1" max="1" width="52.7109375" style="7" bestFit="1" customWidth="1"/>
    <col min="2" max="2" width="8" style="8" bestFit="1" customWidth="1"/>
    <col min="3" max="6" width="9.5703125" style="1" bestFit="1" customWidth="1"/>
    <col min="7" max="7" width="9.5703125" style="6" bestFit="1" customWidth="1"/>
    <col min="8" max="8" width="9.5703125" style="5" bestFit="1" customWidth="1"/>
    <col min="9" max="9" width="9.5703125" style="7" bestFit="1" customWidth="1"/>
    <col min="10" max="10" width="9.5703125" style="1" bestFit="1" customWidth="1"/>
    <col min="11" max="11" width="9" style="6" bestFit="1" customWidth="1"/>
    <col min="12" max="12" width="9.140625" style="5" bestFit="1" customWidth="1"/>
    <col min="13" max="13" width="11.28515625" style="4" bestFit="1" customWidth="1"/>
    <col min="14" max="14" width="14.140625" style="4" bestFit="1" customWidth="1"/>
    <col min="15" max="15" width="14" style="3" bestFit="1" customWidth="1"/>
    <col min="16" max="16" width="14" style="2" customWidth="1"/>
    <col min="17" max="17" width="9.140625" style="2" bestFit="1" customWidth="1"/>
    <col min="18" max="18" width="7" style="2" bestFit="1" customWidth="1"/>
    <col min="19" max="19" width="7" style="1" bestFit="1" customWidth="1"/>
    <col min="20" max="20" width="5.85546875" style="1" bestFit="1" customWidth="1"/>
    <col min="21" max="16384" width="12.5703125" style="1"/>
  </cols>
  <sheetData>
    <row r="1" spans="1:25" x14ac:dyDescent="0.25">
      <c r="A1" s="47" t="s">
        <v>26</v>
      </c>
      <c r="C1" s="63" t="s">
        <v>18</v>
      </c>
      <c r="D1" s="64"/>
      <c r="E1" s="64"/>
      <c r="F1" s="64"/>
      <c r="G1" s="64"/>
      <c r="H1" s="64"/>
      <c r="I1" s="64"/>
      <c r="J1" s="64"/>
      <c r="K1" s="65"/>
      <c r="L1" s="46"/>
      <c r="P1" s="29"/>
      <c r="Q1" s="66" t="s">
        <v>17</v>
      </c>
      <c r="R1" s="67"/>
      <c r="S1" s="67"/>
      <c r="T1" s="67"/>
    </row>
    <row r="2" spans="1:25" x14ac:dyDescent="0.25">
      <c r="A2" s="11"/>
      <c r="B2" s="45" t="s">
        <v>16</v>
      </c>
      <c r="C2" s="44">
        <v>28</v>
      </c>
      <c r="D2" s="43">
        <v>29</v>
      </c>
      <c r="E2" s="43">
        <v>30</v>
      </c>
      <c r="F2" s="43">
        <v>18</v>
      </c>
      <c r="G2" s="43">
        <v>17</v>
      </c>
      <c r="H2" s="43">
        <v>14</v>
      </c>
      <c r="I2" s="43">
        <v>40</v>
      </c>
      <c r="J2" s="43">
        <v>32</v>
      </c>
      <c r="K2" s="43">
        <v>2</v>
      </c>
      <c r="L2" s="42" t="s">
        <v>15</v>
      </c>
      <c r="M2" s="55" t="s">
        <v>14</v>
      </c>
      <c r="N2" s="55" t="s">
        <v>19</v>
      </c>
      <c r="O2" s="41" t="s">
        <v>13</v>
      </c>
      <c r="P2" s="40" t="s">
        <v>12</v>
      </c>
      <c r="Q2" s="53" t="s">
        <v>11</v>
      </c>
      <c r="R2" s="54" t="s">
        <v>10</v>
      </c>
      <c r="S2" s="54" t="s">
        <v>9</v>
      </c>
      <c r="T2" s="54" t="s">
        <v>22</v>
      </c>
      <c r="U2" s="1" t="s">
        <v>21</v>
      </c>
    </row>
    <row r="3" spans="1:25" x14ac:dyDescent="0.25">
      <c r="A3" s="27" t="s">
        <v>8</v>
      </c>
      <c r="B3" s="16">
        <v>0</v>
      </c>
      <c r="C3" s="57">
        <v>-6.2197999999999997E-14</v>
      </c>
      <c r="D3" s="57">
        <v>3.6514300000000001E-13</v>
      </c>
      <c r="E3" s="57">
        <v>3.9315899999999998E-11</v>
      </c>
      <c r="F3" s="57">
        <v>-6.9398599999999999E-14</v>
      </c>
      <c r="G3" s="57">
        <v>-8.5140700000000004E-14</v>
      </c>
      <c r="H3" s="57">
        <v>-8.56412E-14</v>
      </c>
      <c r="I3" s="57">
        <v>-9.1784999999999997E-14</v>
      </c>
      <c r="J3" s="57">
        <v>-6.9808900000000004E-14</v>
      </c>
      <c r="K3" s="57">
        <v>-1.0690299999999999E-13</v>
      </c>
      <c r="L3" s="56">
        <v>406.005</v>
      </c>
      <c r="M3" s="56">
        <v>0</v>
      </c>
      <c r="N3" s="22">
        <f>M3/60</f>
        <v>0</v>
      </c>
      <c r="O3" s="39">
        <f>D3-$D$3</f>
        <v>0</v>
      </c>
      <c r="P3" s="38">
        <f>C3-$C$3</f>
        <v>0</v>
      </c>
      <c r="Q3" s="24">
        <f>(E3/(E3+O3+P3))*100</f>
        <v>100</v>
      </c>
      <c r="R3" s="24">
        <f>(O3/(E3+P3+O3))*100</f>
        <v>0</v>
      </c>
      <c r="S3" s="23">
        <f>(P3/(E3+P3+O3))*100</f>
        <v>0</v>
      </c>
      <c r="T3" s="23">
        <f>(K3-$K$3)*100000000000000</f>
        <v>0</v>
      </c>
      <c r="U3" s="49">
        <f>(E3+0.5*O3)/(P3+O3+E3)</f>
        <v>1</v>
      </c>
    </row>
    <row r="4" spans="1:25" x14ac:dyDescent="0.25">
      <c r="A4" s="27" t="s">
        <v>7</v>
      </c>
      <c r="B4" s="16">
        <v>1</v>
      </c>
      <c r="C4" s="57">
        <v>-6.8298099999999998E-14</v>
      </c>
      <c r="D4" s="57">
        <v>3.5735100000000001E-13</v>
      </c>
      <c r="E4" s="57">
        <v>3.9063700000000002E-11</v>
      </c>
      <c r="F4" s="57">
        <v>-7.2364300000000002E-14</v>
      </c>
      <c r="G4" s="57">
        <v>-8.9416600000000005E-14</v>
      </c>
      <c r="H4" s="57">
        <v>-9.0825399999999998E-14</v>
      </c>
      <c r="I4" s="57">
        <v>-8.6172100000000001E-14</v>
      </c>
      <c r="J4" s="57">
        <v>-7.6411800000000004E-14</v>
      </c>
      <c r="K4" s="57">
        <v>-1.09041E-13</v>
      </c>
      <c r="L4" s="56">
        <v>405.56299999999999</v>
      </c>
      <c r="M4" s="56">
        <v>4.046999999999997</v>
      </c>
      <c r="N4" s="22">
        <f t="shared" ref="N4:N67" si="0">M4/60</f>
        <v>6.7449999999999954E-2</v>
      </c>
      <c r="O4" s="12">
        <f t="shared" ref="O4:O67" si="1">IF(D4&lt;$D$3,0,D4-$D$3)</f>
        <v>0</v>
      </c>
      <c r="P4" s="12">
        <f>IF(C4&lt;$C$3,0,C4-$C$3)</f>
        <v>0</v>
      </c>
      <c r="Q4" s="24">
        <f t="shared" ref="Q4:Q67" si="2">(E4/(E4+O4+P4))*100</f>
        <v>100</v>
      </c>
      <c r="R4" s="24">
        <f t="shared" ref="R4:R67" si="3">(O4/(E4+P4+O4))*100</f>
        <v>0</v>
      </c>
      <c r="S4" s="23">
        <f t="shared" ref="S4:S67" si="4">(P4/(E4+P4+O4))*100</f>
        <v>0</v>
      </c>
      <c r="T4" s="23">
        <f t="shared" ref="T4:T67" si="5">(K4-$K$3)*100000000000000</f>
        <v>-0.21380000000000107</v>
      </c>
      <c r="U4" s="49">
        <f t="shared" ref="U4:U67" si="6">(E4+0.5*O4)/(P4+O4+E4)</f>
        <v>1</v>
      </c>
    </row>
    <row r="5" spans="1:25" x14ac:dyDescent="0.25">
      <c r="A5" s="58" t="s">
        <v>30</v>
      </c>
      <c r="B5" s="16">
        <v>2</v>
      </c>
      <c r="C5" s="57">
        <v>-6.6432899999999996E-14</v>
      </c>
      <c r="D5" s="57">
        <v>3.6039100000000001E-13</v>
      </c>
      <c r="E5" s="57">
        <v>3.9306000000000002E-11</v>
      </c>
      <c r="F5" s="57">
        <v>-7.5205599999999999E-14</v>
      </c>
      <c r="G5" s="57">
        <v>-8.9842899999999994E-14</v>
      </c>
      <c r="H5" s="57">
        <v>-8.8773999999999996E-14</v>
      </c>
      <c r="I5" s="57">
        <v>-9.2703799999999996E-14</v>
      </c>
      <c r="J5" s="57">
        <v>-7.3495800000000001E-14</v>
      </c>
      <c r="K5" s="57">
        <v>-1.10413E-13</v>
      </c>
      <c r="L5" s="56">
        <v>405.26799999999997</v>
      </c>
      <c r="M5" s="56">
        <v>8.0939999999999941</v>
      </c>
      <c r="N5" s="22">
        <f t="shared" si="0"/>
        <v>0.13489999999999991</v>
      </c>
      <c r="O5" s="12">
        <f t="shared" si="1"/>
        <v>0</v>
      </c>
      <c r="P5" s="12">
        <f t="shared" ref="P5:P68" si="7">IF(C5&lt;$C$3,0,C5-$C$3)</f>
        <v>0</v>
      </c>
      <c r="Q5" s="24">
        <f t="shared" si="2"/>
        <v>100</v>
      </c>
      <c r="R5" s="24">
        <f t="shared" si="3"/>
        <v>0</v>
      </c>
      <c r="S5" s="23">
        <f t="shared" si="4"/>
        <v>0</v>
      </c>
      <c r="T5" s="23">
        <f t="shared" si="5"/>
        <v>-0.3510000000000002</v>
      </c>
      <c r="U5" s="49">
        <f t="shared" si="6"/>
        <v>1</v>
      </c>
    </row>
    <row r="6" spans="1:25" x14ac:dyDescent="0.25">
      <c r="A6" s="27" t="s">
        <v>6</v>
      </c>
      <c r="B6" s="16">
        <v>3</v>
      </c>
      <c r="C6" s="57">
        <v>-6.6770500000000001E-14</v>
      </c>
      <c r="D6" s="57">
        <v>3.7741399999999999E-13</v>
      </c>
      <c r="E6" s="57">
        <v>4.0793899999999998E-11</v>
      </c>
      <c r="F6" s="57">
        <v>-7.3937300000000005E-14</v>
      </c>
      <c r="G6" s="57">
        <v>-8.8310500000000003E-14</v>
      </c>
      <c r="H6" s="57">
        <v>-8.6397E-14</v>
      </c>
      <c r="I6" s="57">
        <v>-8.7074799999999996E-14</v>
      </c>
      <c r="J6" s="57">
        <v>-6.9678399999999997E-14</v>
      </c>
      <c r="K6" s="57">
        <v>-1.0993E-13</v>
      </c>
      <c r="L6" s="56">
        <v>406.005</v>
      </c>
      <c r="M6" s="56">
        <v>12.125</v>
      </c>
      <c r="N6" s="22">
        <f t="shared" si="0"/>
        <v>0.20208333333333334</v>
      </c>
      <c r="O6" s="12">
        <f t="shared" si="1"/>
        <v>1.2270999999999979E-14</v>
      </c>
      <c r="P6" s="12">
        <f t="shared" si="7"/>
        <v>0</v>
      </c>
      <c r="Q6" s="24">
        <f t="shared" si="2"/>
        <v>99.96992856791195</v>
      </c>
      <c r="R6" s="24">
        <f t="shared" si="3"/>
        <v>3.007143208805349E-2</v>
      </c>
      <c r="S6" s="23">
        <f t="shared" si="4"/>
        <v>0</v>
      </c>
      <c r="T6" s="23">
        <f t="shared" si="5"/>
        <v>-0.30270000000000108</v>
      </c>
      <c r="U6" s="49">
        <f t="shared" si="6"/>
        <v>0.99984964283955968</v>
      </c>
    </row>
    <row r="7" spans="1:25" x14ac:dyDescent="0.25">
      <c r="A7" s="11" t="s">
        <v>23</v>
      </c>
      <c r="B7" s="16">
        <v>4</v>
      </c>
      <c r="C7" s="57">
        <v>-6.2814400000000002E-14</v>
      </c>
      <c r="D7" s="57">
        <v>4.0987300000000001E-13</v>
      </c>
      <c r="E7" s="57">
        <v>4.3538000000000001E-11</v>
      </c>
      <c r="F7" s="57">
        <v>-7.2849200000000005E-14</v>
      </c>
      <c r="G7" s="57">
        <v>-8.6938799999999995E-14</v>
      </c>
      <c r="H7" s="57">
        <v>-8.68585E-14</v>
      </c>
      <c r="I7" s="57">
        <v>-9.2528099999999999E-14</v>
      </c>
      <c r="J7" s="57">
        <v>-6.6874300000000005E-14</v>
      </c>
      <c r="K7" s="57">
        <v>-1.0986900000000001E-13</v>
      </c>
      <c r="L7" s="56">
        <v>405.51400000000001</v>
      </c>
      <c r="M7" s="56">
        <v>16.156000000000006</v>
      </c>
      <c r="N7" s="22">
        <f t="shared" si="0"/>
        <v>0.26926666666666677</v>
      </c>
      <c r="O7" s="12">
        <f t="shared" si="1"/>
        <v>4.4730000000000002E-14</v>
      </c>
      <c r="P7" s="12">
        <f t="shared" si="7"/>
        <v>0</v>
      </c>
      <c r="Q7" s="24">
        <f t="shared" si="2"/>
        <v>99.897367604094569</v>
      </c>
      <c r="R7" s="24">
        <f t="shared" si="3"/>
        <v>0.10263239590544238</v>
      </c>
      <c r="S7" s="23">
        <f t="shared" si="4"/>
        <v>0</v>
      </c>
      <c r="T7" s="23">
        <f t="shared" si="5"/>
        <v>-0.29660000000000125</v>
      </c>
      <c r="U7" s="49">
        <f t="shared" si="6"/>
        <v>0.99948683802047278</v>
      </c>
    </row>
    <row r="8" spans="1:25" x14ac:dyDescent="0.25">
      <c r="A8" s="11" t="s">
        <v>29</v>
      </c>
      <c r="B8" s="16">
        <v>5</v>
      </c>
      <c r="C8" s="57">
        <v>-5.8847699999999994E-14</v>
      </c>
      <c r="D8" s="57">
        <v>4.5494900000000002E-13</v>
      </c>
      <c r="E8" s="57">
        <v>4.73745E-11</v>
      </c>
      <c r="F8" s="57">
        <v>-7.4900999999999998E-14</v>
      </c>
      <c r="G8" s="57">
        <v>-8.6852300000000006E-14</v>
      </c>
      <c r="H8" s="57">
        <v>-8.4528999999999998E-14</v>
      </c>
      <c r="I8" s="57">
        <v>-8.7630799999999996E-14</v>
      </c>
      <c r="J8" s="57">
        <v>-7.2127700000000002E-14</v>
      </c>
      <c r="K8" s="57">
        <v>-1.08399E-13</v>
      </c>
      <c r="L8" s="56">
        <v>406.59500000000003</v>
      </c>
      <c r="M8" s="56">
        <v>20.202999999999975</v>
      </c>
      <c r="N8" s="22">
        <f t="shared" si="0"/>
        <v>0.33671666666666622</v>
      </c>
      <c r="O8" s="12">
        <f t="shared" si="1"/>
        <v>8.9806000000000011E-14</v>
      </c>
      <c r="P8" s="12">
        <f t="shared" si="7"/>
        <v>3.3503000000000024E-15</v>
      </c>
      <c r="Q8" s="24">
        <f t="shared" si="2"/>
        <v>99.80374784166456</v>
      </c>
      <c r="R8" s="24">
        <f t="shared" si="3"/>
        <v>0.18919408919711087</v>
      </c>
      <c r="S8" s="23">
        <f t="shared" si="4"/>
        <v>7.058069138332416E-3</v>
      </c>
      <c r="T8" s="23">
        <f t="shared" si="5"/>
        <v>-0.1496000000000007</v>
      </c>
      <c r="U8" s="49">
        <f t="shared" si="6"/>
        <v>0.99898344886263113</v>
      </c>
    </row>
    <row r="9" spans="1:25" x14ac:dyDescent="0.25">
      <c r="A9" s="11" t="s">
        <v>27</v>
      </c>
      <c r="B9" s="16">
        <v>6</v>
      </c>
      <c r="C9" s="57">
        <v>-5.4122399999999998E-14</v>
      </c>
      <c r="D9" s="57">
        <v>5.0738499999999996E-13</v>
      </c>
      <c r="E9" s="57">
        <v>5.1793999999999998E-11</v>
      </c>
      <c r="F9" s="57">
        <v>-6.89882E-14</v>
      </c>
      <c r="G9" s="57">
        <v>-8.7686500000000002E-14</v>
      </c>
      <c r="H9" s="57">
        <v>-8.1278799999999997E-14</v>
      </c>
      <c r="I9" s="57">
        <v>-9.2920100000000004E-14</v>
      </c>
      <c r="J9" s="57">
        <v>-7.4970100000000002E-14</v>
      </c>
      <c r="K9" s="57">
        <v>-1.0652E-13</v>
      </c>
      <c r="L9" s="56">
        <v>406.69299999999998</v>
      </c>
      <c r="M9" s="56">
        <v>24.25</v>
      </c>
      <c r="N9" s="22">
        <f t="shared" si="0"/>
        <v>0.40416666666666667</v>
      </c>
      <c r="O9" s="12">
        <f t="shared" si="1"/>
        <v>1.4224199999999995E-13</v>
      </c>
      <c r="P9" s="12">
        <f t="shared" si="7"/>
        <v>8.0755999999999989E-15</v>
      </c>
      <c r="Q9" s="24">
        <f t="shared" si="2"/>
        <v>99.710617817414544</v>
      </c>
      <c r="R9" s="24">
        <f t="shared" si="3"/>
        <v>0.27383553499603575</v>
      </c>
      <c r="S9" s="23">
        <f t="shared" si="4"/>
        <v>1.5546647589417938E-2</v>
      </c>
      <c r="T9" s="23">
        <f t="shared" si="5"/>
        <v>3.8299999999999695E-2</v>
      </c>
      <c r="U9" s="49">
        <f t="shared" si="6"/>
        <v>0.99847535584912561</v>
      </c>
    </row>
    <row r="10" spans="1:25" x14ac:dyDescent="0.25">
      <c r="A10" s="48" t="s">
        <v>24</v>
      </c>
      <c r="B10" s="16">
        <v>7</v>
      </c>
      <c r="C10" s="57">
        <v>-4.8856300000000003E-14</v>
      </c>
      <c r="D10" s="57">
        <v>5.6195700000000005E-13</v>
      </c>
      <c r="E10" s="57">
        <v>5.6051700000000002E-11</v>
      </c>
      <c r="F10" s="57">
        <v>-6.6519899999999996E-14</v>
      </c>
      <c r="G10" s="57">
        <v>-8.7173600000000004E-14</v>
      </c>
      <c r="H10" s="57">
        <v>-8.0691799999999999E-14</v>
      </c>
      <c r="I10" s="57">
        <v>-8.7338900000000006E-14</v>
      </c>
      <c r="J10" s="57">
        <v>-6.8982000000000006E-14</v>
      </c>
      <c r="K10" s="57">
        <v>-1.07218E-13</v>
      </c>
      <c r="L10" s="56">
        <v>405.56299999999999</v>
      </c>
      <c r="M10" s="56">
        <v>28.296999999999969</v>
      </c>
      <c r="N10" s="22">
        <f t="shared" si="0"/>
        <v>0.47161666666666613</v>
      </c>
      <c r="O10" s="12">
        <f t="shared" si="1"/>
        <v>1.9681400000000003E-13</v>
      </c>
      <c r="P10" s="12">
        <f t="shared" si="7"/>
        <v>1.3341699999999994E-14</v>
      </c>
      <c r="Q10" s="24">
        <f t="shared" si="2"/>
        <v>99.626468595133815</v>
      </c>
      <c r="R10" s="24">
        <f t="shared" si="3"/>
        <v>0.3498178251521839</v>
      </c>
      <c r="S10" s="23">
        <f t="shared" si="4"/>
        <v>2.3713579714008604E-2</v>
      </c>
      <c r="T10" s="23">
        <f t="shared" si="5"/>
        <v>-3.1500000000000923E-2</v>
      </c>
      <c r="U10" s="49">
        <f t="shared" si="6"/>
        <v>0.99801377507709899</v>
      </c>
    </row>
    <row r="11" spans="1:25" x14ac:dyDescent="0.25">
      <c r="A11" s="29" t="s">
        <v>28</v>
      </c>
      <c r="B11" s="16">
        <v>8</v>
      </c>
      <c r="C11" s="57">
        <v>-4.5896800000000001E-14</v>
      </c>
      <c r="D11" s="57">
        <v>6.0960999999999996E-13</v>
      </c>
      <c r="E11" s="57">
        <v>5.9768399999999998E-11</v>
      </c>
      <c r="F11" s="57">
        <v>-6.7278499999999997E-14</v>
      </c>
      <c r="G11" s="57">
        <v>-8.6376500000000006E-14</v>
      </c>
      <c r="H11" s="57">
        <v>-7.8090400000000002E-14</v>
      </c>
      <c r="I11" s="57">
        <v>-9.5663499999999994E-14</v>
      </c>
      <c r="J11" s="57">
        <v>-7.7419000000000003E-14</v>
      </c>
      <c r="K11" s="57">
        <v>-1.0739099999999999E-13</v>
      </c>
      <c r="L11" s="56">
        <v>406.39800000000002</v>
      </c>
      <c r="M11" s="56">
        <v>32.343999999999994</v>
      </c>
      <c r="N11" s="22">
        <f t="shared" si="0"/>
        <v>0.53906666666666658</v>
      </c>
      <c r="O11" s="12">
        <f t="shared" si="1"/>
        <v>2.4446699999999995E-13</v>
      </c>
      <c r="P11" s="12">
        <f t="shared" si="7"/>
        <v>1.6301199999999996E-14</v>
      </c>
      <c r="Q11" s="24">
        <f t="shared" si="2"/>
        <v>99.565597512310674</v>
      </c>
      <c r="R11" s="24">
        <f t="shared" si="3"/>
        <v>0.40724702229007387</v>
      </c>
      <c r="S11" s="23">
        <f t="shared" si="4"/>
        <v>2.7155465399235693E-2</v>
      </c>
      <c r="T11" s="23">
        <f t="shared" si="5"/>
        <v>-4.8800000000000003E-2</v>
      </c>
      <c r="U11" s="49">
        <f t="shared" si="6"/>
        <v>0.99769221023455712</v>
      </c>
    </row>
    <row r="12" spans="1:25" x14ac:dyDescent="0.25">
      <c r="A12" s="11"/>
      <c r="B12" s="16">
        <v>9</v>
      </c>
      <c r="C12" s="57">
        <v>-4.0307400000000002E-14</v>
      </c>
      <c r="D12" s="57">
        <v>6.3823099999999997E-13</v>
      </c>
      <c r="E12" s="57">
        <v>6.2172600000000005E-11</v>
      </c>
      <c r="F12" s="57">
        <v>-6.8068099999999995E-14</v>
      </c>
      <c r="G12" s="57">
        <v>-8.5492900000000005E-14</v>
      </c>
      <c r="H12" s="57">
        <v>-7.7818499999999996E-14</v>
      </c>
      <c r="I12" s="57">
        <v>-8.7566099999999995E-14</v>
      </c>
      <c r="J12" s="57">
        <v>-7.0144200000000006E-14</v>
      </c>
      <c r="K12" s="57">
        <v>-1.06186E-13</v>
      </c>
      <c r="L12" s="56">
        <v>405.661</v>
      </c>
      <c r="M12" s="56">
        <v>36.375</v>
      </c>
      <c r="N12" s="22">
        <f t="shared" si="0"/>
        <v>0.60624999999999996</v>
      </c>
      <c r="O12" s="12">
        <f t="shared" si="1"/>
        <v>2.7308799999999996E-13</v>
      </c>
      <c r="P12" s="12">
        <f t="shared" si="7"/>
        <v>2.1890599999999995E-14</v>
      </c>
      <c r="Q12" s="24">
        <f t="shared" si="2"/>
        <v>99.527789284280004</v>
      </c>
      <c r="R12" s="24">
        <f t="shared" si="3"/>
        <v>0.43716757735828093</v>
      </c>
      <c r="S12" s="23">
        <f t="shared" si="4"/>
        <v>3.5043138361697264E-2</v>
      </c>
      <c r="T12" s="23">
        <f t="shared" si="5"/>
        <v>7.1699999999999334E-2</v>
      </c>
      <c r="U12" s="49">
        <f t="shared" si="6"/>
        <v>0.99746373072959149</v>
      </c>
    </row>
    <row r="13" spans="1:25" x14ac:dyDescent="0.25">
      <c r="A13" s="27" t="s">
        <v>5</v>
      </c>
      <c r="B13" s="16">
        <v>10</v>
      </c>
      <c r="C13" s="57">
        <v>-3.9430700000000002E-14</v>
      </c>
      <c r="D13" s="57">
        <v>6.5199800000000001E-13</v>
      </c>
      <c r="E13" s="57">
        <v>6.3160099999999998E-11</v>
      </c>
      <c r="F13" s="57">
        <v>-6.59915E-14</v>
      </c>
      <c r="G13" s="57">
        <v>-8.5035700000000001E-14</v>
      </c>
      <c r="H13" s="57">
        <v>-7.7935999999999995E-14</v>
      </c>
      <c r="I13" s="57">
        <v>-9.2300899999999998E-14</v>
      </c>
      <c r="J13" s="57">
        <v>-7.6144500000000002E-14</v>
      </c>
      <c r="K13" s="57">
        <v>-1.07311E-13</v>
      </c>
      <c r="L13" s="56">
        <v>406.74200000000002</v>
      </c>
      <c r="M13" s="56">
        <v>40.421999999999969</v>
      </c>
      <c r="N13" s="22">
        <f t="shared" si="0"/>
        <v>0.67369999999999952</v>
      </c>
      <c r="O13" s="12">
        <f>IF(D13&lt;$D$3,0,D13-$D$3)</f>
        <v>2.8685499999999999E-13</v>
      </c>
      <c r="P13" s="12">
        <f t="shared" si="7"/>
        <v>2.2767299999999994E-14</v>
      </c>
      <c r="Q13" s="24">
        <f t="shared" si="2"/>
        <v>99.512173224050812</v>
      </c>
      <c r="R13" s="24">
        <f t="shared" si="3"/>
        <v>0.45195565634293006</v>
      </c>
      <c r="S13" s="23">
        <f t="shared" si="4"/>
        <v>3.5871119606269333E-2</v>
      </c>
      <c r="T13" s="23">
        <f t="shared" si="5"/>
        <v>-4.080000000000019E-2</v>
      </c>
      <c r="U13" s="49">
        <f t="shared" si="6"/>
        <v>0.99738151052222268</v>
      </c>
    </row>
    <row r="14" spans="1:25" x14ac:dyDescent="0.25">
      <c r="A14" s="37" t="s">
        <v>25</v>
      </c>
      <c r="B14" s="16">
        <v>11</v>
      </c>
      <c r="C14" s="57">
        <v>-4.0580999999999999E-14</v>
      </c>
      <c r="D14" s="57">
        <v>6.48914E-13</v>
      </c>
      <c r="E14" s="57">
        <v>6.2448300000000002E-11</v>
      </c>
      <c r="F14" s="57">
        <v>-6.6538599999999999E-14</v>
      </c>
      <c r="G14" s="57">
        <v>-8.6110800000000006E-14</v>
      </c>
      <c r="H14" s="57">
        <v>-7.7608500000000002E-14</v>
      </c>
      <c r="I14" s="57">
        <v>-9.4530099999999997E-14</v>
      </c>
      <c r="J14" s="57">
        <v>-7.0576799999999996E-14</v>
      </c>
      <c r="K14" s="57">
        <v>-1.08108E-13</v>
      </c>
      <c r="L14" s="56">
        <v>406.10300000000001</v>
      </c>
      <c r="M14" s="56">
        <v>44.468999999999994</v>
      </c>
      <c r="N14" s="22">
        <f t="shared" si="0"/>
        <v>0.74114999999999986</v>
      </c>
      <c r="O14" s="12">
        <f t="shared" si="1"/>
        <v>2.8377099999999998E-13</v>
      </c>
      <c r="P14" s="12">
        <f t="shared" si="7"/>
        <v>2.1616999999999998E-14</v>
      </c>
      <c r="Q14" s="24">
        <f t="shared" si="2"/>
        <v>99.513354497985844</v>
      </c>
      <c r="R14" s="24">
        <f t="shared" si="3"/>
        <v>0.45219812419630223</v>
      </c>
      <c r="S14" s="23">
        <f t="shared" si="4"/>
        <v>3.4447377817858282E-2</v>
      </c>
      <c r="T14" s="23">
        <f t="shared" si="5"/>
        <v>-0.12050000000000059</v>
      </c>
      <c r="U14" s="49">
        <f t="shared" si="6"/>
        <v>0.99739453560084002</v>
      </c>
    </row>
    <row r="15" spans="1:25" x14ac:dyDescent="0.25">
      <c r="A15" s="36"/>
      <c r="B15" s="16">
        <v>12</v>
      </c>
      <c r="C15" s="57">
        <v>-4.0245199999999998E-14</v>
      </c>
      <c r="D15" s="57">
        <v>6.2824599999999999E-13</v>
      </c>
      <c r="E15" s="57">
        <v>6.0960299999999994E-11</v>
      </c>
      <c r="F15" s="57">
        <v>-6.7918800000000004E-14</v>
      </c>
      <c r="G15" s="57">
        <v>-8.6710200000000005E-14</v>
      </c>
      <c r="H15" s="57">
        <v>-7.4772299999999996E-14</v>
      </c>
      <c r="I15" s="57">
        <v>-8.9435099999999994E-14</v>
      </c>
      <c r="J15" s="57">
        <v>-7.6561000000000001E-14</v>
      </c>
      <c r="K15" s="57">
        <v>-1.08714E-13</v>
      </c>
      <c r="L15" s="56">
        <v>405.21899999999999</v>
      </c>
      <c r="M15" s="56">
        <v>48.5</v>
      </c>
      <c r="N15" s="22">
        <f t="shared" si="0"/>
        <v>0.80833333333333335</v>
      </c>
      <c r="O15" s="12">
        <f t="shared" si="1"/>
        <v>2.6310299999999997E-13</v>
      </c>
      <c r="P15" s="12">
        <f t="shared" si="7"/>
        <v>2.1952799999999998E-14</v>
      </c>
      <c r="Q15" s="24">
        <f t="shared" si="2"/>
        <v>99.534567484707139</v>
      </c>
      <c r="R15" s="24">
        <f t="shared" si="3"/>
        <v>0.42958849134484089</v>
      </c>
      <c r="S15" s="23">
        <f t="shared" si="4"/>
        <v>3.584402394801664E-2</v>
      </c>
      <c r="T15" s="23">
        <f t="shared" si="5"/>
        <v>-0.18110000000000037</v>
      </c>
      <c r="U15" s="49">
        <f t="shared" si="6"/>
        <v>0.9974936173037956</v>
      </c>
      <c r="Y15" s="52"/>
    </row>
    <row r="16" spans="1:25" ht="18.75" x14ac:dyDescent="0.25">
      <c r="A16" s="35" t="s">
        <v>4</v>
      </c>
      <c r="B16" s="16">
        <v>13</v>
      </c>
      <c r="C16" s="57">
        <v>-4.2968400000000003E-14</v>
      </c>
      <c r="D16" s="57">
        <v>6.0783599999999998E-13</v>
      </c>
      <c r="E16" s="57">
        <v>5.9138199999999997E-11</v>
      </c>
      <c r="F16" s="57">
        <v>-6.7122999999999998E-14</v>
      </c>
      <c r="G16" s="57">
        <v>-8.6277600000000002E-14</v>
      </c>
      <c r="H16" s="57">
        <v>-8.1173699999999999E-14</v>
      </c>
      <c r="I16" s="57">
        <v>-8.5613200000000005E-14</v>
      </c>
      <c r="J16" s="57">
        <v>-7.0393399999999997E-14</v>
      </c>
      <c r="K16" s="57">
        <v>-1.0736E-13</v>
      </c>
      <c r="L16" s="56">
        <v>406.3</v>
      </c>
      <c r="M16" s="56">
        <v>52.531000000000006</v>
      </c>
      <c r="N16" s="22">
        <f t="shared" si="0"/>
        <v>0.87551666666666672</v>
      </c>
      <c r="O16" s="12">
        <f t="shared" si="1"/>
        <v>2.4269299999999996E-13</v>
      </c>
      <c r="P16" s="12">
        <f t="shared" si="7"/>
        <v>1.9229599999999994E-14</v>
      </c>
      <c r="Q16" s="24">
        <f t="shared" si="2"/>
        <v>99.559053772054</v>
      </c>
      <c r="R16" s="24">
        <f t="shared" si="3"/>
        <v>0.40857323078993102</v>
      </c>
      <c r="S16" s="23">
        <f t="shared" si="4"/>
        <v>3.2372997156069838E-2</v>
      </c>
      <c r="T16" s="23">
        <f t="shared" si="5"/>
        <v>-4.5700000000000247E-2</v>
      </c>
      <c r="U16" s="49">
        <f t="shared" si="6"/>
        <v>0.99763340387448951</v>
      </c>
    </row>
    <row r="17" spans="1:21" x14ac:dyDescent="0.25">
      <c r="A17" s="34">
        <v>1</v>
      </c>
      <c r="B17" s="16">
        <v>14</v>
      </c>
      <c r="C17" s="57">
        <v>-4.34099E-14</v>
      </c>
      <c r="D17" s="57">
        <v>5.8473299999999999E-13</v>
      </c>
      <c r="E17" s="57">
        <v>5.7341899999999997E-11</v>
      </c>
      <c r="F17" s="57">
        <v>-7.0349799999999996E-14</v>
      </c>
      <c r="G17" s="57">
        <v>-8.7822399999999995E-14</v>
      </c>
      <c r="H17" s="57">
        <v>-8.0271599999999997E-14</v>
      </c>
      <c r="I17" s="57">
        <v>-9.4210800000000004E-14</v>
      </c>
      <c r="J17" s="57">
        <v>-7.5839800000000006E-14</v>
      </c>
      <c r="K17" s="57">
        <v>-1.08559E-13</v>
      </c>
      <c r="L17" s="56">
        <v>405.46499999999997</v>
      </c>
      <c r="M17" s="56">
        <v>56.577999999999975</v>
      </c>
      <c r="N17" s="22">
        <f t="shared" si="0"/>
        <v>0.94296666666666629</v>
      </c>
      <c r="O17" s="12">
        <f t="shared" si="1"/>
        <v>2.1958999999999998E-13</v>
      </c>
      <c r="P17" s="12">
        <f t="shared" si="7"/>
        <v>1.8788099999999996E-14</v>
      </c>
      <c r="Q17" s="24">
        <f t="shared" si="2"/>
        <v>99.586007383316201</v>
      </c>
      <c r="R17" s="24">
        <f t="shared" si="3"/>
        <v>0.38136321540274043</v>
      </c>
      <c r="S17" s="23">
        <f t="shared" si="4"/>
        <v>3.2629401281061191E-2</v>
      </c>
      <c r="T17" s="23">
        <f t="shared" si="5"/>
        <v>-0.16560000000000033</v>
      </c>
      <c r="U17" s="49">
        <f t="shared" si="6"/>
        <v>0.99776688991017559</v>
      </c>
    </row>
    <row r="18" spans="1:21" s="31" customFormat="1" x14ac:dyDescent="0.25">
      <c r="A18" s="33"/>
      <c r="B18" s="32">
        <v>15</v>
      </c>
      <c r="C18" s="57">
        <v>-4.39135E-14</v>
      </c>
      <c r="D18" s="57">
        <v>5.6029499999999999E-13</v>
      </c>
      <c r="E18" s="57">
        <v>5.5882400000000001E-11</v>
      </c>
      <c r="F18" s="57">
        <v>-7.2718699999999999E-14</v>
      </c>
      <c r="G18" s="57">
        <v>-8.9948000000000005E-14</v>
      </c>
      <c r="H18" s="57">
        <v>-8.0347399999999994E-14</v>
      </c>
      <c r="I18" s="57">
        <v>-9.5768600000000005E-14</v>
      </c>
      <c r="J18" s="57">
        <v>-6.9914599999999994E-14</v>
      </c>
      <c r="K18" s="57">
        <v>-1.06946E-13</v>
      </c>
      <c r="L18" s="56">
        <v>406.54599999999999</v>
      </c>
      <c r="M18" s="56">
        <v>60.625</v>
      </c>
      <c r="N18" s="22">
        <f t="shared" si="0"/>
        <v>1.0104166666666667</v>
      </c>
      <c r="O18" s="12">
        <f t="shared" si="1"/>
        <v>1.9515199999999997E-13</v>
      </c>
      <c r="P18" s="12">
        <f t="shared" si="7"/>
        <v>1.8284499999999996E-14</v>
      </c>
      <c r="Q18" s="24">
        <f t="shared" si="2"/>
        <v>99.619514542759333</v>
      </c>
      <c r="R18" s="24">
        <f t="shared" si="3"/>
        <v>0.34789034655005097</v>
      </c>
      <c r="S18" s="23">
        <f t="shared" si="4"/>
        <v>3.2595110690612474E-2</v>
      </c>
      <c r="T18" s="23">
        <f t="shared" si="5"/>
        <v>-4.3000000000007997E-3</v>
      </c>
      <c r="U18" s="49">
        <f t="shared" si="6"/>
        <v>0.99793459716034361</v>
      </c>
    </row>
    <row r="19" spans="1:21" x14ac:dyDescent="0.25">
      <c r="A19" s="27" t="s">
        <v>3</v>
      </c>
      <c r="B19" s="16">
        <v>16</v>
      </c>
      <c r="C19" s="57">
        <v>-4.26887E-14</v>
      </c>
      <c r="D19" s="57">
        <v>5.5504899999999997E-13</v>
      </c>
      <c r="E19" s="57">
        <v>5.50217E-11</v>
      </c>
      <c r="F19" s="57">
        <v>-7.0499000000000006E-14</v>
      </c>
      <c r="G19" s="57">
        <v>-8.6901699999999998E-14</v>
      </c>
      <c r="H19" s="57">
        <v>-8.1087300000000005E-14</v>
      </c>
      <c r="I19" s="57">
        <v>-8.7234499999999995E-14</v>
      </c>
      <c r="J19" s="57">
        <v>-7.9321599999999999E-14</v>
      </c>
      <c r="K19" s="57">
        <v>-1.07157E-13</v>
      </c>
      <c r="L19" s="56">
        <v>406.84100000000001</v>
      </c>
      <c r="M19" s="56">
        <v>64.671999999999969</v>
      </c>
      <c r="N19" s="22">
        <f t="shared" si="0"/>
        <v>1.0778666666666661</v>
      </c>
      <c r="O19" s="12">
        <f t="shared" si="1"/>
        <v>1.8990599999999996E-13</v>
      </c>
      <c r="P19" s="12">
        <f t="shared" si="7"/>
        <v>1.9509299999999997E-14</v>
      </c>
      <c r="Q19" s="24">
        <f t="shared" si="2"/>
        <v>99.620838183580915</v>
      </c>
      <c r="R19" s="24">
        <f t="shared" si="3"/>
        <v>0.34383879262347605</v>
      </c>
      <c r="S19" s="23">
        <f t="shared" si="4"/>
        <v>3.5323023795610364E-2</v>
      </c>
      <c r="T19" s="23">
        <f t="shared" si="5"/>
        <v>-2.5400000000001085E-2</v>
      </c>
      <c r="U19" s="49">
        <f t="shared" si="6"/>
        <v>0.99792757579892655</v>
      </c>
    </row>
    <row r="20" spans="1:21" x14ac:dyDescent="0.25">
      <c r="A20" s="11">
        <v>400</v>
      </c>
      <c r="B20" s="16">
        <v>17</v>
      </c>
      <c r="C20" s="57">
        <v>-4.7208700000000002E-14</v>
      </c>
      <c r="D20" s="57">
        <v>5.4359899999999995E-13</v>
      </c>
      <c r="E20" s="57">
        <v>5.4410000000000003E-11</v>
      </c>
      <c r="F20" s="57">
        <v>-7.4844999999999996E-14</v>
      </c>
      <c r="G20" s="57">
        <v>-8.7290999999999996E-14</v>
      </c>
      <c r="H20" s="57">
        <v>-8.2940999999999995E-14</v>
      </c>
      <c r="I20" s="57">
        <v>-9.4081699999999998E-14</v>
      </c>
      <c r="J20" s="57">
        <v>-7.64243E-14</v>
      </c>
      <c r="K20" s="57">
        <v>-1.08837E-13</v>
      </c>
      <c r="L20" s="56">
        <v>406.15199999999999</v>
      </c>
      <c r="M20" s="56">
        <v>68.718999999999994</v>
      </c>
      <c r="N20" s="22">
        <f t="shared" si="0"/>
        <v>1.1453166666666665</v>
      </c>
      <c r="O20" s="12">
        <f t="shared" si="1"/>
        <v>1.7845599999999994E-13</v>
      </c>
      <c r="P20" s="12">
        <f t="shared" si="7"/>
        <v>1.4989299999999995E-14</v>
      </c>
      <c r="Q20" s="24">
        <f t="shared" si="2"/>
        <v>99.645726933644596</v>
      </c>
      <c r="R20" s="24">
        <f t="shared" si="3"/>
        <v>0.32682186814318093</v>
      </c>
      <c r="S20" s="23">
        <f t="shared" si="4"/>
        <v>2.7451198212212431E-2</v>
      </c>
      <c r="T20" s="23">
        <f t="shared" si="5"/>
        <v>-0.19340000000000096</v>
      </c>
      <c r="U20" s="49">
        <f t="shared" si="6"/>
        <v>0.99809137867716191</v>
      </c>
    </row>
    <row r="21" spans="1:21" x14ac:dyDescent="0.25">
      <c r="A21" s="11"/>
      <c r="B21" s="16">
        <v>18</v>
      </c>
      <c r="C21" s="57">
        <v>-4.3664800000000001E-14</v>
      </c>
      <c r="D21" s="57">
        <v>5.4337700000000004E-13</v>
      </c>
      <c r="E21" s="57">
        <v>5.4220899999999997E-11</v>
      </c>
      <c r="F21" s="57">
        <v>-7.2003699999999999E-14</v>
      </c>
      <c r="G21" s="57">
        <v>-8.8650399999999997E-14</v>
      </c>
      <c r="H21" s="57">
        <v>-8.15163E-14</v>
      </c>
      <c r="I21" s="57">
        <v>-9.05721E-14</v>
      </c>
      <c r="J21" s="57">
        <v>-7.7369300000000002E-14</v>
      </c>
      <c r="K21" s="57">
        <v>-1.0868900000000001E-13</v>
      </c>
      <c r="L21" s="56">
        <v>405.90699999999998</v>
      </c>
      <c r="M21" s="56">
        <v>72.76600000000002</v>
      </c>
      <c r="N21" s="22">
        <f t="shared" si="0"/>
        <v>1.212766666666667</v>
      </c>
      <c r="O21" s="12">
        <f t="shared" si="1"/>
        <v>1.7823400000000003E-13</v>
      </c>
      <c r="P21" s="12">
        <f t="shared" si="7"/>
        <v>1.8533199999999996E-14</v>
      </c>
      <c r="Q21" s="24">
        <f t="shared" si="2"/>
        <v>99.638413018924851</v>
      </c>
      <c r="R21" s="24">
        <f t="shared" si="3"/>
        <v>0.32752965933828204</v>
      </c>
      <c r="S21" s="23">
        <f t="shared" si="4"/>
        <v>3.4057321736864155E-2</v>
      </c>
      <c r="T21" s="23">
        <f t="shared" si="5"/>
        <v>-0.17860000000000112</v>
      </c>
      <c r="U21" s="49">
        <f t="shared" si="6"/>
        <v>0.99802177848593998</v>
      </c>
    </row>
    <row r="22" spans="1:21" x14ac:dyDescent="0.25">
      <c r="A22" s="27" t="s">
        <v>2</v>
      </c>
      <c r="B22" s="16">
        <v>19</v>
      </c>
      <c r="C22" s="57">
        <v>-4.3372600000000001E-14</v>
      </c>
      <c r="D22" s="57">
        <v>5.4152900000000004E-13</v>
      </c>
      <c r="E22" s="57">
        <v>5.4253E-11</v>
      </c>
      <c r="F22" s="57">
        <v>-7.3663700000000001E-14</v>
      </c>
      <c r="G22" s="57">
        <v>-8.6222000000000004E-14</v>
      </c>
      <c r="H22" s="57">
        <v>-8.1074900000000003E-14</v>
      </c>
      <c r="I22" s="57">
        <v>-9.3977399999999995E-14</v>
      </c>
      <c r="J22" s="57">
        <v>-7.7742400000000002E-14</v>
      </c>
      <c r="K22" s="57">
        <v>-1.0778100000000001E-13</v>
      </c>
      <c r="L22" s="56">
        <v>406.64400000000001</v>
      </c>
      <c r="M22" s="56">
        <v>76.812999999999988</v>
      </c>
      <c r="N22" s="22">
        <f t="shared" si="0"/>
        <v>1.2802166666666666</v>
      </c>
      <c r="O22" s="12">
        <f t="shared" si="1"/>
        <v>1.7638600000000003E-13</v>
      </c>
      <c r="P22" s="12">
        <f t="shared" si="7"/>
        <v>1.8825399999999995E-14</v>
      </c>
      <c r="Q22" s="24">
        <f t="shared" si="2"/>
        <v>99.641473255079234</v>
      </c>
      <c r="R22" s="24">
        <f t="shared" si="3"/>
        <v>0.32395187181483803</v>
      </c>
      <c r="S22" s="23">
        <f t="shared" si="4"/>
        <v>3.4574873105932727E-2</v>
      </c>
      <c r="T22" s="23">
        <f t="shared" si="5"/>
        <v>-8.7800000000001155E-2</v>
      </c>
      <c r="U22" s="49">
        <f t="shared" si="6"/>
        <v>0.99803449190986648</v>
      </c>
    </row>
    <row r="23" spans="1:21" x14ac:dyDescent="0.25">
      <c r="A23" s="30">
        <v>400</v>
      </c>
      <c r="B23" s="16">
        <v>20</v>
      </c>
      <c r="C23" s="57">
        <v>-4.5530000000000003E-14</v>
      </c>
      <c r="D23" s="57">
        <v>5.4707799999999998E-13</v>
      </c>
      <c r="E23" s="57">
        <v>5.4559499999999999E-11</v>
      </c>
      <c r="F23" s="57">
        <v>-7.4552799999999996E-14</v>
      </c>
      <c r="G23" s="57">
        <v>-9.0176599999999994E-14</v>
      </c>
      <c r="H23" s="57">
        <v>-8.0463199999999997E-14</v>
      </c>
      <c r="I23" s="57">
        <v>-8.89233E-14</v>
      </c>
      <c r="J23" s="57">
        <v>-7.2650299999999995E-14</v>
      </c>
      <c r="K23" s="57">
        <v>-1.09764E-13</v>
      </c>
      <c r="L23" s="56">
        <v>407.03699999999998</v>
      </c>
      <c r="M23" s="56">
        <v>80.843999999999994</v>
      </c>
      <c r="N23" s="22">
        <f t="shared" si="0"/>
        <v>1.3473999999999999</v>
      </c>
      <c r="O23" s="12">
        <f t="shared" si="1"/>
        <v>1.8193499999999997E-13</v>
      </c>
      <c r="P23" s="12">
        <f t="shared" si="7"/>
        <v>1.6667999999999994E-14</v>
      </c>
      <c r="Q23" s="24">
        <f t="shared" si="2"/>
        <v>99.637308472866565</v>
      </c>
      <c r="R23" s="24">
        <f t="shared" si="3"/>
        <v>0.33225219653792604</v>
      </c>
      <c r="S23" s="23">
        <f t="shared" si="4"/>
        <v>3.0439330595510211E-2</v>
      </c>
      <c r="T23" s="23">
        <f t="shared" si="5"/>
        <v>-0.28610000000000091</v>
      </c>
      <c r="U23" s="49">
        <f t="shared" si="6"/>
        <v>0.9980343457113553</v>
      </c>
    </row>
    <row r="24" spans="1:21" x14ac:dyDescent="0.25">
      <c r="A24" s="11"/>
      <c r="B24" s="16">
        <v>21</v>
      </c>
      <c r="C24" s="57">
        <v>-3.9828599999999999E-14</v>
      </c>
      <c r="D24" s="57">
        <v>5.5516599999999996E-13</v>
      </c>
      <c r="E24" s="57">
        <v>5.5084699999999998E-11</v>
      </c>
      <c r="F24" s="57">
        <v>-7.2538399999999997E-14</v>
      </c>
      <c r="G24" s="57">
        <v>-9.1115800000000006E-14</v>
      </c>
      <c r="H24" s="57">
        <v>-8.0969800000000006E-14</v>
      </c>
      <c r="I24" s="57">
        <v>-9.3725600000000005E-14</v>
      </c>
      <c r="J24" s="57">
        <v>-7.8936099999999998E-14</v>
      </c>
      <c r="K24" s="57">
        <v>-1.07768E-13</v>
      </c>
      <c r="L24" s="56">
        <v>405.90699999999998</v>
      </c>
      <c r="M24" s="56">
        <v>84.89100000000002</v>
      </c>
      <c r="N24" s="22">
        <f t="shared" si="0"/>
        <v>1.4148500000000004</v>
      </c>
      <c r="O24" s="12">
        <f t="shared" si="1"/>
        <v>1.9002299999999995E-13</v>
      </c>
      <c r="P24" s="12">
        <f t="shared" si="7"/>
        <v>2.2369399999999998E-14</v>
      </c>
      <c r="Q24" s="24">
        <f t="shared" si="2"/>
        <v>99.615906748832955</v>
      </c>
      <c r="R24" s="24">
        <f t="shared" si="3"/>
        <v>0.34364012962099244</v>
      </c>
      <c r="S24" s="23">
        <f t="shared" si="4"/>
        <v>4.0453121546043525E-2</v>
      </c>
      <c r="T24" s="23">
        <f t="shared" si="5"/>
        <v>-8.6500000000000438E-2</v>
      </c>
      <c r="U24" s="49">
        <f t="shared" si="6"/>
        <v>0.99787726813643451</v>
      </c>
    </row>
    <row r="25" spans="1:21" x14ac:dyDescent="0.25">
      <c r="A25" s="27"/>
      <c r="B25" s="16">
        <v>22</v>
      </c>
      <c r="C25" s="57">
        <v>-4.12649E-14</v>
      </c>
      <c r="D25" s="57">
        <v>5.5908399999999996E-13</v>
      </c>
      <c r="E25" s="57">
        <v>5.5518499999999999E-11</v>
      </c>
      <c r="F25" s="57">
        <v>-7.4117599999999994E-14</v>
      </c>
      <c r="G25" s="57">
        <v>-7.1493899999999998E-14</v>
      </c>
      <c r="H25" s="57">
        <v>-8.1304900000000006E-14</v>
      </c>
      <c r="I25" s="57">
        <v>-9.2742999999999994E-14</v>
      </c>
      <c r="J25" s="57">
        <v>-7.1692799999999996E-14</v>
      </c>
      <c r="K25" s="57">
        <v>-1.0875700000000001E-13</v>
      </c>
      <c r="L25" s="56">
        <v>405.90699999999998</v>
      </c>
      <c r="M25" s="56">
        <v>88.937999999999988</v>
      </c>
      <c r="N25" s="22">
        <f t="shared" si="0"/>
        <v>1.4822999999999997</v>
      </c>
      <c r="O25" s="12">
        <f t="shared" si="1"/>
        <v>1.9394099999999995E-13</v>
      </c>
      <c r="P25" s="12">
        <f t="shared" si="7"/>
        <v>2.0933099999999996E-14</v>
      </c>
      <c r="Q25" s="24">
        <f t="shared" si="2"/>
        <v>99.614460628896325</v>
      </c>
      <c r="R25" s="24">
        <f t="shared" si="3"/>
        <v>0.34798000862467066</v>
      </c>
      <c r="S25" s="23">
        <f t="shared" si="4"/>
        <v>3.7559362479006979E-2</v>
      </c>
      <c r="T25" s="23">
        <f t="shared" si="5"/>
        <v>-0.18540000000000115</v>
      </c>
      <c r="U25" s="49">
        <f t="shared" si="6"/>
        <v>0.99788450633208658</v>
      </c>
    </row>
    <row r="26" spans="1:21" x14ac:dyDescent="0.25">
      <c r="A26" s="29"/>
      <c r="B26" s="16">
        <v>23</v>
      </c>
      <c r="C26" s="57">
        <v>-3.9082600000000001E-14</v>
      </c>
      <c r="D26" s="57">
        <v>5.6178999999999997E-13</v>
      </c>
      <c r="E26" s="57">
        <v>5.57904E-11</v>
      </c>
      <c r="F26" s="57">
        <v>-7.6299900000000006E-14</v>
      </c>
      <c r="G26" s="57">
        <v>-8.8829599999999995E-14</v>
      </c>
      <c r="H26" s="57">
        <v>-8.1168099999999998E-14</v>
      </c>
      <c r="I26" s="57">
        <v>-9.1523600000000006E-14</v>
      </c>
      <c r="J26" s="57">
        <v>-7.8233499999999999E-14</v>
      </c>
      <c r="K26" s="57">
        <v>-1.0929400000000001E-13</v>
      </c>
      <c r="L26" s="56">
        <v>406.791</v>
      </c>
      <c r="M26" s="56">
        <v>92.968999999999994</v>
      </c>
      <c r="N26" s="22">
        <f t="shared" si="0"/>
        <v>1.5494833333333333</v>
      </c>
      <c r="O26" s="12">
        <f t="shared" si="1"/>
        <v>1.9664699999999996E-13</v>
      </c>
      <c r="P26" s="12">
        <f t="shared" si="7"/>
        <v>2.3115399999999995E-14</v>
      </c>
      <c r="Q26" s="24">
        <f t="shared" si="2"/>
        <v>99.607638345287143</v>
      </c>
      <c r="R26" s="24">
        <f t="shared" si="3"/>
        <v>0.35109164404065352</v>
      </c>
      <c r="S26" s="23">
        <f t="shared" si="4"/>
        <v>4.1270010672206148E-2</v>
      </c>
      <c r="T26" s="23">
        <f t="shared" si="5"/>
        <v>-0.23910000000000123</v>
      </c>
      <c r="U26" s="49">
        <f t="shared" si="6"/>
        <v>0.9978318416730747</v>
      </c>
    </row>
    <row r="27" spans="1:21" x14ac:dyDescent="0.25">
      <c r="A27" s="27" t="s">
        <v>1</v>
      </c>
      <c r="B27" s="16">
        <v>24</v>
      </c>
      <c r="C27" s="57">
        <v>-5.0853299999999998E-14</v>
      </c>
      <c r="D27" s="57">
        <v>4.5069099999999999E-13</v>
      </c>
      <c r="E27" s="57">
        <v>4.69031E-11</v>
      </c>
      <c r="F27" s="57">
        <v>-8.0223099999999995E-14</v>
      </c>
      <c r="G27" s="57">
        <v>-9.4260899999999996E-14</v>
      </c>
      <c r="H27" s="57">
        <v>-8.1254100000000001E-14</v>
      </c>
      <c r="I27" s="57">
        <v>-9.3995800000000002E-14</v>
      </c>
      <c r="J27" s="57">
        <v>-7.5173900000000001E-14</v>
      </c>
      <c r="K27" s="57">
        <v>-1.10277E-13</v>
      </c>
      <c r="L27" s="56">
        <v>406.25099999999998</v>
      </c>
      <c r="M27" s="56">
        <v>97.01600000000002</v>
      </c>
      <c r="N27" s="22">
        <f t="shared" si="0"/>
        <v>1.6169333333333336</v>
      </c>
      <c r="O27" s="12">
        <f t="shared" si="1"/>
        <v>8.554799999999998E-14</v>
      </c>
      <c r="P27" s="12">
        <f t="shared" si="7"/>
        <v>1.1344699999999998E-14</v>
      </c>
      <c r="Q27" s="24">
        <f t="shared" si="2"/>
        <v>99.793845287129173</v>
      </c>
      <c r="R27" s="24">
        <f t="shared" si="3"/>
        <v>0.18201704954732895</v>
      </c>
      <c r="S27" s="23">
        <f t="shared" si="4"/>
        <v>2.4137663323509407E-2</v>
      </c>
      <c r="T27" s="23">
        <f t="shared" si="5"/>
        <v>-0.33740000000000014</v>
      </c>
      <c r="U27" s="49">
        <f t="shared" si="6"/>
        <v>0.9988485381190283</v>
      </c>
    </row>
    <row r="28" spans="1:21" x14ac:dyDescent="0.25">
      <c r="A28" s="28">
        <v>64.3</v>
      </c>
      <c r="B28" s="16">
        <v>25</v>
      </c>
      <c r="C28" s="57">
        <v>-3.1273500000000003E-14</v>
      </c>
      <c r="D28" s="57">
        <v>6.2185000000000002E-13</v>
      </c>
      <c r="E28" s="57">
        <v>6.0666199999999999E-11</v>
      </c>
      <c r="F28" s="57">
        <v>-7.3017499999999997E-14</v>
      </c>
      <c r="G28" s="57">
        <v>-8.7908899999999997E-14</v>
      </c>
      <c r="H28" s="57">
        <v>-7.8165099999999995E-14</v>
      </c>
      <c r="I28" s="57">
        <v>-8.6749299999999996E-14</v>
      </c>
      <c r="J28" s="57">
        <v>-7.5696800000000004E-14</v>
      </c>
      <c r="K28" s="57">
        <v>-1.06761E-13</v>
      </c>
      <c r="L28" s="56">
        <v>406.15199999999999</v>
      </c>
      <c r="M28" s="56">
        <v>101.07799999999997</v>
      </c>
      <c r="N28" s="22">
        <f t="shared" si="0"/>
        <v>1.684633333333333</v>
      </c>
      <c r="O28" s="12">
        <f t="shared" si="1"/>
        <v>2.5670700000000001E-13</v>
      </c>
      <c r="P28" s="12">
        <f t="shared" si="7"/>
        <v>3.0924499999999994E-14</v>
      </c>
      <c r="Q28" s="24">
        <f t="shared" si="2"/>
        <v>99.528115800234801</v>
      </c>
      <c r="R28" s="24">
        <f t="shared" si="3"/>
        <v>0.42114989932995434</v>
      </c>
      <c r="S28" s="23">
        <f t="shared" si="4"/>
        <v>5.0734300435240062E-2</v>
      </c>
      <c r="T28" s="23">
        <f t="shared" si="5"/>
        <v>1.4199999999999324E-2</v>
      </c>
      <c r="U28" s="49">
        <f t="shared" si="6"/>
        <v>0.99738690749899783</v>
      </c>
    </row>
    <row r="29" spans="1:21" x14ac:dyDescent="0.25">
      <c r="A29" s="59" t="s">
        <v>0</v>
      </c>
      <c r="B29" s="16">
        <v>26</v>
      </c>
      <c r="C29" s="57">
        <v>-3.3455800000000002E-14</v>
      </c>
      <c r="D29" s="57">
        <v>6.1598699999999997E-13</v>
      </c>
      <c r="E29" s="57">
        <v>6.0194800000000006E-11</v>
      </c>
      <c r="F29" s="57">
        <v>-7.4521700000000004E-14</v>
      </c>
      <c r="G29" s="57">
        <v>-9.0034399999999999E-14</v>
      </c>
      <c r="H29" s="57">
        <v>-7.6928799999999995E-14</v>
      </c>
      <c r="I29" s="57">
        <v>-9.3130200000000005E-14</v>
      </c>
      <c r="J29" s="57">
        <v>-7.5491600000000004E-14</v>
      </c>
      <c r="K29" s="57">
        <v>-1.0825000000000001E-13</v>
      </c>
      <c r="L29" s="56">
        <v>405.80900000000003</v>
      </c>
      <c r="M29" s="56">
        <v>105.11000000000001</v>
      </c>
      <c r="N29" s="22">
        <f t="shared" si="0"/>
        <v>1.7518333333333336</v>
      </c>
      <c r="O29" s="12">
        <f t="shared" si="1"/>
        <v>2.5084399999999996E-13</v>
      </c>
      <c r="P29" s="12">
        <f t="shared" si="7"/>
        <v>2.8742199999999994E-14</v>
      </c>
      <c r="Q29" s="24">
        <f t="shared" si="2"/>
        <v>99.537678317105431</v>
      </c>
      <c r="R29" s="24">
        <f t="shared" si="3"/>
        <v>0.4147937924833372</v>
      </c>
      <c r="S29" s="23">
        <f t="shared" si="4"/>
        <v>4.7527890411229991E-2</v>
      </c>
      <c r="T29" s="23">
        <f t="shared" si="5"/>
        <v>-0.13470000000000118</v>
      </c>
      <c r="U29" s="49">
        <f t="shared" si="6"/>
        <v>0.99745075213347101</v>
      </c>
    </row>
    <row r="30" spans="1:21" x14ac:dyDescent="0.25">
      <c r="A30" s="28">
        <v>66.599999999999994</v>
      </c>
      <c r="B30" s="16">
        <v>27</v>
      </c>
      <c r="C30" s="57">
        <v>-3.5532399999999998E-14</v>
      </c>
      <c r="D30" s="57">
        <v>6.01571E-13</v>
      </c>
      <c r="E30" s="57">
        <v>5.88861E-11</v>
      </c>
      <c r="F30" s="57">
        <v>-7.1736300000000003E-14</v>
      </c>
      <c r="G30" s="57">
        <v>-8.9101500000000002E-14</v>
      </c>
      <c r="H30" s="57">
        <v>-7.8730899999999998E-14</v>
      </c>
      <c r="I30" s="57">
        <v>-8.8591700000000001E-14</v>
      </c>
      <c r="J30" s="57">
        <v>-7.3104100000000006E-14</v>
      </c>
      <c r="K30" s="57">
        <v>-1.09591E-13</v>
      </c>
      <c r="L30" s="56">
        <v>405.21899999999999</v>
      </c>
      <c r="M30" s="56">
        <v>109.15600000000001</v>
      </c>
      <c r="N30" s="22">
        <f t="shared" si="0"/>
        <v>1.8192666666666668</v>
      </c>
      <c r="O30" s="12">
        <f t="shared" si="1"/>
        <v>2.3642799999999999E-13</v>
      </c>
      <c r="P30" s="12">
        <f t="shared" si="7"/>
        <v>2.6665599999999998E-14</v>
      </c>
      <c r="Q30" s="24">
        <f t="shared" si="2"/>
        <v>99.555203403483091</v>
      </c>
      <c r="R30" s="24">
        <f t="shared" si="3"/>
        <v>0.39971466322746285</v>
      </c>
      <c r="S30" s="23">
        <f t="shared" si="4"/>
        <v>4.5081933289450628E-2</v>
      </c>
      <c r="T30" s="23">
        <f t="shared" si="5"/>
        <v>-0.26880000000000059</v>
      </c>
      <c r="U30" s="49">
        <f t="shared" si="6"/>
        <v>0.99755060735096823</v>
      </c>
    </row>
    <row r="31" spans="1:21" x14ac:dyDescent="0.25">
      <c r="B31" s="16">
        <v>28</v>
      </c>
      <c r="C31" s="57">
        <v>-3.6085500000000003E-14</v>
      </c>
      <c r="D31" s="57">
        <v>5.8666100000000002E-13</v>
      </c>
      <c r="E31" s="57">
        <v>5.7587199999999998E-11</v>
      </c>
      <c r="F31" s="57">
        <v>-7.4795299999999995E-14</v>
      </c>
      <c r="G31" s="57">
        <v>-8.9645199999999995E-14</v>
      </c>
      <c r="H31" s="57">
        <v>-7.8714499999999997E-14</v>
      </c>
      <c r="I31" s="57">
        <v>-9.1784999999999997E-14</v>
      </c>
      <c r="J31" s="57">
        <v>-7.8880099999999995E-14</v>
      </c>
      <c r="K31" s="57">
        <v>-1.10363E-13</v>
      </c>
      <c r="L31" s="56">
        <v>405.61200000000002</v>
      </c>
      <c r="M31" s="56">
        <v>113.18799999999999</v>
      </c>
      <c r="N31" s="22">
        <f t="shared" si="0"/>
        <v>1.8864666666666665</v>
      </c>
      <c r="O31" s="12">
        <f t="shared" si="1"/>
        <v>2.2151800000000001E-13</v>
      </c>
      <c r="P31" s="12">
        <f t="shared" si="7"/>
        <v>2.6112499999999993E-14</v>
      </c>
      <c r="Q31" s="24">
        <f t="shared" si="2"/>
        <v>99.571831545352239</v>
      </c>
      <c r="R31" s="24">
        <f t="shared" si="3"/>
        <v>0.38301832664660446</v>
      </c>
      <c r="S31" s="23">
        <f t="shared" si="4"/>
        <v>4.5150128001153207E-2</v>
      </c>
      <c r="T31" s="23">
        <f t="shared" si="5"/>
        <v>-0.34600000000000047</v>
      </c>
      <c r="U31" s="49">
        <f t="shared" si="6"/>
        <v>0.99763340708675541</v>
      </c>
    </row>
    <row r="32" spans="1:21" ht="18.75" x14ac:dyDescent="0.25">
      <c r="A32" s="25" t="s">
        <v>20</v>
      </c>
      <c r="B32" s="16">
        <v>29</v>
      </c>
      <c r="C32" s="57">
        <v>-3.8510599999999997E-14</v>
      </c>
      <c r="D32" s="57">
        <v>5.69576E-13</v>
      </c>
      <c r="E32" s="57">
        <v>5.6429100000000003E-11</v>
      </c>
      <c r="F32" s="57">
        <v>-7.64304E-14</v>
      </c>
      <c r="G32" s="57">
        <v>-8.8495899999999995E-14</v>
      </c>
      <c r="H32" s="57">
        <v>-8.2138100000000005E-14</v>
      </c>
      <c r="I32" s="57">
        <v>-8.9206500000000005E-14</v>
      </c>
      <c r="J32" s="57">
        <v>-7.3932E-14</v>
      </c>
      <c r="K32" s="57">
        <v>-1.08633E-13</v>
      </c>
      <c r="L32" s="56">
        <v>406.447</v>
      </c>
      <c r="M32" s="56">
        <v>117.23500000000001</v>
      </c>
      <c r="N32" s="22">
        <f t="shared" si="0"/>
        <v>1.953916666666667</v>
      </c>
      <c r="O32" s="12">
        <f t="shared" si="1"/>
        <v>2.0443299999999998E-13</v>
      </c>
      <c r="P32" s="12">
        <f t="shared" si="7"/>
        <v>2.3687399999999999E-14</v>
      </c>
      <c r="Q32" s="24">
        <f t="shared" si="2"/>
        <v>99.597367469866199</v>
      </c>
      <c r="R32" s="24">
        <f t="shared" si="3"/>
        <v>0.36082426662780648</v>
      </c>
      <c r="S32" s="23">
        <f t="shared" si="4"/>
        <v>4.1808263505987306E-2</v>
      </c>
      <c r="T32" s="23">
        <f t="shared" si="5"/>
        <v>-0.17300000000000088</v>
      </c>
      <c r="U32" s="49">
        <f t="shared" si="6"/>
        <v>0.99777779603180106</v>
      </c>
    </row>
    <row r="33" spans="1:21" x14ac:dyDescent="0.25">
      <c r="A33" s="50">
        <f>(60.6/293+9.9/(273+A23))*0.000001*2*6.023E+23*A30*100/8.314</f>
        <v>2.1377245881140884E+20</v>
      </c>
      <c r="B33" s="16">
        <v>30</v>
      </c>
      <c r="C33" s="57">
        <v>-3.9045200000000001E-14</v>
      </c>
      <c r="D33" s="57">
        <v>5.5857099999999998E-13</v>
      </c>
      <c r="E33" s="57">
        <v>5.5448000000000002E-11</v>
      </c>
      <c r="F33" s="57">
        <v>-7.8426299999999997E-14</v>
      </c>
      <c r="G33" s="57">
        <v>-8.8693599999999994E-14</v>
      </c>
      <c r="H33" s="57">
        <v>-7.9258299999999998E-14</v>
      </c>
      <c r="I33" s="57">
        <v>-9.3068500000000006E-14</v>
      </c>
      <c r="J33" s="57">
        <v>-7.7630399999999997E-14</v>
      </c>
      <c r="K33" s="57">
        <v>-1.0880600000000001E-13</v>
      </c>
      <c r="L33" s="56">
        <v>407.33199999999999</v>
      </c>
      <c r="M33" s="56">
        <v>121.28100000000001</v>
      </c>
      <c r="N33" s="22">
        <f t="shared" si="0"/>
        <v>2.02135</v>
      </c>
      <c r="O33" s="12">
        <f t="shared" si="1"/>
        <v>1.9342799999999997E-13</v>
      </c>
      <c r="P33" s="12">
        <f t="shared" si="7"/>
        <v>2.3152799999999996E-14</v>
      </c>
      <c r="Q33" s="24">
        <f t="shared" si="2"/>
        <v>99.610918115456272</v>
      </c>
      <c r="R33" s="24">
        <f t="shared" si="3"/>
        <v>0.3474884697236415</v>
      </c>
      <c r="S33" s="23">
        <f t="shared" si="4"/>
        <v>4.1593414820075308E-2</v>
      </c>
      <c r="T33" s="23">
        <f t="shared" si="5"/>
        <v>-0.19030000000000122</v>
      </c>
      <c r="U33" s="49">
        <f t="shared" si="6"/>
        <v>0.9978466235031811</v>
      </c>
    </row>
    <row r="34" spans="1:21" x14ac:dyDescent="0.25">
      <c r="B34" s="16">
        <v>31</v>
      </c>
      <c r="C34" s="57">
        <v>-3.9385100000000002E-14</v>
      </c>
      <c r="D34" s="57">
        <v>5.4884499999999997E-13</v>
      </c>
      <c r="E34" s="57">
        <v>5.4726900000000002E-11</v>
      </c>
      <c r="F34" s="57">
        <v>-7.8612800000000006E-14</v>
      </c>
      <c r="G34" s="57">
        <v>-8.9855299999999996E-14</v>
      </c>
      <c r="H34" s="57">
        <v>-8.1883099999999998E-14</v>
      </c>
      <c r="I34" s="57">
        <v>-9.4339699999999996E-14</v>
      </c>
      <c r="J34" s="57">
        <v>-7.3309300000000005E-14</v>
      </c>
      <c r="K34" s="57">
        <v>-1.08096E-13</v>
      </c>
      <c r="L34" s="56">
        <v>406.05399999999997</v>
      </c>
      <c r="M34" s="56">
        <v>125.32799999999997</v>
      </c>
      <c r="N34" s="22">
        <f t="shared" si="0"/>
        <v>2.0887999999999995</v>
      </c>
      <c r="O34" s="12">
        <f t="shared" si="1"/>
        <v>1.8370199999999996E-13</v>
      </c>
      <c r="P34" s="12">
        <f t="shared" si="7"/>
        <v>2.2812899999999995E-14</v>
      </c>
      <c r="Q34" s="24">
        <f t="shared" si="2"/>
        <v>99.624063240241057</v>
      </c>
      <c r="R34" s="24">
        <f t="shared" si="3"/>
        <v>0.33440848404274237</v>
      </c>
      <c r="S34" s="23">
        <f t="shared" si="4"/>
        <v>4.1528275716207104E-2</v>
      </c>
      <c r="T34" s="23">
        <f t="shared" si="5"/>
        <v>-0.11930000000000081</v>
      </c>
      <c r="U34" s="49">
        <f t="shared" si="6"/>
        <v>0.99791267482262425</v>
      </c>
    </row>
    <row r="35" spans="1:21" x14ac:dyDescent="0.25">
      <c r="A35" s="27"/>
      <c r="B35" s="16">
        <v>32</v>
      </c>
      <c r="C35" s="57">
        <v>-3.9486699999999998E-14</v>
      </c>
      <c r="D35" s="57">
        <v>5.4499600000000001E-13</v>
      </c>
      <c r="E35" s="57">
        <v>5.4414299999999997E-11</v>
      </c>
      <c r="F35" s="57">
        <v>-7.8432500000000004E-14</v>
      </c>
      <c r="G35" s="57">
        <v>-9.0961300000000004E-14</v>
      </c>
      <c r="H35" s="57">
        <v>-8.1396200000000002E-14</v>
      </c>
      <c r="I35" s="57">
        <v>-9.3365000000000002E-14</v>
      </c>
      <c r="J35" s="57">
        <v>-7.6187999999999996E-14</v>
      </c>
      <c r="K35" s="57">
        <v>-1.06897E-13</v>
      </c>
      <c r="L35" s="56">
        <v>406.988</v>
      </c>
      <c r="M35" s="56">
        <v>129.36000000000001</v>
      </c>
      <c r="N35" s="22">
        <f t="shared" si="0"/>
        <v>2.1560000000000001</v>
      </c>
      <c r="O35" s="12">
        <f t="shared" si="1"/>
        <v>1.79853E-13</v>
      </c>
      <c r="P35" s="12">
        <f t="shared" si="7"/>
        <v>2.2711299999999998E-14</v>
      </c>
      <c r="Q35" s="24">
        <f t="shared" si="2"/>
        <v>99.629117667965431</v>
      </c>
      <c r="R35" s="24">
        <f t="shared" si="3"/>
        <v>0.32929938821112442</v>
      </c>
      <c r="S35" s="23">
        <f t="shared" si="4"/>
        <v>4.1582943823451977E-2</v>
      </c>
      <c r="T35" s="23">
        <f t="shared" si="5"/>
        <v>5.999999999992603E-4</v>
      </c>
      <c r="U35" s="49">
        <f t="shared" si="6"/>
        <v>0.99793767362070995</v>
      </c>
    </row>
    <row r="36" spans="1:21" x14ac:dyDescent="0.25">
      <c r="A36" s="26"/>
      <c r="B36" s="16">
        <v>33</v>
      </c>
      <c r="C36" s="57">
        <v>-3.8883600000000003E-14</v>
      </c>
      <c r="D36" s="57">
        <v>5.4492800000000004E-13</v>
      </c>
      <c r="E36" s="57">
        <v>5.4293799999999997E-11</v>
      </c>
      <c r="F36" s="57">
        <v>-7.3949699999999994E-14</v>
      </c>
      <c r="G36" s="57">
        <v>-8.8389000000000006E-14</v>
      </c>
      <c r="H36" s="57">
        <v>-8.0215999999999999E-14</v>
      </c>
      <c r="I36" s="57">
        <v>-9.3774799999999995E-14</v>
      </c>
      <c r="J36" s="57">
        <v>-7.2065899999999996E-14</v>
      </c>
      <c r="K36" s="57">
        <v>-1.0589E-13</v>
      </c>
      <c r="L36" s="56">
        <v>406.89</v>
      </c>
      <c r="M36" s="56">
        <v>133.40600000000001</v>
      </c>
      <c r="N36" s="22">
        <f t="shared" si="0"/>
        <v>2.2234333333333334</v>
      </c>
      <c r="O36" s="12">
        <f t="shared" si="1"/>
        <v>1.7978500000000003E-13</v>
      </c>
      <c r="P36" s="12">
        <f t="shared" si="7"/>
        <v>2.3314399999999994E-14</v>
      </c>
      <c r="Q36" s="24">
        <f t="shared" si="2"/>
        <v>99.627319348006807</v>
      </c>
      <c r="R36" s="24">
        <f t="shared" si="3"/>
        <v>0.32989950250270578</v>
      </c>
      <c r="S36" s="23">
        <f t="shared" si="4"/>
        <v>4.2781149490497432E-2</v>
      </c>
      <c r="T36" s="23">
        <f t="shared" si="5"/>
        <v>0.10129999999999903</v>
      </c>
      <c r="U36" s="49">
        <f t="shared" si="6"/>
        <v>0.99792269099258146</v>
      </c>
    </row>
    <row r="37" spans="1:21" x14ac:dyDescent="0.25">
      <c r="A37" s="27"/>
      <c r="B37" s="16">
        <v>34</v>
      </c>
      <c r="C37" s="57">
        <v>-3.62537E-14</v>
      </c>
      <c r="D37" s="57">
        <v>5.4534799999999995E-13</v>
      </c>
      <c r="E37" s="57">
        <v>5.4500199999999998E-11</v>
      </c>
      <c r="F37" s="57">
        <v>-7.7332000000000003E-14</v>
      </c>
      <c r="G37" s="57">
        <v>-9.0627600000000004E-14</v>
      </c>
      <c r="H37" s="57">
        <v>-8.05961E-14</v>
      </c>
      <c r="I37" s="57">
        <v>-9.0305E-14</v>
      </c>
      <c r="J37" s="57">
        <v>-7.9408599999999999E-14</v>
      </c>
      <c r="K37" s="57">
        <v>-1.02578E-13</v>
      </c>
      <c r="L37" s="56">
        <v>406.791</v>
      </c>
      <c r="M37" s="56">
        <v>137.43799999999999</v>
      </c>
      <c r="N37" s="22">
        <f t="shared" si="0"/>
        <v>2.2906333333333331</v>
      </c>
      <c r="O37" s="12">
        <f t="shared" si="1"/>
        <v>1.8020499999999994E-13</v>
      </c>
      <c r="P37" s="12">
        <f t="shared" si="7"/>
        <v>2.5944299999999997E-14</v>
      </c>
      <c r="Q37" s="24">
        <f t="shared" si="2"/>
        <v>99.623171162693538</v>
      </c>
      <c r="R37" s="24">
        <f t="shared" si="3"/>
        <v>0.32940417758784707</v>
      </c>
      <c r="S37" s="23">
        <f t="shared" si="4"/>
        <v>4.7424659718611484E-2</v>
      </c>
      <c r="T37" s="23">
        <f t="shared" si="5"/>
        <v>0.43249999999999966</v>
      </c>
      <c r="U37" s="49">
        <f t="shared" si="6"/>
        <v>0.99787873251487458</v>
      </c>
    </row>
    <row r="38" spans="1:21" x14ac:dyDescent="0.25">
      <c r="A38" s="26"/>
      <c r="B38" s="16">
        <v>35</v>
      </c>
      <c r="C38" s="57">
        <v>-3.40775E-14</v>
      </c>
      <c r="D38" s="57">
        <v>5.4667599999999996E-13</v>
      </c>
      <c r="E38" s="57">
        <v>5.4578000000000003E-11</v>
      </c>
      <c r="F38" s="57">
        <v>-7.8640300000000003E-14</v>
      </c>
      <c r="G38" s="57">
        <v>-9.0843899999999999E-14</v>
      </c>
      <c r="H38" s="57">
        <v>-8.0419900000000005E-14</v>
      </c>
      <c r="I38" s="57">
        <v>-9.4652900000000001E-14</v>
      </c>
      <c r="J38" s="57">
        <v>-7.3029800000000004E-14</v>
      </c>
      <c r="K38" s="57">
        <v>-1.00774E-13</v>
      </c>
      <c r="L38" s="56">
        <v>407.38099999999997</v>
      </c>
      <c r="M38" s="56">
        <v>141.48500000000001</v>
      </c>
      <c r="N38" s="22">
        <f t="shared" si="0"/>
        <v>2.3580833333333335</v>
      </c>
      <c r="O38" s="12">
        <f t="shared" si="1"/>
        <v>1.8153299999999995E-13</v>
      </c>
      <c r="P38" s="12">
        <f t="shared" si="7"/>
        <v>2.8120499999999996E-14</v>
      </c>
      <c r="Q38" s="24">
        <f t="shared" si="2"/>
        <v>99.617334405460525</v>
      </c>
      <c r="R38" s="24">
        <f t="shared" si="3"/>
        <v>0.33133924963586903</v>
      </c>
      <c r="S38" s="23">
        <f t="shared" si="4"/>
        <v>5.1326344903601301E-2</v>
      </c>
      <c r="T38" s="23">
        <f t="shared" si="5"/>
        <v>0.61289999999999989</v>
      </c>
      <c r="U38" s="49">
        <f t="shared" si="6"/>
        <v>0.99783004030278466</v>
      </c>
    </row>
    <row r="39" spans="1:21" x14ac:dyDescent="0.25">
      <c r="A39" s="11"/>
      <c r="B39" s="16">
        <v>36</v>
      </c>
      <c r="C39" s="57">
        <v>-2.5814600000000001E-14</v>
      </c>
      <c r="D39" s="57">
        <v>5.4948799999999997E-13</v>
      </c>
      <c r="E39" s="57">
        <v>5.47646E-11</v>
      </c>
      <c r="F39" s="57">
        <v>-7.7120599999999997E-14</v>
      </c>
      <c r="G39" s="57">
        <v>-9.1233199999999998E-14</v>
      </c>
      <c r="H39" s="57">
        <v>-8.1970900000000005E-14</v>
      </c>
      <c r="I39" s="57">
        <v>-8.72724E-14</v>
      </c>
      <c r="J39" s="57">
        <v>-7.5522699999999996E-14</v>
      </c>
      <c r="K39" s="57">
        <v>-9.9407999999999997E-14</v>
      </c>
      <c r="L39" s="56">
        <v>406.447</v>
      </c>
      <c r="M39" s="56">
        <v>145.54699999999997</v>
      </c>
      <c r="N39" s="22">
        <f t="shared" si="0"/>
        <v>2.425783333333333</v>
      </c>
      <c r="O39" s="12">
        <f t="shared" si="1"/>
        <v>1.8434499999999996E-13</v>
      </c>
      <c r="P39" s="12">
        <f t="shared" si="7"/>
        <v>3.6383399999999999E-14</v>
      </c>
      <c r="Q39" s="24">
        <f t="shared" si="2"/>
        <v>99.598568551970317</v>
      </c>
      <c r="R39" s="24">
        <f t="shared" si="3"/>
        <v>0.33526216058755037</v>
      </c>
      <c r="S39" s="23">
        <f t="shared" si="4"/>
        <v>6.6169287442138833E-2</v>
      </c>
      <c r="T39" s="23">
        <f t="shared" si="5"/>
        <v>0.74949999999999972</v>
      </c>
      <c r="U39" s="49">
        <f t="shared" si="6"/>
        <v>0.99766199632264085</v>
      </c>
    </row>
    <row r="40" spans="1:21" x14ac:dyDescent="0.25">
      <c r="B40" s="16">
        <v>37</v>
      </c>
      <c r="C40" s="57">
        <v>-1.54565E-14</v>
      </c>
      <c r="D40" s="57">
        <v>5.5299100000000002E-13</v>
      </c>
      <c r="E40" s="57">
        <v>5.5156400000000003E-11</v>
      </c>
      <c r="F40" s="57">
        <v>-7.9526700000000004E-14</v>
      </c>
      <c r="G40" s="57">
        <v>-9.0726499999999995E-14</v>
      </c>
      <c r="H40" s="57">
        <v>-7.8523000000000005E-14</v>
      </c>
      <c r="I40" s="57">
        <v>-9.30501E-14</v>
      </c>
      <c r="J40" s="57">
        <v>-8.0129800000000006E-14</v>
      </c>
      <c r="K40" s="57">
        <v>-9.91732E-14</v>
      </c>
      <c r="L40" s="56">
        <v>406.93900000000002</v>
      </c>
      <c r="M40" s="56">
        <v>149.57799999999997</v>
      </c>
      <c r="N40" s="22">
        <f t="shared" si="0"/>
        <v>2.4929666666666663</v>
      </c>
      <c r="O40" s="12">
        <f t="shared" si="1"/>
        <v>1.8784800000000001E-13</v>
      </c>
      <c r="P40" s="12">
        <f t="shared" si="7"/>
        <v>4.6741499999999993E-14</v>
      </c>
      <c r="Q40" s="24">
        <f t="shared" si="2"/>
        <v>99.576484366649566</v>
      </c>
      <c r="R40" s="24">
        <f t="shared" si="3"/>
        <v>0.33913097002897918</v>
      </c>
      <c r="S40" s="23">
        <f t="shared" si="4"/>
        <v>8.4384663321459524E-2</v>
      </c>
      <c r="T40" s="23">
        <f t="shared" si="5"/>
        <v>0.77297999999999945</v>
      </c>
      <c r="U40" s="49">
        <f t="shared" si="6"/>
        <v>0.99746049851664054</v>
      </c>
    </row>
    <row r="41" spans="1:21" x14ac:dyDescent="0.25">
      <c r="B41" s="16">
        <v>38</v>
      </c>
      <c r="C41" s="57">
        <v>-5.0738299999999999E-15</v>
      </c>
      <c r="D41" s="57">
        <v>5.5657499999999998E-13</v>
      </c>
      <c r="E41" s="57">
        <v>5.5263299999999997E-11</v>
      </c>
      <c r="F41" s="57">
        <v>-7.7891500000000004E-14</v>
      </c>
      <c r="G41" s="57">
        <v>-9.1430899999999997E-14</v>
      </c>
      <c r="H41" s="57">
        <v>-7.6045000000000006E-14</v>
      </c>
      <c r="I41" s="57">
        <v>-8.7203799999999994E-14</v>
      </c>
      <c r="J41" s="57">
        <v>-7.5566200000000003E-14</v>
      </c>
      <c r="K41" s="57">
        <v>-9.5305200000000006E-14</v>
      </c>
      <c r="L41" s="56">
        <v>407.23399999999998</v>
      </c>
      <c r="M41" s="56">
        <v>153.625</v>
      </c>
      <c r="N41" s="22">
        <f t="shared" si="0"/>
        <v>2.5604166666666668</v>
      </c>
      <c r="O41" s="12">
        <f t="shared" si="1"/>
        <v>1.9143199999999997E-13</v>
      </c>
      <c r="P41" s="12">
        <f t="shared" si="7"/>
        <v>5.7124169999999994E-14</v>
      </c>
      <c r="Q41" s="24">
        <f t="shared" si="2"/>
        <v>99.552246696203383</v>
      </c>
      <c r="R41" s="24">
        <f t="shared" si="3"/>
        <v>0.34484885429475987</v>
      </c>
      <c r="S41" s="23">
        <f t="shared" si="4"/>
        <v>0.10290444950185494</v>
      </c>
      <c r="T41" s="23">
        <f t="shared" si="5"/>
        <v>1.1597799999999989</v>
      </c>
      <c r="U41" s="49">
        <f t="shared" si="6"/>
        <v>0.99724671123350761</v>
      </c>
    </row>
    <row r="42" spans="1:21" x14ac:dyDescent="0.25">
      <c r="A42" s="11"/>
      <c r="B42" s="16">
        <v>39</v>
      </c>
      <c r="C42" s="57">
        <v>6.5002499999999999E-15</v>
      </c>
      <c r="D42" s="57">
        <v>5.5939900000000005E-13</v>
      </c>
      <c r="E42" s="57">
        <v>5.5429499999999998E-11</v>
      </c>
      <c r="F42" s="57">
        <v>-7.8793099999999995E-14</v>
      </c>
      <c r="G42" s="57">
        <v>-9.1208500000000002E-14</v>
      </c>
      <c r="H42" s="57">
        <v>-7.8693599999999999E-14</v>
      </c>
      <c r="I42" s="57">
        <v>-9.1913999999999996E-14</v>
      </c>
      <c r="J42" s="57">
        <v>-7.9134699999999999E-14</v>
      </c>
      <c r="K42" s="57">
        <v>-9.3791300000000003E-14</v>
      </c>
      <c r="L42" s="56">
        <v>406.49700000000001</v>
      </c>
      <c r="M42" s="56">
        <v>157.65600000000001</v>
      </c>
      <c r="N42" s="22">
        <f t="shared" si="0"/>
        <v>2.6276000000000002</v>
      </c>
      <c r="O42" s="12">
        <f t="shared" si="1"/>
        <v>1.9425600000000004E-13</v>
      </c>
      <c r="P42" s="12">
        <f t="shared" si="7"/>
        <v>6.869825E-14</v>
      </c>
      <c r="Q42" s="24">
        <f t="shared" si="2"/>
        <v>99.527845821231693</v>
      </c>
      <c r="R42" s="24">
        <f t="shared" si="3"/>
        <v>0.34880129205295352</v>
      </c>
      <c r="S42" s="23">
        <f t="shared" si="4"/>
        <v>0.12335288671534886</v>
      </c>
      <c r="T42" s="23">
        <f t="shared" si="5"/>
        <v>1.3111699999999991</v>
      </c>
      <c r="U42" s="49">
        <f t="shared" si="6"/>
        <v>0.99702246467258182</v>
      </c>
    </row>
    <row r="43" spans="1:21" x14ac:dyDescent="0.25">
      <c r="A43" s="11"/>
      <c r="B43" s="16">
        <v>40</v>
      </c>
      <c r="C43" s="57">
        <v>2.0374399999999999E-14</v>
      </c>
      <c r="D43" s="57">
        <v>5.6031999999999998E-13</v>
      </c>
      <c r="E43" s="57">
        <v>5.5570999999999997E-11</v>
      </c>
      <c r="F43" s="57">
        <v>-7.9644900000000003E-14</v>
      </c>
      <c r="G43" s="57">
        <v>-9.0955099999999997E-14</v>
      </c>
      <c r="H43" s="57">
        <v>-7.6218199999999998E-14</v>
      </c>
      <c r="I43" s="57">
        <v>-8.8438100000000001E-14</v>
      </c>
      <c r="J43" s="57">
        <v>-7.4639900000000003E-14</v>
      </c>
      <c r="K43" s="57">
        <v>-9.3976699999999995E-14</v>
      </c>
      <c r="L43" s="56">
        <v>406.74200000000002</v>
      </c>
      <c r="M43" s="56">
        <v>161.70299999999997</v>
      </c>
      <c r="N43" s="22">
        <f t="shared" si="0"/>
        <v>2.6950499999999997</v>
      </c>
      <c r="O43" s="12">
        <f t="shared" si="1"/>
        <v>1.9517699999999997E-13</v>
      </c>
      <c r="P43" s="12">
        <f t="shared" si="7"/>
        <v>8.2572399999999993E-14</v>
      </c>
      <c r="Q43" s="24">
        <f t="shared" si="2"/>
        <v>99.502675703603131</v>
      </c>
      <c r="R43" s="24">
        <f t="shared" si="3"/>
        <v>0.3494742534019929</v>
      </c>
      <c r="S43" s="23">
        <f t="shared" si="4"/>
        <v>0.14785004299487503</v>
      </c>
      <c r="T43" s="23">
        <f t="shared" si="5"/>
        <v>1.2926299999999999</v>
      </c>
      <c r="U43" s="49">
        <f t="shared" si="6"/>
        <v>0.99677412830304135</v>
      </c>
    </row>
    <row r="44" spans="1:21" x14ac:dyDescent="0.25">
      <c r="A44" s="11"/>
      <c r="B44" s="16">
        <v>41</v>
      </c>
      <c r="C44" s="57">
        <v>3.2715899999999998E-14</v>
      </c>
      <c r="D44" s="57">
        <v>5.6183299999999995E-13</v>
      </c>
      <c r="E44" s="57">
        <v>5.5631000000000002E-11</v>
      </c>
      <c r="F44" s="57">
        <v>-7.9576499999999999E-14</v>
      </c>
      <c r="G44" s="57">
        <v>-9.2400999999999999E-14</v>
      </c>
      <c r="H44" s="57">
        <v>-7.3645100000000005E-14</v>
      </c>
      <c r="I44" s="57">
        <v>-9.24629E-14</v>
      </c>
      <c r="J44" s="57">
        <v>-7.8053199999999998E-14</v>
      </c>
      <c r="K44" s="57">
        <v>-9.2123000000000005E-14</v>
      </c>
      <c r="L44" s="56">
        <v>406.005</v>
      </c>
      <c r="M44" s="56">
        <v>165.75</v>
      </c>
      <c r="N44" s="22">
        <f t="shared" si="0"/>
        <v>2.7625000000000002</v>
      </c>
      <c r="O44" s="12">
        <f t="shared" si="1"/>
        <v>1.9668999999999994E-13</v>
      </c>
      <c r="P44" s="12">
        <f t="shared" si="7"/>
        <v>9.4913900000000001E-14</v>
      </c>
      <c r="Q44" s="24">
        <f t="shared" si="2"/>
        <v>99.478558079088302</v>
      </c>
      <c r="R44" s="24">
        <f t="shared" si="3"/>
        <v>0.35171824322007283</v>
      </c>
      <c r="S44" s="23">
        <f t="shared" si="4"/>
        <v>0.1697236776916248</v>
      </c>
      <c r="T44" s="23">
        <f t="shared" si="5"/>
        <v>1.4779999999999989</v>
      </c>
      <c r="U44" s="49">
        <f t="shared" si="6"/>
        <v>0.99654417200698342</v>
      </c>
    </row>
    <row r="45" spans="1:21" x14ac:dyDescent="0.25">
      <c r="A45" s="11"/>
      <c r="B45" s="16">
        <v>42</v>
      </c>
      <c r="C45" s="57">
        <v>4.7183799999999998E-14</v>
      </c>
      <c r="D45" s="57">
        <v>5.5726699999999999E-13</v>
      </c>
      <c r="E45" s="57">
        <v>5.5403500000000002E-11</v>
      </c>
      <c r="F45" s="57">
        <v>-7.9657300000000005E-14</v>
      </c>
      <c r="G45" s="57">
        <v>-9.0708000000000006E-14</v>
      </c>
      <c r="H45" s="57">
        <v>-7.3622999999999996E-14</v>
      </c>
      <c r="I45" s="57">
        <v>-8.9472200000000004E-14</v>
      </c>
      <c r="J45" s="57">
        <v>-7.30233E-14</v>
      </c>
      <c r="K45" s="57">
        <v>-8.9799699999999997E-14</v>
      </c>
      <c r="L45" s="56">
        <v>406.34899999999999</v>
      </c>
      <c r="M45" s="56">
        <v>169.79699999999997</v>
      </c>
      <c r="N45" s="22">
        <f t="shared" si="0"/>
        <v>2.8299499999999993</v>
      </c>
      <c r="O45" s="12">
        <f t="shared" si="1"/>
        <v>1.9212399999999998E-13</v>
      </c>
      <c r="P45" s="12">
        <f t="shared" si="7"/>
        <v>1.0938179999999999E-13</v>
      </c>
      <c r="Q45" s="24">
        <f t="shared" si="2"/>
        <v>99.458745590867522</v>
      </c>
      <c r="R45" s="24">
        <f t="shared" si="3"/>
        <v>0.34489539537935021</v>
      </c>
      <c r="S45" s="23">
        <f t="shared" si="4"/>
        <v>0.19635901375312306</v>
      </c>
      <c r="T45" s="23">
        <f t="shared" si="5"/>
        <v>1.7103299999999997</v>
      </c>
      <c r="U45" s="49">
        <f t="shared" si="6"/>
        <v>0.99631193288557207</v>
      </c>
    </row>
    <row r="46" spans="1:21" x14ac:dyDescent="0.25">
      <c r="A46" s="11"/>
      <c r="B46" s="16">
        <v>43</v>
      </c>
      <c r="C46" s="57">
        <v>5.7492300000000005E-14</v>
      </c>
      <c r="D46" s="57">
        <v>5.5944799999999996E-13</v>
      </c>
      <c r="E46" s="57">
        <v>5.5389299999999999E-11</v>
      </c>
      <c r="F46" s="57">
        <v>-7.7373700000000005E-14</v>
      </c>
      <c r="G46" s="57">
        <v>-9.1696599999999997E-14</v>
      </c>
      <c r="H46" s="57">
        <v>-7.2457600000000004E-14</v>
      </c>
      <c r="I46" s="57">
        <v>-8.6215799999999997E-14</v>
      </c>
      <c r="J46" s="57">
        <v>-8.1808499999999999E-14</v>
      </c>
      <c r="K46" s="57">
        <v>-8.9305399999999995E-14</v>
      </c>
      <c r="L46" s="56">
        <v>406.3</v>
      </c>
      <c r="M46" s="56">
        <v>173.84399999999999</v>
      </c>
      <c r="N46" s="22">
        <f t="shared" si="0"/>
        <v>2.8973999999999998</v>
      </c>
      <c r="O46" s="12">
        <f t="shared" si="1"/>
        <v>1.9430499999999995E-13</v>
      </c>
      <c r="P46" s="12">
        <f t="shared" si="7"/>
        <v>1.1969029999999999E-13</v>
      </c>
      <c r="Q46" s="24">
        <f t="shared" si="2"/>
        <v>99.436307496156346</v>
      </c>
      <c r="R46" s="24">
        <f t="shared" si="3"/>
        <v>0.34882137394840979</v>
      </c>
      <c r="S46" s="23">
        <f t="shared" si="4"/>
        <v>0.21487112989525414</v>
      </c>
      <c r="T46" s="23">
        <f t="shared" si="5"/>
        <v>1.7597599999999998</v>
      </c>
      <c r="U46" s="49">
        <f t="shared" si="6"/>
        <v>0.99610718183130542</v>
      </c>
    </row>
    <row r="47" spans="1:21" x14ac:dyDescent="0.25">
      <c r="A47" s="11"/>
      <c r="B47" s="16">
        <v>44</v>
      </c>
      <c r="C47" s="57">
        <v>6.8229699999999994E-14</v>
      </c>
      <c r="D47" s="57">
        <v>5.5642699999999997E-13</v>
      </c>
      <c r="E47" s="57">
        <v>5.52849E-11</v>
      </c>
      <c r="F47" s="57">
        <v>-8.0739100000000003E-14</v>
      </c>
      <c r="G47" s="57">
        <v>-9.1659599999999994E-14</v>
      </c>
      <c r="H47" s="57">
        <v>-7.1837299999999994E-14</v>
      </c>
      <c r="I47" s="57">
        <v>-9.3959000000000001E-14</v>
      </c>
      <c r="J47" s="57">
        <v>-7.4204599999999994E-14</v>
      </c>
      <c r="K47" s="57">
        <v>-8.7068499999999994E-14</v>
      </c>
      <c r="L47" s="56">
        <v>405.858</v>
      </c>
      <c r="M47" s="56">
        <v>177.89100000000002</v>
      </c>
      <c r="N47" s="22">
        <f t="shared" si="0"/>
        <v>2.9648500000000002</v>
      </c>
      <c r="O47" s="12">
        <f t="shared" si="1"/>
        <v>1.9128399999999996E-13</v>
      </c>
      <c r="P47" s="12">
        <f t="shared" si="7"/>
        <v>1.3042769999999999E-13</v>
      </c>
      <c r="Q47" s="24">
        <f t="shared" si="2"/>
        <v>99.421450633000902</v>
      </c>
      <c r="R47" s="24">
        <f t="shared" si="3"/>
        <v>0.34399506488901921</v>
      </c>
      <c r="S47" s="23">
        <f t="shared" si="4"/>
        <v>0.23455430211008521</v>
      </c>
      <c r="T47" s="23">
        <f t="shared" si="5"/>
        <v>1.9834499999999999</v>
      </c>
      <c r="U47" s="49">
        <f t="shared" si="6"/>
        <v>0.99593448165445408</v>
      </c>
    </row>
    <row r="48" spans="1:21" s="19" customFormat="1" x14ac:dyDescent="0.25">
      <c r="A48" s="21"/>
      <c r="B48" s="20">
        <v>45</v>
      </c>
      <c r="C48" s="57">
        <v>7.9320100000000004E-14</v>
      </c>
      <c r="D48" s="57">
        <v>5.5593899999999998E-13</v>
      </c>
      <c r="E48" s="57">
        <v>5.5086800000000002E-11</v>
      </c>
      <c r="F48" s="57">
        <v>-8.0148499999999997E-14</v>
      </c>
      <c r="G48" s="57">
        <v>-9.3049800000000003E-14</v>
      </c>
      <c r="H48" s="57">
        <v>-7.1503599999999994E-14</v>
      </c>
      <c r="I48" s="57">
        <v>-8.7834700000000002E-14</v>
      </c>
      <c r="J48" s="57">
        <v>-8.1622000000000003E-14</v>
      </c>
      <c r="K48" s="57">
        <v>-8.7766799999999997E-14</v>
      </c>
      <c r="L48" s="56">
        <v>405.61200000000002</v>
      </c>
      <c r="M48" s="56">
        <v>181.92199999999997</v>
      </c>
      <c r="N48" s="22">
        <f t="shared" si="0"/>
        <v>3.0320333333333327</v>
      </c>
      <c r="O48" s="12">
        <f t="shared" si="1"/>
        <v>1.9079599999999997E-13</v>
      </c>
      <c r="P48" s="12">
        <f t="shared" si="7"/>
        <v>1.415181E-13</v>
      </c>
      <c r="Q48" s="24">
        <f t="shared" si="2"/>
        <v>99.400361941188081</v>
      </c>
      <c r="R48" s="24">
        <f t="shared" si="3"/>
        <v>0.34427832905398242</v>
      </c>
      <c r="S48" s="23">
        <f t="shared" si="4"/>
        <v>0.25535972975793197</v>
      </c>
      <c r="T48" s="23">
        <f t="shared" si="5"/>
        <v>1.9136199999999997</v>
      </c>
      <c r="U48" s="49">
        <f t="shared" si="6"/>
        <v>0.99572501105715072</v>
      </c>
    </row>
    <row r="49" spans="1:21" x14ac:dyDescent="0.25">
      <c r="A49" s="11"/>
      <c r="B49" s="16">
        <v>46</v>
      </c>
      <c r="C49" s="57">
        <v>8.6701600000000001E-14</v>
      </c>
      <c r="D49" s="57">
        <v>5.5472099999999995E-13</v>
      </c>
      <c r="E49" s="57">
        <v>5.4955600000000003E-11</v>
      </c>
      <c r="F49" s="57">
        <v>-7.9508099999999995E-14</v>
      </c>
      <c r="G49" s="57">
        <v>-9.0059200000000002E-14</v>
      </c>
      <c r="H49" s="57">
        <v>-7.0306300000000003E-14</v>
      </c>
      <c r="I49" s="57">
        <v>-9.4192300000000003E-14</v>
      </c>
      <c r="J49" s="57">
        <v>-7.1571599999999994E-14</v>
      </c>
      <c r="K49" s="57">
        <v>-8.8588600000000004E-14</v>
      </c>
      <c r="L49" s="56">
        <v>405.90699999999998</v>
      </c>
      <c r="M49" s="56">
        <v>185.96899999999999</v>
      </c>
      <c r="N49" s="22">
        <f t="shared" si="0"/>
        <v>3.0994833333333331</v>
      </c>
      <c r="O49" s="12">
        <f t="shared" si="1"/>
        <v>1.8957799999999994E-13</v>
      </c>
      <c r="P49" s="12">
        <f t="shared" si="7"/>
        <v>1.488996E-13</v>
      </c>
      <c r="Q49" s="24">
        <f t="shared" si="2"/>
        <v>99.387859216228264</v>
      </c>
      <c r="R49" s="24">
        <f t="shared" si="3"/>
        <v>0.34285407810112367</v>
      </c>
      <c r="S49" s="23">
        <f t="shared" si="4"/>
        <v>0.26928670567062685</v>
      </c>
      <c r="T49" s="23">
        <f t="shared" si="5"/>
        <v>1.8314399999999991</v>
      </c>
      <c r="U49" s="49">
        <f t="shared" si="6"/>
        <v>0.99559286255278812</v>
      </c>
    </row>
    <row r="50" spans="1:21" x14ac:dyDescent="0.25">
      <c r="A50" s="11"/>
      <c r="B50" s="16">
        <v>47</v>
      </c>
      <c r="C50" s="57">
        <v>9.1350600000000003E-14</v>
      </c>
      <c r="D50" s="57">
        <v>5.5178600000000003E-13</v>
      </c>
      <c r="E50" s="57">
        <v>5.4950000000000002E-11</v>
      </c>
      <c r="F50" s="57">
        <v>-8.0745400000000004E-14</v>
      </c>
      <c r="G50" s="57">
        <v>-9.1900500000000003E-14</v>
      </c>
      <c r="H50" s="57">
        <v>-7.0984000000000003E-14</v>
      </c>
      <c r="I50" s="57">
        <v>-8.9577199999999995E-14</v>
      </c>
      <c r="J50" s="57">
        <v>-7.6480199999999995E-14</v>
      </c>
      <c r="K50" s="57">
        <v>-8.6333200000000001E-14</v>
      </c>
      <c r="L50" s="56">
        <v>406.005</v>
      </c>
      <c r="M50" s="56">
        <v>190.01600000000002</v>
      </c>
      <c r="N50" s="22">
        <f t="shared" si="0"/>
        <v>3.1669333333333336</v>
      </c>
      <c r="O50" s="12">
        <f t="shared" si="1"/>
        <v>1.8664300000000002E-13</v>
      </c>
      <c r="P50" s="12">
        <f t="shared" si="7"/>
        <v>1.5354859999999999E-13</v>
      </c>
      <c r="Q50" s="24">
        <f t="shared" si="2"/>
        <v>99.384716185356822</v>
      </c>
      <c r="R50" s="24">
        <f t="shared" si="3"/>
        <v>0.3375698195265433</v>
      </c>
      <c r="S50" s="23">
        <f t="shared" si="4"/>
        <v>0.27771399511663108</v>
      </c>
      <c r="T50" s="23">
        <f t="shared" si="5"/>
        <v>2.0569799999999994</v>
      </c>
      <c r="U50" s="49">
        <f t="shared" si="6"/>
        <v>0.99553501095120089</v>
      </c>
    </row>
    <row r="51" spans="1:21" x14ac:dyDescent="0.25">
      <c r="A51" s="11"/>
      <c r="B51" s="16">
        <v>48</v>
      </c>
      <c r="C51" s="57">
        <v>9.7733500000000005E-14</v>
      </c>
      <c r="D51" s="57">
        <v>5.4856100000000001E-13</v>
      </c>
      <c r="E51" s="57">
        <v>5.4842499999999997E-11</v>
      </c>
      <c r="F51" s="57">
        <v>-8.0732899999999996E-14</v>
      </c>
      <c r="G51" s="57">
        <v>-9.2141499999999994E-14</v>
      </c>
      <c r="H51" s="57">
        <v>-7.0803700000000002E-14</v>
      </c>
      <c r="I51" s="57">
        <v>-9.5292800000000004E-14</v>
      </c>
      <c r="J51" s="57">
        <v>-7.6822099999999995E-14</v>
      </c>
      <c r="K51" s="57">
        <v>-8.6308500000000005E-14</v>
      </c>
      <c r="L51" s="56">
        <v>406.34899999999999</v>
      </c>
      <c r="M51" s="56">
        <v>194.04699999999997</v>
      </c>
      <c r="N51" s="22">
        <f t="shared" si="0"/>
        <v>3.2341166666666661</v>
      </c>
      <c r="O51" s="12">
        <f t="shared" si="1"/>
        <v>1.83418E-13</v>
      </c>
      <c r="P51" s="12">
        <f t="shared" si="7"/>
        <v>1.5993150000000001E-13</v>
      </c>
      <c r="Q51" s="24">
        <f t="shared" si="2"/>
        <v>99.377830543317089</v>
      </c>
      <c r="R51" s="24">
        <f t="shared" si="3"/>
        <v>0.33236418694614822</v>
      </c>
      <c r="S51" s="23">
        <f t="shared" si="4"/>
        <v>0.28980526973676468</v>
      </c>
      <c r="T51" s="23">
        <f t="shared" si="5"/>
        <v>2.0594499999999987</v>
      </c>
      <c r="U51" s="49">
        <f t="shared" si="6"/>
        <v>0.99544012636790158</v>
      </c>
    </row>
    <row r="52" spans="1:21" x14ac:dyDescent="0.25">
      <c r="A52" s="11"/>
      <c r="B52" s="16">
        <v>49</v>
      </c>
      <c r="C52" s="57">
        <v>9.9346299999999998E-14</v>
      </c>
      <c r="D52" s="57">
        <v>5.4923500000000003E-13</v>
      </c>
      <c r="E52" s="57">
        <v>5.4831999999999997E-11</v>
      </c>
      <c r="F52" s="57">
        <v>-8.0925700000000006E-14</v>
      </c>
      <c r="G52" s="57">
        <v>-9.05041E-14</v>
      </c>
      <c r="H52" s="57">
        <v>-7.0360500000000001E-14</v>
      </c>
      <c r="I52" s="57">
        <v>-8.7566099999999995E-14</v>
      </c>
      <c r="J52" s="57">
        <v>-7.4583900000000001E-14</v>
      </c>
      <c r="K52" s="57">
        <v>-8.7136499999999994E-14</v>
      </c>
      <c r="L52" s="56">
        <v>406.988</v>
      </c>
      <c r="M52" s="56">
        <v>198.09399999999999</v>
      </c>
      <c r="N52" s="22">
        <f t="shared" si="0"/>
        <v>3.3015666666666665</v>
      </c>
      <c r="O52" s="12">
        <f t="shared" si="1"/>
        <v>1.8409200000000002E-13</v>
      </c>
      <c r="P52" s="12">
        <f t="shared" si="7"/>
        <v>1.6154429999999999E-13</v>
      </c>
      <c r="Q52" s="24">
        <f t="shared" si="2"/>
        <v>99.373593500597266</v>
      </c>
      <c r="R52" s="24">
        <f t="shared" si="3"/>
        <v>0.33363516878304555</v>
      </c>
      <c r="S52" s="23">
        <f t="shared" si="4"/>
        <v>0.29277133061968441</v>
      </c>
      <c r="T52" s="23">
        <f t="shared" si="5"/>
        <v>1.97665</v>
      </c>
      <c r="U52" s="49">
        <f t="shared" si="6"/>
        <v>0.99540411084988789</v>
      </c>
    </row>
    <row r="53" spans="1:21" x14ac:dyDescent="0.25">
      <c r="A53" s="11"/>
      <c r="B53" s="16">
        <v>50</v>
      </c>
      <c r="C53" s="57">
        <v>1.01867E-13</v>
      </c>
      <c r="D53" s="57">
        <v>5.4823999999999999E-13</v>
      </c>
      <c r="E53" s="57">
        <v>5.4673200000000003E-11</v>
      </c>
      <c r="F53" s="57">
        <v>-8.3207399999999994E-14</v>
      </c>
      <c r="G53" s="57">
        <v>-9.2580199999999997E-14</v>
      </c>
      <c r="H53" s="57">
        <v>-6.85253E-14</v>
      </c>
      <c r="I53" s="57">
        <v>-9.4656400000000002E-14</v>
      </c>
      <c r="J53" s="57">
        <v>-7.7767200000000005E-14</v>
      </c>
      <c r="K53" s="57">
        <v>-8.5301300000000006E-14</v>
      </c>
      <c r="L53" s="56">
        <v>405.41500000000002</v>
      </c>
      <c r="M53" s="56">
        <v>202.125</v>
      </c>
      <c r="N53" s="22">
        <f t="shared" si="0"/>
        <v>3.3687499999999999</v>
      </c>
      <c r="O53" s="12">
        <f t="shared" si="1"/>
        <v>1.8309699999999998E-13</v>
      </c>
      <c r="P53" s="12">
        <f t="shared" si="7"/>
        <v>1.6406499999999999E-13</v>
      </c>
      <c r="Q53" s="24">
        <f t="shared" si="2"/>
        <v>99.369029960217276</v>
      </c>
      <c r="R53" s="24">
        <f t="shared" si="3"/>
        <v>0.33278043499604743</v>
      </c>
      <c r="S53" s="23">
        <f t="shared" si="4"/>
        <v>0.29818960478667883</v>
      </c>
      <c r="T53" s="23">
        <f t="shared" si="5"/>
        <v>2.1601699999999986</v>
      </c>
      <c r="U53" s="49">
        <f t="shared" si="6"/>
        <v>0.99535420177715295</v>
      </c>
    </row>
    <row r="54" spans="1:21" x14ac:dyDescent="0.25">
      <c r="A54" s="11"/>
      <c r="B54" s="16">
        <v>51</v>
      </c>
      <c r="C54" s="57">
        <v>1.0304799999999999E-13</v>
      </c>
      <c r="D54" s="57">
        <v>5.5098299999999996E-13</v>
      </c>
      <c r="E54" s="57">
        <v>5.4659599999999997E-11</v>
      </c>
      <c r="F54" s="57">
        <v>-8.1304900000000006E-14</v>
      </c>
      <c r="G54" s="57">
        <v>-9.0423800000000005E-14</v>
      </c>
      <c r="H54" s="57">
        <v>-7.0412000000000006E-14</v>
      </c>
      <c r="I54" s="57">
        <v>-8.8292000000000001E-14</v>
      </c>
      <c r="J54" s="57">
        <v>-7.5575600000000002E-14</v>
      </c>
      <c r="K54" s="57">
        <v>-8.4794699999999997E-14</v>
      </c>
      <c r="L54" s="56">
        <v>405.90699999999998</v>
      </c>
      <c r="M54" s="56">
        <v>206.17199999999997</v>
      </c>
      <c r="N54" s="22">
        <f t="shared" si="0"/>
        <v>3.4361999999999995</v>
      </c>
      <c r="O54" s="12">
        <f t="shared" si="1"/>
        <v>1.8583999999999994E-13</v>
      </c>
      <c r="P54" s="12">
        <f t="shared" si="7"/>
        <v>1.6524599999999999E-13</v>
      </c>
      <c r="Q54" s="24">
        <f t="shared" si="2"/>
        <v>99.361785817395557</v>
      </c>
      <c r="R54" s="24">
        <f t="shared" si="3"/>
        <v>0.33782527271155999</v>
      </c>
      <c r="S54" s="23">
        <f t="shared" si="4"/>
        <v>0.3003889098928888</v>
      </c>
      <c r="T54" s="23">
        <f t="shared" si="5"/>
        <v>2.2108299999999996</v>
      </c>
      <c r="U54" s="49">
        <f t="shared" si="6"/>
        <v>0.99530698453751343</v>
      </c>
    </row>
    <row r="55" spans="1:21" x14ac:dyDescent="0.25">
      <c r="A55" s="11"/>
      <c r="B55" s="16">
        <v>52</v>
      </c>
      <c r="C55" s="57">
        <v>1.0453E-13</v>
      </c>
      <c r="D55" s="57">
        <v>5.4922800000000003E-13</v>
      </c>
      <c r="E55" s="57">
        <v>5.4578000000000003E-11</v>
      </c>
      <c r="F55" s="57">
        <v>-8.2393000000000005E-14</v>
      </c>
      <c r="G55" s="57">
        <v>-9.1257899999999994E-14</v>
      </c>
      <c r="H55" s="57">
        <v>-6.7246300000000001E-14</v>
      </c>
      <c r="I55" s="57">
        <v>-9.3007100000000004E-14</v>
      </c>
      <c r="J55" s="57">
        <v>-8.1808499999999999E-14</v>
      </c>
      <c r="K55" s="57">
        <v>-8.5054200000000002E-14</v>
      </c>
      <c r="L55" s="56">
        <v>404.97300000000001</v>
      </c>
      <c r="M55" s="56">
        <v>210.20299999999997</v>
      </c>
      <c r="N55" s="22">
        <f t="shared" si="0"/>
        <v>3.5033833333333328</v>
      </c>
      <c r="O55" s="12">
        <f t="shared" si="1"/>
        <v>1.8408500000000002E-13</v>
      </c>
      <c r="P55" s="12">
        <f t="shared" si="7"/>
        <v>1.6672799999999999E-13</v>
      </c>
      <c r="Q55" s="24">
        <f t="shared" si="2"/>
        <v>99.361331547433949</v>
      </c>
      <c r="R55" s="24">
        <f t="shared" si="3"/>
        <v>0.33513376668088568</v>
      </c>
      <c r="S55" s="23">
        <f t="shared" si="4"/>
        <v>0.30353468588516558</v>
      </c>
      <c r="T55" s="23">
        <f t="shared" si="5"/>
        <v>2.1848799999999993</v>
      </c>
      <c r="U55" s="49">
        <f t="shared" si="6"/>
        <v>0.99528898430774393</v>
      </c>
    </row>
    <row r="56" spans="1:21" x14ac:dyDescent="0.25">
      <c r="A56" s="11"/>
      <c r="B56" s="16">
        <v>53</v>
      </c>
      <c r="C56" s="57">
        <v>1.03789E-13</v>
      </c>
      <c r="D56" s="57">
        <v>5.4789399999999999E-13</v>
      </c>
      <c r="E56" s="57">
        <v>5.4733100000000001E-11</v>
      </c>
      <c r="F56" s="57">
        <v>-8.3151499999999999E-14</v>
      </c>
      <c r="G56" s="57">
        <v>-9.0726499999999995E-14</v>
      </c>
      <c r="H56" s="57">
        <v>-6.8720899999999999E-14</v>
      </c>
      <c r="I56" s="57">
        <v>-8.8600899999999998E-14</v>
      </c>
      <c r="J56" s="57">
        <v>-7.5099800000000001E-14</v>
      </c>
      <c r="K56" s="57">
        <v>-8.8026300000000002E-14</v>
      </c>
      <c r="L56" s="56">
        <v>406.93900000000002</v>
      </c>
      <c r="M56" s="56">
        <v>214.25</v>
      </c>
      <c r="N56" s="22">
        <f t="shared" si="0"/>
        <v>3.5708333333333333</v>
      </c>
      <c r="O56" s="12">
        <f t="shared" si="1"/>
        <v>1.8275099999999998E-13</v>
      </c>
      <c r="P56" s="12">
        <f t="shared" si="7"/>
        <v>1.6598699999999999E-13</v>
      </c>
      <c r="Q56" s="24">
        <f t="shared" si="2"/>
        <v>99.366872979075254</v>
      </c>
      <c r="R56" s="24">
        <f t="shared" si="3"/>
        <v>0.33178086758833281</v>
      </c>
      <c r="S56" s="23">
        <f t="shared" si="4"/>
        <v>0.30134615333642278</v>
      </c>
      <c r="T56" s="23">
        <f t="shared" si="5"/>
        <v>1.8876699999999993</v>
      </c>
      <c r="U56" s="49">
        <f t="shared" si="6"/>
        <v>0.99532763412869407</v>
      </c>
    </row>
    <row r="57" spans="1:21" x14ac:dyDescent="0.25">
      <c r="A57" s="11"/>
      <c r="B57" s="16">
        <v>54</v>
      </c>
      <c r="C57" s="57">
        <v>1.0218200000000001E-13</v>
      </c>
      <c r="D57" s="57">
        <v>5.49865E-13</v>
      </c>
      <c r="E57" s="57">
        <v>5.4645999999999998E-11</v>
      </c>
      <c r="F57" s="57">
        <v>-8.0994000000000003E-14</v>
      </c>
      <c r="G57" s="57">
        <v>-9.1047800000000006E-14</v>
      </c>
      <c r="H57" s="57">
        <v>-6.8889900000000003E-14</v>
      </c>
      <c r="I57" s="57">
        <v>-9.3599700000000004E-14</v>
      </c>
      <c r="J57" s="57">
        <v>-7.9663499999999999E-14</v>
      </c>
      <c r="K57" s="57">
        <v>-8.7748200000000001E-14</v>
      </c>
      <c r="L57" s="56">
        <v>406.69299999999998</v>
      </c>
      <c r="M57" s="56">
        <v>218.28100000000001</v>
      </c>
      <c r="N57" s="22">
        <f t="shared" si="0"/>
        <v>3.6380166666666667</v>
      </c>
      <c r="O57" s="12">
        <f t="shared" si="1"/>
        <v>1.8472199999999999E-13</v>
      </c>
      <c r="P57" s="12">
        <f t="shared" si="7"/>
        <v>1.6438E-13</v>
      </c>
      <c r="Q57" s="24">
        <f t="shared" si="2"/>
        <v>99.365212560202181</v>
      </c>
      <c r="R57" s="24">
        <f t="shared" si="3"/>
        <v>0.33588809417973264</v>
      </c>
      <c r="S57" s="23">
        <f t="shared" si="4"/>
        <v>0.29889934561808801</v>
      </c>
      <c r="T57" s="23">
        <f t="shared" si="5"/>
        <v>1.9154799999999994</v>
      </c>
      <c r="U57" s="49">
        <f t="shared" si="6"/>
        <v>0.9953315660729205</v>
      </c>
    </row>
    <row r="58" spans="1:21" x14ac:dyDescent="0.25">
      <c r="A58" s="11"/>
      <c r="B58" s="16">
        <v>55</v>
      </c>
      <c r="C58" s="57">
        <v>1.01651E-13</v>
      </c>
      <c r="D58" s="57">
        <v>5.4875299999999997E-13</v>
      </c>
      <c r="E58" s="57">
        <v>5.46603E-11</v>
      </c>
      <c r="F58" s="57">
        <v>-8.4363899999999998E-14</v>
      </c>
      <c r="G58" s="57">
        <v>-9.1511299999999999E-14</v>
      </c>
      <c r="H58" s="57">
        <v>-6.9473199999999998E-14</v>
      </c>
      <c r="I58" s="57">
        <v>-8.7971400000000003E-14</v>
      </c>
      <c r="J58" s="57">
        <v>-7.5740299999999997E-14</v>
      </c>
      <c r="K58" s="57">
        <v>-8.73899E-14</v>
      </c>
      <c r="L58" s="56">
        <v>408.06900000000002</v>
      </c>
      <c r="M58" s="56">
        <v>222.34399999999999</v>
      </c>
      <c r="N58" s="22">
        <f t="shared" si="0"/>
        <v>3.7057333333333333</v>
      </c>
      <c r="O58" s="12">
        <f t="shared" si="1"/>
        <v>1.8360999999999996E-13</v>
      </c>
      <c r="P58" s="12">
        <f t="shared" si="7"/>
        <v>1.6384899999999998E-13</v>
      </c>
      <c r="Q58" s="24">
        <f t="shared" si="2"/>
        <v>99.368345472863197</v>
      </c>
      <c r="R58" s="24">
        <f t="shared" si="3"/>
        <v>0.33378927507299461</v>
      </c>
      <c r="S58" s="23">
        <f t="shared" si="4"/>
        <v>0.29786525206380426</v>
      </c>
      <c r="T58" s="23">
        <f t="shared" si="5"/>
        <v>1.9513099999999994</v>
      </c>
      <c r="U58" s="49">
        <f t="shared" si="6"/>
        <v>0.99535240110399703</v>
      </c>
    </row>
    <row r="59" spans="1:21" x14ac:dyDescent="0.25">
      <c r="A59" s="11"/>
      <c r="B59" s="16">
        <v>56</v>
      </c>
      <c r="C59" s="57">
        <v>9.8944599999999998E-14</v>
      </c>
      <c r="D59" s="57">
        <v>5.45848E-13</v>
      </c>
      <c r="E59" s="57">
        <v>5.4651599999999999E-11</v>
      </c>
      <c r="F59" s="57">
        <v>-8.2685200000000005E-14</v>
      </c>
      <c r="G59" s="57">
        <v>-9.3544199999999999E-14</v>
      </c>
      <c r="H59" s="57">
        <v>-6.9895999999999998E-14</v>
      </c>
      <c r="I59" s="57">
        <v>-9.0857700000000001E-14</v>
      </c>
      <c r="J59" s="57">
        <v>-8.0223099999999995E-14</v>
      </c>
      <c r="K59" s="57">
        <v>-8.6660699999999994E-14</v>
      </c>
      <c r="L59" s="56">
        <v>407.43</v>
      </c>
      <c r="M59" s="56">
        <v>226.39100000000002</v>
      </c>
      <c r="N59" s="22">
        <f t="shared" si="0"/>
        <v>3.7731833333333338</v>
      </c>
      <c r="O59" s="12">
        <f t="shared" si="1"/>
        <v>1.8070499999999999E-13</v>
      </c>
      <c r="P59" s="12">
        <f t="shared" si="7"/>
        <v>1.6114259999999999E-13</v>
      </c>
      <c r="Q59" s="24">
        <f t="shared" si="2"/>
        <v>99.378384853252953</v>
      </c>
      <c r="R59" s="24">
        <f t="shared" si="3"/>
        <v>0.32859369231471858</v>
      </c>
      <c r="S59" s="23">
        <f t="shared" si="4"/>
        <v>0.29302145443232763</v>
      </c>
      <c r="T59" s="23">
        <f t="shared" si="5"/>
        <v>2.0242300000000002</v>
      </c>
      <c r="U59" s="49">
        <f t="shared" si="6"/>
        <v>0.99542681699410318</v>
      </c>
    </row>
    <row r="60" spans="1:21" x14ac:dyDescent="0.25">
      <c r="A60" s="11"/>
      <c r="B60" s="16">
        <v>57</v>
      </c>
      <c r="C60" s="57">
        <v>9.6040499999999999E-14</v>
      </c>
      <c r="D60" s="57">
        <v>5.5165699999999998E-13</v>
      </c>
      <c r="E60" s="57">
        <v>5.46411E-11</v>
      </c>
      <c r="F60" s="57">
        <v>-8.3673799999999996E-14</v>
      </c>
      <c r="G60" s="57">
        <v>-9.3365000000000002E-14</v>
      </c>
      <c r="H60" s="57">
        <v>-7.1767399999999995E-14</v>
      </c>
      <c r="I60" s="57">
        <v>-8.9991200000000002E-14</v>
      </c>
      <c r="J60" s="57">
        <v>-7.3402599999999994E-14</v>
      </c>
      <c r="K60" s="57">
        <v>-8.76741E-14</v>
      </c>
      <c r="L60" s="56">
        <v>407.23399999999998</v>
      </c>
      <c r="M60" s="56">
        <v>230.42199999999997</v>
      </c>
      <c r="N60" s="22">
        <f t="shared" si="0"/>
        <v>3.8403666666666663</v>
      </c>
      <c r="O60" s="12">
        <f t="shared" si="1"/>
        <v>1.8651399999999997E-13</v>
      </c>
      <c r="P60" s="12">
        <f t="shared" si="7"/>
        <v>1.5823849999999998E-13</v>
      </c>
      <c r="Q60" s="24">
        <f t="shared" si="2"/>
        <v>99.373015995341717</v>
      </c>
      <c r="R60" s="24">
        <f t="shared" si="3"/>
        <v>0.33920361605742128</v>
      </c>
      <c r="S60" s="23">
        <f t="shared" si="4"/>
        <v>0.28778038860086785</v>
      </c>
      <c r="T60" s="23">
        <f t="shared" si="5"/>
        <v>1.9228899999999993</v>
      </c>
      <c r="U60" s="49">
        <f t="shared" si="6"/>
        <v>0.99542617803370426</v>
      </c>
    </row>
    <row r="61" spans="1:21" x14ac:dyDescent="0.25">
      <c r="A61" s="11"/>
      <c r="B61" s="16">
        <v>58</v>
      </c>
      <c r="C61" s="57">
        <v>9.7109399999999997E-14</v>
      </c>
      <c r="D61" s="57">
        <v>5.5142799999999996E-13</v>
      </c>
      <c r="E61" s="57">
        <v>5.46262E-11</v>
      </c>
      <c r="F61" s="57">
        <v>-8.2218800000000004E-14</v>
      </c>
      <c r="G61" s="57">
        <v>-9.1634800000000004E-14</v>
      </c>
      <c r="H61" s="57">
        <v>-7.1406800000000004E-14</v>
      </c>
      <c r="I61" s="57">
        <v>-8.9132099999999995E-14</v>
      </c>
      <c r="J61" s="57">
        <v>-8.0422000000000006E-14</v>
      </c>
      <c r="K61" s="57">
        <v>-8.7161200000000003E-14</v>
      </c>
      <c r="L61" s="56">
        <v>408.90499999999997</v>
      </c>
      <c r="M61" s="56">
        <v>234.46899999999999</v>
      </c>
      <c r="N61" s="22">
        <f t="shared" si="0"/>
        <v>3.9078166666666667</v>
      </c>
      <c r="O61" s="12">
        <f t="shared" si="1"/>
        <v>1.8628499999999995E-13</v>
      </c>
      <c r="P61" s="12">
        <f t="shared" si="7"/>
        <v>1.5930739999999999E-13</v>
      </c>
      <c r="Q61" s="24">
        <f t="shared" si="2"/>
        <v>99.371327757542787</v>
      </c>
      <c r="R61" s="24">
        <f t="shared" si="3"/>
        <v>0.33887379666375939</v>
      </c>
      <c r="S61" s="23">
        <f t="shared" si="4"/>
        <v>0.2897984457934466</v>
      </c>
      <c r="T61" s="23">
        <f t="shared" si="5"/>
        <v>1.9741799999999992</v>
      </c>
      <c r="U61" s="49">
        <f t="shared" si="6"/>
        <v>0.99540764655874669</v>
      </c>
    </row>
    <row r="62" spans="1:21" x14ac:dyDescent="0.25">
      <c r="A62" s="11"/>
      <c r="B62" s="16">
        <v>59</v>
      </c>
      <c r="C62" s="57">
        <v>9.4268199999999995E-14</v>
      </c>
      <c r="D62" s="57">
        <v>5.4735600000000002E-13</v>
      </c>
      <c r="E62" s="57">
        <v>5.4537900000000003E-11</v>
      </c>
      <c r="F62" s="57">
        <v>-8.5159700000000004E-14</v>
      </c>
      <c r="G62" s="57">
        <v>-9.3951999999999999E-14</v>
      </c>
      <c r="H62" s="57">
        <v>-6.9709399999999995E-14</v>
      </c>
      <c r="I62" s="57">
        <v>-9.42538E-14</v>
      </c>
      <c r="J62" s="57">
        <v>-7.8239699999999994E-14</v>
      </c>
      <c r="K62" s="57">
        <v>-8.7995399999999999E-14</v>
      </c>
      <c r="L62" s="56">
        <v>408.11799999999999</v>
      </c>
      <c r="M62" s="56">
        <v>238.51600000000002</v>
      </c>
      <c r="N62" s="22">
        <f t="shared" si="0"/>
        <v>3.9752666666666672</v>
      </c>
      <c r="O62" s="12">
        <f t="shared" si="1"/>
        <v>1.82213E-13</v>
      </c>
      <c r="P62" s="12">
        <f t="shared" si="7"/>
        <v>1.5646619999999999E-13</v>
      </c>
      <c r="Q62" s="24">
        <f t="shared" si="2"/>
        <v>99.382834708472515</v>
      </c>
      <c r="R62" s="24">
        <f t="shared" si="3"/>
        <v>0.33204146952366886</v>
      </c>
      <c r="S62" s="23">
        <f t="shared" si="4"/>
        <v>0.28512382200383218</v>
      </c>
      <c r="T62" s="23">
        <f t="shared" si="5"/>
        <v>1.8907599999999996</v>
      </c>
      <c r="U62" s="49">
        <f t="shared" si="6"/>
        <v>0.9954885544323433</v>
      </c>
    </row>
    <row r="63" spans="1:21" x14ac:dyDescent="0.25">
      <c r="A63" s="11"/>
      <c r="B63" s="16">
        <v>60</v>
      </c>
      <c r="C63" s="57">
        <v>9.0992199999999994E-14</v>
      </c>
      <c r="D63" s="57">
        <v>5.46664E-13</v>
      </c>
      <c r="E63" s="57">
        <v>5.44804E-11</v>
      </c>
      <c r="F63" s="57">
        <v>-8.2442700000000006E-14</v>
      </c>
      <c r="G63" s="57">
        <v>-9.2734699999999999E-14</v>
      </c>
      <c r="H63" s="57">
        <v>-7.0362300000000005E-14</v>
      </c>
      <c r="I63" s="57">
        <v>-8.8216999999999999E-14</v>
      </c>
      <c r="J63" s="57">
        <v>-7.3868900000000001E-14</v>
      </c>
      <c r="K63" s="57">
        <v>-8.9101399999999994E-14</v>
      </c>
      <c r="L63" s="56">
        <v>409.98599999999999</v>
      </c>
      <c r="M63" s="56">
        <v>242.56299999999999</v>
      </c>
      <c r="N63" s="22">
        <f t="shared" si="0"/>
        <v>4.0427166666666663</v>
      </c>
      <c r="O63" s="12">
        <f t="shared" si="1"/>
        <v>1.8152099999999999E-13</v>
      </c>
      <c r="P63" s="12">
        <f t="shared" si="7"/>
        <v>1.5319019999999999E-13</v>
      </c>
      <c r="Q63" s="24">
        <f t="shared" si="2"/>
        <v>99.389381517846857</v>
      </c>
      <c r="R63" s="24">
        <f t="shared" si="3"/>
        <v>0.33115138513118619</v>
      </c>
      <c r="S63" s="23">
        <f t="shared" si="4"/>
        <v>0.27946709702196132</v>
      </c>
      <c r="T63" s="23">
        <f t="shared" si="5"/>
        <v>1.78016</v>
      </c>
      <c r="U63" s="49">
        <f t="shared" si="6"/>
        <v>0.99554957210412443</v>
      </c>
    </row>
    <row r="64" spans="1:21" x14ac:dyDescent="0.25">
      <c r="A64" s="11"/>
      <c r="B64" s="16">
        <v>61</v>
      </c>
      <c r="C64" s="57">
        <v>8.6586599999999994E-14</v>
      </c>
      <c r="D64" s="57">
        <v>5.45212E-13</v>
      </c>
      <c r="E64" s="57">
        <v>5.4394799999999998E-11</v>
      </c>
      <c r="F64" s="57">
        <v>-8.4960699999999999E-14</v>
      </c>
      <c r="G64" s="57">
        <v>-9.1523600000000006E-14</v>
      </c>
      <c r="H64" s="57">
        <v>-7.1058600000000002E-14</v>
      </c>
      <c r="I64" s="57">
        <v>-9.0796299999999999E-14</v>
      </c>
      <c r="J64" s="57">
        <v>-7.9762999999999995E-14</v>
      </c>
      <c r="K64" s="57">
        <v>-8.9608099999999998E-14</v>
      </c>
      <c r="L64" s="56">
        <v>407.774</v>
      </c>
      <c r="M64" s="56">
        <v>246.625</v>
      </c>
      <c r="N64" s="22">
        <f t="shared" si="0"/>
        <v>4.1104166666666666</v>
      </c>
      <c r="O64" s="12">
        <f t="shared" si="1"/>
        <v>1.8006899999999999E-13</v>
      </c>
      <c r="P64" s="12">
        <f t="shared" si="7"/>
        <v>1.4878459999999998E-13</v>
      </c>
      <c r="Q64" s="24">
        <f t="shared" si="2"/>
        <v>99.399064977635192</v>
      </c>
      <c r="R64" s="24">
        <f t="shared" si="3"/>
        <v>0.32905149447112209</v>
      </c>
      <c r="S64" s="23">
        <f t="shared" si="4"/>
        <v>0.27188352789368575</v>
      </c>
      <c r="T64" s="23">
        <f t="shared" si="5"/>
        <v>1.7294899999999995</v>
      </c>
      <c r="U64" s="49">
        <f t="shared" si="6"/>
        <v>0.99563590724870754</v>
      </c>
    </row>
    <row r="65" spans="1:21" x14ac:dyDescent="0.25">
      <c r="A65" s="11"/>
      <c r="B65" s="16">
        <v>62</v>
      </c>
      <c r="C65" s="57">
        <v>8.6018099999999997E-14</v>
      </c>
      <c r="D65" s="57">
        <v>5.4463699999999997E-13</v>
      </c>
      <c r="E65" s="57">
        <v>5.4398200000000002E-11</v>
      </c>
      <c r="F65" s="57">
        <v>-8.4388700000000001E-14</v>
      </c>
      <c r="G65" s="57">
        <v>-9.3785099999999996E-14</v>
      </c>
      <c r="H65" s="57">
        <v>-6.9452200000000005E-14</v>
      </c>
      <c r="I65" s="57">
        <v>-9.0868599999999995E-14</v>
      </c>
      <c r="J65" s="57">
        <v>-7.7170299999999997E-14</v>
      </c>
      <c r="K65" s="57">
        <v>-8.8854300000000003E-14</v>
      </c>
      <c r="L65" s="56">
        <v>409.74</v>
      </c>
      <c r="M65" s="56">
        <v>250.65600000000001</v>
      </c>
      <c r="N65" s="22">
        <f t="shared" si="0"/>
        <v>4.1776</v>
      </c>
      <c r="O65" s="12">
        <f t="shared" si="1"/>
        <v>1.7949399999999996E-13</v>
      </c>
      <c r="P65" s="12">
        <f t="shared" si="7"/>
        <v>1.4821609999999999E-13</v>
      </c>
      <c r="Q65" s="24">
        <f t="shared" si="2"/>
        <v>99.401179259694032</v>
      </c>
      <c r="R65" s="24">
        <f t="shared" si="3"/>
        <v>0.32798723615927577</v>
      </c>
      <c r="S65" s="23">
        <f t="shared" si="4"/>
        <v>0.27083350414669483</v>
      </c>
      <c r="T65" s="23">
        <f t="shared" si="5"/>
        <v>1.8048699999999991</v>
      </c>
      <c r="U65" s="49">
        <f t="shared" si="6"/>
        <v>0.99565172877773667</v>
      </c>
    </row>
    <row r="66" spans="1:21" x14ac:dyDescent="0.25">
      <c r="A66" s="11"/>
      <c r="B66" s="16">
        <v>63</v>
      </c>
      <c r="C66" s="57">
        <v>8.2996600000000006E-14</v>
      </c>
      <c r="D66" s="57">
        <v>5.4699800000000005E-13</v>
      </c>
      <c r="E66" s="57">
        <v>5.4402600000000002E-11</v>
      </c>
      <c r="F66" s="57">
        <v>-8.5153499999999997E-14</v>
      </c>
      <c r="G66" s="57">
        <v>-9.17955E-14</v>
      </c>
      <c r="H66" s="57">
        <v>-7.1447999999999995E-14</v>
      </c>
      <c r="I66" s="57">
        <v>-9.1748199999999996E-14</v>
      </c>
      <c r="J66" s="57">
        <v>-7.9570199999999998E-14</v>
      </c>
      <c r="K66" s="57">
        <v>-8.9379499999999995E-14</v>
      </c>
      <c r="L66" s="56">
        <v>411.80399999999997</v>
      </c>
      <c r="M66" s="56">
        <v>254.70299999999997</v>
      </c>
      <c r="N66" s="22">
        <f t="shared" si="0"/>
        <v>4.24505</v>
      </c>
      <c r="O66" s="12">
        <f t="shared" si="1"/>
        <v>1.8185500000000004E-13</v>
      </c>
      <c r="P66" s="12">
        <f t="shared" si="7"/>
        <v>1.4519459999999999E-13</v>
      </c>
      <c r="Q66" s="24">
        <f t="shared" si="2"/>
        <v>99.402427016452165</v>
      </c>
      <c r="R66" s="24">
        <f t="shared" si="3"/>
        <v>0.33227875809385782</v>
      </c>
      <c r="S66" s="23">
        <f t="shared" si="4"/>
        <v>0.26529422545398501</v>
      </c>
      <c r="T66" s="23">
        <f t="shared" si="5"/>
        <v>1.7523499999999999</v>
      </c>
      <c r="U66" s="49">
        <f t="shared" si="6"/>
        <v>0.99568566395499092</v>
      </c>
    </row>
    <row r="67" spans="1:21" x14ac:dyDescent="0.25">
      <c r="A67" s="11"/>
      <c r="B67" s="16">
        <v>64</v>
      </c>
      <c r="C67" s="57">
        <v>8.0339599999999998E-14</v>
      </c>
      <c r="D67" s="57">
        <v>5.4497699999999995E-13</v>
      </c>
      <c r="E67" s="57">
        <v>5.4266000000000002E-11</v>
      </c>
      <c r="F67" s="57">
        <v>-8.5122400000000004E-14</v>
      </c>
      <c r="G67" s="57">
        <v>-9.3538000000000005E-14</v>
      </c>
      <c r="H67" s="57">
        <v>-7.1531199999999998E-14</v>
      </c>
      <c r="I67" s="57">
        <v>-9.0888499999999997E-14</v>
      </c>
      <c r="J67" s="57">
        <v>-7.2575699999999996E-14</v>
      </c>
      <c r="K67" s="57">
        <v>-8.8557700000000001E-14</v>
      </c>
      <c r="L67" s="56">
        <v>412.197</v>
      </c>
      <c r="M67" s="56">
        <v>258.73500000000001</v>
      </c>
      <c r="N67" s="22">
        <f t="shared" si="0"/>
        <v>4.3122500000000006</v>
      </c>
      <c r="O67" s="12">
        <f t="shared" si="1"/>
        <v>1.7983399999999994E-13</v>
      </c>
      <c r="P67" s="12">
        <f t="shared" si="7"/>
        <v>1.4253759999999999E-13</v>
      </c>
      <c r="Q67" s="24">
        <f t="shared" si="2"/>
        <v>99.409450052179253</v>
      </c>
      <c r="R67" s="24">
        <f t="shared" si="3"/>
        <v>0.32943646188559311</v>
      </c>
      <c r="S67" s="23">
        <f t="shared" si="4"/>
        <v>0.26111348593516204</v>
      </c>
      <c r="T67" s="23">
        <f t="shared" si="5"/>
        <v>1.8345299999999993</v>
      </c>
      <c r="U67" s="49">
        <f t="shared" si="6"/>
        <v>0.99574168283122044</v>
      </c>
    </row>
    <row r="68" spans="1:21" x14ac:dyDescent="0.25">
      <c r="A68" s="11"/>
      <c r="B68" s="16">
        <v>65</v>
      </c>
      <c r="C68" s="57">
        <v>7.9060399999999997E-14</v>
      </c>
      <c r="D68" s="57">
        <v>5.4489700000000002E-13</v>
      </c>
      <c r="E68" s="57">
        <v>5.4343200000000002E-11</v>
      </c>
      <c r="F68" s="57">
        <v>-8.4687200000000002E-14</v>
      </c>
      <c r="G68" s="57">
        <v>-9.3445299999999996E-14</v>
      </c>
      <c r="H68" s="57">
        <v>-7.1064799999999996E-14</v>
      </c>
      <c r="I68" s="57">
        <v>-8.9248700000000005E-14</v>
      </c>
      <c r="J68" s="57">
        <v>-7.9452100000000005E-14</v>
      </c>
      <c r="K68" s="57">
        <v>-8.9101500000000002E-14</v>
      </c>
      <c r="L68" s="56">
        <v>411.70600000000002</v>
      </c>
      <c r="M68" s="56">
        <v>262.78100000000001</v>
      </c>
      <c r="N68" s="22">
        <f t="shared" ref="N68:N131" si="8">M68/60</f>
        <v>4.3796833333333334</v>
      </c>
      <c r="O68" s="12">
        <f t="shared" ref="O68:O131" si="9">IF(D68&lt;$D$3,0,D68-$D$3)</f>
        <v>1.79754E-13</v>
      </c>
      <c r="P68" s="12">
        <f t="shared" si="7"/>
        <v>1.4125839999999998E-13</v>
      </c>
      <c r="Q68" s="24">
        <f t="shared" ref="Q68:Q131" si="10">(E68/(E68+O68+P68))*100</f>
        <v>99.412755830723356</v>
      </c>
      <c r="R68" s="24">
        <f t="shared" ref="R68:R131" si="11">(O68/(E68+P68+O68))*100</f>
        <v>0.32883305568306331</v>
      </c>
      <c r="S68" s="23">
        <f t="shared" ref="S68:S131" si="12">(P68/(E68+P68+O68))*100</f>
        <v>0.25841111359358021</v>
      </c>
      <c r="T68" s="23">
        <f t="shared" ref="T68:T131" si="13">(K68-$K$3)*100000000000000</f>
        <v>1.7801499999999992</v>
      </c>
      <c r="U68" s="49">
        <f t="shared" ref="U68:U131" si="14">(E68+0.5*O68)/(P68+O68+E68)</f>
        <v>0.99577172358564892</v>
      </c>
    </row>
    <row r="69" spans="1:21" x14ac:dyDescent="0.25">
      <c r="A69" s="11"/>
      <c r="B69" s="16">
        <v>66</v>
      </c>
      <c r="C69" s="57">
        <v>7.8776300000000003E-14</v>
      </c>
      <c r="D69" s="57">
        <v>5.4447E-13</v>
      </c>
      <c r="E69" s="57">
        <v>5.4490500000000002E-11</v>
      </c>
      <c r="F69" s="57">
        <v>-8.5215700000000006E-14</v>
      </c>
      <c r="G69" s="57">
        <v>-9.2438099999999997E-14</v>
      </c>
      <c r="H69" s="57">
        <v>-7.3974600000000004E-14</v>
      </c>
      <c r="I69" s="57">
        <v>-9.40941E-14</v>
      </c>
      <c r="J69" s="57">
        <v>-7.8314300000000005E-14</v>
      </c>
      <c r="K69" s="57">
        <v>-8.9997399999999996E-14</v>
      </c>
      <c r="L69" s="56">
        <v>413.57299999999998</v>
      </c>
      <c r="M69" s="56">
        <v>266.84399999999999</v>
      </c>
      <c r="N69" s="22">
        <f t="shared" si="8"/>
        <v>4.4474</v>
      </c>
      <c r="O69" s="12">
        <f t="shared" si="9"/>
        <v>1.7932699999999999E-13</v>
      </c>
      <c r="P69" s="12">
        <f t="shared" ref="P69:P132" si="15">IF(C69&lt;$C$3,0,C69-$C$3)</f>
        <v>1.4097430000000001E-13</v>
      </c>
      <c r="Q69" s="24">
        <f t="shared" si="10"/>
        <v>99.415623759545369</v>
      </c>
      <c r="R69" s="24">
        <f t="shared" si="11"/>
        <v>0.32717456367491565</v>
      </c>
      <c r="S69" s="23">
        <f t="shared" si="12"/>
        <v>0.257201676779719</v>
      </c>
      <c r="T69" s="23">
        <f t="shared" si="13"/>
        <v>1.6905599999999998</v>
      </c>
      <c r="U69" s="49">
        <f t="shared" si="14"/>
        <v>0.9957921104138282</v>
      </c>
    </row>
    <row r="70" spans="1:21" x14ac:dyDescent="0.25">
      <c r="A70" s="11"/>
      <c r="B70" s="16">
        <v>67</v>
      </c>
      <c r="C70" s="57">
        <v>7.5773300000000001E-14</v>
      </c>
      <c r="D70" s="57">
        <v>5.4552699999999998E-13</v>
      </c>
      <c r="E70" s="57">
        <v>5.4406599999999998E-11</v>
      </c>
      <c r="F70" s="57">
        <v>-8.2424000000000003E-14</v>
      </c>
      <c r="G70" s="57">
        <v>-9.19376E-14</v>
      </c>
      <c r="H70" s="57">
        <v>-7.1885599999999994E-14</v>
      </c>
      <c r="I70" s="57">
        <v>-8.7037999999999995E-14</v>
      </c>
      <c r="J70" s="57">
        <v>-7.64468E-14</v>
      </c>
      <c r="K70" s="57">
        <v>-8.8996400000000004E-14</v>
      </c>
      <c r="L70" s="56">
        <v>414.35899999999998</v>
      </c>
      <c r="M70" s="56">
        <v>270.87499999999994</v>
      </c>
      <c r="N70" s="22">
        <f t="shared" si="8"/>
        <v>4.5145833333333325</v>
      </c>
      <c r="O70" s="12">
        <f t="shared" si="9"/>
        <v>1.8038399999999997E-13</v>
      </c>
      <c r="P70" s="12">
        <f t="shared" si="15"/>
        <v>1.3797130000000001E-13</v>
      </c>
      <c r="Q70" s="24">
        <f t="shared" si="10"/>
        <v>99.418263024145404</v>
      </c>
      <c r="R70" s="24">
        <f t="shared" si="11"/>
        <v>0.32961927334822322</v>
      </c>
      <c r="S70" s="23">
        <f t="shared" si="12"/>
        <v>0.25211770250637372</v>
      </c>
      <c r="T70" s="23">
        <f t="shared" si="13"/>
        <v>1.790659999999999</v>
      </c>
      <c r="U70" s="49">
        <f t="shared" si="14"/>
        <v>0.99583072660819505</v>
      </c>
    </row>
    <row r="71" spans="1:21" x14ac:dyDescent="0.25">
      <c r="A71" s="11"/>
      <c r="B71" s="16">
        <v>68</v>
      </c>
      <c r="C71" s="57">
        <v>7.6038799999999999E-14</v>
      </c>
      <c r="D71" s="57">
        <v>5.4208500000000001E-13</v>
      </c>
      <c r="E71" s="57">
        <v>5.4240700000000002E-11</v>
      </c>
      <c r="F71" s="57">
        <v>-8.4867500000000004E-14</v>
      </c>
      <c r="G71" s="57">
        <v>-9.3890200000000006E-14</v>
      </c>
      <c r="H71" s="57">
        <v>-7.3141499999999999E-14</v>
      </c>
      <c r="I71" s="57">
        <v>-9.3523000000000004E-14</v>
      </c>
      <c r="J71" s="57">
        <v>-7.9551600000000002E-14</v>
      </c>
      <c r="K71" s="57">
        <v>-9.2351599999999995E-14</v>
      </c>
      <c r="L71" s="56">
        <v>410.87</v>
      </c>
      <c r="M71" s="56">
        <v>274.92199999999997</v>
      </c>
      <c r="N71" s="22">
        <f t="shared" si="8"/>
        <v>4.5820333333333325</v>
      </c>
      <c r="O71" s="12">
        <f t="shared" si="9"/>
        <v>1.7694199999999999E-13</v>
      </c>
      <c r="P71" s="12">
        <f t="shared" si="15"/>
        <v>1.382368E-13</v>
      </c>
      <c r="Q71" s="24">
        <f t="shared" si="10"/>
        <v>99.422282608341007</v>
      </c>
      <c r="R71" s="24">
        <f t="shared" si="11"/>
        <v>0.32433168320624683</v>
      </c>
      <c r="S71" s="23">
        <f t="shared" si="12"/>
        <v>0.25338570845274327</v>
      </c>
      <c r="T71" s="23">
        <f t="shared" si="13"/>
        <v>1.4551399999999999</v>
      </c>
      <c r="U71" s="49">
        <f t="shared" si="14"/>
        <v>0.9958444844994413</v>
      </c>
    </row>
    <row r="72" spans="1:21" x14ac:dyDescent="0.25">
      <c r="A72" s="11"/>
      <c r="B72" s="16">
        <v>69</v>
      </c>
      <c r="C72" s="57">
        <v>7.3775599999999999E-14</v>
      </c>
      <c r="D72" s="57">
        <v>5.4214100000000002E-13</v>
      </c>
      <c r="E72" s="57">
        <v>5.4309899999999998E-11</v>
      </c>
      <c r="F72" s="57">
        <v>-8.6651900000000001E-14</v>
      </c>
      <c r="G72" s="57">
        <v>-9.5379300000000006E-14</v>
      </c>
      <c r="H72" s="57">
        <v>-7.1633300000000005E-14</v>
      </c>
      <c r="I72" s="57">
        <v>-8.7680299999999995E-14</v>
      </c>
      <c r="J72" s="57">
        <v>-7.5218099999999995E-14</v>
      </c>
      <c r="K72" s="57">
        <v>-8.8953199999999994E-14</v>
      </c>
      <c r="L72" s="56">
        <v>413.721</v>
      </c>
      <c r="M72" s="56">
        <v>278.96899999999999</v>
      </c>
      <c r="N72" s="22">
        <f t="shared" si="8"/>
        <v>4.6494833333333334</v>
      </c>
      <c r="O72" s="12">
        <f t="shared" si="9"/>
        <v>1.7699800000000001E-13</v>
      </c>
      <c r="P72" s="12">
        <f t="shared" si="15"/>
        <v>1.3597359999999998E-13</v>
      </c>
      <c r="Q72" s="24">
        <f t="shared" si="10"/>
        <v>99.427031954138428</v>
      </c>
      <c r="R72" s="24">
        <f t="shared" si="11"/>
        <v>0.32403642433181784</v>
      </c>
      <c r="S72" s="23">
        <f t="shared" si="12"/>
        <v>0.24893162152976223</v>
      </c>
      <c r="T72" s="23">
        <f t="shared" si="13"/>
        <v>1.79498</v>
      </c>
      <c r="U72" s="49">
        <f t="shared" si="14"/>
        <v>0.99589050166304338</v>
      </c>
    </row>
    <row r="73" spans="1:21" x14ac:dyDescent="0.25">
      <c r="A73" s="11"/>
      <c r="B73" s="16">
        <v>70</v>
      </c>
      <c r="C73" s="57">
        <v>7.1176800000000001E-14</v>
      </c>
      <c r="D73" s="57">
        <v>5.4498299999999998E-13</v>
      </c>
      <c r="E73" s="57">
        <v>5.4277700000000002E-11</v>
      </c>
      <c r="F73" s="57">
        <v>-8.6285100000000003E-14</v>
      </c>
      <c r="G73" s="57">
        <v>-9.1956199999999996E-14</v>
      </c>
      <c r="H73" s="57">
        <v>-7.2507300000000005E-14</v>
      </c>
      <c r="I73" s="57">
        <v>-9.3019399999999998E-14</v>
      </c>
      <c r="J73" s="57">
        <v>-7.84884E-14</v>
      </c>
      <c r="K73" s="57">
        <v>-8.9527800000000003E-14</v>
      </c>
      <c r="L73" s="56">
        <v>415.34199999999998</v>
      </c>
      <c r="M73" s="56">
        <v>282.99999999999994</v>
      </c>
      <c r="N73" s="22">
        <f t="shared" si="8"/>
        <v>4.7166666666666659</v>
      </c>
      <c r="O73" s="12">
        <f t="shared" si="9"/>
        <v>1.7983999999999997E-13</v>
      </c>
      <c r="P73" s="12">
        <f t="shared" si="15"/>
        <v>1.3337480000000001E-13</v>
      </c>
      <c r="Q73" s="24">
        <f t="shared" si="10"/>
        <v>99.426251050843362</v>
      </c>
      <c r="R73" s="24">
        <f t="shared" si="11"/>
        <v>0.32943210543157991</v>
      </c>
      <c r="S73" s="23">
        <f t="shared" si="12"/>
        <v>0.24431684372506612</v>
      </c>
      <c r="T73" s="23">
        <f t="shared" si="13"/>
        <v>1.7375199999999991</v>
      </c>
      <c r="U73" s="49">
        <f t="shared" si="14"/>
        <v>0.99590967103559147</v>
      </c>
    </row>
    <row r="74" spans="1:21" x14ac:dyDescent="0.25">
      <c r="A74" s="11"/>
      <c r="B74" s="16">
        <v>71</v>
      </c>
      <c r="C74" s="57">
        <v>7.41984E-14</v>
      </c>
      <c r="D74" s="57">
        <v>5.4266599999999996E-13</v>
      </c>
      <c r="E74" s="57">
        <v>5.4152900000000002E-11</v>
      </c>
      <c r="F74" s="57">
        <v>-8.6390699999999999E-14</v>
      </c>
      <c r="G74" s="57">
        <v>-9.4847899999999994E-14</v>
      </c>
      <c r="H74" s="57">
        <v>-7.2955700000000003E-14</v>
      </c>
      <c r="I74" s="57">
        <v>-8.7283600000000003E-14</v>
      </c>
      <c r="J74" s="57">
        <v>-7.5472999999999996E-14</v>
      </c>
      <c r="K74" s="57">
        <v>-8.9614300000000005E-14</v>
      </c>
      <c r="L74" s="56">
        <v>416.22699999999998</v>
      </c>
      <c r="M74" s="56">
        <v>287.04699999999997</v>
      </c>
      <c r="N74" s="22">
        <f t="shared" si="8"/>
        <v>4.7841166666666659</v>
      </c>
      <c r="O74" s="12">
        <f t="shared" si="9"/>
        <v>1.7752299999999995E-13</v>
      </c>
      <c r="P74" s="12">
        <f t="shared" si="15"/>
        <v>1.363964E-13</v>
      </c>
      <c r="Q74" s="24">
        <f t="shared" si="10"/>
        <v>99.423650208589194</v>
      </c>
      <c r="R74" s="24">
        <f t="shared" si="11"/>
        <v>0.32592870660628281</v>
      </c>
      <c r="S74" s="23">
        <f t="shared" si="12"/>
        <v>0.2504210848045223</v>
      </c>
      <c r="T74" s="23">
        <f t="shared" si="13"/>
        <v>1.728869999999999</v>
      </c>
      <c r="U74" s="49">
        <f t="shared" si="14"/>
        <v>0.99586614561892339</v>
      </c>
    </row>
    <row r="75" spans="1:21" x14ac:dyDescent="0.25">
      <c r="A75" s="11"/>
      <c r="B75" s="16">
        <v>72</v>
      </c>
      <c r="C75" s="57">
        <v>7.9561E-14</v>
      </c>
      <c r="D75" s="57">
        <v>5.4406899999999995E-13</v>
      </c>
      <c r="E75" s="57">
        <v>5.42754E-11</v>
      </c>
      <c r="F75" s="57">
        <v>-8.6421800000000003E-14</v>
      </c>
      <c r="G75" s="57">
        <v>-9.2882999999999994E-14</v>
      </c>
      <c r="H75" s="57">
        <v>-7.2519699999999994E-14</v>
      </c>
      <c r="I75" s="57">
        <v>-9.4174399999999995E-14</v>
      </c>
      <c r="J75" s="57">
        <v>-8.0586799999999996E-14</v>
      </c>
      <c r="K75" s="57">
        <v>-9.1122E-14</v>
      </c>
      <c r="L75" s="56">
        <v>416.27600000000001</v>
      </c>
      <c r="M75" s="56">
        <v>291.07800000000003</v>
      </c>
      <c r="N75" s="22">
        <f t="shared" si="8"/>
        <v>4.8513000000000002</v>
      </c>
      <c r="O75" s="12">
        <f t="shared" si="9"/>
        <v>1.7892599999999994E-13</v>
      </c>
      <c r="P75" s="12">
        <f t="shared" si="15"/>
        <v>1.41759E-13</v>
      </c>
      <c r="Q75" s="24">
        <f t="shared" si="10"/>
        <v>99.412622718277333</v>
      </c>
      <c r="R75" s="24">
        <f t="shared" si="11"/>
        <v>0.3277267957949731</v>
      </c>
      <c r="S75" s="23">
        <f t="shared" si="12"/>
        <v>0.25965048592769974</v>
      </c>
      <c r="T75" s="23">
        <f t="shared" si="13"/>
        <v>1.5780999999999994</v>
      </c>
      <c r="U75" s="49">
        <f t="shared" si="14"/>
        <v>0.99576486116174812</v>
      </c>
    </row>
    <row r="76" spans="1:21" x14ac:dyDescent="0.25">
      <c r="A76" s="11"/>
      <c r="B76" s="16">
        <v>73</v>
      </c>
      <c r="C76" s="57">
        <v>7.33326E-14</v>
      </c>
      <c r="D76" s="57">
        <v>5.4173800000000003E-13</v>
      </c>
      <c r="E76" s="57">
        <v>5.4248699999999999E-11</v>
      </c>
      <c r="F76" s="57">
        <v>-8.7809999999999994E-14</v>
      </c>
      <c r="G76" s="57">
        <v>-9.3735700000000004E-14</v>
      </c>
      <c r="H76" s="57">
        <v>-7.3539400000000002E-14</v>
      </c>
      <c r="I76" s="57">
        <v>-8.9672500000000002E-14</v>
      </c>
      <c r="J76" s="57">
        <v>-7.41611E-14</v>
      </c>
      <c r="K76" s="57">
        <v>-9.0275499999999997E-14</v>
      </c>
      <c r="L76" s="56">
        <v>416.767</v>
      </c>
      <c r="M76" s="56">
        <v>295.12499999999994</v>
      </c>
      <c r="N76" s="22">
        <f t="shared" si="8"/>
        <v>4.9187499999999993</v>
      </c>
      <c r="O76" s="12">
        <f t="shared" si="9"/>
        <v>1.7659500000000002E-13</v>
      </c>
      <c r="P76" s="12">
        <f t="shared" si="15"/>
        <v>1.355306E-13</v>
      </c>
      <c r="Q76" s="24">
        <f t="shared" si="10"/>
        <v>99.427930943918867</v>
      </c>
      <c r="R76" s="24">
        <f t="shared" si="11"/>
        <v>0.32366628997637459</v>
      </c>
      <c r="S76" s="23">
        <f t="shared" si="12"/>
        <v>0.24840276610477099</v>
      </c>
      <c r="T76" s="23">
        <f t="shared" si="13"/>
        <v>1.6627499999999997</v>
      </c>
      <c r="U76" s="49">
        <f t="shared" si="14"/>
        <v>0.9958976408890704</v>
      </c>
    </row>
    <row r="77" spans="1:21" x14ac:dyDescent="0.25">
      <c r="A77" s="11"/>
      <c r="B77" s="16">
        <v>74</v>
      </c>
      <c r="C77" s="57">
        <v>7.1410899999999998E-14</v>
      </c>
      <c r="D77" s="57">
        <v>5.4027500000000004E-13</v>
      </c>
      <c r="E77" s="57">
        <v>5.4105400000000002E-11</v>
      </c>
      <c r="F77" s="57">
        <v>-8.4413599999999999E-14</v>
      </c>
      <c r="G77" s="57">
        <v>-9.4143500000000004E-14</v>
      </c>
      <c r="H77" s="57">
        <v>-7.0238000000000006E-14</v>
      </c>
      <c r="I77" s="57">
        <v>-9.5125999999999995E-14</v>
      </c>
      <c r="J77" s="57">
        <v>-8.7509900000000003E-14</v>
      </c>
      <c r="K77" s="57">
        <v>-8.9441300000000001E-14</v>
      </c>
      <c r="L77" s="56">
        <v>415.73500000000001</v>
      </c>
      <c r="M77" s="56">
        <v>299.15600000000001</v>
      </c>
      <c r="N77" s="22">
        <f t="shared" si="8"/>
        <v>4.9859333333333336</v>
      </c>
      <c r="O77" s="12">
        <f t="shared" si="9"/>
        <v>1.7513200000000003E-13</v>
      </c>
      <c r="P77" s="12">
        <f t="shared" si="15"/>
        <v>1.3360889999999999E-13</v>
      </c>
      <c r="Q77" s="24">
        <f t="shared" si="10"/>
        <v>99.432609070191162</v>
      </c>
      <c r="R77" s="24">
        <f t="shared" si="11"/>
        <v>0.32185016082832252</v>
      </c>
      <c r="S77" s="23">
        <f t="shared" si="12"/>
        <v>0.24554076898051325</v>
      </c>
      <c r="T77" s="23">
        <f t="shared" si="13"/>
        <v>1.7461699999999993</v>
      </c>
      <c r="U77" s="49">
        <f t="shared" si="14"/>
        <v>0.99593534150605334</v>
      </c>
    </row>
    <row r="78" spans="1:21" s="19" customFormat="1" x14ac:dyDescent="0.25">
      <c r="A78" s="21"/>
      <c r="B78" s="20">
        <v>75</v>
      </c>
      <c r="C78" s="57">
        <v>7.2693800000000001E-14</v>
      </c>
      <c r="D78" s="57">
        <v>5.4411200000000003E-13</v>
      </c>
      <c r="E78" s="57">
        <v>5.42382E-11</v>
      </c>
      <c r="F78" s="57">
        <v>-8.6166900000000003E-14</v>
      </c>
      <c r="G78" s="57">
        <v>-9.3544199999999999E-14</v>
      </c>
      <c r="H78" s="57">
        <v>-7.3060699999999994E-14</v>
      </c>
      <c r="I78" s="57">
        <v>-8.7695100000000006E-14</v>
      </c>
      <c r="J78" s="57">
        <v>-7.3734200000000006E-14</v>
      </c>
      <c r="K78" s="57">
        <v>-8.9898500000000006E-14</v>
      </c>
      <c r="L78" s="56">
        <v>417.505</v>
      </c>
      <c r="M78" s="56">
        <v>303.20300000000003</v>
      </c>
      <c r="N78" s="22">
        <f t="shared" si="8"/>
        <v>5.0533833333333336</v>
      </c>
      <c r="O78" s="12">
        <f t="shared" si="9"/>
        <v>1.7896900000000002E-13</v>
      </c>
      <c r="P78" s="12">
        <f t="shared" si="15"/>
        <v>1.348918E-13</v>
      </c>
      <c r="Q78" s="24">
        <f t="shared" si="10"/>
        <v>99.424658215661765</v>
      </c>
      <c r="R78" s="24">
        <f t="shared" si="11"/>
        <v>0.32807009923262154</v>
      </c>
      <c r="S78" s="23">
        <f t="shared" si="12"/>
        <v>0.24727168510561567</v>
      </c>
      <c r="T78" s="23">
        <f t="shared" si="13"/>
        <v>1.7004499999999989</v>
      </c>
      <c r="U78" s="49">
        <f t="shared" si="14"/>
        <v>0.99588693265278072</v>
      </c>
    </row>
    <row r="79" spans="1:21" x14ac:dyDescent="0.25">
      <c r="A79" s="11"/>
      <c r="B79" s="16">
        <v>76</v>
      </c>
      <c r="C79" s="57">
        <v>7.5050199999999995E-14</v>
      </c>
      <c r="D79" s="57">
        <v>5.4331499999999999E-13</v>
      </c>
      <c r="E79" s="57">
        <v>5.4159100000000001E-11</v>
      </c>
      <c r="F79" s="57">
        <v>-8.7503600000000001E-14</v>
      </c>
      <c r="G79" s="57">
        <v>-9.5521500000000001E-14</v>
      </c>
      <c r="H79" s="57">
        <v>-7.0626200000000001E-14</v>
      </c>
      <c r="I79" s="57">
        <v>-9.1492700000000003E-14</v>
      </c>
      <c r="J79" s="57">
        <v>-8.0490500000000004E-14</v>
      </c>
      <c r="K79" s="57">
        <v>-8.9941799999999997E-14</v>
      </c>
      <c r="L79" s="56">
        <v>417.161</v>
      </c>
      <c r="M79" s="56">
        <v>307.24999999999994</v>
      </c>
      <c r="N79" s="22">
        <f t="shared" si="8"/>
        <v>5.1208333333333327</v>
      </c>
      <c r="O79" s="12">
        <f t="shared" si="9"/>
        <v>1.7817199999999998E-13</v>
      </c>
      <c r="P79" s="12">
        <f t="shared" si="15"/>
        <v>1.3724819999999999E-13</v>
      </c>
      <c r="Q79" s="24">
        <f t="shared" si="10"/>
        <v>99.420976634870854</v>
      </c>
      <c r="R79" s="24">
        <f t="shared" si="11"/>
        <v>0.327074014320552</v>
      </c>
      <c r="S79" s="23">
        <f t="shared" si="12"/>
        <v>0.25194935080860059</v>
      </c>
      <c r="T79" s="23">
        <f t="shared" si="13"/>
        <v>1.6961199999999996</v>
      </c>
      <c r="U79" s="49">
        <f t="shared" si="14"/>
        <v>0.99584513642031125</v>
      </c>
    </row>
    <row r="80" spans="1:21" x14ac:dyDescent="0.25">
      <c r="A80" s="11"/>
      <c r="B80" s="16">
        <v>77</v>
      </c>
      <c r="C80" s="57">
        <v>7.6243900000000003E-14</v>
      </c>
      <c r="D80" s="57">
        <v>5.4312899999999996E-13</v>
      </c>
      <c r="E80" s="57">
        <v>5.4081800000000001E-11</v>
      </c>
      <c r="F80" s="57">
        <v>-8.5190799999999996E-14</v>
      </c>
      <c r="G80" s="57">
        <v>-9.3426799999999995E-14</v>
      </c>
      <c r="H80" s="57">
        <v>-7.3468499999999994E-14</v>
      </c>
      <c r="I80" s="57">
        <v>-9.1140500000000002E-14</v>
      </c>
      <c r="J80" s="57">
        <v>-7.3893799999999999E-14</v>
      </c>
      <c r="K80" s="57">
        <v>-8.9144699999999999E-14</v>
      </c>
      <c r="L80" s="56">
        <v>417.70100000000002</v>
      </c>
      <c r="M80" s="56">
        <v>311.28100000000001</v>
      </c>
      <c r="N80" s="22">
        <f t="shared" si="8"/>
        <v>5.1880166666666669</v>
      </c>
      <c r="O80" s="12">
        <f t="shared" si="9"/>
        <v>1.7798599999999994E-13</v>
      </c>
      <c r="P80" s="12">
        <f t="shared" si="15"/>
        <v>1.384419E-13</v>
      </c>
      <c r="Q80" s="24">
        <f t="shared" si="10"/>
        <v>99.418312117479829</v>
      </c>
      <c r="R80" s="24">
        <f t="shared" si="11"/>
        <v>0.32719080541960072</v>
      </c>
      <c r="S80" s="23">
        <f t="shared" si="12"/>
        <v>0.25449707710055752</v>
      </c>
      <c r="T80" s="23">
        <f t="shared" si="13"/>
        <v>1.7758299999999996</v>
      </c>
      <c r="U80" s="49">
        <f t="shared" si="14"/>
        <v>0.99581907520189639</v>
      </c>
    </row>
    <row r="81" spans="1:21" x14ac:dyDescent="0.25">
      <c r="A81" s="11"/>
      <c r="B81" s="16">
        <v>78</v>
      </c>
      <c r="C81" s="57">
        <v>7.7139200000000005E-14</v>
      </c>
      <c r="D81" s="57">
        <v>5.4018199999999997E-13</v>
      </c>
      <c r="E81" s="57">
        <v>5.4097900000000002E-11</v>
      </c>
      <c r="F81" s="57">
        <v>-8.8001E-14</v>
      </c>
      <c r="G81" s="57">
        <v>-9.2710000000000003E-14</v>
      </c>
      <c r="H81" s="57">
        <v>-7.2288300000000004E-14</v>
      </c>
      <c r="I81" s="57">
        <v>-9.0176599999999994E-14</v>
      </c>
      <c r="J81" s="57">
        <v>-7.9264500000000005E-14</v>
      </c>
      <c r="K81" s="57">
        <v>-9.0102399999999999E-14</v>
      </c>
      <c r="L81" s="56">
        <v>418.63499999999999</v>
      </c>
      <c r="M81" s="56">
        <v>315.32800000000003</v>
      </c>
      <c r="N81" s="22">
        <f t="shared" si="8"/>
        <v>5.255466666666667</v>
      </c>
      <c r="O81" s="12">
        <f t="shared" si="9"/>
        <v>1.7503899999999996E-13</v>
      </c>
      <c r="P81" s="12">
        <f t="shared" si="15"/>
        <v>1.3933719999999999E-13</v>
      </c>
      <c r="Q81" s="24">
        <f t="shared" si="10"/>
        <v>99.422232955584391</v>
      </c>
      <c r="R81" s="24">
        <f t="shared" si="11"/>
        <v>0.32169027326961919</v>
      </c>
      <c r="S81" s="23">
        <f t="shared" si="12"/>
        <v>0.2560767711459937</v>
      </c>
      <c r="T81" s="23">
        <f t="shared" si="13"/>
        <v>1.6800599999999994</v>
      </c>
      <c r="U81" s="49">
        <f t="shared" si="14"/>
        <v>0.99583078092219202</v>
      </c>
    </row>
    <row r="82" spans="1:21" x14ac:dyDescent="0.25">
      <c r="A82" s="11"/>
      <c r="B82" s="16">
        <v>79</v>
      </c>
      <c r="C82" s="57">
        <v>7.90791E-14</v>
      </c>
      <c r="D82" s="57">
        <v>5.41004E-13</v>
      </c>
      <c r="E82" s="57">
        <v>5.3986700000000001E-11</v>
      </c>
      <c r="F82" s="57">
        <v>-8.8563899999999995E-14</v>
      </c>
      <c r="G82" s="57">
        <v>-9.3865499999999998E-14</v>
      </c>
      <c r="H82" s="57">
        <v>-7.2824400000000002E-14</v>
      </c>
      <c r="I82" s="57">
        <v>-9.2417600000000002E-14</v>
      </c>
      <c r="J82" s="57">
        <v>-7.4596300000000002E-14</v>
      </c>
      <c r="K82" s="57">
        <v>-8.8421799999999995E-14</v>
      </c>
      <c r="L82" s="56">
        <v>418.09399999999999</v>
      </c>
      <c r="M82" s="56">
        <v>319.35999999999996</v>
      </c>
      <c r="N82" s="22">
        <f t="shared" si="8"/>
        <v>5.3226666666666658</v>
      </c>
      <c r="O82" s="12">
        <f t="shared" si="9"/>
        <v>1.7586099999999999E-13</v>
      </c>
      <c r="P82" s="12">
        <f t="shared" si="15"/>
        <v>1.412771E-13</v>
      </c>
      <c r="Q82" s="24">
        <f t="shared" si="10"/>
        <v>99.415993213194255</v>
      </c>
      <c r="R82" s="24">
        <f t="shared" si="11"/>
        <v>0.32384635442554471</v>
      </c>
      <c r="S82" s="23">
        <f t="shared" si="12"/>
        <v>0.26016043238019304</v>
      </c>
      <c r="T82" s="23">
        <f t="shared" si="13"/>
        <v>1.84812</v>
      </c>
      <c r="U82" s="49">
        <f t="shared" si="14"/>
        <v>0.9957791639040704</v>
      </c>
    </row>
    <row r="83" spans="1:21" x14ac:dyDescent="0.25">
      <c r="A83" s="11"/>
      <c r="B83" s="16">
        <v>80</v>
      </c>
      <c r="C83" s="57">
        <v>8.0030400000000005E-14</v>
      </c>
      <c r="D83" s="57">
        <v>5.36376E-13</v>
      </c>
      <c r="E83" s="57">
        <v>5.39793E-11</v>
      </c>
      <c r="F83" s="57">
        <v>-8.9045599999999994E-14</v>
      </c>
      <c r="G83" s="57">
        <v>-9.4594599999999996E-14</v>
      </c>
      <c r="H83" s="57">
        <v>-7.27311E-14</v>
      </c>
      <c r="I83" s="57">
        <v>-8.7529299999999994E-14</v>
      </c>
      <c r="J83" s="57">
        <v>-8.1346799999999997E-14</v>
      </c>
      <c r="K83" s="57">
        <v>-8.9478399999999999E-14</v>
      </c>
      <c r="L83" s="56">
        <v>417.89800000000002</v>
      </c>
      <c r="M83" s="56">
        <v>323.42199999999997</v>
      </c>
      <c r="N83" s="22">
        <f t="shared" si="8"/>
        <v>5.3903666666666661</v>
      </c>
      <c r="O83" s="12">
        <f t="shared" si="9"/>
        <v>1.7123299999999998E-13</v>
      </c>
      <c r="P83" s="12">
        <f t="shared" si="15"/>
        <v>1.422284E-13</v>
      </c>
      <c r="Q83" s="24">
        <f t="shared" si="10"/>
        <v>99.422646054617516</v>
      </c>
      <c r="R83" s="24">
        <f t="shared" si="11"/>
        <v>0.31538826831526751</v>
      </c>
      <c r="S83" s="23">
        <f t="shared" si="12"/>
        <v>0.26196567706721952</v>
      </c>
      <c r="T83" s="23">
        <f t="shared" si="13"/>
        <v>1.7424599999999995</v>
      </c>
      <c r="U83" s="49">
        <f t="shared" si="14"/>
        <v>0.99580340188775152</v>
      </c>
    </row>
    <row r="84" spans="1:21" x14ac:dyDescent="0.25">
      <c r="A84" s="11"/>
      <c r="B84" s="16">
        <v>81</v>
      </c>
      <c r="C84" s="57">
        <v>8.2529700000000006E-14</v>
      </c>
      <c r="D84" s="57">
        <v>5.4131299999999996E-13</v>
      </c>
      <c r="E84" s="57">
        <v>5.3948399999999999E-11</v>
      </c>
      <c r="F84" s="57">
        <v>-8.9250699999999999E-14</v>
      </c>
      <c r="G84" s="57">
        <v>-9.5682100000000003E-14</v>
      </c>
      <c r="H84" s="57">
        <v>-7.1531199999999998E-14</v>
      </c>
      <c r="I84" s="57">
        <v>-9.3463799999999998E-14</v>
      </c>
      <c r="J84" s="57">
        <v>-8.0877200000000004E-14</v>
      </c>
      <c r="K84" s="57">
        <v>-8.7439300000000004E-14</v>
      </c>
      <c r="L84" s="56">
        <v>417.60300000000001</v>
      </c>
      <c r="M84" s="56">
        <v>327.46899999999999</v>
      </c>
      <c r="N84" s="22">
        <f t="shared" si="8"/>
        <v>5.457816666666667</v>
      </c>
      <c r="O84" s="12">
        <f t="shared" si="9"/>
        <v>1.7616999999999995E-13</v>
      </c>
      <c r="P84" s="12">
        <f t="shared" si="15"/>
        <v>1.4472770000000002E-13</v>
      </c>
      <c r="Q84" s="24">
        <f t="shared" si="10"/>
        <v>99.408693840532237</v>
      </c>
      <c r="R84" s="24">
        <f t="shared" si="11"/>
        <v>0.32462185336148169</v>
      </c>
      <c r="S84" s="23">
        <f t="shared" si="12"/>
        <v>0.26668430610628674</v>
      </c>
      <c r="T84" s="23">
        <f t="shared" si="13"/>
        <v>1.946369999999999</v>
      </c>
      <c r="U84" s="49">
        <f t="shared" si="14"/>
        <v>0.99571004767212967</v>
      </c>
    </row>
    <row r="85" spans="1:21" x14ac:dyDescent="0.25">
      <c r="A85" s="11"/>
      <c r="B85" s="16">
        <v>82</v>
      </c>
      <c r="C85" s="57">
        <v>8.5276599999999997E-14</v>
      </c>
      <c r="D85" s="57">
        <v>5.3622799999999998E-13</v>
      </c>
      <c r="E85" s="57">
        <v>5.3847599999999998E-11</v>
      </c>
      <c r="F85" s="57">
        <v>-8.9076699999999998E-14</v>
      </c>
      <c r="G85" s="57">
        <v>-9.2518400000000004E-14</v>
      </c>
      <c r="H85" s="57">
        <v>-7.0356099999999998E-14</v>
      </c>
      <c r="I85" s="57">
        <v>-8.7927399999999999E-14</v>
      </c>
      <c r="J85" s="57">
        <v>-7.6946500000000002E-14</v>
      </c>
      <c r="K85" s="57">
        <v>-8.8397099999999999E-14</v>
      </c>
      <c r="L85" s="56">
        <v>418.34</v>
      </c>
      <c r="M85" s="56">
        <v>331.49999999999994</v>
      </c>
      <c r="N85" s="22">
        <f t="shared" si="8"/>
        <v>5.5249999999999995</v>
      </c>
      <c r="O85" s="12">
        <f t="shared" si="9"/>
        <v>1.7108499999999997E-13</v>
      </c>
      <c r="P85" s="12">
        <f t="shared" si="15"/>
        <v>1.4747460000000001E-13</v>
      </c>
      <c r="Q85" s="24">
        <f t="shared" si="10"/>
        <v>99.411884463745523</v>
      </c>
      <c r="R85" s="24">
        <f t="shared" si="11"/>
        <v>0.31585218753444722</v>
      </c>
      <c r="S85" s="23">
        <f t="shared" si="12"/>
        <v>0.27226334872003743</v>
      </c>
      <c r="T85" s="23">
        <f t="shared" si="13"/>
        <v>1.8505899999999995</v>
      </c>
      <c r="U85" s="49">
        <f t="shared" si="14"/>
        <v>0.99569810557512739</v>
      </c>
    </row>
    <row r="86" spans="1:21" x14ac:dyDescent="0.25">
      <c r="A86" s="11"/>
      <c r="B86" s="16">
        <v>83</v>
      </c>
      <c r="C86" s="57">
        <v>8.6042800000000006E-14</v>
      </c>
      <c r="D86" s="57">
        <v>5.3719100000000003E-13</v>
      </c>
      <c r="E86" s="57">
        <v>5.37668E-11</v>
      </c>
      <c r="F86" s="57">
        <v>-8.8647700000000004E-14</v>
      </c>
      <c r="G86" s="57">
        <v>-9.1480399999999996E-14</v>
      </c>
      <c r="H86" s="57">
        <v>-7.1077300000000005E-14</v>
      </c>
      <c r="I86" s="57">
        <v>-9.0782100000000006E-14</v>
      </c>
      <c r="J86" s="57">
        <v>-8.0419900000000005E-14</v>
      </c>
      <c r="K86" s="57">
        <v>-8.7890399999999996E-14</v>
      </c>
      <c r="L86" s="56">
        <v>417.89800000000002</v>
      </c>
      <c r="M86" s="56">
        <v>335.56300000000005</v>
      </c>
      <c r="N86" s="22">
        <f t="shared" si="8"/>
        <v>5.592716666666667</v>
      </c>
      <c r="O86" s="12">
        <f t="shared" si="9"/>
        <v>1.7204800000000002E-13</v>
      </c>
      <c r="P86" s="12">
        <f t="shared" si="15"/>
        <v>1.4824079999999999E-13</v>
      </c>
      <c r="Q86" s="24">
        <f t="shared" si="10"/>
        <v>99.407827621885247</v>
      </c>
      <c r="R86" s="24">
        <f t="shared" si="11"/>
        <v>0.31809439889839297</v>
      </c>
      <c r="S86" s="23">
        <f t="shared" si="12"/>
        <v>0.2740779792163634</v>
      </c>
      <c r="T86" s="23">
        <f t="shared" si="13"/>
        <v>1.9012599999999997</v>
      </c>
      <c r="U86" s="49">
        <f t="shared" si="14"/>
        <v>0.9956687482133445</v>
      </c>
    </row>
    <row r="87" spans="1:21" x14ac:dyDescent="0.25">
      <c r="A87" s="11"/>
      <c r="B87" s="16">
        <v>84</v>
      </c>
      <c r="C87" s="57">
        <v>8.76591E-14</v>
      </c>
      <c r="D87" s="57">
        <v>5.3948400000000003E-13</v>
      </c>
      <c r="E87" s="57">
        <v>5.3786499999999998E-11</v>
      </c>
      <c r="F87" s="57">
        <v>-8.7907800000000006E-14</v>
      </c>
      <c r="G87" s="57">
        <v>-9.5811800000000002E-14</v>
      </c>
      <c r="H87" s="57">
        <v>-7.4129699999999999E-14</v>
      </c>
      <c r="I87" s="57">
        <v>-9.1696599999999997E-14</v>
      </c>
      <c r="J87" s="57">
        <v>-7.4506599999999996E-14</v>
      </c>
      <c r="K87" s="57">
        <v>-8.7587599999999999E-14</v>
      </c>
      <c r="L87" s="56">
        <v>418.24200000000002</v>
      </c>
      <c r="M87" s="56">
        <v>339.60999999999996</v>
      </c>
      <c r="N87" s="22">
        <f t="shared" si="8"/>
        <v>5.6601666666666661</v>
      </c>
      <c r="O87" s="12">
        <f t="shared" si="9"/>
        <v>1.7434100000000001E-13</v>
      </c>
      <c r="P87" s="12">
        <f t="shared" si="15"/>
        <v>1.498571E-13</v>
      </c>
      <c r="Q87" s="24">
        <f t="shared" si="10"/>
        <v>99.400861361276725</v>
      </c>
      <c r="R87" s="24">
        <f t="shared" si="11"/>
        <v>0.3221932189413021</v>
      </c>
      <c r="S87" s="23">
        <f t="shared" si="12"/>
        <v>0.27694541978197101</v>
      </c>
      <c r="T87" s="23">
        <f t="shared" si="13"/>
        <v>1.9315399999999996</v>
      </c>
      <c r="U87" s="49">
        <f t="shared" si="14"/>
        <v>0.99561957970747372</v>
      </c>
    </row>
    <row r="88" spans="1:21" x14ac:dyDescent="0.25">
      <c r="A88" s="11"/>
      <c r="B88" s="16">
        <v>85</v>
      </c>
      <c r="C88" s="57">
        <v>8.8947E-14</v>
      </c>
      <c r="D88" s="57">
        <v>5.3790800000000003E-13</v>
      </c>
      <c r="E88" s="57">
        <v>5.3726000000000003E-11</v>
      </c>
      <c r="F88" s="57">
        <v>-8.9188599999999996E-14</v>
      </c>
      <c r="G88" s="57">
        <v>-9.4891199999999999E-14</v>
      </c>
      <c r="H88" s="57">
        <v>-7.1245200000000005E-14</v>
      </c>
      <c r="I88" s="57">
        <v>-9.0479400000000004E-14</v>
      </c>
      <c r="J88" s="57">
        <v>-8.0104899999999996E-14</v>
      </c>
      <c r="K88" s="57">
        <v>-8.88234E-14</v>
      </c>
      <c r="L88" s="56">
        <v>418.58600000000001</v>
      </c>
      <c r="M88" s="56">
        <v>343.64100000000002</v>
      </c>
      <c r="N88" s="22">
        <f t="shared" si="8"/>
        <v>5.7273500000000004</v>
      </c>
      <c r="O88" s="12">
        <f t="shared" si="9"/>
        <v>1.7276500000000002E-13</v>
      </c>
      <c r="P88" s="12">
        <f t="shared" si="15"/>
        <v>1.5114500000000001E-13</v>
      </c>
      <c r="Q88" s="24">
        <f t="shared" si="10"/>
        <v>99.400720556241438</v>
      </c>
      <c r="R88" s="24">
        <f t="shared" si="11"/>
        <v>0.31963975518183102</v>
      </c>
      <c r="S88" s="23">
        <f t="shared" si="12"/>
        <v>0.27963968857672472</v>
      </c>
      <c r="T88" s="23">
        <f t="shared" si="13"/>
        <v>1.8079599999999993</v>
      </c>
      <c r="U88" s="49">
        <f t="shared" si="14"/>
        <v>0.99560540433832356</v>
      </c>
    </row>
    <row r="89" spans="1:21" x14ac:dyDescent="0.25">
      <c r="A89" s="11"/>
      <c r="B89" s="16">
        <v>86</v>
      </c>
      <c r="C89" s="57">
        <v>9.3329399999999999E-14</v>
      </c>
      <c r="D89" s="57">
        <v>5.3569600000000004E-13</v>
      </c>
      <c r="E89" s="57">
        <v>5.3864400000000002E-11</v>
      </c>
      <c r="F89" s="57">
        <v>-8.8137799999999996E-14</v>
      </c>
      <c r="G89" s="57">
        <v>-9.5750100000000003E-14</v>
      </c>
      <c r="H89" s="57">
        <v>-7.03312E-14</v>
      </c>
      <c r="I89" s="57">
        <v>-9.5422599999999998E-14</v>
      </c>
      <c r="J89" s="57">
        <v>-7.6293699999999999E-14</v>
      </c>
      <c r="K89" s="57">
        <v>-8.7464E-14</v>
      </c>
      <c r="L89" s="56">
        <v>418.38900000000001</v>
      </c>
      <c r="M89" s="56">
        <v>347.68800000000005</v>
      </c>
      <c r="N89" s="22">
        <f t="shared" si="8"/>
        <v>5.7948000000000004</v>
      </c>
      <c r="O89" s="12">
        <f t="shared" si="9"/>
        <v>1.7055300000000003E-13</v>
      </c>
      <c r="P89" s="12">
        <f t="shared" si="15"/>
        <v>1.5552740000000001E-13</v>
      </c>
      <c r="Q89" s="24">
        <f t="shared" si="10"/>
        <v>99.398269958869008</v>
      </c>
      <c r="R89" s="24">
        <f t="shared" si="11"/>
        <v>0.31472871017397375</v>
      </c>
      <c r="S89" s="23">
        <f t="shared" si="12"/>
        <v>0.28700133095701436</v>
      </c>
      <c r="T89" s="23">
        <f t="shared" si="13"/>
        <v>1.9438999999999995</v>
      </c>
      <c r="U89" s="49">
        <f t="shared" si="14"/>
        <v>0.99555634313955998</v>
      </c>
    </row>
    <row r="90" spans="1:21" x14ac:dyDescent="0.25">
      <c r="A90" s="11"/>
      <c r="B90" s="16">
        <v>87</v>
      </c>
      <c r="C90" s="57">
        <v>9.6368000000000004E-14</v>
      </c>
      <c r="D90" s="57">
        <v>5.38743E-13</v>
      </c>
      <c r="E90" s="57">
        <v>5.3716699999999998E-11</v>
      </c>
      <c r="F90" s="57">
        <v>-8.8965500000000001E-14</v>
      </c>
      <c r="G90" s="57">
        <v>-9.4372200000000001E-14</v>
      </c>
      <c r="H90" s="57">
        <v>-7.1450299999999997E-14</v>
      </c>
      <c r="I90" s="57">
        <v>-9.1560700000000003E-14</v>
      </c>
      <c r="J90" s="57">
        <v>-8.0067599999999997E-14</v>
      </c>
      <c r="K90" s="57">
        <v>-8.6567999999999998E-14</v>
      </c>
      <c r="L90" s="56">
        <v>420.01100000000002</v>
      </c>
      <c r="M90" s="56">
        <v>351.71899999999999</v>
      </c>
      <c r="N90" s="22">
        <f t="shared" si="8"/>
        <v>5.8619833333333329</v>
      </c>
      <c r="O90" s="12">
        <f t="shared" si="9"/>
        <v>1.7359999999999999E-13</v>
      </c>
      <c r="P90" s="12">
        <f t="shared" si="15"/>
        <v>1.5856600000000001E-13</v>
      </c>
      <c r="Q90" s="24">
        <f t="shared" si="10"/>
        <v>99.385433914561688</v>
      </c>
      <c r="R90" s="24">
        <f t="shared" si="11"/>
        <v>0.32119082757443973</v>
      </c>
      <c r="S90" s="23">
        <f t="shared" si="12"/>
        <v>0.29337525786387453</v>
      </c>
      <c r="T90" s="23">
        <f t="shared" si="13"/>
        <v>2.0334999999999996</v>
      </c>
      <c r="U90" s="49">
        <f t="shared" si="14"/>
        <v>0.99546029328348906</v>
      </c>
    </row>
    <row r="91" spans="1:21" x14ac:dyDescent="0.25">
      <c r="A91" s="11"/>
      <c r="B91" s="16">
        <v>88</v>
      </c>
      <c r="C91" s="57">
        <v>9.9383300000000001E-14</v>
      </c>
      <c r="D91" s="57">
        <v>5.4027500000000004E-13</v>
      </c>
      <c r="E91" s="57">
        <v>5.3860599999999999E-11</v>
      </c>
      <c r="F91" s="57">
        <v>-8.7062200000000005E-14</v>
      </c>
      <c r="G91" s="57">
        <v>-9.5125999999999995E-14</v>
      </c>
      <c r="H91" s="57">
        <v>-7.2457499999999997E-14</v>
      </c>
      <c r="I91" s="57">
        <v>-8.9781100000000001E-14</v>
      </c>
      <c r="J91" s="57">
        <v>-7.5254300000000003E-14</v>
      </c>
      <c r="K91" s="57">
        <v>-8.6747199999999996E-14</v>
      </c>
      <c r="L91" s="56">
        <v>419.22500000000002</v>
      </c>
      <c r="M91" s="56">
        <v>355.76600000000002</v>
      </c>
      <c r="N91" s="22">
        <f t="shared" si="8"/>
        <v>5.9294333333333338</v>
      </c>
      <c r="O91" s="12">
        <f t="shared" si="9"/>
        <v>1.7513200000000003E-13</v>
      </c>
      <c r="P91" s="12">
        <f t="shared" si="15"/>
        <v>1.615813E-13</v>
      </c>
      <c r="Q91" s="24">
        <f t="shared" si="10"/>
        <v>99.378726952503754</v>
      </c>
      <c r="R91" s="24">
        <f t="shared" si="11"/>
        <v>0.32313778919369429</v>
      </c>
      <c r="S91" s="23">
        <f t="shared" si="12"/>
        <v>0.298135258302555</v>
      </c>
      <c r="T91" s="23">
        <f t="shared" si="13"/>
        <v>2.0155799999999999</v>
      </c>
      <c r="U91" s="49">
        <f t="shared" si="14"/>
        <v>0.99540295847100591</v>
      </c>
    </row>
    <row r="92" spans="1:21" x14ac:dyDescent="0.25">
      <c r="A92" s="11"/>
      <c r="B92" s="16">
        <v>89</v>
      </c>
      <c r="C92" s="57">
        <v>9.8975500000000001E-14</v>
      </c>
      <c r="D92" s="57">
        <v>5.3858799999999999E-13</v>
      </c>
      <c r="E92" s="57">
        <v>5.3914399999999998E-11</v>
      </c>
      <c r="F92" s="57">
        <v>-8.98911E-14</v>
      </c>
      <c r="G92" s="57">
        <v>-9.6009599999999996E-14</v>
      </c>
      <c r="H92" s="57">
        <v>-7.0113300000000003E-14</v>
      </c>
      <c r="I92" s="57">
        <v>-8.8118999999999998E-14</v>
      </c>
      <c r="J92" s="57">
        <v>-8.1457999999999995E-14</v>
      </c>
      <c r="K92" s="57">
        <v>-8.6907900000000005E-14</v>
      </c>
      <c r="L92" s="56">
        <v>420.06</v>
      </c>
      <c r="M92" s="56">
        <v>359.81300000000005</v>
      </c>
      <c r="N92" s="22">
        <f t="shared" si="8"/>
        <v>5.9968833333333338</v>
      </c>
      <c r="O92" s="12">
        <f t="shared" si="9"/>
        <v>1.7344499999999997E-13</v>
      </c>
      <c r="P92" s="12">
        <f t="shared" si="15"/>
        <v>1.6117350000000001E-13</v>
      </c>
      <c r="Q92" s="24">
        <f t="shared" si="10"/>
        <v>99.383180545469216</v>
      </c>
      <c r="R92" s="24">
        <f t="shared" si="11"/>
        <v>0.31972007014283582</v>
      </c>
      <c r="S92" s="23">
        <f t="shared" si="12"/>
        <v>0.29709938438794059</v>
      </c>
      <c r="T92" s="23">
        <f t="shared" si="13"/>
        <v>1.999509999999999</v>
      </c>
      <c r="U92" s="49">
        <f t="shared" si="14"/>
        <v>0.99543040580540643</v>
      </c>
    </row>
    <row r="93" spans="1:21" x14ac:dyDescent="0.25">
      <c r="A93" s="11"/>
      <c r="B93" s="16">
        <v>90</v>
      </c>
      <c r="C93" s="57">
        <v>1.0287399999999999E-13</v>
      </c>
      <c r="D93" s="57">
        <v>5.4048499999999999E-13</v>
      </c>
      <c r="E93" s="57">
        <v>5.3794500000000002E-11</v>
      </c>
      <c r="F93" s="57">
        <v>-8.8753399999999994E-14</v>
      </c>
      <c r="G93" s="57">
        <v>-9.5434900000000005E-14</v>
      </c>
      <c r="H93" s="57">
        <v>-7.0946700000000004E-14</v>
      </c>
      <c r="I93" s="57">
        <v>-9.2116799999999998E-14</v>
      </c>
      <c r="J93" s="57">
        <v>-7.9159900000000006E-14</v>
      </c>
      <c r="K93" s="57">
        <v>-8.8341400000000006E-14</v>
      </c>
      <c r="L93" s="56">
        <v>419.42099999999999</v>
      </c>
      <c r="M93" s="56">
        <v>363.85999999999996</v>
      </c>
      <c r="N93" s="22">
        <f t="shared" si="8"/>
        <v>6.0643333333333329</v>
      </c>
      <c r="O93" s="12">
        <f t="shared" si="9"/>
        <v>1.7534199999999998E-13</v>
      </c>
      <c r="P93" s="12">
        <f t="shared" si="15"/>
        <v>1.6507199999999999E-13</v>
      </c>
      <c r="Q93" s="24">
        <f t="shared" si="10"/>
        <v>99.371174765327979</v>
      </c>
      <c r="R93" s="24">
        <f t="shared" si="11"/>
        <v>0.3238981778007442</v>
      </c>
      <c r="S93" s="23">
        <f t="shared" si="12"/>
        <v>0.30492705687128269</v>
      </c>
      <c r="T93" s="23">
        <f t="shared" si="13"/>
        <v>1.8561599999999989</v>
      </c>
      <c r="U93" s="49">
        <f t="shared" si="14"/>
        <v>0.99533123854228345</v>
      </c>
    </row>
    <row r="94" spans="1:21" x14ac:dyDescent="0.25">
      <c r="A94" s="11"/>
      <c r="B94" s="16">
        <v>91</v>
      </c>
      <c r="C94" s="57">
        <v>1.05779E-13</v>
      </c>
      <c r="D94" s="57">
        <v>5.3890299999999997E-13</v>
      </c>
      <c r="E94" s="57">
        <v>5.3738300000000001E-11</v>
      </c>
      <c r="F94" s="57">
        <v>-9.1731499999999999E-14</v>
      </c>
      <c r="G94" s="57">
        <v>-9.5521399999999994E-14</v>
      </c>
      <c r="H94" s="57">
        <v>-7.1705300000000005E-14</v>
      </c>
      <c r="I94" s="57">
        <v>-8.9225000000000006E-14</v>
      </c>
      <c r="J94" s="57">
        <v>-7.5348699999999996E-14</v>
      </c>
      <c r="K94" s="57">
        <v>-8.2397199999999994E-14</v>
      </c>
      <c r="L94" s="56">
        <v>420.15800000000002</v>
      </c>
      <c r="M94" s="56">
        <v>367.90600000000001</v>
      </c>
      <c r="N94" s="22">
        <f t="shared" si="8"/>
        <v>6.1317666666666666</v>
      </c>
      <c r="O94" s="12">
        <f t="shared" si="9"/>
        <v>1.7375999999999996E-13</v>
      </c>
      <c r="P94" s="12">
        <f t="shared" si="15"/>
        <v>1.6797699999999999E-13</v>
      </c>
      <c r="Q94" s="24">
        <f t="shared" si="10"/>
        <v>99.368090299198585</v>
      </c>
      <c r="R94" s="24">
        <f t="shared" si="11"/>
        <v>0.32130155532253052</v>
      </c>
      <c r="S94" s="23">
        <f t="shared" si="12"/>
        <v>0.31060814547889454</v>
      </c>
      <c r="T94" s="23">
        <f t="shared" si="13"/>
        <v>2.45058</v>
      </c>
      <c r="U94" s="49">
        <f t="shared" si="14"/>
        <v>0.99528741076859839</v>
      </c>
    </row>
    <row r="95" spans="1:21" x14ac:dyDescent="0.25">
      <c r="A95" s="11"/>
      <c r="B95" s="16">
        <v>92</v>
      </c>
      <c r="C95" s="57">
        <v>1.06489E-13</v>
      </c>
      <c r="D95" s="57">
        <v>5.3795800000000002E-13</v>
      </c>
      <c r="E95" s="57">
        <v>5.3788299999999997E-11</v>
      </c>
      <c r="F95" s="57">
        <v>-8.8778199999999997E-14</v>
      </c>
      <c r="G95" s="57">
        <v>-9.4755300000000005E-14</v>
      </c>
      <c r="H95" s="57">
        <v>-6.8447299999999995E-14</v>
      </c>
      <c r="I95" s="57">
        <v>-9.1643799999999999E-14</v>
      </c>
      <c r="J95" s="57">
        <v>-8.1367100000000003E-14</v>
      </c>
      <c r="K95" s="57">
        <v>-8.6141699999999996E-14</v>
      </c>
      <c r="L95" s="56">
        <v>420.25700000000001</v>
      </c>
      <c r="M95" s="56">
        <v>371.95300000000003</v>
      </c>
      <c r="N95" s="22">
        <f t="shared" si="8"/>
        <v>6.1992166666666675</v>
      </c>
      <c r="O95" s="12">
        <f t="shared" si="9"/>
        <v>1.7281500000000001E-13</v>
      </c>
      <c r="P95" s="12">
        <f t="shared" si="15"/>
        <v>1.68687E-13</v>
      </c>
      <c r="Q95" s="24">
        <f t="shared" si="10"/>
        <v>99.369105395951749</v>
      </c>
      <c r="R95" s="24">
        <f t="shared" si="11"/>
        <v>0.31926035864679497</v>
      </c>
      <c r="S95" s="23">
        <f t="shared" si="12"/>
        <v>0.31163424540145185</v>
      </c>
      <c r="T95" s="23">
        <f t="shared" si="13"/>
        <v>2.0761299999999996</v>
      </c>
      <c r="U95" s="49">
        <f t="shared" si="14"/>
        <v>0.99528735575275162</v>
      </c>
    </row>
    <row r="96" spans="1:21" x14ac:dyDescent="0.25">
      <c r="A96" s="11"/>
      <c r="B96" s="16">
        <v>93</v>
      </c>
      <c r="C96" s="57">
        <v>1.09288E-13</v>
      </c>
      <c r="D96" s="57">
        <v>5.3752499999999997E-13</v>
      </c>
      <c r="E96" s="57">
        <v>5.3717300000000002E-11</v>
      </c>
      <c r="F96" s="57">
        <v>-9.0436099999999999E-14</v>
      </c>
      <c r="G96" s="57">
        <v>-9.5960200000000004E-14</v>
      </c>
      <c r="H96" s="57">
        <v>-6.7862899999999996E-14</v>
      </c>
      <c r="I96" s="57">
        <v>-9.1974699999999998E-14</v>
      </c>
      <c r="J96" s="57">
        <v>-7.2892800000000006E-14</v>
      </c>
      <c r="K96" s="57">
        <v>-8.8143699999999994E-14</v>
      </c>
      <c r="L96" s="56">
        <v>421.04300000000001</v>
      </c>
      <c r="M96" s="56">
        <v>375.99999999999994</v>
      </c>
      <c r="N96" s="22">
        <f t="shared" si="8"/>
        <v>6.2666666666666657</v>
      </c>
      <c r="O96" s="12">
        <f t="shared" si="9"/>
        <v>1.7238199999999996E-13</v>
      </c>
      <c r="P96" s="12">
        <f t="shared" si="15"/>
        <v>1.71486E-13</v>
      </c>
      <c r="Q96" s="24">
        <f t="shared" si="10"/>
        <v>99.363927912175313</v>
      </c>
      <c r="R96" s="24">
        <f t="shared" si="11"/>
        <v>0.31886473484997574</v>
      </c>
      <c r="S96" s="23">
        <f t="shared" si="12"/>
        <v>0.31720735297468966</v>
      </c>
      <c r="T96" s="23">
        <f t="shared" si="13"/>
        <v>1.8759300000000001</v>
      </c>
      <c r="U96" s="49">
        <f t="shared" si="14"/>
        <v>0.99523360279600326</v>
      </c>
    </row>
    <row r="97" spans="1:21" x14ac:dyDescent="0.25">
      <c r="A97" s="11"/>
      <c r="B97" s="16">
        <v>94</v>
      </c>
      <c r="C97" s="57">
        <v>1.09579E-13</v>
      </c>
      <c r="D97" s="57">
        <v>5.3503499999999995E-13</v>
      </c>
      <c r="E97" s="57">
        <v>5.3658000000000001E-11</v>
      </c>
      <c r="F97" s="57">
        <v>-9.0811399999999994E-14</v>
      </c>
      <c r="G97" s="57">
        <v>-9.5286700000000004E-14</v>
      </c>
      <c r="H97" s="57">
        <v>-6.8896099999999997E-14</v>
      </c>
      <c r="I97" s="57">
        <v>-8.7241600000000005E-14</v>
      </c>
      <c r="J97" s="57">
        <v>-8.2224200000000003E-14</v>
      </c>
      <c r="K97" s="57">
        <v>-8.3738100000000006E-14</v>
      </c>
      <c r="L97" s="56">
        <v>421.53399999999999</v>
      </c>
      <c r="M97" s="56">
        <v>380.04699999999997</v>
      </c>
      <c r="N97" s="22">
        <f t="shared" si="8"/>
        <v>6.3341166666666657</v>
      </c>
      <c r="O97" s="12">
        <f t="shared" si="9"/>
        <v>1.6989199999999994E-13</v>
      </c>
      <c r="P97" s="12">
        <f t="shared" si="15"/>
        <v>1.7177699999999999E-13</v>
      </c>
      <c r="Q97" s="24">
        <f t="shared" si="10"/>
        <v>99.367275751264316</v>
      </c>
      <c r="R97" s="24">
        <f t="shared" si="11"/>
        <v>0.31461674329892636</v>
      </c>
      <c r="S97" s="23">
        <f t="shared" si="12"/>
        <v>0.31810750543674626</v>
      </c>
      <c r="T97" s="23">
        <f t="shared" si="13"/>
        <v>2.3164899999999986</v>
      </c>
      <c r="U97" s="49">
        <f t="shared" si="14"/>
        <v>0.99524584122913784</v>
      </c>
    </row>
    <row r="98" spans="1:21" x14ac:dyDescent="0.25">
      <c r="A98" s="11"/>
      <c r="B98" s="16">
        <v>95</v>
      </c>
      <c r="C98" s="57">
        <v>1.13712E-13</v>
      </c>
      <c r="D98" s="57">
        <v>5.3497300000000001E-13</v>
      </c>
      <c r="E98" s="57">
        <v>5.3663500000000003E-11</v>
      </c>
      <c r="F98" s="57">
        <v>-9.1383299999999997E-14</v>
      </c>
      <c r="G98" s="57">
        <v>-9.4681099999999998E-14</v>
      </c>
      <c r="H98" s="57">
        <v>-6.9429700000000004E-14</v>
      </c>
      <c r="I98" s="57">
        <v>-9.1906699999999998E-14</v>
      </c>
      <c r="J98" s="57">
        <v>-7.6001499999999999E-14</v>
      </c>
      <c r="K98" s="57">
        <v>-8.64568E-14</v>
      </c>
      <c r="L98" s="56">
        <v>420.20699999999999</v>
      </c>
      <c r="M98" s="56">
        <v>384.07800000000003</v>
      </c>
      <c r="N98" s="22">
        <f t="shared" si="8"/>
        <v>6.4013000000000009</v>
      </c>
      <c r="O98" s="12">
        <f t="shared" si="9"/>
        <v>1.6982999999999999E-13</v>
      </c>
      <c r="P98" s="12">
        <f t="shared" si="15"/>
        <v>1.7591E-13</v>
      </c>
      <c r="Q98" s="24">
        <f t="shared" si="10"/>
        <v>99.35985027747104</v>
      </c>
      <c r="R98" s="24">
        <f t="shared" si="11"/>
        <v>0.31444619476222957</v>
      </c>
      <c r="S98" s="23">
        <f t="shared" si="12"/>
        <v>0.32570352776673028</v>
      </c>
      <c r="T98" s="23">
        <f t="shared" si="13"/>
        <v>2.0446199999999992</v>
      </c>
      <c r="U98" s="49">
        <f t="shared" si="14"/>
        <v>0.99517073374852161</v>
      </c>
    </row>
    <row r="99" spans="1:21" x14ac:dyDescent="0.25">
      <c r="A99" s="11"/>
      <c r="B99" s="16">
        <v>96</v>
      </c>
      <c r="C99" s="57">
        <v>1.13422E-13</v>
      </c>
      <c r="D99" s="57">
        <v>5.3591900000000003E-13</v>
      </c>
      <c r="E99" s="57">
        <v>5.35795E-11</v>
      </c>
      <c r="F99" s="57">
        <v>-9.0059200000000002E-14</v>
      </c>
      <c r="G99" s="57">
        <v>-9.5428800000000005E-14</v>
      </c>
      <c r="H99" s="57">
        <v>-6.9591300000000003E-14</v>
      </c>
      <c r="I99" s="57">
        <v>-8.7670500000000005E-14</v>
      </c>
      <c r="J99" s="57">
        <v>-8.3207399999999994E-14</v>
      </c>
      <c r="K99" s="57">
        <v>-8.50913E-14</v>
      </c>
      <c r="L99" s="56">
        <v>421.78</v>
      </c>
      <c r="M99" s="56">
        <v>388.12499999999994</v>
      </c>
      <c r="N99" s="22">
        <f t="shared" si="8"/>
        <v>6.4687499999999991</v>
      </c>
      <c r="O99" s="12">
        <f t="shared" si="9"/>
        <v>1.7077600000000002E-13</v>
      </c>
      <c r="P99" s="12">
        <f t="shared" si="15"/>
        <v>1.7562000000000001E-13</v>
      </c>
      <c r="Q99" s="24">
        <f t="shared" si="10"/>
        <v>99.357644423747743</v>
      </c>
      <c r="R99" s="24">
        <f t="shared" si="11"/>
        <v>0.31668643947983732</v>
      </c>
      <c r="S99" s="23">
        <f t="shared" si="12"/>
        <v>0.32566913677243309</v>
      </c>
      <c r="T99" s="23">
        <f t="shared" si="13"/>
        <v>2.1811699999999994</v>
      </c>
      <c r="U99" s="49">
        <f t="shared" si="14"/>
        <v>0.99515987643487658</v>
      </c>
    </row>
    <row r="100" spans="1:21" x14ac:dyDescent="0.25">
      <c r="A100" s="11"/>
      <c r="B100" s="16">
        <v>97</v>
      </c>
      <c r="C100" s="57">
        <v>1.1625800000000001E-13</v>
      </c>
      <c r="D100" s="57">
        <v>5.34429E-13</v>
      </c>
      <c r="E100" s="57">
        <v>5.35853E-11</v>
      </c>
      <c r="F100" s="57">
        <v>-9.1276500000000002E-14</v>
      </c>
      <c r="G100" s="57">
        <v>-9.5540000000000002E-14</v>
      </c>
      <c r="H100" s="57">
        <v>-7.0604800000000004E-14</v>
      </c>
      <c r="I100" s="57">
        <v>-9.4149699999999999E-14</v>
      </c>
      <c r="J100" s="57">
        <v>-8.1335999999999998E-14</v>
      </c>
      <c r="K100" s="57">
        <v>-8.4331200000000004E-14</v>
      </c>
      <c r="L100" s="56">
        <v>419.81400000000002</v>
      </c>
      <c r="M100" s="56">
        <v>392.17199999999997</v>
      </c>
      <c r="N100" s="22">
        <f t="shared" si="8"/>
        <v>6.5361999999999991</v>
      </c>
      <c r="O100" s="12">
        <f t="shared" si="9"/>
        <v>1.6928599999999999E-13</v>
      </c>
      <c r="P100" s="12">
        <f t="shared" si="15"/>
        <v>1.7845599999999999E-13</v>
      </c>
      <c r="Q100" s="24">
        <f t="shared" si="10"/>
        <v>99.355233847184067</v>
      </c>
      <c r="R100" s="24">
        <f t="shared" si="11"/>
        <v>0.31388179439238745</v>
      </c>
      <c r="S100" s="23">
        <f t="shared" si="12"/>
        <v>0.33088435842354302</v>
      </c>
      <c r="T100" s="23">
        <f t="shared" si="13"/>
        <v>2.2571799999999991</v>
      </c>
      <c r="U100" s="49">
        <f t="shared" si="14"/>
        <v>0.99512174744380266</v>
      </c>
    </row>
    <row r="101" spans="1:21" x14ac:dyDescent="0.25">
      <c r="A101" s="11"/>
      <c r="B101" s="16">
        <v>98</v>
      </c>
      <c r="C101" s="57">
        <v>1.17358E-13</v>
      </c>
      <c r="D101" s="57">
        <v>5.3462099999999997E-13</v>
      </c>
      <c r="E101" s="57">
        <v>5.3624599999999998E-11</v>
      </c>
      <c r="F101" s="57">
        <v>-9.1023099999999997E-14</v>
      </c>
      <c r="G101" s="57">
        <v>-9.5645000000000005E-14</v>
      </c>
      <c r="H101" s="57">
        <v>-7.0391400000000004E-14</v>
      </c>
      <c r="I101" s="57">
        <v>-8.85732E-14</v>
      </c>
      <c r="J101" s="57">
        <v>-7.5989000000000003E-14</v>
      </c>
      <c r="K101" s="57">
        <v>-8.4380700000000003E-14</v>
      </c>
      <c r="L101" s="56">
        <v>422.27100000000002</v>
      </c>
      <c r="M101" s="56">
        <v>396.20300000000003</v>
      </c>
      <c r="N101" s="22">
        <f t="shared" si="8"/>
        <v>6.6033833333333343</v>
      </c>
      <c r="O101" s="12">
        <f t="shared" si="9"/>
        <v>1.6947799999999996E-13</v>
      </c>
      <c r="P101" s="12">
        <f t="shared" si="15"/>
        <v>1.7955600000000001E-13</v>
      </c>
      <c r="Q101" s="24">
        <f t="shared" si="10"/>
        <v>99.353324995682144</v>
      </c>
      <c r="R101" s="24">
        <f t="shared" si="11"/>
        <v>0.31400146226952208</v>
      </c>
      <c r="S101" s="23">
        <f t="shared" si="12"/>
        <v>0.33267354204832678</v>
      </c>
      <c r="T101" s="23">
        <f t="shared" si="13"/>
        <v>2.2522299999999991</v>
      </c>
      <c r="U101" s="49">
        <f t="shared" si="14"/>
        <v>0.99510325726816906</v>
      </c>
    </row>
    <row r="102" spans="1:21" x14ac:dyDescent="0.25">
      <c r="A102" s="11"/>
      <c r="B102" s="16">
        <v>99</v>
      </c>
      <c r="C102" s="57">
        <v>1.1782199999999999E-13</v>
      </c>
      <c r="D102" s="57">
        <v>5.3481300000000004E-13</v>
      </c>
      <c r="E102" s="57">
        <v>5.3657399999999997E-11</v>
      </c>
      <c r="F102" s="57">
        <v>-9.1290100000000002E-14</v>
      </c>
      <c r="G102" s="57">
        <v>-9.2839799999999997E-14</v>
      </c>
      <c r="H102" s="57">
        <v>-6.9286700000000002E-14</v>
      </c>
      <c r="I102" s="57">
        <v>-9.6034300000000004E-14</v>
      </c>
      <c r="J102" s="57">
        <v>-8.3113999999999998E-14</v>
      </c>
      <c r="K102" s="57">
        <v>-8.3632999999999996E-14</v>
      </c>
      <c r="L102" s="56">
        <v>422.86099999999999</v>
      </c>
      <c r="M102" s="56">
        <v>400.26600000000002</v>
      </c>
      <c r="N102" s="22">
        <f t="shared" si="8"/>
        <v>6.6711</v>
      </c>
      <c r="O102" s="12">
        <f t="shared" si="9"/>
        <v>1.6967000000000002E-13</v>
      </c>
      <c r="P102" s="12">
        <f t="shared" si="15"/>
        <v>1.8001999999999997E-13</v>
      </c>
      <c r="Q102" s="24">
        <f t="shared" si="10"/>
        <v>99.352510938841547</v>
      </c>
      <c r="R102" s="24">
        <f t="shared" si="11"/>
        <v>0.3141624553368827</v>
      </c>
      <c r="S102" s="23">
        <f t="shared" si="12"/>
        <v>0.33332660582156898</v>
      </c>
      <c r="T102" s="23">
        <f t="shared" si="13"/>
        <v>2.327</v>
      </c>
      <c r="U102" s="49">
        <f t="shared" si="14"/>
        <v>0.99509592166509997</v>
      </c>
    </row>
    <row r="103" spans="1:21" x14ac:dyDescent="0.25">
      <c r="A103" s="11"/>
      <c r="B103" s="16">
        <v>100</v>
      </c>
      <c r="C103" s="57">
        <v>1.1990400000000001E-13</v>
      </c>
      <c r="D103" s="57">
        <v>5.3422600000000005E-13</v>
      </c>
      <c r="E103" s="57">
        <v>5.3507800000000001E-11</v>
      </c>
      <c r="F103" s="57">
        <v>-9.3217399999999994E-14</v>
      </c>
      <c r="G103" s="57">
        <v>-9.3995199999999997E-14</v>
      </c>
      <c r="H103" s="57">
        <v>-6.9044200000000003E-14</v>
      </c>
      <c r="I103" s="57">
        <v>-9.1619199999999997E-14</v>
      </c>
      <c r="J103" s="57">
        <v>-7.4994700000000004E-14</v>
      </c>
      <c r="K103" s="57">
        <v>-8.5690600000000004E-14</v>
      </c>
      <c r="L103" s="56">
        <v>421.73099999999999</v>
      </c>
      <c r="M103" s="56">
        <v>404.31300000000005</v>
      </c>
      <c r="N103" s="22">
        <f t="shared" si="8"/>
        <v>6.7385500000000009</v>
      </c>
      <c r="O103" s="12">
        <f t="shared" si="9"/>
        <v>1.6908300000000004E-13</v>
      </c>
      <c r="P103" s="12">
        <f t="shared" si="15"/>
        <v>1.8210199999999999E-13</v>
      </c>
      <c r="Q103" s="24">
        <f t="shared" si="10"/>
        <v>99.347954663460527</v>
      </c>
      <c r="R103" s="24">
        <f t="shared" si="11"/>
        <v>0.31393647689424531</v>
      </c>
      <c r="S103" s="23">
        <f t="shared" si="12"/>
        <v>0.3381088596452384</v>
      </c>
      <c r="T103" s="23">
        <f t="shared" si="13"/>
        <v>2.1212399999999989</v>
      </c>
      <c r="U103" s="49">
        <f t="shared" si="14"/>
        <v>0.99504922901907633</v>
      </c>
    </row>
    <row r="104" spans="1:21" x14ac:dyDescent="0.25">
      <c r="A104" s="11"/>
      <c r="B104" s="16">
        <v>101</v>
      </c>
      <c r="C104" s="57">
        <v>1.2211E-13</v>
      </c>
      <c r="D104" s="57">
        <v>5.3404600000000005E-13</v>
      </c>
      <c r="E104" s="57">
        <v>5.3461500000000002E-11</v>
      </c>
      <c r="F104" s="57">
        <v>-9.3347999999999995E-14</v>
      </c>
      <c r="G104" s="57">
        <v>-9.7585199999999997E-14</v>
      </c>
      <c r="H104" s="57">
        <v>-6.9367499999999994E-14</v>
      </c>
      <c r="I104" s="57">
        <v>-8.7946800000000002E-14</v>
      </c>
      <c r="J104" s="57">
        <v>-8.1142900000000004E-14</v>
      </c>
      <c r="K104" s="57">
        <v>-8.3787499999999998E-14</v>
      </c>
      <c r="L104" s="56">
        <v>423.05799999999999</v>
      </c>
      <c r="M104" s="56">
        <v>408.34399999999999</v>
      </c>
      <c r="N104" s="22">
        <f t="shared" si="8"/>
        <v>6.8057333333333334</v>
      </c>
      <c r="O104" s="12">
        <f t="shared" si="9"/>
        <v>1.6890300000000003E-13</v>
      </c>
      <c r="P104" s="12">
        <f t="shared" si="15"/>
        <v>1.8430800000000001E-13</v>
      </c>
      <c r="Q104" s="24">
        <f t="shared" si="10"/>
        <v>99.343653448217921</v>
      </c>
      <c r="R104" s="24">
        <f t="shared" si="11"/>
        <v>0.31386027512068221</v>
      </c>
      <c r="S104" s="23">
        <f t="shared" si="12"/>
        <v>0.34248627666141329</v>
      </c>
      <c r="T104" s="23">
        <f t="shared" si="13"/>
        <v>2.3115499999999995</v>
      </c>
      <c r="U104" s="49">
        <f t="shared" si="14"/>
        <v>0.99500583585778246</v>
      </c>
    </row>
    <row r="105" spans="1:21" x14ac:dyDescent="0.25">
      <c r="A105" s="11"/>
      <c r="B105" s="16">
        <v>102</v>
      </c>
      <c r="C105" s="57">
        <v>1.2314799999999999E-13</v>
      </c>
      <c r="D105" s="57">
        <v>5.3248900000000001E-13</v>
      </c>
      <c r="E105" s="57">
        <v>5.3528700000000001E-11</v>
      </c>
      <c r="F105" s="57">
        <v>-9.0469300000000005E-14</v>
      </c>
      <c r="G105" s="57">
        <v>-9.3377299999999996E-14</v>
      </c>
      <c r="H105" s="57">
        <v>-6.97841E-14</v>
      </c>
      <c r="I105" s="57">
        <v>-9.3916000000000006E-14</v>
      </c>
      <c r="J105" s="57">
        <v>-7.6666700000000004E-14</v>
      </c>
      <c r="K105" s="57">
        <v>-8.7229200000000003E-14</v>
      </c>
      <c r="L105" s="56">
        <v>422.66500000000002</v>
      </c>
      <c r="M105" s="56">
        <v>412.39100000000002</v>
      </c>
      <c r="N105" s="22">
        <f t="shared" si="8"/>
        <v>6.8731833333333334</v>
      </c>
      <c r="O105" s="12">
        <f t="shared" si="9"/>
        <v>1.67346E-13</v>
      </c>
      <c r="P105" s="12">
        <f t="shared" si="15"/>
        <v>1.8534599999999998E-13</v>
      </c>
      <c r="Q105" s="24">
        <f t="shared" si="10"/>
        <v>99.34542893769337</v>
      </c>
      <c r="R105" s="24">
        <f t="shared" si="11"/>
        <v>0.31058217649610836</v>
      </c>
      <c r="S105" s="23">
        <f t="shared" si="12"/>
        <v>0.34398888581052245</v>
      </c>
      <c r="T105" s="23">
        <f t="shared" si="13"/>
        <v>1.967379999999999</v>
      </c>
      <c r="U105" s="49">
        <f t="shared" si="14"/>
        <v>0.99500720025941425</v>
      </c>
    </row>
    <row r="106" spans="1:21" x14ac:dyDescent="0.25">
      <c r="A106" s="11"/>
      <c r="B106" s="16">
        <v>103</v>
      </c>
      <c r="C106" s="57">
        <v>1.2647799999999999E-13</v>
      </c>
      <c r="D106" s="57">
        <v>5.3393499999999999E-13</v>
      </c>
      <c r="E106" s="57">
        <v>5.3517099999999999E-11</v>
      </c>
      <c r="F106" s="57">
        <v>-9.2309700000000003E-14</v>
      </c>
      <c r="G106" s="57">
        <v>-9.63927E-14</v>
      </c>
      <c r="H106" s="57">
        <v>-6.8497100000000003E-14</v>
      </c>
      <c r="I106" s="57">
        <v>-9.0887200000000004E-14</v>
      </c>
      <c r="J106" s="57">
        <v>-8.1522499999999994E-14</v>
      </c>
      <c r="K106" s="57">
        <v>-8.3509399999999997E-14</v>
      </c>
      <c r="L106" s="56">
        <v>421.68200000000002</v>
      </c>
      <c r="M106" s="56">
        <v>416.42199999999997</v>
      </c>
      <c r="N106" s="22">
        <f t="shared" si="8"/>
        <v>6.9403666666666659</v>
      </c>
      <c r="O106" s="12">
        <f t="shared" si="9"/>
        <v>1.6879199999999997E-13</v>
      </c>
      <c r="P106" s="12">
        <f t="shared" si="15"/>
        <v>1.8867599999999997E-13</v>
      </c>
      <c r="Q106" s="24">
        <f t="shared" si="10"/>
        <v>99.336480990436911</v>
      </c>
      <c r="R106" s="24">
        <f t="shared" si="11"/>
        <v>0.31330552850094312</v>
      </c>
      <c r="S106" s="23">
        <f t="shared" si="12"/>
        <v>0.35021348106215905</v>
      </c>
      <c r="T106" s="23">
        <f t="shared" si="13"/>
        <v>2.3393599999999997</v>
      </c>
      <c r="U106" s="49">
        <f t="shared" si="14"/>
        <v>0.99493133754687368</v>
      </c>
    </row>
    <row r="107" spans="1:21" x14ac:dyDescent="0.25">
      <c r="A107" s="11"/>
      <c r="B107" s="16">
        <v>104</v>
      </c>
      <c r="C107" s="57">
        <v>1.2644100000000001E-13</v>
      </c>
      <c r="D107" s="57">
        <v>5.35097E-13</v>
      </c>
      <c r="E107" s="57">
        <v>5.3495500000000003E-11</v>
      </c>
      <c r="F107" s="57">
        <v>-9.1968500000000003E-14</v>
      </c>
      <c r="G107" s="57">
        <v>-9.5663600000000001E-14</v>
      </c>
      <c r="H107" s="57">
        <v>-6.9235899999999997E-14</v>
      </c>
      <c r="I107" s="57">
        <v>-9.7176899999999999E-14</v>
      </c>
      <c r="J107" s="57">
        <v>-7.4932100000000003E-14</v>
      </c>
      <c r="K107" s="57">
        <v>-8.4955299999999999E-14</v>
      </c>
      <c r="L107" s="56">
        <v>423.10700000000003</v>
      </c>
      <c r="M107" s="56">
        <v>420.46899999999999</v>
      </c>
      <c r="N107" s="22">
        <f t="shared" si="8"/>
        <v>7.0078166666666668</v>
      </c>
      <c r="O107" s="12">
        <f t="shared" si="9"/>
        <v>1.6995399999999998E-13</v>
      </c>
      <c r="P107" s="12">
        <f t="shared" si="15"/>
        <v>1.8863900000000002E-13</v>
      </c>
      <c r="Q107" s="24">
        <f t="shared" si="10"/>
        <v>99.334139746815538</v>
      </c>
      <c r="R107" s="24">
        <f t="shared" si="11"/>
        <v>0.31558232723369789</v>
      </c>
      <c r="S107" s="23">
        <f t="shared" si="12"/>
        <v>0.35027792595077228</v>
      </c>
      <c r="T107" s="23">
        <f t="shared" si="13"/>
        <v>2.1947699999999997</v>
      </c>
      <c r="U107" s="49">
        <f t="shared" si="14"/>
        <v>0.99491930910432369</v>
      </c>
    </row>
    <row r="108" spans="1:21" s="19" customFormat="1" x14ac:dyDescent="0.25">
      <c r="A108" s="21"/>
      <c r="B108" s="20">
        <v>105</v>
      </c>
      <c r="C108" s="57">
        <v>1.26732E-13</v>
      </c>
      <c r="D108" s="57">
        <v>5.3316499999999998E-13</v>
      </c>
      <c r="E108" s="57">
        <v>5.3399699999999999E-11</v>
      </c>
      <c r="F108" s="57">
        <v>-9.3254700000000006E-14</v>
      </c>
      <c r="G108" s="57">
        <v>-9.5570900000000005E-14</v>
      </c>
      <c r="H108" s="57">
        <v>-6.8366500000000002E-14</v>
      </c>
      <c r="I108" s="57">
        <v>-8.9426799999999999E-14</v>
      </c>
      <c r="J108" s="57">
        <v>-8.0981600000000001E-14</v>
      </c>
      <c r="K108" s="57">
        <v>-8.4257100000000004E-14</v>
      </c>
      <c r="L108" s="56">
        <v>423.25400000000002</v>
      </c>
      <c r="M108" s="56">
        <v>424.51600000000002</v>
      </c>
      <c r="N108" s="22">
        <f t="shared" si="8"/>
        <v>7.0752666666666668</v>
      </c>
      <c r="O108" s="12">
        <f t="shared" si="9"/>
        <v>1.6802199999999997E-13</v>
      </c>
      <c r="P108" s="12">
        <f t="shared" si="15"/>
        <v>1.8892999999999998E-13</v>
      </c>
      <c r="Q108" s="24">
        <f t="shared" si="10"/>
        <v>99.335985433021392</v>
      </c>
      <c r="R108" s="24">
        <f t="shared" si="11"/>
        <v>0.31256038787534607</v>
      </c>
      <c r="S108" s="23">
        <f t="shared" si="12"/>
        <v>0.35145417910326709</v>
      </c>
      <c r="T108" s="23">
        <f t="shared" si="13"/>
        <v>2.2645899999999992</v>
      </c>
      <c r="U108" s="49">
        <f t="shared" si="14"/>
        <v>0.99492265626959075</v>
      </c>
    </row>
    <row r="109" spans="1:21" x14ac:dyDescent="0.25">
      <c r="A109" s="11"/>
      <c r="B109" s="16">
        <v>106</v>
      </c>
      <c r="C109" s="57">
        <v>1.2877699999999999E-13</v>
      </c>
      <c r="D109" s="57">
        <v>5.3137699999999999E-13</v>
      </c>
      <c r="E109" s="57">
        <v>5.3363300000000002E-11</v>
      </c>
      <c r="F109" s="57">
        <v>-9.3273399999999997E-14</v>
      </c>
      <c r="G109" s="57">
        <v>-9.6287600000000002E-14</v>
      </c>
      <c r="H109" s="57">
        <v>-6.9348800000000004E-14</v>
      </c>
      <c r="I109" s="57">
        <v>-9.3049800000000003E-14</v>
      </c>
      <c r="J109" s="57">
        <v>-7.9190999999999998E-14</v>
      </c>
      <c r="K109" s="57">
        <v>-8.4392999999999997E-14</v>
      </c>
      <c r="L109" s="56">
        <v>422.86099999999999</v>
      </c>
      <c r="M109" s="56">
        <v>428.56300000000005</v>
      </c>
      <c r="N109" s="22">
        <f t="shared" si="8"/>
        <v>7.1427166666666677</v>
      </c>
      <c r="O109" s="12">
        <f t="shared" si="9"/>
        <v>1.6623399999999998E-13</v>
      </c>
      <c r="P109" s="12">
        <f t="shared" si="15"/>
        <v>1.90975E-13</v>
      </c>
      <c r="Q109" s="24">
        <f t="shared" si="10"/>
        <v>99.335060283959692</v>
      </c>
      <c r="R109" s="24">
        <f t="shared" si="11"/>
        <v>0.30944233979614744</v>
      </c>
      <c r="S109" s="23">
        <f t="shared" si="12"/>
        <v>0.35549737624414535</v>
      </c>
      <c r="T109" s="23">
        <f t="shared" si="13"/>
        <v>2.2509999999999999</v>
      </c>
      <c r="U109" s="49">
        <f t="shared" si="14"/>
        <v>0.99489781453857784</v>
      </c>
    </row>
    <row r="110" spans="1:21" x14ac:dyDescent="0.25">
      <c r="A110" s="11"/>
      <c r="B110" s="16">
        <v>107</v>
      </c>
      <c r="C110" s="57">
        <v>1.30037E-13</v>
      </c>
      <c r="D110" s="57">
        <v>5.3248299999999998E-13</v>
      </c>
      <c r="E110" s="57">
        <v>5.33639E-11</v>
      </c>
      <c r="F110" s="57">
        <v>-9.1476599999999999E-14</v>
      </c>
      <c r="G110" s="57">
        <v>-9.65348E-14</v>
      </c>
      <c r="H110" s="57">
        <v>-6.9736400000000006E-14</v>
      </c>
      <c r="I110" s="57">
        <v>-8.71303E-14</v>
      </c>
      <c r="J110" s="57">
        <v>-7.4543700000000006E-14</v>
      </c>
      <c r="K110" s="57">
        <v>-8.3163900000000001E-14</v>
      </c>
      <c r="L110" s="56">
        <v>424.72899999999998</v>
      </c>
      <c r="M110" s="56">
        <v>432.60999999999996</v>
      </c>
      <c r="N110" s="22">
        <f t="shared" si="8"/>
        <v>7.2101666666666659</v>
      </c>
      <c r="O110" s="12">
        <f t="shared" si="9"/>
        <v>1.6733999999999997E-13</v>
      </c>
      <c r="P110" s="12">
        <f t="shared" si="15"/>
        <v>1.9223499999999999E-13</v>
      </c>
      <c r="Q110" s="24">
        <f t="shared" si="10"/>
        <v>99.330692960572648</v>
      </c>
      <c r="R110" s="24">
        <f t="shared" si="11"/>
        <v>0.31148394626371428</v>
      </c>
      <c r="S110" s="23">
        <f t="shared" si="12"/>
        <v>0.35782309316364957</v>
      </c>
      <c r="T110" s="23">
        <f t="shared" si="13"/>
        <v>2.3739099999999995</v>
      </c>
      <c r="U110" s="49">
        <f t="shared" si="14"/>
        <v>0.99486434933704493</v>
      </c>
    </row>
    <row r="111" spans="1:21" x14ac:dyDescent="0.25">
      <c r="A111" s="11"/>
      <c r="B111" s="16">
        <v>108</v>
      </c>
      <c r="C111" s="57">
        <v>1.29864E-13</v>
      </c>
      <c r="D111" s="57">
        <v>5.3016000000000004E-13</v>
      </c>
      <c r="E111" s="57">
        <v>5.33416E-11</v>
      </c>
      <c r="F111" s="57">
        <v>-9.1671900000000001E-14</v>
      </c>
      <c r="G111" s="57">
        <v>-9.4650199999999995E-14</v>
      </c>
      <c r="H111" s="57">
        <v>-6.8994900000000006E-14</v>
      </c>
      <c r="I111" s="57">
        <v>-9.5328500000000001E-14</v>
      </c>
      <c r="J111" s="57">
        <v>-8.1994999999999995E-14</v>
      </c>
      <c r="K111" s="57">
        <v>-8.4603099999999998E-14</v>
      </c>
      <c r="L111" s="56">
        <v>424.58100000000002</v>
      </c>
      <c r="M111" s="56">
        <v>436.65600000000001</v>
      </c>
      <c r="N111" s="22">
        <f t="shared" si="8"/>
        <v>7.2776000000000005</v>
      </c>
      <c r="O111" s="12">
        <f t="shared" si="9"/>
        <v>1.6501700000000002E-13</v>
      </c>
      <c r="P111" s="12">
        <f t="shared" si="15"/>
        <v>1.9206199999999998E-13</v>
      </c>
      <c r="Q111" s="24">
        <f t="shared" si="10"/>
        <v>99.33503205916854</v>
      </c>
      <c r="R111" s="24">
        <f t="shared" si="11"/>
        <v>0.30730178669758346</v>
      </c>
      <c r="S111" s="23">
        <f t="shared" si="12"/>
        <v>0.3576661541338847</v>
      </c>
      <c r="T111" s="23">
        <f t="shared" si="13"/>
        <v>2.2299899999999995</v>
      </c>
      <c r="U111" s="49">
        <f t="shared" si="14"/>
        <v>0.99488682952517327</v>
      </c>
    </row>
    <row r="112" spans="1:21" x14ac:dyDescent="0.25">
      <c r="A112" s="11"/>
      <c r="B112" s="16">
        <v>109</v>
      </c>
      <c r="C112" s="57">
        <v>1.27714E-13</v>
      </c>
      <c r="D112" s="57">
        <v>5.3098199999999997E-13</v>
      </c>
      <c r="E112" s="57">
        <v>5.3409600000000001E-11</v>
      </c>
      <c r="F112" s="57">
        <v>-9.1688000000000005E-14</v>
      </c>
      <c r="G112" s="57">
        <v>-9.6374199999999998E-14</v>
      </c>
      <c r="H112" s="57">
        <v>-6.8111600000000002E-14</v>
      </c>
      <c r="I112" s="57">
        <v>-9.5205699999999997E-14</v>
      </c>
      <c r="J112" s="57">
        <v>-7.3419100000000002E-14</v>
      </c>
      <c r="K112" s="57">
        <v>-8.3836900000000002E-14</v>
      </c>
      <c r="L112" s="56">
        <v>425.613</v>
      </c>
      <c r="M112" s="56">
        <v>440.70300000000003</v>
      </c>
      <c r="N112" s="22">
        <f t="shared" si="8"/>
        <v>7.3450500000000005</v>
      </c>
      <c r="O112" s="12">
        <f t="shared" si="9"/>
        <v>1.6583899999999996E-13</v>
      </c>
      <c r="P112" s="12">
        <f t="shared" si="15"/>
        <v>1.8991199999999999E-13</v>
      </c>
      <c r="Q112" s="24">
        <f t="shared" si="10"/>
        <v>99.338326648327836</v>
      </c>
      <c r="R112" s="24">
        <f t="shared" si="11"/>
        <v>0.30844958121820865</v>
      </c>
      <c r="S112" s="23">
        <f t="shared" si="12"/>
        <v>0.35322377045394904</v>
      </c>
      <c r="T112" s="23">
        <f t="shared" si="13"/>
        <v>2.3066099999999992</v>
      </c>
      <c r="U112" s="49">
        <f t="shared" si="14"/>
        <v>0.99492551438936949</v>
      </c>
    </row>
    <row r="113" spans="1:21" x14ac:dyDescent="0.25">
      <c r="A113" s="11"/>
      <c r="B113" s="16">
        <v>110</v>
      </c>
      <c r="C113" s="57">
        <v>1.30235E-13</v>
      </c>
      <c r="D113" s="57">
        <v>5.3311299999999995E-13</v>
      </c>
      <c r="E113" s="57">
        <v>5.3396300000000001E-11</v>
      </c>
      <c r="F113" s="57">
        <v>-9.1875799999999995E-14</v>
      </c>
      <c r="G113" s="57">
        <v>-9.5434999999999999E-14</v>
      </c>
      <c r="H113" s="57">
        <v>-6.9557199999999995E-14</v>
      </c>
      <c r="I113" s="57">
        <v>-8.9113799999999996E-14</v>
      </c>
      <c r="J113" s="57">
        <v>-7.8917399999999995E-14</v>
      </c>
      <c r="K113" s="57">
        <v>-8.3324099999999999E-14</v>
      </c>
      <c r="L113" s="56">
        <v>424.87599999999998</v>
      </c>
      <c r="M113" s="56">
        <v>444.76600000000002</v>
      </c>
      <c r="N113" s="22">
        <f t="shared" si="8"/>
        <v>7.4127666666666672</v>
      </c>
      <c r="O113" s="12">
        <f t="shared" si="9"/>
        <v>1.6796999999999994E-13</v>
      </c>
      <c r="P113" s="12">
        <f t="shared" si="15"/>
        <v>1.9243299999999998E-13</v>
      </c>
      <c r="Q113" s="24">
        <f t="shared" si="10"/>
        <v>99.329566398445237</v>
      </c>
      <c r="R113" s="24">
        <f t="shared" si="11"/>
        <v>0.31246335922052354</v>
      </c>
      <c r="S113" s="23">
        <f t="shared" si="12"/>
        <v>0.35797024233424435</v>
      </c>
      <c r="T113" s="23">
        <f t="shared" si="13"/>
        <v>2.3578899999999994</v>
      </c>
      <c r="U113" s="49">
        <f t="shared" si="14"/>
        <v>0.99485798078055498</v>
      </c>
    </row>
    <row r="114" spans="1:21" x14ac:dyDescent="0.25">
      <c r="A114" s="11"/>
      <c r="B114" s="16">
        <v>111</v>
      </c>
      <c r="C114" s="57">
        <v>1.33096E-13</v>
      </c>
      <c r="D114" s="57">
        <v>5.3227300000000003E-13</v>
      </c>
      <c r="E114" s="57">
        <v>5.3464600000000001E-11</v>
      </c>
      <c r="F114" s="57">
        <v>-9.2396700000000004E-14</v>
      </c>
      <c r="G114" s="57">
        <v>-9.5292800000000004E-14</v>
      </c>
      <c r="H114" s="57">
        <v>-6.9062900000000006E-14</v>
      </c>
      <c r="I114" s="57">
        <v>-9.1566899999999998E-14</v>
      </c>
      <c r="J114" s="57">
        <v>-7.8929900000000003E-14</v>
      </c>
      <c r="K114" s="57">
        <v>-8.2718500000000005E-14</v>
      </c>
      <c r="L114" s="56">
        <v>425.66199999999998</v>
      </c>
      <c r="M114" s="56">
        <v>448.79699999999997</v>
      </c>
      <c r="N114" s="22">
        <f t="shared" si="8"/>
        <v>7.4799499999999997</v>
      </c>
      <c r="O114" s="12">
        <f t="shared" si="9"/>
        <v>1.6713000000000002E-13</v>
      </c>
      <c r="P114" s="12">
        <f t="shared" si="15"/>
        <v>1.9529400000000001E-13</v>
      </c>
      <c r="Q114" s="24">
        <f t="shared" si="10"/>
        <v>99.326687650426294</v>
      </c>
      <c r="R114" s="24">
        <f t="shared" si="11"/>
        <v>0.31049459468537588</v>
      </c>
      <c r="S114" s="23">
        <f t="shared" si="12"/>
        <v>0.36281775488832524</v>
      </c>
      <c r="T114" s="23">
        <f t="shared" si="13"/>
        <v>2.4184499999999991</v>
      </c>
      <c r="U114" s="49">
        <f t="shared" si="14"/>
        <v>0.9948193494776898</v>
      </c>
    </row>
    <row r="115" spans="1:21" x14ac:dyDescent="0.25">
      <c r="A115" s="11"/>
      <c r="B115" s="16">
        <v>112</v>
      </c>
      <c r="C115" s="57">
        <v>1.3426400000000001E-13</v>
      </c>
      <c r="D115" s="57">
        <v>5.3146400000000003E-13</v>
      </c>
      <c r="E115" s="57">
        <v>5.3327400000000003E-11</v>
      </c>
      <c r="F115" s="57">
        <v>-9.1358499999999994E-14</v>
      </c>
      <c r="G115" s="57">
        <v>-9.4322700000000002E-14</v>
      </c>
      <c r="H115" s="57">
        <v>-6.9149900000000006E-14</v>
      </c>
      <c r="I115" s="57">
        <v>-8.5134499999999997E-14</v>
      </c>
      <c r="J115" s="57">
        <v>-7.7058499999999994E-14</v>
      </c>
      <c r="K115" s="57">
        <v>-8.2947099999999994E-14</v>
      </c>
      <c r="L115" s="56">
        <v>426.35</v>
      </c>
      <c r="M115" s="56">
        <v>452.84399999999999</v>
      </c>
      <c r="N115" s="22">
        <f t="shared" si="8"/>
        <v>7.5473999999999997</v>
      </c>
      <c r="O115" s="12">
        <f t="shared" si="9"/>
        <v>1.6632100000000001E-13</v>
      </c>
      <c r="P115" s="12">
        <f t="shared" si="15"/>
        <v>1.96462E-13</v>
      </c>
      <c r="Q115" s="24">
        <f t="shared" si="10"/>
        <v>99.32430291772333</v>
      </c>
      <c r="R115" s="24">
        <f t="shared" si="11"/>
        <v>0.30977916391158511</v>
      </c>
      <c r="S115" s="23">
        <f t="shared" si="12"/>
        <v>0.36591791836507609</v>
      </c>
      <c r="T115" s="23">
        <f t="shared" si="13"/>
        <v>2.3955899999999999</v>
      </c>
      <c r="U115" s="49">
        <f t="shared" si="14"/>
        <v>0.99479192499679125</v>
      </c>
    </row>
    <row r="116" spans="1:21" x14ac:dyDescent="0.25">
      <c r="A116" s="11"/>
      <c r="B116" s="16">
        <v>113</v>
      </c>
      <c r="C116" s="57">
        <v>1.34511E-13</v>
      </c>
      <c r="D116" s="57">
        <v>5.3343500000000004E-13</v>
      </c>
      <c r="E116" s="57">
        <v>5.3317500000000001E-11</v>
      </c>
      <c r="F116" s="57">
        <v>-9.2266199999999997E-14</v>
      </c>
      <c r="G116" s="57">
        <v>-9.3723399999999997E-14</v>
      </c>
      <c r="H116" s="57">
        <v>-6.6886699999999994E-14</v>
      </c>
      <c r="I116" s="57">
        <v>-9.1391999999999996E-14</v>
      </c>
      <c r="J116" s="57">
        <v>-8.0925700000000006E-14</v>
      </c>
      <c r="K116" s="57">
        <v>-8.2489900000000003E-14</v>
      </c>
      <c r="L116" s="56">
        <v>425.36700000000002</v>
      </c>
      <c r="M116" s="56">
        <v>456.87499999999994</v>
      </c>
      <c r="N116" s="22">
        <f t="shared" si="8"/>
        <v>7.6145833333333321</v>
      </c>
      <c r="O116" s="12">
        <f t="shared" si="9"/>
        <v>1.6829200000000003E-13</v>
      </c>
      <c r="P116" s="12">
        <f t="shared" si="15"/>
        <v>1.9670900000000001E-13</v>
      </c>
      <c r="Q116" s="24">
        <f t="shared" si="10"/>
        <v>99.320074524843776</v>
      </c>
      <c r="R116" s="24">
        <f t="shared" si="11"/>
        <v>0.3134950810134573</v>
      </c>
      <c r="S116" s="23">
        <f t="shared" si="12"/>
        <v>0.36643039414277662</v>
      </c>
      <c r="T116" s="23">
        <f t="shared" si="13"/>
        <v>2.4413099999999992</v>
      </c>
      <c r="U116" s="49">
        <f t="shared" si="14"/>
        <v>0.9947682206535049</v>
      </c>
    </row>
    <row r="117" spans="1:21" x14ac:dyDescent="0.25">
      <c r="A117" s="11"/>
      <c r="B117" s="16">
        <v>114</v>
      </c>
      <c r="C117" s="57">
        <v>1.35123E-13</v>
      </c>
      <c r="D117" s="57">
        <v>5.3113600000000001E-13</v>
      </c>
      <c r="E117" s="57">
        <v>5.3352099999999999E-11</v>
      </c>
      <c r="F117" s="57">
        <v>-9.2856800000000003E-14</v>
      </c>
      <c r="G117" s="57">
        <v>-9.7820000000000006E-14</v>
      </c>
      <c r="H117" s="57">
        <v>-6.7626600000000004E-14</v>
      </c>
      <c r="I117" s="57">
        <v>-8.5705299999999996E-14</v>
      </c>
      <c r="J117" s="57">
        <v>-7.6573499999999997E-14</v>
      </c>
      <c r="K117" s="57">
        <v>-8.3219000000000001E-14</v>
      </c>
      <c r="L117" s="56">
        <v>426.25200000000001</v>
      </c>
      <c r="M117" s="56">
        <v>460.92199999999997</v>
      </c>
      <c r="N117" s="22">
        <f t="shared" si="8"/>
        <v>7.682033333333333</v>
      </c>
      <c r="O117" s="12">
        <f t="shared" si="9"/>
        <v>1.65993E-13</v>
      </c>
      <c r="P117" s="12">
        <f t="shared" si="15"/>
        <v>1.9732099999999998E-13</v>
      </c>
      <c r="Q117" s="24">
        <f t="shared" si="10"/>
        <v>99.323631760522218</v>
      </c>
      <c r="R117" s="24">
        <f t="shared" si="11"/>
        <v>0.30902303014922305</v>
      </c>
      <c r="S117" s="23">
        <f t="shared" si="12"/>
        <v>0.36734520932855508</v>
      </c>
      <c r="T117" s="23">
        <f t="shared" si="13"/>
        <v>2.3683999999999994</v>
      </c>
      <c r="U117" s="49">
        <f t="shared" si="14"/>
        <v>0.99478143275596842</v>
      </c>
    </row>
    <row r="118" spans="1:21" x14ac:dyDescent="0.25">
      <c r="A118" s="11"/>
      <c r="B118" s="16">
        <v>115</v>
      </c>
      <c r="C118" s="57">
        <v>1.3702000000000001E-13</v>
      </c>
      <c r="D118" s="57">
        <v>5.3189399999999995E-13</v>
      </c>
      <c r="E118" s="57">
        <v>5.3342199999999997E-11</v>
      </c>
      <c r="F118" s="57">
        <v>-9.2775999999999998E-14</v>
      </c>
      <c r="G118" s="57">
        <v>-9.3680100000000005E-14</v>
      </c>
      <c r="H118" s="57">
        <v>-6.7765299999999999E-14</v>
      </c>
      <c r="I118" s="57">
        <v>-9.2810600000000003E-14</v>
      </c>
      <c r="J118" s="57">
        <v>-8.1292500000000004E-14</v>
      </c>
      <c r="K118" s="57">
        <v>-8.3429100000000002E-14</v>
      </c>
      <c r="L118" s="56">
        <v>425.17099999999999</v>
      </c>
      <c r="M118" s="56">
        <v>464.96899999999999</v>
      </c>
      <c r="N118" s="22">
        <f t="shared" si="8"/>
        <v>7.7494833333333331</v>
      </c>
      <c r="O118" s="12">
        <f t="shared" si="9"/>
        <v>1.6675099999999994E-13</v>
      </c>
      <c r="P118" s="12">
        <f t="shared" si="15"/>
        <v>1.9921799999999999E-13</v>
      </c>
      <c r="Q118" s="24">
        <f t="shared" si="10"/>
        <v>99.318597139291782</v>
      </c>
      <c r="R118" s="24">
        <f t="shared" si="11"/>
        <v>0.31047604694920794</v>
      </c>
      <c r="S118" s="23">
        <f t="shared" si="12"/>
        <v>0.37092681375900194</v>
      </c>
      <c r="T118" s="23">
        <f t="shared" si="13"/>
        <v>2.347389999999999</v>
      </c>
      <c r="U118" s="49">
        <f t="shared" si="14"/>
        <v>0.994738351627664</v>
      </c>
    </row>
    <row r="119" spans="1:21" x14ac:dyDescent="0.25">
      <c r="A119" s="11"/>
      <c r="B119" s="16">
        <v>116</v>
      </c>
      <c r="C119" s="57">
        <v>1.38929E-13</v>
      </c>
      <c r="D119" s="57">
        <v>5.3168000000000001E-13</v>
      </c>
      <c r="E119" s="57">
        <v>5.31853E-11</v>
      </c>
      <c r="F119" s="57">
        <v>-9.5200200000000003E-14</v>
      </c>
      <c r="G119" s="57">
        <v>-9.4551300000000004E-14</v>
      </c>
      <c r="H119" s="57">
        <v>-6.79313E-14</v>
      </c>
      <c r="I119" s="57">
        <v>-9.2767599999999995E-14</v>
      </c>
      <c r="J119" s="57">
        <v>-7.6449100000000003E-14</v>
      </c>
      <c r="K119" s="57">
        <v>-8.2372499999999998E-14</v>
      </c>
      <c r="L119" s="56">
        <v>425.07299999999998</v>
      </c>
      <c r="M119" s="56">
        <v>469.01600000000002</v>
      </c>
      <c r="N119" s="22">
        <f t="shared" si="8"/>
        <v>7.816933333333334</v>
      </c>
      <c r="O119" s="12">
        <f t="shared" si="9"/>
        <v>1.66537E-13</v>
      </c>
      <c r="P119" s="12">
        <f t="shared" si="15"/>
        <v>2.0112700000000001E-13</v>
      </c>
      <c r="Q119" s="24">
        <f t="shared" si="10"/>
        <v>99.31345723459863</v>
      </c>
      <c r="R119" s="24">
        <f t="shared" si="11"/>
        <v>0.31097625147321445</v>
      </c>
      <c r="S119" s="23">
        <f t="shared" si="12"/>
        <v>0.37556651392815527</v>
      </c>
      <c r="T119" s="23">
        <f t="shared" si="13"/>
        <v>2.4530499999999997</v>
      </c>
      <c r="U119" s="49">
        <f t="shared" si="14"/>
        <v>0.99468945360335226</v>
      </c>
    </row>
    <row r="120" spans="1:21" x14ac:dyDescent="0.25">
      <c r="A120" s="11"/>
      <c r="B120" s="16">
        <v>117</v>
      </c>
      <c r="C120" s="57">
        <v>1.38027E-13</v>
      </c>
      <c r="D120" s="57">
        <v>5.2858999999999997E-13</v>
      </c>
      <c r="E120" s="57">
        <v>5.3143899999999999E-11</v>
      </c>
      <c r="F120" s="57">
        <v>-9.4933499999999994E-14</v>
      </c>
      <c r="G120" s="57">
        <v>-9.6516299999999999E-14</v>
      </c>
      <c r="H120" s="57">
        <v>-6.6905399999999997E-14</v>
      </c>
      <c r="I120" s="57">
        <v>-8.6779999999999997E-14</v>
      </c>
      <c r="J120" s="57">
        <v>-8.2131800000000004E-14</v>
      </c>
      <c r="K120" s="57">
        <v>-8.2403400000000001E-14</v>
      </c>
      <c r="L120" s="56">
        <v>427.82499999999999</v>
      </c>
      <c r="M120" s="56">
        <v>473.06300000000005</v>
      </c>
      <c r="N120" s="22">
        <f t="shared" si="8"/>
        <v>7.884383333333334</v>
      </c>
      <c r="O120" s="12">
        <f t="shared" si="9"/>
        <v>1.6344699999999996E-13</v>
      </c>
      <c r="P120" s="12">
        <f t="shared" si="15"/>
        <v>2.0022499999999999E-13</v>
      </c>
      <c r="Q120" s="24">
        <f t="shared" si="10"/>
        <v>99.320335447102707</v>
      </c>
      <c r="R120" s="24">
        <f t="shared" si="11"/>
        <v>0.30546517790042865</v>
      </c>
      <c r="S120" s="23">
        <f t="shared" si="12"/>
        <v>0.37419937499686962</v>
      </c>
      <c r="T120" s="23">
        <f t="shared" si="13"/>
        <v>2.4499599999999995</v>
      </c>
      <c r="U120" s="49">
        <f t="shared" si="14"/>
        <v>0.99473068036052914</v>
      </c>
    </row>
    <row r="121" spans="1:21" x14ac:dyDescent="0.25">
      <c r="A121" s="11"/>
      <c r="B121" s="16">
        <v>118</v>
      </c>
      <c r="C121" s="57">
        <v>1.3866900000000001E-13</v>
      </c>
      <c r="D121" s="57">
        <v>5.3011000000000005E-13</v>
      </c>
      <c r="E121" s="57">
        <v>5.3238400000000002E-11</v>
      </c>
      <c r="F121" s="57">
        <v>-9.4423599999999999E-14</v>
      </c>
      <c r="G121" s="57">
        <v>-9.4681099999999998E-14</v>
      </c>
      <c r="H121" s="57">
        <v>-6.8360299999999995E-14</v>
      </c>
      <c r="I121" s="57">
        <v>-9.4959999999999994E-14</v>
      </c>
      <c r="J121" s="57">
        <v>-7.4919700000000001E-14</v>
      </c>
      <c r="K121" s="57">
        <v>-8.0765999999999994E-14</v>
      </c>
      <c r="L121" s="56">
        <v>426.35</v>
      </c>
      <c r="M121" s="56">
        <v>477.10999999999996</v>
      </c>
      <c r="N121" s="22">
        <f t="shared" si="8"/>
        <v>7.9518333333333322</v>
      </c>
      <c r="O121" s="12">
        <f t="shared" si="9"/>
        <v>1.6496700000000004E-13</v>
      </c>
      <c r="P121" s="12">
        <f t="shared" si="15"/>
        <v>2.0086700000000002E-13</v>
      </c>
      <c r="Q121" s="24">
        <f t="shared" si="10"/>
        <v>99.317527790808469</v>
      </c>
      <c r="R121" s="24">
        <f t="shared" si="11"/>
        <v>0.30774994378242593</v>
      </c>
      <c r="S121" s="23">
        <f t="shared" si="12"/>
        <v>0.3747222654091093</v>
      </c>
      <c r="T121" s="23">
        <f t="shared" si="13"/>
        <v>2.6137000000000001</v>
      </c>
      <c r="U121" s="49">
        <f t="shared" si="14"/>
        <v>0.99471402762699668</v>
      </c>
    </row>
    <row r="122" spans="1:21" x14ac:dyDescent="0.25">
      <c r="A122" s="11"/>
      <c r="B122" s="16">
        <v>119</v>
      </c>
      <c r="C122" s="57">
        <v>1.40146E-13</v>
      </c>
      <c r="D122" s="57">
        <v>5.2686000000000004E-13</v>
      </c>
      <c r="E122" s="57">
        <v>5.3214299999999997E-11</v>
      </c>
      <c r="F122" s="57">
        <v>-9.2191599999999999E-14</v>
      </c>
      <c r="G122" s="57">
        <v>-9.53114E-14</v>
      </c>
      <c r="H122" s="57">
        <v>-6.5998099999999998E-14</v>
      </c>
      <c r="I122" s="57">
        <v>-8.7578400000000002E-14</v>
      </c>
      <c r="J122" s="57">
        <v>-7.5199400000000005E-14</v>
      </c>
      <c r="K122" s="57">
        <v>-8.0623799999999999E-14</v>
      </c>
      <c r="L122" s="56">
        <v>428.66</v>
      </c>
      <c r="M122" s="56">
        <v>481.15600000000001</v>
      </c>
      <c r="N122" s="22">
        <f t="shared" si="8"/>
        <v>8.0192666666666668</v>
      </c>
      <c r="O122" s="12">
        <f t="shared" si="9"/>
        <v>1.6171700000000003E-13</v>
      </c>
      <c r="P122" s="12">
        <f t="shared" si="15"/>
        <v>2.0234400000000001E-13</v>
      </c>
      <c r="Q122" s="24">
        <f t="shared" si="10"/>
        <v>99.320507396633502</v>
      </c>
      <c r="R122" s="24">
        <f t="shared" si="11"/>
        <v>0.30183267457546908</v>
      </c>
      <c r="S122" s="23">
        <f t="shared" si="12"/>
        <v>0.37765992879102822</v>
      </c>
      <c r="T122" s="23">
        <f t="shared" si="13"/>
        <v>2.6279199999999996</v>
      </c>
      <c r="U122" s="49">
        <f t="shared" si="14"/>
        <v>0.99471423733921249</v>
      </c>
    </row>
    <row r="123" spans="1:21" x14ac:dyDescent="0.25">
      <c r="A123" s="11"/>
      <c r="B123" s="16">
        <v>120</v>
      </c>
      <c r="C123" s="57">
        <v>1.42939E-13</v>
      </c>
      <c r="D123" s="57">
        <v>5.3103700000000001E-13</v>
      </c>
      <c r="E123" s="57">
        <v>5.3234100000000002E-11</v>
      </c>
      <c r="F123" s="57">
        <v>-9.4526599999999996E-14</v>
      </c>
      <c r="G123" s="57">
        <v>-9.6219600000000002E-14</v>
      </c>
      <c r="H123" s="57">
        <v>-6.7906400000000002E-14</v>
      </c>
      <c r="I123" s="57">
        <v>-9.4143500000000004E-14</v>
      </c>
      <c r="J123" s="57">
        <v>-8.2137999999999998E-14</v>
      </c>
      <c r="K123" s="57">
        <v>-8.0197499999999997E-14</v>
      </c>
      <c r="L123" s="56">
        <v>428.709</v>
      </c>
      <c r="M123" s="56">
        <v>485.20300000000003</v>
      </c>
      <c r="N123" s="22">
        <f t="shared" si="8"/>
        <v>8.0867166666666677</v>
      </c>
      <c r="O123" s="12">
        <f t="shared" si="9"/>
        <v>1.65894E-13</v>
      </c>
      <c r="P123" s="12">
        <f t="shared" si="15"/>
        <v>2.0513700000000001E-13</v>
      </c>
      <c r="Q123" s="24">
        <f t="shared" si="10"/>
        <v>99.307844243492283</v>
      </c>
      <c r="R123" s="24">
        <f t="shared" si="11"/>
        <v>0.30947410612614673</v>
      </c>
      <c r="S123" s="23">
        <f t="shared" si="12"/>
        <v>0.38268165038156515</v>
      </c>
      <c r="T123" s="23">
        <f t="shared" si="13"/>
        <v>2.6705499999999995</v>
      </c>
      <c r="U123" s="49">
        <f t="shared" si="14"/>
        <v>0.99462581296555364</v>
      </c>
    </row>
    <row r="124" spans="1:21" x14ac:dyDescent="0.25">
      <c r="A124" s="11"/>
      <c r="B124" s="16">
        <v>121</v>
      </c>
      <c r="C124" s="57">
        <v>1.4221000000000001E-13</v>
      </c>
      <c r="D124" s="57">
        <v>5.2991300000000003E-13</v>
      </c>
      <c r="E124" s="57">
        <v>5.3227299999999999E-11</v>
      </c>
      <c r="F124" s="57">
        <v>-9.3484800000000003E-14</v>
      </c>
      <c r="G124" s="57">
        <v>-9.5830399999999998E-14</v>
      </c>
      <c r="H124" s="57">
        <v>-6.7085699999999999E-14</v>
      </c>
      <c r="I124" s="57">
        <v>-8.7803899999999994E-14</v>
      </c>
      <c r="J124" s="57">
        <v>-7.5659500000000004E-14</v>
      </c>
      <c r="K124" s="57">
        <v>-8.0945099999999997E-14</v>
      </c>
      <c r="L124" s="56">
        <v>429.20100000000002</v>
      </c>
      <c r="M124" s="56">
        <v>489.23499999999996</v>
      </c>
      <c r="N124" s="22">
        <f t="shared" si="8"/>
        <v>8.1539166666666656</v>
      </c>
      <c r="O124" s="12">
        <f t="shared" si="9"/>
        <v>1.6477000000000001E-13</v>
      </c>
      <c r="P124" s="12">
        <f t="shared" si="15"/>
        <v>2.0440799999999999E-13</v>
      </c>
      <c r="Q124" s="24">
        <f t="shared" si="10"/>
        <v>99.31118981362917</v>
      </c>
      <c r="R124" s="24">
        <f t="shared" si="11"/>
        <v>0.30742691711944209</v>
      </c>
      <c r="S124" s="23">
        <f t="shared" si="12"/>
        <v>0.38138326925138621</v>
      </c>
      <c r="T124" s="23">
        <f t="shared" si="13"/>
        <v>2.5957899999999996</v>
      </c>
      <c r="U124" s="49">
        <f t="shared" si="14"/>
        <v>0.99464903272188898</v>
      </c>
    </row>
    <row r="125" spans="1:21" x14ac:dyDescent="0.25">
      <c r="A125" s="11"/>
      <c r="B125" s="16">
        <v>122</v>
      </c>
      <c r="C125" s="57">
        <v>1.4356999999999999E-13</v>
      </c>
      <c r="D125" s="57">
        <v>5.28702E-13</v>
      </c>
      <c r="E125" s="57">
        <v>5.3132099999999999E-11</v>
      </c>
      <c r="F125" s="57">
        <v>-9.3745899999999998E-14</v>
      </c>
      <c r="G125" s="57">
        <v>-9.9822000000000004E-14</v>
      </c>
      <c r="H125" s="57">
        <v>-6.5301300000000003E-14</v>
      </c>
      <c r="I125" s="57">
        <v>-9.3787100000000002E-14</v>
      </c>
      <c r="J125" s="57">
        <v>-8.1043799999999998E-14</v>
      </c>
      <c r="K125" s="57">
        <v>-8.0815399999999998E-14</v>
      </c>
      <c r="L125" s="56">
        <v>428.46300000000002</v>
      </c>
      <c r="M125" s="56">
        <v>493.28100000000001</v>
      </c>
      <c r="N125" s="22">
        <f t="shared" si="8"/>
        <v>8.2213499999999993</v>
      </c>
      <c r="O125" s="12">
        <f t="shared" si="9"/>
        <v>1.6355899999999999E-13</v>
      </c>
      <c r="P125" s="12">
        <f t="shared" si="15"/>
        <v>2.05768E-13</v>
      </c>
      <c r="Q125" s="24">
        <f t="shared" si="10"/>
        <v>99.309687571510935</v>
      </c>
      <c r="R125" s="24">
        <f t="shared" si="11"/>
        <v>0.3057096028485371</v>
      </c>
      <c r="S125" s="23">
        <f t="shared" si="12"/>
        <v>0.38460282564051984</v>
      </c>
      <c r="T125" s="23">
        <f t="shared" si="13"/>
        <v>2.6087599999999997</v>
      </c>
      <c r="U125" s="49">
        <f t="shared" si="14"/>
        <v>0.99462542372935203</v>
      </c>
    </row>
    <row r="126" spans="1:21" x14ac:dyDescent="0.25">
      <c r="A126" s="11"/>
      <c r="B126" s="16">
        <v>123</v>
      </c>
      <c r="C126" s="57">
        <v>1.4602899999999999E-13</v>
      </c>
      <c r="D126" s="57">
        <v>5.2755199999999995E-13</v>
      </c>
      <c r="E126" s="57">
        <v>5.3093799999999997E-11</v>
      </c>
      <c r="F126" s="57">
        <v>-9.3503399999999999E-14</v>
      </c>
      <c r="G126" s="57">
        <v>-9.6003400000000001E-14</v>
      </c>
      <c r="H126" s="57">
        <v>-6.8304300000000005E-14</v>
      </c>
      <c r="I126" s="57">
        <v>-9.27246E-14</v>
      </c>
      <c r="J126" s="57">
        <v>-8.1321999999999994E-14</v>
      </c>
      <c r="K126" s="57">
        <v>-7.9938000000000005E-14</v>
      </c>
      <c r="L126" s="56">
        <v>429.69200000000001</v>
      </c>
      <c r="M126" s="56">
        <v>497.34399999999999</v>
      </c>
      <c r="N126" s="22">
        <f t="shared" si="8"/>
        <v>8.2890666666666668</v>
      </c>
      <c r="O126" s="12">
        <f t="shared" si="9"/>
        <v>1.6240899999999994E-13</v>
      </c>
      <c r="P126" s="12">
        <f t="shared" si="15"/>
        <v>2.08227E-13</v>
      </c>
      <c r="Q126" s="24">
        <f t="shared" si="10"/>
        <v>99.306761601300721</v>
      </c>
      <c r="R126" s="24">
        <f t="shared" si="11"/>
        <v>0.30377015479972508</v>
      </c>
      <c r="S126" s="23">
        <f t="shared" si="12"/>
        <v>0.3894682438995522</v>
      </c>
      <c r="T126" s="23">
        <f t="shared" si="13"/>
        <v>2.696499999999999</v>
      </c>
      <c r="U126" s="49">
        <f t="shared" si="14"/>
        <v>0.99458646678700591</v>
      </c>
    </row>
    <row r="127" spans="1:21" x14ac:dyDescent="0.25">
      <c r="A127" s="11"/>
      <c r="B127" s="16">
        <v>124</v>
      </c>
      <c r="C127" s="57">
        <v>1.4720899999999999E-13</v>
      </c>
      <c r="D127" s="57">
        <v>5.3021499999999998E-13</v>
      </c>
      <c r="E127" s="57">
        <v>5.3132800000000002E-11</v>
      </c>
      <c r="F127" s="57">
        <v>-9.3982200000000002E-14</v>
      </c>
      <c r="G127" s="57">
        <v>-9.6707800000000004E-14</v>
      </c>
      <c r="H127" s="57">
        <v>-6.7191400000000002E-14</v>
      </c>
      <c r="I127" s="57">
        <v>-8.8554800000000006E-14</v>
      </c>
      <c r="J127" s="57">
        <v>-7.7984800000000006E-14</v>
      </c>
      <c r="K127" s="57">
        <v>-8.1878199999999996E-14</v>
      </c>
      <c r="L127" s="56">
        <v>430.233</v>
      </c>
      <c r="M127" s="56">
        <v>501.39100000000002</v>
      </c>
      <c r="N127" s="22">
        <f t="shared" si="8"/>
        <v>8.3565166666666677</v>
      </c>
      <c r="O127" s="12">
        <f t="shared" si="9"/>
        <v>1.6507199999999997E-13</v>
      </c>
      <c r="P127" s="12">
        <f t="shared" si="15"/>
        <v>2.09407E-13</v>
      </c>
      <c r="Q127" s="24">
        <f t="shared" si="10"/>
        <v>99.300134473292871</v>
      </c>
      <c r="R127" s="24">
        <f t="shared" si="11"/>
        <v>0.30850382057364562</v>
      </c>
      <c r="S127" s="23">
        <f t="shared" si="12"/>
        <v>0.39136170613347759</v>
      </c>
      <c r="T127" s="23">
        <f t="shared" si="13"/>
        <v>2.5024799999999998</v>
      </c>
      <c r="U127" s="49">
        <f t="shared" si="14"/>
        <v>0.99454386383579696</v>
      </c>
    </row>
    <row r="128" spans="1:21" x14ac:dyDescent="0.25">
      <c r="A128" s="11"/>
      <c r="B128" s="16">
        <v>125</v>
      </c>
      <c r="C128" s="57">
        <v>1.49711E-13</v>
      </c>
      <c r="D128" s="57">
        <v>5.3005500000000001E-13</v>
      </c>
      <c r="E128" s="57">
        <v>5.3082100000000003E-11</v>
      </c>
      <c r="F128" s="57">
        <v>-9.4317899999999995E-14</v>
      </c>
      <c r="G128" s="57">
        <v>-9.6528600000000006E-14</v>
      </c>
      <c r="H128" s="57">
        <v>-6.8012400000000002E-14</v>
      </c>
      <c r="I128" s="57">
        <v>-9.44503E-14</v>
      </c>
      <c r="J128" s="57">
        <v>-8.2834400000000002E-14</v>
      </c>
      <c r="K128" s="57">
        <v>-7.9443599999999996E-14</v>
      </c>
      <c r="L128" s="56">
        <v>430.38</v>
      </c>
      <c r="M128" s="56">
        <v>505.42199999999997</v>
      </c>
      <c r="N128" s="22">
        <f t="shared" si="8"/>
        <v>8.4237000000000002</v>
      </c>
      <c r="O128" s="12">
        <f t="shared" si="9"/>
        <v>1.6491199999999999E-13</v>
      </c>
      <c r="P128" s="12">
        <f t="shared" si="15"/>
        <v>2.1190899999999998E-13</v>
      </c>
      <c r="Q128" s="24">
        <f t="shared" si="10"/>
        <v>99.295120453329005</v>
      </c>
      <c r="R128" s="24">
        <f t="shared" si="11"/>
        <v>0.30848359247654844</v>
      </c>
      <c r="S128" s="23">
        <f t="shared" si="12"/>
        <v>0.39639595419443641</v>
      </c>
      <c r="T128" s="23">
        <f t="shared" si="13"/>
        <v>2.7459399999999996</v>
      </c>
      <c r="U128" s="49">
        <f t="shared" si="14"/>
        <v>0.99449362249567275</v>
      </c>
    </row>
    <row r="129" spans="1:21" x14ac:dyDescent="0.25">
      <c r="A129" s="11"/>
      <c r="B129" s="16">
        <v>126</v>
      </c>
      <c r="C129" s="57">
        <v>1.5164500000000001E-13</v>
      </c>
      <c r="D129" s="57">
        <v>5.2996200000000004E-13</v>
      </c>
      <c r="E129" s="57">
        <v>5.3135700000000003E-11</v>
      </c>
      <c r="F129" s="57">
        <v>-9.46039E-14</v>
      </c>
      <c r="G129" s="57">
        <v>-9.6955000000000002E-14</v>
      </c>
      <c r="H129" s="57">
        <v>-6.8565499999999994E-14</v>
      </c>
      <c r="I129" s="57">
        <v>-8.9641800000000001E-14</v>
      </c>
      <c r="J129" s="57">
        <v>-7.9227399999999995E-14</v>
      </c>
      <c r="K129" s="57">
        <v>-7.8547700000000001E-14</v>
      </c>
      <c r="L129" s="56">
        <v>430.47800000000001</v>
      </c>
      <c r="M129" s="56">
        <v>509.46899999999999</v>
      </c>
      <c r="N129" s="22">
        <f t="shared" si="8"/>
        <v>8.4911499999999993</v>
      </c>
      <c r="O129" s="12">
        <f t="shared" si="9"/>
        <v>1.6481900000000003E-13</v>
      </c>
      <c r="P129" s="12">
        <f t="shared" si="15"/>
        <v>2.1384299999999999E-13</v>
      </c>
      <c r="Q129" s="24">
        <f t="shared" si="10"/>
        <v>99.292410512153722</v>
      </c>
      <c r="R129" s="24">
        <f t="shared" si="11"/>
        <v>0.30799021765409451</v>
      </c>
      <c r="S129" s="23">
        <f t="shared" si="12"/>
        <v>0.39959927019217756</v>
      </c>
      <c r="T129" s="23">
        <f t="shared" si="13"/>
        <v>2.8355299999999994</v>
      </c>
      <c r="U129" s="49">
        <f t="shared" si="14"/>
        <v>0.99446405620980771</v>
      </c>
    </row>
    <row r="130" spans="1:21" x14ac:dyDescent="0.25">
      <c r="A130" s="11"/>
      <c r="B130" s="16">
        <v>127</v>
      </c>
      <c r="C130" s="57">
        <v>1.5298E-13</v>
      </c>
      <c r="D130" s="57">
        <v>5.2779799999999999E-13</v>
      </c>
      <c r="E130" s="57">
        <v>5.3077800000000002E-11</v>
      </c>
      <c r="F130" s="57">
        <v>-9.4508099999999994E-14</v>
      </c>
      <c r="G130" s="57">
        <v>-9.7109399999999997E-14</v>
      </c>
      <c r="H130" s="57">
        <v>-6.7604600000000002E-14</v>
      </c>
      <c r="I130" s="57">
        <v>-9.4567000000000005E-14</v>
      </c>
      <c r="J130" s="57">
        <v>-8.0900700000000001E-14</v>
      </c>
      <c r="K130" s="57">
        <v>-7.9400399999999999E-14</v>
      </c>
      <c r="L130" s="56">
        <v>429.54500000000002</v>
      </c>
      <c r="M130" s="56">
        <v>513.51600000000008</v>
      </c>
      <c r="N130" s="22">
        <f t="shared" si="8"/>
        <v>8.558600000000002</v>
      </c>
      <c r="O130" s="12">
        <f t="shared" si="9"/>
        <v>1.6265499999999998E-13</v>
      </c>
      <c r="P130" s="12">
        <f t="shared" si="15"/>
        <v>2.15178E-13</v>
      </c>
      <c r="Q130" s="24">
        <f t="shared" si="10"/>
        <v>99.293183938164191</v>
      </c>
      <c r="R130" s="24">
        <f t="shared" si="11"/>
        <v>0.30428037396919422</v>
      </c>
      <c r="S130" s="23">
        <f t="shared" si="12"/>
        <v>0.40253568786660893</v>
      </c>
      <c r="T130" s="23">
        <f t="shared" si="13"/>
        <v>2.7502599999999995</v>
      </c>
      <c r="U130" s="49">
        <f t="shared" si="14"/>
        <v>0.99445324125148804</v>
      </c>
    </row>
    <row r="131" spans="1:21" x14ac:dyDescent="0.25">
      <c r="A131" s="11"/>
      <c r="B131" s="16">
        <v>128</v>
      </c>
      <c r="C131" s="57">
        <v>1.5285E-13</v>
      </c>
      <c r="D131" s="57">
        <v>5.2917100000000003E-13</v>
      </c>
      <c r="E131" s="57">
        <v>5.2993100000000002E-11</v>
      </c>
      <c r="F131" s="57">
        <v>-9.5368699999999996E-14</v>
      </c>
      <c r="G131" s="57">
        <v>-9.5552299999999997E-14</v>
      </c>
      <c r="H131" s="57">
        <v>-6.7564500000000002E-14</v>
      </c>
      <c r="I131" s="57">
        <v>-8.6958100000000004E-14</v>
      </c>
      <c r="J131" s="57">
        <v>-7.5242899999999998E-14</v>
      </c>
      <c r="K131" s="57">
        <v>-7.9338600000000005E-14</v>
      </c>
      <c r="L131" s="56">
        <v>429.74099999999999</v>
      </c>
      <c r="M131" s="56">
        <v>517.5630000000001</v>
      </c>
      <c r="N131" s="22">
        <f t="shared" si="8"/>
        <v>8.6260500000000011</v>
      </c>
      <c r="O131" s="12">
        <f t="shared" si="9"/>
        <v>1.6402800000000002E-13</v>
      </c>
      <c r="P131" s="12">
        <f t="shared" si="15"/>
        <v>2.1504799999999998E-13</v>
      </c>
      <c r="Q131" s="24">
        <f t="shared" si="10"/>
        <v>99.289749775238704</v>
      </c>
      <c r="R131" s="24">
        <f t="shared" si="11"/>
        <v>0.307328672527798</v>
      </c>
      <c r="S131" s="23">
        <f t="shared" si="12"/>
        <v>0.40292155223350834</v>
      </c>
      <c r="T131" s="23">
        <f t="shared" si="13"/>
        <v>2.7564399999999987</v>
      </c>
      <c r="U131" s="49">
        <f t="shared" si="14"/>
        <v>0.99443414111502593</v>
      </c>
    </row>
    <row r="132" spans="1:21" x14ac:dyDescent="0.25">
      <c r="A132" s="11"/>
      <c r="B132" s="16">
        <v>129</v>
      </c>
      <c r="C132" s="57">
        <v>1.5489599999999999E-13</v>
      </c>
      <c r="D132" s="57">
        <v>5.2821400000000001E-13</v>
      </c>
      <c r="E132" s="57">
        <v>5.2839299999999998E-11</v>
      </c>
      <c r="F132" s="57">
        <v>-9.5064200000000002E-14</v>
      </c>
      <c r="G132" s="57">
        <v>-1.00465E-13</v>
      </c>
      <c r="H132" s="57">
        <v>-6.7376E-14</v>
      </c>
      <c r="I132" s="57">
        <v>-9.4186200000000003E-14</v>
      </c>
      <c r="J132" s="57">
        <v>-7.8867699999999994E-14</v>
      </c>
      <c r="K132" s="57">
        <v>-8.1006900000000003E-14</v>
      </c>
      <c r="L132" s="56">
        <v>430.92099999999999</v>
      </c>
      <c r="M132" s="56">
        <v>521.59400000000005</v>
      </c>
      <c r="N132" s="22">
        <f t="shared" ref="N132:N195" si="16">M132/60</f>
        <v>8.6932333333333336</v>
      </c>
      <c r="O132" s="12">
        <f t="shared" ref="O132:O195" si="17">IF(D132&lt;$D$3,0,D132-$D$3)</f>
        <v>1.63071E-13</v>
      </c>
      <c r="P132" s="12">
        <f t="shared" si="15"/>
        <v>2.1709399999999997E-13</v>
      </c>
      <c r="Q132" s="24">
        <f t="shared" ref="Q132:Q195" si="18">(E132/(E132+O132+P132))*100</f>
        <v>99.28566549851638</v>
      </c>
      <c r="R132" s="24">
        <f t="shared" ref="R132:R195" si="19">(O132/(E132+P132+O132))*100</f>
        <v>0.30641232488902326</v>
      </c>
      <c r="S132" s="23">
        <f t="shared" ref="S132:S195" si="20">(P132/(E132+P132+O132))*100</f>
        <v>0.4079221765945974</v>
      </c>
      <c r="T132" s="23">
        <f t="shared" ref="T132:T195" si="21">(K132-$K$3)*100000000000000</f>
        <v>2.5896099999999991</v>
      </c>
      <c r="U132" s="49">
        <f t="shared" ref="U132:U195" si="22">(E132+0.5*O132)/(P132+O132+E132)</f>
        <v>0.99438871660960892</v>
      </c>
    </row>
    <row r="133" spans="1:21" x14ac:dyDescent="0.25">
      <c r="A133" s="11"/>
      <c r="B133" s="16">
        <v>130</v>
      </c>
      <c r="C133" s="57">
        <v>1.54667E-13</v>
      </c>
      <c r="D133" s="57">
        <v>5.2603199999999997E-13</v>
      </c>
      <c r="E133" s="57">
        <v>5.3022800000000002E-11</v>
      </c>
      <c r="F133" s="57">
        <v>-9.4784200000000002E-14</v>
      </c>
      <c r="G133" s="57">
        <v>-9.7486400000000001E-14</v>
      </c>
      <c r="H133" s="57">
        <v>-6.6072300000000005E-14</v>
      </c>
      <c r="I133" s="57">
        <v>-8.9014900000000005E-14</v>
      </c>
      <c r="J133" s="57">
        <v>-7.5491600000000004E-14</v>
      </c>
      <c r="K133" s="57">
        <v>-7.9604300000000005E-14</v>
      </c>
      <c r="L133" s="56">
        <v>430.92099999999999</v>
      </c>
      <c r="M133" s="56">
        <v>525.64100000000008</v>
      </c>
      <c r="N133" s="22">
        <f t="shared" si="16"/>
        <v>8.7606833333333345</v>
      </c>
      <c r="O133" s="12">
        <f t="shared" si="17"/>
        <v>1.6088899999999996E-13</v>
      </c>
      <c r="P133" s="12">
        <f t="shared" ref="P133:P196" si="23">IF(C133&lt;$C$3,0,C133-$C$3)</f>
        <v>2.1686500000000001E-13</v>
      </c>
      <c r="Q133" s="24">
        <f t="shared" si="18"/>
        <v>99.292602844532283</v>
      </c>
      <c r="R133" s="24">
        <f t="shared" si="19"/>
        <v>0.30128713645929583</v>
      </c>
      <c r="S133" s="23">
        <f t="shared" si="20"/>
        <v>0.40611001900841703</v>
      </c>
      <c r="T133" s="23">
        <f t="shared" si="21"/>
        <v>2.7298699999999987</v>
      </c>
      <c r="U133" s="49">
        <f t="shared" si="22"/>
        <v>0.99443246412761943</v>
      </c>
    </row>
    <row r="134" spans="1:21" x14ac:dyDescent="0.25">
      <c r="A134" s="11"/>
      <c r="B134" s="16">
        <v>131</v>
      </c>
      <c r="C134" s="57">
        <v>1.5603899999999999E-13</v>
      </c>
      <c r="D134" s="57">
        <v>5.2664399999999995E-13</v>
      </c>
      <c r="E134" s="57">
        <v>5.3019099999999999E-11</v>
      </c>
      <c r="F134" s="57">
        <v>-9.4019500000000001E-14</v>
      </c>
      <c r="G134" s="57">
        <v>-9.87736E-14</v>
      </c>
      <c r="H134" s="57">
        <v>-6.5438099999999998E-14</v>
      </c>
      <c r="I134" s="57">
        <v>-9.1010800000000003E-14</v>
      </c>
      <c r="J134" s="57">
        <v>-8.1696600000000001E-14</v>
      </c>
      <c r="K134" s="57">
        <v>-8.0531199999999997E-14</v>
      </c>
      <c r="L134" s="56">
        <v>432.59100000000001</v>
      </c>
      <c r="M134" s="56">
        <v>529.67200000000003</v>
      </c>
      <c r="N134" s="22">
        <f t="shared" si="16"/>
        <v>8.827866666666667</v>
      </c>
      <c r="O134" s="12">
        <f t="shared" si="17"/>
        <v>1.6150099999999994E-13</v>
      </c>
      <c r="P134" s="12">
        <f t="shared" si="23"/>
        <v>2.1823699999999997E-13</v>
      </c>
      <c r="Q134" s="24">
        <f t="shared" si="18"/>
        <v>99.288864675295002</v>
      </c>
      <c r="R134" s="24">
        <f t="shared" si="19"/>
        <v>0.30244291083637426</v>
      </c>
      <c r="S134" s="23">
        <f t="shared" si="20"/>
        <v>0.40869241386863131</v>
      </c>
      <c r="T134" s="23">
        <f t="shared" si="21"/>
        <v>2.6371799999999999</v>
      </c>
      <c r="U134" s="49">
        <f t="shared" si="22"/>
        <v>0.99440086130713179</v>
      </c>
    </row>
    <row r="135" spans="1:21" x14ac:dyDescent="0.25">
      <c r="A135" s="11"/>
      <c r="B135" s="16">
        <v>132</v>
      </c>
      <c r="C135" s="57">
        <v>1.5802799999999999E-13</v>
      </c>
      <c r="D135" s="57">
        <v>5.2780599999999996E-13</v>
      </c>
      <c r="E135" s="57">
        <v>5.29326E-11</v>
      </c>
      <c r="F135" s="57">
        <v>-9.4322700000000002E-14</v>
      </c>
      <c r="G135" s="57">
        <v>-9.7640799999999996E-14</v>
      </c>
      <c r="H135" s="57">
        <v>-6.6507499999999995E-14</v>
      </c>
      <c r="I135" s="57">
        <v>-8.8656600000000004E-14</v>
      </c>
      <c r="J135" s="57">
        <v>-7.6517499999999994E-14</v>
      </c>
      <c r="K135" s="57">
        <v>-7.8712199999999995E-14</v>
      </c>
      <c r="L135" s="56">
        <v>432.44400000000002</v>
      </c>
      <c r="M135" s="56">
        <v>533.71900000000005</v>
      </c>
      <c r="N135" s="22">
        <f t="shared" si="16"/>
        <v>8.8953166666666679</v>
      </c>
      <c r="O135" s="12">
        <f t="shared" si="17"/>
        <v>1.6266299999999995E-13</v>
      </c>
      <c r="P135" s="12">
        <f t="shared" si="23"/>
        <v>2.2022599999999997E-13</v>
      </c>
      <c r="Q135" s="24">
        <f t="shared" si="18"/>
        <v>99.281842843080739</v>
      </c>
      <c r="R135" s="24">
        <f t="shared" si="19"/>
        <v>0.30509520413476832</v>
      </c>
      <c r="S135" s="23">
        <f t="shared" si="20"/>
        <v>0.41306195278448998</v>
      </c>
      <c r="T135" s="23">
        <f t="shared" si="21"/>
        <v>2.81908</v>
      </c>
      <c r="U135" s="49">
        <f t="shared" si="22"/>
        <v>0.99434390445148124</v>
      </c>
    </row>
    <row r="136" spans="1:21" x14ac:dyDescent="0.25">
      <c r="A136" s="11"/>
      <c r="B136" s="16">
        <v>133</v>
      </c>
      <c r="C136" s="57">
        <v>1.5863999999999999E-13</v>
      </c>
      <c r="D136" s="57">
        <v>5.2663199999999999E-13</v>
      </c>
      <c r="E136" s="57">
        <v>5.2952299999999998E-11</v>
      </c>
      <c r="F136" s="57">
        <v>-9.6755099999999995E-14</v>
      </c>
      <c r="G136" s="57">
        <v>-9.6491499999999996E-14</v>
      </c>
      <c r="H136" s="57">
        <v>-6.65883E-14</v>
      </c>
      <c r="I136" s="57">
        <v>-9.4794199999999994E-14</v>
      </c>
      <c r="J136" s="57">
        <v>-8.0518799999999996E-14</v>
      </c>
      <c r="K136" s="57">
        <v>-7.8380900000000005E-14</v>
      </c>
      <c r="L136" s="56">
        <v>432.00200000000001</v>
      </c>
      <c r="M136" s="56">
        <v>537.75</v>
      </c>
      <c r="N136" s="22">
        <f t="shared" si="16"/>
        <v>8.9625000000000004</v>
      </c>
      <c r="O136" s="12">
        <f t="shared" si="17"/>
        <v>1.6148899999999998E-13</v>
      </c>
      <c r="P136" s="12">
        <f t="shared" si="23"/>
        <v>2.20838E-13</v>
      </c>
      <c r="Q136" s="24">
        <f t="shared" si="18"/>
        <v>99.283154262989399</v>
      </c>
      <c r="R136" s="24">
        <f t="shared" si="19"/>
        <v>0.30278453058273003</v>
      </c>
      <c r="S136" s="23">
        <f t="shared" si="20"/>
        <v>0.41406120642786154</v>
      </c>
      <c r="T136" s="23">
        <f t="shared" si="21"/>
        <v>2.852209999999999</v>
      </c>
      <c r="U136" s="49">
        <f t="shared" si="22"/>
        <v>0.99434546528280776</v>
      </c>
    </row>
    <row r="137" spans="1:21" x14ac:dyDescent="0.25">
      <c r="A137" s="11"/>
      <c r="B137" s="16">
        <v>134</v>
      </c>
      <c r="C137" s="57">
        <v>1.6287900000000001E-13</v>
      </c>
      <c r="D137" s="57">
        <v>5.2656400000000002E-13</v>
      </c>
      <c r="E137" s="57">
        <v>5.2879399999999999E-11</v>
      </c>
      <c r="F137" s="57">
        <v>-9.39262E-14</v>
      </c>
      <c r="G137" s="57">
        <v>-9.5218700000000004E-14</v>
      </c>
      <c r="H137" s="57">
        <v>-6.7308099999999994E-14</v>
      </c>
      <c r="I137" s="57">
        <v>-9.3289599999999996E-14</v>
      </c>
      <c r="J137" s="57">
        <v>-7.52492E-14</v>
      </c>
      <c r="K137" s="57">
        <v>-7.8300500000000003E-14</v>
      </c>
      <c r="L137" s="56">
        <v>433.476</v>
      </c>
      <c r="M137" s="56">
        <v>541.79700000000003</v>
      </c>
      <c r="N137" s="22">
        <f t="shared" si="16"/>
        <v>9.0299500000000013</v>
      </c>
      <c r="O137" s="12">
        <f t="shared" si="17"/>
        <v>1.61421E-13</v>
      </c>
      <c r="P137" s="12">
        <f t="shared" si="23"/>
        <v>2.2507700000000002E-13</v>
      </c>
      <c r="Q137" s="24">
        <f t="shared" si="18"/>
        <v>99.274398790761026</v>
      </c>
      <c r="R137" s="24">
        <f t="shared" si="19"/>
        <v>0.30304755211298612</v>
      </c>
      <c r="S137" s="23">
        <f t="shared" si="20"/>
        <v>0.42255365712599086</v>
      </c>
      <c r="T137" s="23">
        <f t="shared" si="21"/>
        <v>2.8602499999999993</v>
      </c>
      <c r="U137" s="49">
        <f t="shared" si="22"/>
        <v>0.99425922566817515</v>
      </c>
    </row>
    <row r="138" spans="1:21" s="19" customFormat="1" x14ac:dyDescent="0.25">
      <c r="A138" s="21"/>
      <c r="B138" s="20">
        <v>135</v>
      </c>
      <c r="C138" s="57">
        <v>1.64455E-13</v>
      </c>
      <c r="D138" s="57">
        <v>5.27342E-13</v>
      </c>
      <c r="E138" s="57">
        <v>5.2820099999999998E-11</v>
      </c>
      <c r="F138" s="57">
        <v>-9.5350000000000005E-14</v>
      </c>
      <c r="G138" s="57">
        <v>-9.7356599999999995E-14</v>
      </c>
      <c r="H138" s="57">
        <v>-6.70484E-14</v>
      </c>
      <c r="I138" s="57">
        <v>-8.7584500000000002E-14</v>
      </c>
      <c r="J138" s="57">
        <v>-8.1006400000000005E-14</v>
      </c>
      <c r="K138" s="57">
        <v>-7.8190000000000006E-14</v>
      </c>
      <c r="L138" s="56">
        <v>433.32900000000001</v>
      </c>
      <c r="M138" s="56">
        <v>545.84400000000005</v>
      </c>
      <c r="N138" s="22">
        <f t="shared" si="16"/>
        <v>9.0974000000000004</v>
      </c>
      <c r="O138" s="12">
        <f t="shared" si="17"/>
        <v>1.6219899999999998E-13</v>
      </c>
      <c r="P138" s="12">
        <f t="shared" si="23"/>
        <v>2.2665300000000001E-13</v>
      </c>
      <c r="Q138" s="24">
        <f t="shared" si="18"/>
        <v>99.269198160489978</v>
      </c>
      <c r="R138" s="24">
        <f t="shared" si="19"/>
        <v>0.30483404371505002</v>
      </c>
      <c r="S138" s="23">
        <f t="shared" si="20"/>
        <v>0.42596779579496324</v>
      </c>
      <c r="T138" s="23">
        <f t="shared" si="21"/>
        <v>2.8712999999999989</v>
      </c>
      <c r="U138" s="49">
        <f t="shared" si="22"/>
        <v>0.99421615182347511</v>
      </c>
    </row>
    <row r="139" spans="1:21" x14ac:dyDescent="0.25">
      <c r="A139" s="11"/>
      <c r="B139" s="16">
        <v>136</v>
      </c>
      <c r="C139" s="57">
        <v>1.63633E-13</v>
      </c>
      <c r="D139" s="57">
        <v>5.2490499999999997E-13</v>
      </c>
      <c r="E139" s="57">
        <v>5.2858399999999999E-11</v>
      </c>
      <c r="F139" s="57">
        <v>-9.6581099999999995E-14</v>
      </c>
      <c r="G139" s="57">
        <v>-9.6639899999999998E-14</v>
      </c>
      <c r="H139" s="57">
        <v>-6.5649500000000005E-14</v>
      </c>
      <c r="I139" s="57">
        <v>-9.0893399999999998E-14</v>
      </c>
      <c r="J139" s="57">
        <v>-7.3844000000000003E-14</v>
      </c>
      <c r="K139" s="57">
        <v>-7.6205799999999997E-14</v>
      </c>
      <c r="L139" s="56">
        <v>432.78800000000001</v>
      </c>
      <c r="M139" s="56">
        <v>549.875</v>
      </c>
      <c r="N139" s="22">
        <f t="shared" si="16"/>
        <v>9.1645833333333329</v>
      </c>
      <c r="O139" s="12">
        <f t="shared" si="17"/>
        <v>1.5976199999999996E-13</v>
      </c>
      <c r="P139" s="12">
        <f t="shared" si="23"/>
        <v>2.2583099999999998E-13</v>
      </c>
      <c r="Q139" s="24">
        <f t="shared" si="18"/>
        <v>99.275799994940272</v>
      </c>
      <c r="R139" s="24">
        <f t="shared" si="19"/>
        <v>0.30005638382530769</v>
      </c>
      <c r="S139" s="23">
        <f t="shared" si="20"/>
        <v>0.4241436212344179</v>
      </c>
      <c r="T139" s="23">
        <f t="shared" si="21"/>
        <v>3.0697199999999998</v>
      </c>
      <c r="U139" s="49">
        <f t="shared" si="22"/>
        <v>0.99425828186852927</v>
      </c>
    </row>
    <row r="140" spans="1:21" x14ac:dyDescent="0.25">
      <c r="A140" s="11"/>
      <c r="B140" s="16">
        <v>137</v>
      </c>
      <c r="C140" s="57">
        <v>1.6334900000000001E-13</v>
      </c>
      <c r="D140" s="57">
        <v>5.2479000000000003E-13</v>
      </c>
      <c r="E140" s="57">
        <v>5.28374E-11</v>
      </c>
      <c r="F140" s="57">
        <v>-9.4311700000000001E-14</v>
      </c>
      <c r="G140" s="57">
        <v>-9.5570900000000005E-14</v>
      </c>
      <c r="H140" s="57">
        <v>-6.8426500000000004E-14</v>
      </c>
      <c r="I140" s="57">
        <v>-8.8646899999999996E-14</v>
      </c>
      <c r="J140" s="57">
        <v>-8.0944300000000002E-14</v>
      </c>
      <c r="K140" s="57">
        <v>-7.7052399999999994E-14</v>
      </c>
      <c r="L140" s="56">
        <v>434.06599999999997</v>
      </c>
      <c r="M140" s="56">
        <v>553.92200000000003</v>
      </c>
      <c r="N140" s="22">
        <f t="shared" si="16"/>
        <v>9.2320333333333338</v>
      </c>
      <c r="O140" s="12">
        <f t="shared" si="17"/>
        <v>1.5964700000000002E-13</v>
      </c>
      <c r="P140" s="12">
        <f t="shared" si="23"/>
        <v>2.2554700000000002E-13</v>
      </c>
      <c r="Q140" s="24">
        <f t="shared" si="18"/>
        <v>99.276258500290311</v>
      </c>
      <c r="R140" s="24">
        <f t="shared" si="19"/>
        <v>0.29996095267359579</v>
      </c>
      <c r="S140" s="23">
        <f t="shared" si="20"/>
        <v>0.4237805470360953</v>
      </c>
      <c r="T140" s="23">
        <f t="shared" si="21"/>
        <v>2.9850599999999998</v>
      </c>
      <c r="U140" s="49">
        <f t="shared" si="22"/>
        <v>0.99426238976627102</v>
      </c>
    </row>
    <row r="141" spans="1:21" x14ac:dyDescent="0.25">
      <c r="A141" s="11"/>
      <c r="B141" s="16">
        <v>138</v>
      </c>
      <c r="C141" s="57">
        <v>1.6502900000000001E-13</v>
      </c>
      <c r="D141" s="57">
        <v>5.2333299999999997E-13</v>
      </c>
      <c r="E141" s="57">
        <v>5.2773799999999999E-11</v>
      </c>
      <c r="F141" s="57">
        <v>-9.6015800000000003E-14</v>
      </c>
      <c r="G141" s="57">
        <v>-9.6337100000000001E-14</v>
      </c>
      <c r="H141" s="57">
        <v>-6.5164499999999995E-14</v>
      </c>
      <c r="I141" s="57">
        <v>-9.2804399999999996E-14</v>
      </c>
      <c r="J141" s="57">
        <v>-7.4846399999999996E-14</v>
      </c>
      <c r="K141" s="57">
        <v>-7.8288199999999996E-14</v>
      </c>
      <c r="L141" s="56">
        <v>433.08300000000003</v>
      </c>
      <c r="M141" s="56">
        <v>557.95299999999997</v>
      </c>
      <c r="N141" s="22">
        <f t="shared" si="16"/>
        <v>9.2992166666666662</v>
      </c>
      <c r="O141" s="12">
        <f t="shared" si="17"/>
        <v>1.5818999999999996E-13</v>
      </c>
      <c r="P141" s="12">
        <f t="shared" si="23"/>
        <v>2.2722700000000002E-13</v>
      </c>
      <c r="Q141" s="24">
        <f t="shared" si="18"/>
        <v>99.274976153241695</v>
      </c>
      <c r="R141" s="24">
        <f t="shared" si="19"/>
        <v>0.29757774648938107</v>
      </c>
      <c r="S141" s="23">
        <f t="shared" si="20"/>
        <v>0.4274461002689337</v>
      </c>
      <c r="T141" s="23">
        <f t="shared" si="21"/>
        <v>2.8614799999999998</v>
      </c>
      <c r="U141" s="49">
        <f t="shared" si="22"/>
        <v>0.99423765026486377</v>
      </c>
    </row>
    <row r="142" spans="1:21" x14ac:dyDescent="0.25">
      <c r="A142" s="11"/>
      <c r="B142" s="16">
        <v>139</v>
      </c>
      <c r="C142" s="57">
        <v>1.6678400000000001E-13</v>
      </c>
      <c r="D142" s="57">
        <v>5.2477200000000004E-13</v>
      </c>
      <c r="E142" s="57">
        <v>5.2651999999999998E-11</v>
      </c>
      <c r="F142" s="57">
        <v>-9.8477400000000002E-14</v>
      </c>
      <c r="G142" s="57">
        <v>-9.8536799999999998E-14</v>
      </c>
      <c r="H142" s="57">
        <v>-6.6240200000000005E-14</v>
      </c>
      <c r="I142" s="57">
        <v>-9.0955200000000004E-14</v>
      </c>
      <c r="J142" s="57">
        <v>-7.9620000000000006E-14</v>
      </c>
      <c r="K142" s="57">
        <v>-7.6731000000000001E-14</v>
      </c>
      <c r="L142" s="56">
        <v>434.55700000000002</v>
      </c>
      <c r="M142" s="56">
        <v>562</v>
      </c>
      <c r="N142" s="22">
        <f t="shared" si="16"/>
        <v>9.3666666666666671</v>
      </c>
      <c r="O142" s="12">
        <f t="shared" si="17"/>
        <v>1.5962900000000003E-13</v>
      </c>
      <c r="P142" s="12">
        <f t="shared" si="23"/>
        <v>2.2898199999999999E-13</v>
      </c>
      <c r="Q142" s="24">
        <f t="shared" si="18"/>
        <v>99.267333100668836</v>
      </c>
      <c r="R142" s="24">
        <f t="shared" si="19"/>
        <v>0.30095618619476311</v>
      </c>
      <c r="S142" s="23">
        <f t="shared" si="20"/>
        <v>0.43171071313639275</v>
      </c>
      <c r="T142" s="23">
        <f t="shared" si="21"/>
        <v>3.0171999999999994</v>
      </c>
      <c r="U142" s="49">
        <f t="shared" si="22"/>
        <v>0.99417811193766237</v>
      </c>
    </row>
    <row r="143" spans="1:21" x14ac:dyDescent="0.25">
      <c r="A143" s="11"/>
      <c r="B143" s="16">
        <v>140</v>
      </c>
      <c r="C143" s="57">
        <v>1.69942E-13</v>
      </c>
      <c r="D143" s="57">
        <v>5.2348000000000001E-13</v>
      </c>
      <c r="E143" s="57">
        <v>5.2674900000000002E-11</v>
      </c>
      <c r="F143" s="57">
        <v>-9.6276399999999999E-14</v>
      </c>
      <c r="G143" s="57">
        <v>-9.7826200000000001E-14</v>
      </c>
      <c r="H143" s="57">
        <v>-6.63334E-14</v>
      </c>
      <c r="I143" s="57">
        <v>-8.9849100000000001E-14</v>
      </c>
      <c r="J143" s="57">
        <v>-7.3533199999999995E-14</v>
      </c>
      <c r="K143" s="57">
        <v>-7.6459200000000002E-14</v>
      </c>
      <c r="L143" s="56">
        <v>435.14699999999999</v>
      </c>
      <c r="M143" s="56">
        <v>566.03099999999995</v>
      </c>
      <c r="N143" s="22">
        <f t="shared" si="16"/>
        <v>9.4338499999999996</v>
      </c>
      <c r="O143" s="12">
        <f t="shared" si="17"/>
        <v>1.5833699999999999E-13</v>
      </c>
      <c r="P143" s="12">
        <f t="shared" si="23"/>
        <v>2.3214000000000001E-13</v>
      </c>
      <c r="Q143" s="24">
        <f t="shared" si="18"/>
        <v>99.264158624558533</v>
      </c>
      <c r="R143" s="24">
        <f t="shared" si="19"/>
        <v>0.2983809952014474</v>
      </c>
      <c r="S143" s="23">
        <f t="shared" si="20"/>
        <v>0.43746038024001976</v>
      </c>
      <c r="T143" s="23">
        <f t="shared" si="21"/>
        <v>3.044379999999999</v>
      </c>
      <c r="U143" s="49">
        <f t="shared" si="22"/>
        <v>0.99413349122159256</v>
      </c>
    </row>
    <row r="144" spans="1:21" x14ac:dyDescent="0.25">
      <c r="A144" s="11"/>
      <c r="B144" s="16">
        <v>141</v>
      </c>
      <c r="C144" s="57">
        <v>1.71962E-13</v>
      </c>
      <c r="D144" s="57">
        <v>5.2410400000000005E-13</v>
      </c>
      <c r="E144" s="57">
        <v>5.2816400000000001E-11</v>
      </c>
      <c r="F144" s="57">
        <v>-9.7867999999999998E-14</v>
      </c>
      <c r="G144" s="57">
        <v>-9.5428800000000005E-14</v>
      </c>
      <c r="H144" s="57">
        <v>-6.5344799999999996E-14</v>
      </c>
      <c r="I144" s="57">
        <v>-8.9558700000000006E-14</v>
      </c>
      <c r="J144" s="57">
        <v>-7.9184800000000004E-14</v>
      </c>
      <c r="K144" s="57">
        <v>-7.77877E-14</v>
      </c>
      <c r="L144" s="56">
        <v>435.54</v>
      </c>
      <c r="M144" s="56">
        <v>570.07799999999997</v>
      </c>
      <c r="N144" s="22">
        <f t="shared" si="16"/>
        <v>9.5012999999999987</v>
      </c>
      <c r="O144" s="12">
        <f t="shared" si="17"/>
        <v>1.5896100000000003E-13</v>
      </c>
      <c r="P144" s="12">
        <f t="shared" si="23"/>
        <v>2.3415999999999998E-13</v>
      </c>
      <c r="Q144" s="24">
        <f t="shared" si="18"/>
        <v>99.261182975129586</v>
      </c>
      <c r="R144" s="24">
        <f t="shared" si="19"/>
        <v>0.29874540686055046</v>
      </c>
      <c r="S144" s="23">
        <f t="shared" si="20"/>
        <v>0.44007161800986699</v>
      </c>
      <c r="T144" s="23">
        <f t="shared" si="21"/>
        <v>2.9115299999999995</v>
      </c>
      <c r="U144" s="49">
        <f t="shared" si="22"/>
        <v>0.99410555678559853</v>
      </c>
    </row>
    <row r="145" spans="1:21" x14ac:dyDescent="0.25">
      <c r="A145" s="11"/>
      <c r="B145" s="16">
        <v>142</v>
      </c>
      <c r="C145" s="57">
        <v>1.7285200000000001E-13</v>
      </c>
      <c r="D145" s="57">
        <v>5.2199699999999998E-13</v>
      </c>
      <c r="E145" s="57">
        <v>5.2646500000000003E-11</v>
      </c>
      <c r="F145" s="57">
        <v>-9.7232999999999996E-14</v>
      </c>
      <c r="G145" s="57">
        <v>-9.7789100000000003E-14</v>
      </c>
      <c r="H145" s="57">
        <v>-6.6585099999999996E-14</v>
      </c>
      <c r="I145" s="57">
        <v>-9.4773799999999994E-14</v>
      </c>
      <c r="J145" s="57">
        <v>-7.5653299999999997E-14</v>
      </c>
      <c r="K145" s="57">
        <v>-7.6076099999999998E-14</v>
      </c>
      <c r="L145" s="56">
        <v>435.786</v>
      </c>
      <c r="M145" s="56">
        <v>574.1099999999999</v>
      </c>
      <c r="N145" s="22">
        <f t="shared" si="16"/>
        <v>9.5684999999999985</v>
      </c>
      <c r="O145" s="12">
        <f t="shared" si="17"/>
        <v>1.5685399999999997E-13</v>
      </c>
      <c r="P145" s="12">
        <f t="shared" si="23"/>
        <v>2.3504999999999999E-13</v>
      </c>
      <c r="Q145" s="24">
        <f t="shared" si="18"/>
        <v>99.261093904710989</v>
      </c>
      <c r="R145" s="24">
        <f t="shared" si="19"/>
        <v>0.29573665150256018</v>
      </c>
      <c r="S145" s="23">
        <f t="shared" si="20"/>
        <v>0.44316944378643064</v>
      </c>
      <c r="T145" s="23">
        <f t="shared" si="21"/>
        <v>3.0826899999999995</v>
      </c>
      <c r="U145" s="49">
        <f t="shared" si="22"/>
        <v>0.99408962230462283</v>
      </c>
    </row>
    <row r="146" spans="1:21" x14ac:dyDescent="0.25">
      <c r="A146" s="11"/>
      <c r="B146" s="16">
        <v>143</v>
      </c>
      <c r="C146" s="57">
        <v>1.7471799999999999E-13</v>
      </c>
      <c r="D146" s="57">
        <v>5.2322699999999997E-13</v>
      </c>
      <c r="E146" s="57">
        <v>5.2539500000000002E-11</v>
      </c>
      <c r="F146" s="57">
        <v>-9.6775800000000004E-14</v>
      </c>
      <c r="G146" s="57">
        <v>-9.6720200000000005E-14</v>
      </c>
      <c r="H146" s="57">
        <v>-6.6302299999999995E-14</v>
      </c>
      <c r="I146" s="57">
        <v>-8.7860900000000006E-14</v>
      </c>
      <c r="J146" s="57">
        <v>-8.1167599999999999E-14</v>
      </c>
      <c r="K146" s="57">
        <v>-7.7200700000000002E-14</v>
      </c>
      <c r="L146" s="56">
        <v>435.04899999999998</v>
      </c>
      <c r="M146" s="56">
        <v>578.15599999999995</v>
      </c>
      <c r="N146" s="22">
        <f t="shared" si="16"/>
        <v>9.6359333333333321</v>
      </c>
      <c r="O146" s="12">
        <f t="shared" si="17"/>
        <v>1.5808399999999996E-13</v>
      </c>
      <c r="P146" s="12">
        <f t="shared" si="23"/>
        <v>2.3691599999999998E-13</v>
      </c>
      <c r="Q146" s="24">
        <f t="shared" si="18"/>
        <v>99.253794784120004</v>
      </c>
      <c r="R146" s="24">
        <f t="shared" si="19"/>
        <v>0.29864077303082104</v>
      </c>
      <c r="S146" s="23">
        <f t="shared" si="20"/>
        <v>0.44756444284918151</v>
      </c>
      <c r="T146" s="23">
        <f t="shared" si="21"/>
        <v>2.970229999999999</v>
      </c>
      <c r="U146" s="49">
        <f t="shared" si="22"/>
        <v>0.99403115170635403</v>
      </c>
    </row>
    <row r="147" spans="1:21" x14ac:dyDescent="0.25">
      <c r="A147" s="11"/>
      <c r="B147" s="16">
        <v>144</v>
      </c>
      <c r="C147" s="57">
        <v>1.7545299999999999E-13</v>
      </c>
      <c r="D147" s="57">
        <v>5.2304100000000003E-13</v>
      </c>
      <c r="E147" s="57">
        <v>5.2616599999999997E-11</v>
      </c>
      <c r="F147" s="57">
        <v>-9.9410000000000003E-14</v>
      </c>
      <c r="G147" s="57">
        <v>-9.8543000000000005E-14</v>
      </c>
      <c r="H147" s="57">
        <v>-6.4045399999999997E-14</v>
      </c>
      <c r="I147" s="57">
        <v>-9.4438000000000006E-14</v>
      </c>
      <c r="J147" s="57">
        <v>-7.8566200000000003E-14</v>
      </c>
      <c r="K147" s="57">
        <v>-7.5859800000000003E-14</v>
      </c>
      <c r="L147" s="56">
        <v>434.06599999999997</v>
      </c>
      <c r="M147" s="56">
        <v>582.21900000000005</v>
      </c>
      <c r="N147" s="22">
        <f t="shared" si="16"/>
        <v>9.7036500000000014</v>
      </c>
      <c r="O147" s="12">
        <f t="shared" si="17"/>
        <v>1.5789800000000002E-13</v>
      </c>
      <c r="P147" s="12">
        <f t="shared" si="23"/>
        <v>2.3765099999999997E-13</v>
      </c>
      <c r="Q147" s="24">
        <f t="shared" si="18"/>
        <v>99.253852168867937</v>
      </c>
      <c r="R147" s="24">
        <f t="shared" si="19"/>
        <v>0.29785247906097911</v>
      </c>
      <c r="S147" s="23">
        <f t="shared" si="20"/>
        <v>0.44829535207108845</v>
      </c>
      <c r="T147" s="23">
        <f t="shared" si="21"/>
        <v>3.1043199999999991</v>
      </c>
      <c r="U147" s="49">
        <f t="shared" si="22"/>
        <v>0.99402778408398418</v>
      </c>
    </row>
    <row r="148" spans="1:21" x14ac:dyDescent="0.25">
      <c r="A148" s="11"/>
      <c r="B148" s="16">
        <v>145</v>
      </c>
      <c r="C148" s="57">
        <v>1.76986E-13</v>
      </c>
      <c r="D148" s="57">
        <v>5.2110800000000005E-13</v>
      </c>
      <c r="E148" s="57">
        <v>5.26397E-11</v>
      </c>
      <c r="F148" s="57">
        <v>-9.5706799999999999E-14</v>
      </c>
      <c r="G148" s="57">
        <v>-9.9284500000000005E-14</v>
      </c>
      <c r="H148" s="57">
        <v>-6.6918799999999996E-14</v>
      </c>
      <c r="I148" s="57">
        <v>-8.7902700000000003E-14</v>
      </c>
      <c r="J148" s="57">
        <v>-7.8881299999999994E-14</v>
      </c>
      <c r="K148" s="57">
        <v>-7.62564E-14</v>
      </c>
      <c r="L148" s="56">
        <v>436.76900000000001</v>
      </c>
      <c r="M148" s="56">
        <v>586.25</v>
      </c>
      <c r="N148" s="22">
        <f t="shared" si="16"/>
        <v>9.7708333333333339</v>
      </c>
      <c r="O148" s="12">
        <f t="shared" si="17"/>
        <v>1.5596500000000003E-13</v>
      </c>
      <c r="P148" s="12">
        <f t="shared" si="23"/>
        <v>2.3918399999999998E-13</v>
      </c>
      <c r="Q148" s="24">
        <f t="shared" si="18"/>
        <v>99.254925756458746</v>
      </c>
      <c r="R148" s="24">
        <f t="shared" si="19"/>
        <v>0.29408021883874891</v>
      </c>
      <c r="S148" s="23">
        <f t="shared" si="20"/>
        <v>0.45099402470251215</v>
      </c>
      <c r="T148" s="23">
        <f t="shared" si="21"/>
        <v>3.0646599999999995</v>
      </c>
      <c r="U148" s="49">
        <f t="shared" si="22"/>
        <v>0.99401965865878128</v>
      </c>
    </row>
    <row r="149" spans="1:21" x14ac:dyDescent="0.25">
      <c r="A149" s="11"/>
      <c r="B149" s="16">
        <v>146</v>
      </c>
      <c r="C149" s="57">
        <v>1.75799E-13</v>
      </c>
      <c r="D149" s="57">
        <v>5.2088499999999996E-13</v>
      </c>
      <c r="E149" s="57">
        <v>5.2568599999999999E-11</v>
      </c>
      <c r="F149" s="57">
        <v>-9.8326699999999997E-14</v>
      </c>
      <c r="G149" s="57">
        <v>-9.6862300000000006E-14</v>
      </c>
      <c r="H149" s="57">
        <v>-6.6721099999999996E-14</v>
      </c>
      <c r="I149" s="57">
        <v>-9.0268199999999999E-14</v>
      </c>
      <c r="J149" s="57">
        <v>-8.2722500000000004E-14</v>
      </c>
      <c r="K149" s="57">
        <v>-7.6792799999999995E-14</v>
      </c>
      <c r="L149" s="56">
        <v>435.04899999999998</v>
      </c>
      <c r="M149" s="56">
        <v>590.3130000000001</v>
      </c>
      <c r="N149" s="22">
        <f t="shared" si="16"/>
        <v>9.8385500000000015</v>
      </c>
      <c r="O149" s="12">
        <f t="shared" si="17"/>
        <v>1.5574199999999994E-13</v>
      </c>
      <c r="P149" s="12">
        <f t="shared" si="23"/>
        <v>2.3799699999999998E-13</v>
      </c>
      <c r="Q149" s="24">
        <f t="shared" si="18"/>
        <v>99.256567954825414</v>
      </c>
      <c r="R149" s="24">
        <f t="shared" si="19"/>
        <v>0.29406178605518152</v>
      </c>
      <c r="S149" s="23">
        <f t="shared" si="20"/>
        <v>0.44937025911940931</v>
      </c>
      <c r="T149" s="23">
        <f t="shared" si="21"/>
        <v>3.0110199999999998</v>
      </c>
      <c r="U149" s="49">
        <f t="shared" si="22"/>
        <v>0.99403598847853003</v>
      </c>
    </row>
    <row r="150" spans="1:21" x14ac:dyDescent="0.25">
      <c r="A150" s="11"/>
      <c r="B150" s="16">
        <v>147</v>
      </c>
      <c r="C150" s="57">
        <v>1.7735E-13</v>
      </c>
      <c r="D150" s="57">
        <v>5.2332000000000004E-13</v>
      </c>
      <c r="E150" s="57">
        <v>5.2519799999999998E-11</v>
      </c>
      <c r="F150" s="57">
        <v>-9.5990399999999994E-14</v>
      </c>
      <c r="G150" s="57">
        <v>-9.6417399999999996E-14</v>
      </c>
      <c r="H150" s="57">
        <v>-6.4449600000000002E-14</v>
      </c>
      <c r="I150" s="57">
        <v>-9.2159999999999996E-14</v>
      </c>
      <c r="J150" s="57">
        <v>-7.6274999999999996E-14</v>
      </c>
      <c r="K150" s="57">
        <v>-7.5760899999999999E-14</v>
      </c>
      <c r="L150" s="56">
        <v>435.83499999999998</v>
      </c>
      <c r="M150" s="56">
        <v>594.34400000000005</v>
      </c>
      <c r="N150" s="22">
        <f t="shared" si="16"/>
        <v>9.9057333333333339</v>
      </c>
      <c r="O150" s="12">
        <f t="shared" si="17"/>
        <v>1.5817700000000002E-13</v>
      </c>
      <c r="P150" s="12">
        <f t="shared" si="23"/>
        <v>2.3954799999999998E-13</v>
      </c>
      <c r="Q150" s="24">
        <f t="shared" si="18"/>
        <v>99.248405891998928</v>
      </c>
      <c r="R150" s="24">
        <f t="shared" si="19"/>
        <v>0.29891231685533293</v>
      </c>
      <c r="S150" s="23">
        <f t="shared" si="20"/>
        <v>0.45268179114574997</v>
      </c>
      <c r="T150" s="23">
        <f t="shared" si="21"/>
        <v>3.1142099999999995</v>
      </c>
      <c r="U150" s="49">
        <f t="shared" si="22"/>
        <v>0.99397862050426589</v>
      </c>
    </row>
    <row r="151" spans="1:21" x14ac:dyDescent="0.25">
      <c r="A151" s="11"/>
      <c r="B151" s="16">
        <v>148</v>
      </c>
      <c r="C151" s="57">
        <v>1.79779E-13</v>
      </c>
      <c r="D151" s="57">
        <v>5.2085400000000003E-13</v>
      </c>
      <c r="E151" s="57">
        <v>5.24643E-11</v>
      </c>
      <c r="F151" s="57">
        <v>-9.8365500000000004E-14</v>
      </c>
      <c r="G151" s="57">
        <v>-9.8734499999999997E-14</v>
      </c>
      <c r="H151" s="57">
        <v>-6.6047399999999995E-14</v>
      </c>
      <c r="I151" s="57">
        <v>-8.8502100000000002E-14</v>
      </c>
      <c r="J151" s="57">
        <v>-8.0246900000000002E-14</v>
      </c>
      <c r="K151" s="57">
        <v>-7.4512800000000003E-14</v>
      </c>
      <c r="L151" s="56">
        <v>436.47399999999999</v>
      </c>
      <c r="M151" s="56">
        <v>598.40599999999995</v>
      </c>
      <c r="N151" s="22">
        <f t="shared" si="16"/>
        <v>9.9734333333333325</v>
      </c>
      <c r="O151" s="12">
        <f t="shared" si="17"/>
        <v>1.5571100000000002E-13</v>
      </c>
      <c r="P151" s="12">
        <f t="shared" si="23"/>
        <v>2.4197699999999998E-13</v>
      </c>
      <c r="Q151" s="24">
        <f t="shared" si="18"/>
        <v>99.24768625803479</v>
      </c>
      <c r="R151" s="24">
        <f t="shared" si="19"/>
        <v>0.2945613774495201</v>
      </c>
      <c r="S151" s="23">
        <f t="shared" si="20"/>
        <v>0.45775236451568935</v>
      </c>
      <c r="T151" s="23">
        <f t="shared" si="21"/>
        <v>3.2390199999999991</v>
      </c>
      <c r="U151" s="49">
        <f t="shared" si="22"/>
        <v>0.99394966946759544</v>
      </c>
    </row>
    <row r="152" spans="1:21" x14ac:dyDescent="0.25">
      <c r="A152" s="11"/>
      <c r="B152" s="16">
        <v>149</v>
      </c>
      <c r="C152" s="57">
        <v>1.8265800000000001E-13</v>
      </c>
      <c r="D152" s="57">
        <v>5.25056E-13</v>
      </c>
      <c r="E152" s="57">
        <v>5.2560600000000001E-11</v>
      </c>
      <c r="F152" s="57">
        <v>-9.8800700000000006E-14</v>
      </c>
      <c r="G152" s="57">
        <v>-9.6479200000000002E-14</v>
      </c>
      <c r="H152" s="57">
        <v>-6.5565600000000002E-14</v>
      </c>
      <c r="I152" s="57">
        <v>-9.1207800000000002E-14</v>
      </c>
      <c r="J152" s="57">
        <v>-7.8780599999999999E-14</v>
      </c>
      <c r="K152" s="57">
        <v>-7.4413999999999995E-14</v>
      </c>
      <c r="L152" s="56">
        <v>436.42500000000001</v>
      </c>
      <c r="M152" s="56">
        <v>602.45299999999997</v>
      </c>
      <c r="N152" s="22">
        <f t="shared" si="16"/>
        <v>10.040883333333333</v>
      </c>
      <c r="O152" s="12">
        <f t="shared" si="17"/>
        <v>1.5991299999999999E-13</v>
      </c>
      <c r="P152" s="12">
        <f t="shared" si="23"/>
        <v>2.4485599999999999E-13</v>
      </c>
      <c r="Q152" s="24">
        <f t="shared" si="18"/>
        <v>99.23578555640762</v>
      </c>
      <c r="R152" s="24">
        <f t="shared" si="19"/>
        <v>0.30191992054279843</v>
      </c>
      <c r="S152" s="23">
        <f t="shared" si="20"/>
        <v>0.46229452304957974</v>
      </c>
      <c r="T152" s="23">
        <f t="shared" si="21"/>
        <v>3.2488999999999999</v>
      </c>
      <c r="U152" s="49">
        <f t="shared" si="22"/>
        <v>0.9938674551667902</v>
      </c>
    </row>
    <row r="153" spans="1:21" x14ac:dyDescent="0.25">
      <c r="A153" s="11"/>
      <c r="B153" s="16">
        <v>150</v>
      </c>
      <c r="C153" s="57">
        <v>1.83789E-13</v>
      </c>
      <c r="D153" s="57">
        <v>5.2014299999999996E-13</v>
      </c>
      <c r="E153" s="57">
        <v>5.2527800000000002E-11</v>
      </c>
      <c r="F153" s="57">
        <v>-9.8241099999999997E-14</v>
      </c>
      <c r="G153" s="57">
        <v>-9.5848899999999999E-14</v>
      </c>
      <c r="H153" s="57">
        <v>-6.53635E-14</v>
      </c>
      <c r="I153" s="57">
        <v>-8.4875000000000004E-14</v>
      </c>
      <c r="J153" s="57">
        <v>-7.6548599999999999E-14</v>
      </c>
      <c r="K153" s="57">
        <v>-7.3184300000000006E-14</v>
      </c>
      <c r="L153" s="56">
        <v>437.21100000000001</v>
      </c>
      <c r="M153" s="56">
        <v>606.4849999999999</v>
      </c>
      <c r="N153" s="22">
        <f t="shared" si="16"/>
        <v>10.108083333333331</v>
      </c>
      <c r="O153" s="12">
        <f t="shared" si="17"/>
        <v>1.5499999999999995E-13</v>
      </c>
      <c r="P153" s="12">
        <f t="shared" si="23"/>
        <v>2.4598699999999998E-13</v>
      </c>
      <c r="Q153" s="24">
        <f t="shared" si="18"/>
        <v>99.242402815692714</v>
      </c>
      <c r="R153" s="24">
        <f t="shared" si="19"/>
        <v>0.29284631064754979</v>
      </c>
      <c r="S153" s="23">
        <f t="shared" si="20"/>
        <v>0.46475087365973444</v>
      </c>
      <c r="T153" s="23">
        <f t="shared" si="21"/>
        <v>3.371869999999999</v>
      </c>
      <c r="U153" s="49">
        <f t="shared" si="22"/>
        <v>0.99388825971016492</v>
      </c>
    </row>
    <row r="154" spans="1:21" x14ac:dyDescent="0.25">
      <c r="A154" s="11"/>
      <c r="B154" s="16">
        <v>151</v>
      </c>
      <c r="C154" s="57">
        <v>1.8333800000000001E-13</v>
      </c>
      <c r="D154" s="57">
        <v>5.2144800000000002E-13</v>
      </c>
      <c r="E154" s="57">
        <v>5.2541400000000001E-11</v>
      </c>
      <c r="F154" s="57">
        <v>-9.75821E-14</v>
      </c>
      <c r="G154" s="57">
        <v>-9.7424599999999995E-14</v>
      </c>
      <c r="H154" s="57">
        <v>-6.3970799999999999E-14</v>
      </c>
      <c r="I154" s="57">
        <v>-9.3387799999999999E-14</v>
      </c>
      <c r="J154" s="57">
        <v>-8.0098700000000001E-14</v>
      </c>
      <c r="K154" s="57">
        <v>-7.4574599999999997E-14</v>
      </c>
      <c r="L154" s="56">
        <v>437.55500000000001</v>
      </c>
      <c r="M154" s="56">
        <v>610.53099999999995</v>
      </c>
      <c r="N154" s="22">
        <f t="shared" si="16"/>
        <v>10.175516666666665</v>
      </c>
      <c r="O154" s="12">
        <f t="shared" si="17"/>
        <v>1.5630500000000001E-13</v>
      </c>
      <c r="P154" s="12">
        <f t="shared" si="23"/>
        <v>2.45536E-13</v>
      </c>
      <c r="Q154" s="24">
        <f t="shared" si="18"/>
        <v>99.240996598602635</v>
      </c>
      <c r="R154" s="24">
        <f t="shared" si="19"/>
        <v>0.29523126474255706</v>
      </c>
      <c r="S154" s="23">
        <f t="shared" si="20"/>
        <v>0.46377213665479977</v>
      </c>
      <c r="T154" s="23">
        <f t="shared" si="21"/>
        <v>3.2328399999999999</v>
      </c>
      <c r="U154" s="49">
        <f t="shared" si="22"/>
        <v>0.99388612230973916</v>
      </c>
    </row>
    <row r="155" spans="1:21" x14ac:dyDescent="0.25">
      <c r="A155" s="11"/>
      <c r="B155" s="16">
        <v>152</v>
      </c>
      <c r="C155" s="57">
        <v>1.84363E-13</v>
      </c>
      <c r="D155" s="57">
        <v>5.2204100000000004E-13</v>
      </c>
      <c r="E155" s="57">
        <v>5.2425300000000001E-11</v>
      </c>
      <c r="F155" s="57">
        <v>-9.9092900000000005E-14</v>
      </c>
      <c r="G155" s="57">
        <v>-9.8203099999999998E-14</v>
      </c>
      <c r="H155" s="57">
        <v>-6.4779100000000001E-14</v>
      </c>
      <c r="I155" s="57">
        <v>-8.5851300000000001E-14</v>
      </c>
      <c r="J155" s="57">
        <v>-7.8084199999999995E-14</v>
      </c>
      <c r="K155" s="57">
        <v>-7.6774300000000006E-14</v>
      </c>
      <c r="L155" s="56">
        <v>437.21100000000001</v>
      </c>
      <c r="M155" s="56">
        <v>614.5630000000001</v>
      </c>
      <c r="N155" s="22">
        <f t="shared" si="16"/>
        <v>10.242716666666668</v>
      </c>
      <c r="O155" s="12">
        <f t="shared" si="17"/>
        <v>1.5689800000000002E-13</v>
      </c>
      <c r="P155" s="12">
        <f t="shared" si="23"/>
        <v>2.4656099999999998E-13</v>
      </c>
      <c r="Q155" s="24">
        <f t="shared" si="18"/>
        <v>99.236289082618811</v>
      </c>
      <c r="R155" s="24">
        <f t="shared" si="19"/>
        <v>0.29699353717546162</v>
      </c>
      <c r="S155" s="23">
        <f t="shared" si="20"/>
        <v>0.46671738020573228</v>
      </c>
      <c r="T155" s="23">
        <f t="shared" si="21"/>
        <v>3.0128699999999986</v>
      </c>
      <c r="U155" s="49">
        <f t="shared" si="22"/>
        <v>0.99384785851206536</v>
      </c>
    </row>
    <row r="156" spans="1:21" x14ac:dyDescent="0.25">
      <c r="A156" s="11"/>
      <c r="B156" s="16">
        <v>153</v>
      </c>
      <c r="C156" s="57">
        <v>1.89393E-13</v>
      </c>
      <c r="D156" s="57">
        <v>5.1731999999999996E-13</v>
      </c>
      <c r="E156" s="57">
        <v>5.2407400000000001E-11</v>
      </c>
      <c r="F156" s="57">
        <v>-9.8676299999999999E-14</v>
      </c>
      <c r="G156" s="57">
        <v>-9.8110400000000002E-14</v>
      </c>
      <c r="H156" s="57">
        <v>-6.5444300000000005E-14</v>
      </c>
      <c r="I156" s="57">
        <v>-9.2540400000000006E-14</v>
      </c>
      <c r="J156" s="57">
        <v>-8.2372499999999998E-14</v>
      </c>
      <c r="K156" s="57">
        <v>-7.2881499999999996E-14</v>
      </c>
      <c r="L156" s="56">
        <v>438.19400000000002</v>
      </c>
      <c r="M156" s="56">
        <v>618.6099999999999</v>
      </c>
      <c r="N156" s="22">
        <f t="shared" si="16"/>
        <v>10.310166666666666</v>
      </c>
      <c r="O156" s="12">
        <f t="shared" si="17"/>
        <v>1.5217699999999995E-13</v>
      </c>
      <c r="P156" s="12">
        <f t="shared" si="23"/>
        <v>2.5159100000000001E-13</v>
      </c>
      <c r="Q156" s="24">
        <f t="shared" si="18"/>
        <v>99.235449592783112</v>
      </c>
      <c r="R156" s="24">
        <f t="shared" si="19"/>
        <v>0.28815306641201338</v>
      </c>
      <c r="S156" s="23">
        <f t="shared" si="20"/>
        <v>0.47639734080488433</v>
      </c>
      <c r="T156" s="23">
        <f t="shared" si="21"/>
        <v>3.4021499999999998</v>
      </c>
      <c r="U156" s="49">
        <f t="shared" si="22"/>
        <v>0.99379526125989115</v>
      </c>
    </row>
    <row r="157" spans="1:21" x14ac:dyDescent="0.25">
      <c r="A157" s="11"/>
      <c r="B157" s="16">
        <v>154</v>
      </c>
      <c r="C157" s="57">
        <v>1.88713E-13</v>
      </c>
      <c r="D157" s="57">
        <v>5.2049000000000004E-13</v>
      </c>
      <c r="E157" s="57">
        <v>5.2468500000000001E-11</v>
      </c>
      <c r="F157" s="57">
        <v>-9.6164500000000001E-14</v>
      </c>
      <c r="G157" s="57">
        <v>-9.80919E-14</v>
      </c>
      <c r="H157" s="57">
        <v>-6.5058899999999999E-14</v>
      </c>
      <c r="I157" s="57">
        <v>-9.0366400000000002E-14</v>
      </c>
      <c r="J157" s="57">
        <v>-7.5476699999999998E-14</v>
      </c>
      <c r="K157" s="57">
        <v>-7.3721899999999999E-14</v>
      </c>
      <c r="L157" s="56">
        <v>438.29199999999997</v>
      </c>
      <c r="M157" s="56">
        <v>622.65599999999995</v>
      </c>
      <c r="N157" s="22">
        <f t="shared" si="16"/>
        <v>10.377599999999999</v>
      </c>
      <c r="O157" s="12">
        <f t="shared" si="17"/>
        <v>1.5534700000000002E-13</v>
      </c>
      <c r="P157" s="12">
        <f t="shared" si="23"/>
        <v>2.5091100000000001E-13</v>
      </c>
      <c r="Q157" s="24">
        <f t="shared" si="18"/>
        <v>99.231659840410046</v>
      </c>
      <c r="R157" s="24">
        <f t="shared" si="19"/>
        <v>0.29380181749484324</v>
      </c>
      <c r="S157" s="23">
        <f t="shared" si="20"/>
        <v>0.47453834209510704</v>
      </c>
      <c r="T157" s="23">
        <f t="shared" si="21"/>
        <v>3.3181099999999994</v>
      </c>
      <c r="U157" s="49">
        <f t="shared" si="22"/>
        <v>0.99378560749157474</v>
      </c>
    </row>
    <row r="158" spans="1:21" x14ac:dyDescent="0.25">
      <c r="A158" s="11"/>
      <c r="B158" s="16">
        <v>155</v>
      </c>
      <c r="C158" s="57">
        <v>1.9035699999999999E-13</v>
      </c>
      <c r="D158" s="57">
        <v>5.2010699999999998E-13</v>
      </c>
      <c r="E158" s="57">
        <v>5.2306000000000003E-11</v>
      </c>
      <c r="F158" s="57">
        <v>-9.9465899999999998E-14</v>
      </c>
      <c r="G158" s="57">
        <v>-9.8351400000000005E-14</v>
      </c>
      <c r="H158" s="57">
        <v>-6.4039299999999998E-14</v>
      </c>
      <c r="I158" s="57">
        <v>-8.82055E-14</v>
      </c>
      <c r="J158" s="57">
        <v>-8.0759799999999999E-14</v>
      </c>
      <c r="K158" s="57">
        <v>-7.3073099999999995E-14</v>
      </c>
      <c r="L158" s="56">
        <v>439.029</v>
      </c>
      <c r="M158" s="56">
        <v>626.70299999999997</v>
      </c>
      <c r="N158" s="22">
        <f t="shared" si="16"/>
        <v>10.44505</v>
      </c>
      <c r="O158" s="12">
        <f t="shared" si="17"/>
        <v>1.5496399999999996E-13</v>
      </c>
      <c r="P158" s="12">
        <f t="shared" si="23"/>
        <v>2.5255499999999998E-13</v>
      </c>
      <c r="Q158" s="24">
        <f t="shared" si="18"/>
        <v>99.226917482022031</v>
      </c>
      <c r="R158" s="24">
        <f t="shared" si="19"/>
        <v>0.29397392346354256</v>
      </c>
      <c r="S158" s="23">
        <f t="shared" si="20"/>
        <v>0.47910859451443566</v>
      </c>
      <c r="T158" s="23">
        <f t="shared" si="21"/>
        <v>3.3829899999999999</v>
      </c>
      <c r="U158" s="49">
        <f t="shared" si="22"/>
        <v>0.99373904443753802</v>
      </c>
    </row>
    <row r="159" spans="1:21" x14ac:dyDescent="0.25">
      <c r="A159" s="11"/>
      <c r="B159" s="16">
        <v>156</v>
      </c>
      <c r="C159" s="57">
        <v>1.92526E-13</v>
      </c>
      <c r="D159" s="57">
        <v>5.2128699999999998E-13</v>
      </c>
      <c r="E159" s="57">
        <v>5.2373300000000001E-11</v>
      </c>
      <c r="F159" s="57">
        <v>-9.8715999999999996E-14</v>
      </c>
      <c r="G159" s="57">
        <v>-9.8623299999999999E-14</v>
      </c>
      <c r="H159" s="57">
        <v>-6.4573900000000001E-14</v>
      </c>
      <c r="I159" s="57">
        <v>-9.2270199999999996E-14</v>
      </c>
      <c r="J159" s="57">
        <v>-8.2075899999999996E-14</v>
      </c>
      <c r="K159" s="57">
        <v>-7.4265600000000005E-14</v>
      </c>
      <c r="L159" s="56">
        <v>439.57</v>
      </c>
      <c r="M159" s="56">
        <v>630.76600000000008</v>
      </c>
      <c r="N159" s="22">
        <f t="shared" si="16"/>
        <v>10.512766666666668</v>
      </c>
      <c r="O159" s="12">
        <f t="shared" si="17"/>
        <v>1.5614399999999997E-13</v>
      </c>
      <c r="P159" s="12">
        <f t="shared" si="23"/>
        <v>2.5472399999999999E-13</v>
      </c>
      <c r="Q159" s="24">
        <f t="shared" si="18"/>
        <v>99.221607509281952</v>
      </c>
      <c r="R159" s="24">
        <f t="shared" si="19"/>
        <v>0.29581597269848026</v>
      </c>
      <c r="S159" s="23">
        <f t="shared" si="20"/>
        <v>0.4825765180195698</v>
      </c>
      <c r="T159" s="23">
        <f t="shared" si="21"/>
        <v>3.263739999999999</v>
      </c>
      <c r="U159" s="49">
        <f t="shared" si="22"/>
        <v>0.99369515495631189</v>
      </c>
    </row>
    <row r="160" spans="1:21" x14ac:dyDescent="0.25">
      <c r="A160" s="11"/>
      <c r="B160" s="16">
        <v>157</v>
      </c>
      <c r="C160" s="57">
        <v>1.92594E-13</v>
      </c>
      <c r="D160" s="57">
        <v>5.2054499999999998E-13</v>
      </c>
      <c r="E160" s="57">
        <v>5.2337400000000002E-11</v>
      </c>
      <c r="F160" s="57">
        <v>-9.8314400000000003E-14</v>
      </c>
      <c r="G160" s="57">
        <v>-9.86913E-14</v>
      </c>
      <c r="H160" s="57">
        <v>-6.3150099999999996E-14</v>
      </c>
      <c r="I160" s="57">
        <v>-8.5950999999999999E-14</v>
      </c>
      <c r="J160" s="57">
        <v>-7.5690599999999997E-14</v>
      </c>
      <c r="K160" s="57">
        <v>-7.3894900000000003E-14</v>
      </c>
      <c r="L160" s="56">
        <v>438.73399999999998</v>
      </c>
      <c r="M160" s="56">
        <v>634.8130000000001</v>
      </c>
      <c r="N160" s="22">
        <f t="shared" si="16"/>
        <v>10.580216666666669</v>
      </c>
      <c r="O160" s="12">
        <f t="shared" si="17"/>
        <v>1.5540199999999997E-13</v>
      </c>
      <c r="P160" s="12">
        <f t="shared" si="23"/>
        <v>2.5479200000000001E-13</v>
      </c>
      <c r="Q160" s="24">
        <f t="shared" si="18"/>
        <v>99.222345572766784</v>
      </c>
      <c r="R160" s="24">
        <f t="shared" si="19"/>
        <v>0.29461438563434755</v>
      </c>
      <c r="S160" s="23">
        <f t="shared" si="20"/>
        <v>0.48304004159886421</v>
      </c>
      <c r="T160" s="23">
        <f t="shared" si="21"/>
        <v>3.3008099999999994</v>
      </c>
      <c r="U160" s="49">
        <f t="shared" si="22"/>
        <v>0.9936965276558396</v>
      </c>
    </row>
    <row r="161" spans="1:21" x14ac:dyDescent="0.25">
      <c r="A161" s="11"/>
      <c r="B161" s="16">
        <v>158</v>
      </c>
      <c r="C161" s="57">
        <v>1.95282E-13</v>
      </c>
      <c r="D161" s="57">
        <v>5.1660899999999999E-13</v>
      </c>
      <c r="E161" s="57">
        <v>5.2275100000000001E-11</v>
      </c>
      <c r="F161" s="57">
        <v>-9.8172700000000006E-14</v>
      </c>
      <c r="G161" s="57">
        <v>-9.6701599999999997E-14</v>
      </c>
      <c r="H161" s="57">
        <v>-6.2428900000000001E-14</v>
      </c>
      <c r="I161" s="57">
        <v>-9.2945700000000002E-14</v>
      </c>
      <c r="J161" s="57">
        <v>-8.1624800000000004E-14</v>
      </c>
      <c r="K161" s="57">
        <v>-7.3270799999999995E-14</v>
      </c>
      <c r="L161" s="56">
        <v>440.35599999999999</v>
      </c>
      <c r="M161" s="56">
        <v>638.84400000000005</v>
      </c>
      <c r="N161" s="22">
        <f t="shared" si="16"/>
        <v>10.647400000000001</v>
      </c>
      <c r="O161" s="12">
        <f t="shared" si="17"/>
        <v>1.5146599999999997E-13</v>
      </c>
      <c r="P161" s="12">
        <f t="shared" si="23"/>
        <v>2.5747999999999998E-13</v>
      </c>
      <c r="Q161" s="24">
        <f t="shared" si="18"/>
        <v>99.223776397127878</v>
      </c>
      <c r="R161" s="24">
        <f t="shared" si="19"/>
        <v>0.28749879992132715</v>
      </c>
      <c r="S161" s="23">
        <f t="shared" si="20"/>
        <v>0.48872480295078324</v>
      </c>
      <c r="T161" s="23">
        <f t="shared" si="21"/>
        <v>3.3632200000000001</v>
      </c>
      <c r="U161" s="49">
        <f t="shared" si="22"/>
        <v>0.99367525797088552</v>
      </c>
    </row>
    <row r="162" spans="1:21" x14ac:dyDescent="0.25">
      <c r="A162" s="11"/>
      <c r="B162" s="16">
        <v>159</v>
      </c>
      <c r="C162" s="57">
        <v>1.94818E-13</v>
      </c>
      <c r="D162" s="57">
        <v>5.2201000000000001E-13</v>
      </c>
      <c r="E162" s="57">
        <v>5.2282500000000001E-11</v>
      </c>
      <c r="F162" s="57">
        <v>-9.9068199999999997E-14</v>
      </c>
      <c r="G162" s="57">
        <v>-9.84936E-14</v>
      </c>
      <c r="H162" s="57">
        <v>-6.3551200000000003E-14</v>
      </c>
      <c r="I162" s="57">
        <v>-9.3062200000000005E-14</v>
      </c>
      <c r="J162" s="57">
        <v>-7.44139E-14</v>
      </c>
      <c r="K162" s="57">
        <v>-7.3851599999999998E-14</v>
      </c>
      <c r="L162" s="56">
        <v>437.40699999999998</v>
      </c>
      <c r="M162" s="56">
        <v>642.90599999999995</v>
      </c>
      <c r="N162" s="22">
        <f t="shared" si="16"/>
        <v>10.7151</v>
      </c>
      <c r="O162" s="12">
        <f t="shared" si="17"/>
        <v>1.56867E-13</v>
      </c>
      <c r="P162" s="12">
        <f t="shared" si="23"/>
        <v>2.5701600000000001E-13</v>
      </c>
      <c r="Q162" s="24">
        <f t="shared" si="18"/>
        <v>99.214589358058987</v>
      </c>
      <c r="R162" s="24">
        <f t="shared" si="19"/>
        <v>0.29768077251146441</v>
      </c>
      <c r="S162" s="23">
        <f t="shared" si="20"/>
        <v>0.48772986942955843</v>
      </c>
      <c r="T162" s="23">
        <f t="shared" si="21"/>
        <v>3.3051399999999997</v>
      </c>
      <c r="U162" s="49">
        <f t="shared" si="22"/>
        <v>0.99363429744314702</v>
      </c>
    </row>
    <row r="163" spans="1:21" x14ac:dyDescent="0.25">
      <c r="A163" s="11"/>
      <c r="B163" s="16">
        <v>160</v>
      </c>
      <c r="C163" s="57">
        <v>1.9702399999999999E-13</v>
      </c>
      <c r="D163" s="57">
        <v>5.2060700000000003E-13</v>
      </c>
      <c r="E163" s="57">
        <v>5.2261500000000002E-11</v>
      </c>
      <c r="F163" s="57">
        <v>-9.8697499999999994E-14</v>
      </c>
      <c r="G163" s="57">
        <v>-9.7758299999999995E-14</v>
      </c>
      <c r="H163" s="57">
        <v>-6.5282699999999994E-14</v>
      </c>
      <c r="I163" s="57">
        <v>-8.8474999999999997E-14</v>
      </c>
      <c r="J163" s="57">
        <v>-8.2386700000000004E-14</v>
      </c>
      <c r="K163" s="57">
        <v>-7.4908299999999996E-14</v>
      </c>
      <c r="L163" s="56">
        <v>441.63400000000001</v>
      </c>
      <c r="M163" s="56">
        <v>646.95299999999997</v>
      </c>
      <c r="N163" s="22">
        <f t="shared" si="16"/>
        <v>10.782549999999999</v>
      </c>
      <c r="O163" s="12">
        <f t="shared" si="17"/>
        <v>1.5546400000000001E-13</v>
      </c>
      <c r="P163" s="12">
        <f t="shared" si="23"/>
        <v>2.5922199999999997E-13</v>
      </c>
      <c r="Q163" s="24">
        <f t="shared" si="18"/>
        <v>99.212763809437533</v>
      </c>
      <c r="R163" s="24">
        <f t="shared" si="19"/>
        <v>0.29513146604805446</v>
      </c>
      <c r="S163" s="23">
        <f t="shared" si="20"/>
        <v>0.49210472451441339</v>
      </c>
      <c r="T163" s="23">
        <f t="shared" si="21"/>
        <v>3.1994699999999998</v>
      </c>
      <c r="U163" s="49">
        <f t="shared" si="22"/>
        <v>0.99360329542461556</v>
      </c>
    </row>
    <row r="164" spans="1:21" x14ac:dyDescent="0.25">
      <c r="A164" s="11"/>
      <c r="B164" s="16">
        <v>161</v>
      </c>
      <c r="C164" s="57">
        <v>1.9814299999999999E-13</v>
      </c>
      <c r="D164" s="57">
        <v>5.1462500000000004E-13</v>
      </c>
      <c r="E164" s="57">
        <v>5.2230600000000001E-11</v>
      </c>
      <c r="F164" s="57">
        <v>-9.9426600000000005E-14</v>
      </c>
      <c r="G164" s="57">
        <v>-9.7758299999999995E-14</v>
      </c>
      <c r="H164" s="57">
        <v>-6.3175000000000006E-14</v>
      </c>
      <c r="I164" s="57">
        <v>-9.28843E-14</v>
      </c>
      <c r="J164" s="57">
        <v>-8.2113000000000006E-14</v>
      </c>
      <c r="K164" s="57">
        <v>-7.3678599999999995E-14</v>
      </c>
      <c r="L164" s="56">
        <v>438.09500000000003</v>
      </c>
      <c r="M164" s="56">
        <v>651</v>
      </c>
      <c r="N164" s="22">
        <f t="shared" si="16"/>
        <v>10.85</v>
      </c>
      <c r="O164" s="12">
        <f t="shared" si="17"/>
        <v>1.4948200000000003E-13</v>
      </c>
      <c r="P164" s="12">
        <f t="shared" si="23"/>
        <v>2.60341E-13</v>
      </c>
      <c r="Q164" s="24">
        <f t="shared" si="18"/>
        <v>99.221467122329173</v>
      </c>
      <c r="R164" s="24">
        <f t="shared" si="19"/>
        <v>0.28396808285526132</v>
      </c>
      <c r="S164" s="23">
        <f t="shared" si="20"/>
        <v>0.49456479481557364</v>
      </c>
      <c r="T164" s="23">
        <f t="shared" si="21"/>
        <v>3.3224399999999998</v>
      </c>
      <c r="U164" s="49">
        <f t="shared" si="22"/>
        <v>0.993634511637568</v>
      </c>
    </row>
    <row r="165" spans="1:21" x14ac:dyDescent="0.25">
      <c r="A165" s="11"/>
      <c r="B165" s="16">
        <v>162</v>
      </c>
      <c r="C165" s="57">
        <v>2.04482E-13</v>
      </c>
      <c r="D165" s="57">
        <v>5.1652900000000005E-13</v>
      </c>
      <c r="E165" s="57">
        <v>5.2240399999999997E-11</v>
      </c>
      <c r="F165" s="57">
        <v>-9.8769600000000001E-14</v>
      </c>
      <c r="G165" s="57">
        <v>-9.9871500000000003E-14</v>
      </c>
      <c r="H165" s="57">
        <v>-6.38962E-14</v>
      </c>
      <c r="I165" s="57">
        <v>-8.7222200000000001E-14</v>
      </c>
      <c r="J165" s="57">
        <v>-7.6965900000000005E-14</v>
      </c>
      <c r="K165" s="57">
        <v>-7.1556000000000001E-14</v>
      </c>
      <c r="L165" s="56">
        <v>442.22300000000001</v>
      </c>
      <c r="M165" s="56">
        <v>655.04700000000003</v>
      </c>
      <c r="N165" s="22">
        <f t="shared" si="16"/>
        <v>10.917450000000001</v>
      </c>
      <c r="O165" s="12">
        <f t="shared" si="17"/>
        <v>1.5138600000000004E-13</v>
      </c>
      <c r="P165" s="12">
        <f t="shared" si="23"/>
        <v>2.6667999999999998E-13</v>
      </c>
      <c r="Q165" s="24">
        <f t="shared" si="18"/>
        <v>99.206080177117201</v>
      </c>
      <c r="R165" s="24">
        <f t="shared" si="19"/>
        <v>0.28748653635295807</v>
      </c>
      <c r="S165" s="23">
        <f t="shared" si="20"/>
        <v>0.5064332865298431</v>
      </c>
      <c r="T165" s="23">
        <f t="shared" si="21"/>
        <v>3.5346999999999995</v>
      </c>
      <c r="U165" s="49">
        <f t="shared" si="22"/>
        <v>0.99349823445293683</v>
      </c>
    </row>
    <row r="166" spans="1:21" x14ac:dyDescent="0.25">
      <c r="A166" s="11"/>
      <c r="B166" s="16">
        <v>163</v>
      </c>
      <c r="C166" s="57">
        <v>2.0028700000000001E-13</v>
      </c>
      <c r="D166" s="57">
        <v>5.1524400000000002E-13</v>
      </c>
      <c r="E166" s="57">
        <v>5.2116899999999997E-11</v>
      </c>
      <c r="F166" s="57">
        <v>-9.75012E-14</v>
      </c>
      <c r="G166" s="57">
        <v>-9.57192E-14</v>
      </c>
      <c r="H166" s="57">
        <v>-6.5320000000000006E-14</v>
      </c>
      <c r="I166" s="57">
        <v>-8.7976899999999997E-14</v>
      </c>
      <c r="J166" s="57">
        <v>-8.4053199999999997E-14</v>
      </c>
      <c r="K166" s="57">
        <v>-7.1911399999999994E-14</v>
      </c>
      <c r="L166" s="56">
        <v>442.96100000000001</v>
      </c>
      <c r="M166" s="56">
        <v>659.09400000000005</v>
      </c>
      <c r="N166" s="22">
        <f t="shared" si="16"/>
        <v>10.984900000000001</v>
      </c>
      <c r="O166" s="12">
        <f t="shared" si="17"/>
        <v>1.5010100000000001E-13</v>
      </c>
      <c r="P166" s="12">
        <f t="shared" si="23"/>
        <v>2.6248500000000002E-13</v>
      </c>
      <c r="Q166" s="24">
        <f t="shared" si="18"/>
        <v>99.214563036082254</v>
      </c>
      <c r="R166" s="24">
        <f t="shared" si="19"/>
        <v>0.28574618072600216</v>
      </c>
      <c r="S166" s="23">
        <f t="shared" si="20"/>
        <v>0.4996907831917487</v>
      </c>
      <c r="T166" s="23">
        <f t="shared" si="21"/>
        <v>3.4991599999999998</v>
      </c>
      <c r="U166" s="49">
        <f t="shared" si="22"/>
        <v>0.99357436126445242</v>
      </c>
    </row>
    <row r="167" spans="1:21" x14ac:dyDescent="0.25">
      <c r="A167" s="11"/>
      <c r="B167" s="16">
        <v>164</v>
      </c>
      <c r="C167" s="57">
        <v>2.01862E-13</v>
      </c>
      <c r="D167" s="57">
        <v>5.1659099999999999E-13</v>
      </c>
      <c r="E167" s="57">
        <v>5.2179299999999998E-11</v>
      </c>
      <c r="F167" s="57">
        <v>-9.9395700000000002E-14</v>
      </c>
      <c r="G167" s="57">
        <v>-9.6398899999999994E-14</v>
      </c>
      <c r="H167" s="57">
        <v>-6.41014E-14</v>
      </c>
      <c r="I167" s="57">
        <v>-9.2524599999999998E-14</v>
      </c>
      <c r="J167" s="57">
        <v>-7.5149200000000006E-14</v>
      </c>
      <c r="K167" s="57">
        <v>-7.1583900000000001E-14</v>
      </c>
      <c r="L167" s="56">
        <v>440.995</v>
      </c>
      <c r="M167" s="56">
        <v>663.14100000000008</v>
      </c>
      <c r="N167" s="22">
        <f t="shared" si="16"/>
        <v>11.052350000000001</v>
      </c>
      <c r="O167" s="12">
        <f t="shared" si="17"/>
        <v>1.5144799999999998E-13</v>
      </c>
      <c r="P167" s="12">
        <f t="shared" si="23"/>
        <v>2.6405999999999999E-13</v>
      </c>
      <c r="Q167" s="24">
        <f t="shared" si="18"/>
        <v>99.209982856102457</v>
      </c>
      <c r="R167" s="24">
        <f t="shared" si="19"/>
        <v>0.28795237735253254</v>
      </c>
      <c r="S167" s="23">
        <f t="shared" si="20"/>
        <v>0.50206476654501708</v>
      </c>
      <c r="T167" s="23">
        <f t="shared" si="21"/>
        <v>3.5319099999999994</v>
      </c>
      <c r="U167" s="49">
        <f t="shared" si="22"/>
        <v>0.99353959044778717</v>
      </c>
    </row>
    <row r="168" spans="1:21" s="19" customFormat="1" x14ac:dyDescent="0.25">
      <c r="A168" s="21"/>
      <c r="B168" s="20">
        <v>165</v>
      </c>
      <c r="C168" s="57">
        <v>2.04754E-13</v>
      </c>
      <c r="D168" s="57">
        <v>5.2249199999999997E-13</v>
      </c>
      <c r="E168" s="57">
        <v>5.2301700000000002E-11</v>
      </c>
      <c r="F168" s="57">
        <v>-9.8623299999999999E-14</v>
      </c>
      <c r="G168" s="57">
        <v>-9.9160900000000006E-14</v>
      </c>
      <c r="H168" s="57">
        <v>-6.4909599999999994E-14</v>
      </c>
      <c r="I168" s="57">
        <v>-8.7320400000000004E-14</v>
      </c>
      <c r="J168" s="57">
        <v>-7.5149700000000004E-14</v>
      </c>
      <c r="K168" s="57">
        <v>-7.1713699999999995E-14</v>
      </c>
      <c r="L168" s="56">
        <v>441.68299999999999</v>
      </c>
      <c r="M168" s="56">
        <v>667.1880000000001</v>
      </c>
      <c r="N168" s="22">
        <f t="shared" si="16"/>
        <v>11.119800000000001</v>
      </c>
      <c r="O168" s="12">
        <f t="shared" si="17"/>
        <v>1.5734899999999996E-13</v>
      </c>
      <c r="P168" s="12">
        <f t="shared" si="23"/>
        <v>2.6695199999999998E-13</v>
      </c>
      <c r="Q168" s="24">
        <f t="shared" si="18"/>
        <v>99.195271797684796</v>
      </c>
      <c r="R168" s="24">
        <f t="shared" si="19"/>
        <v>0.29842771500914694</v>
      </c>
      <c r="S168" s="23">
        <f t="shared" si="20"/>
        <v>0.50630048730606358</v>
      </c>
      <c r="T168" s="23">
        <f t="shared" si="21"/>
        <v>3.5189300000000001</v>
      </c>
      <c r="U168" s="49">
        <f t="shared" si="22"/>
        <v>0.99344485655189374</v>
      </c>
    </row>
    <row r="169" spans="1:21" x14ac:dyDescent="0.25">
      <c r="A169" s="11"/>
      <c r="B169" s="16">
        <v>166</v>
      </c>
      <c r="C169" s="57">
        <v>2.0456900000000001E-13</v>
      </c>
      <c r="D169" s="57">
        <v>5.1842000000000003E-13</v>
      </c>
      <c r="E169" s="57">
        <v>5.2135999999999998E-11</v>
      </c>
      <c r="F169" s="57">
        <v>-1.00939E-13</v>
      </c>
      <c r="G169" s="57">
        <v>-9.7016799999999995E-14</v>
      </c>
      <c r="H169" s="57">
        <v>-6.5658200000000003E-14</v>
      </c>
      <c r="I169" s="57">
        <v>-9.4916999999999998E-14</v>
      </c>
      <c r="J169" s="57">
        <v>-8.2492399999999994E-14</v>
      </c>
      <c r="K169" s="57">
        <v>-7.3029800000000004E-14</v>
      </c>
      <c r="L169" s="56">
        <v>442.96100000000001</v>
      </c>
      <c r="M169" s="56">
        <v>671.2349999999999</v>
      </c>
      <c r="N169" s="22">
        <f t="shared" si="16"/>
        <v>11.187249999999999</v>
      </c>
      <c r="O169" s="12">
        <f t="shared" si="17"/>
        <v>1.5327700000000001E-13</v>
      </c>
      <c r="P169" s="12">
        <f t="shared" si="23"/>
        <v>2.6676700000000002E-13</v>
      </c>
      <c r="Q169" s="24">
        <f t="shared" si="18"/>
        <v>99.20076937297641</v>
      </c>
      <c r="R169" s="24">
        <f t="shared" si="19"/>
        <v>0.29164485820127567</v>
      </c>
      <c r="S169" s="23">
        <f t="shared" si="20"/>
        <v>0.5075857688223262</v>
      </c>
      <c r="T169" s="23">
        <f t="shared" si="21"/>
        <v>3.387319999999999</v>
      </c>
      <c r="U169" s="49">
        <f t="shared" si="22"/>
        <v>0.99346591802077033</v>
      </c>
    </row>
    <row r="170" spans="1:21" x14ac:dyDescent="0.25">
      <c r="A170" s="11"/>
      <c r="B170" s="16">
        <v>167</v>
      </c>
      <c r="C170" s="57">
        <v>2.0739900000000001E-13</v>
      </c>
      <c r="D170" s="57">
        <v>5.1735199999999995E-13</v>
      </c>
      <c r="E170" s="57">
        <v>5.2107699999999999E-11</v>
      </c>
      <c r="F170" s="57">
        <v>-9.9321499999999995E-14</v>
      </c>
      <c r="G170" s="57">
        <v>-9.8493500000000006E-14</v>
      </c>
      <c r="H170" s="57">
        <v>-6.4300299999999998E-14</v>
      </c>
      <c r="I170" s="57">
        <v>-8.5696799999999999E-14</v>
      </c>
      <c r="J170" s="57">
        <v>-7.5909199999999994E-14</v>
      </c>
      <c r="K170" s="57">
        <v>-7.1435600000000006E-14</v>
      </c>
      <c r="L170" s="56">
        <v>440.94600000000003</v>
      </c>
      <c r="M170" s="56">
        <v>675.28099999999995</v>
      </c>
      <c r="N170" s="22">
        <f t="shared" si="16"/>
        <v>11.254683333333332</v>
      </c>
      <c r="O170" s="12">
        <f t="shared" si="17"/>
        <v>1.5220899999999994E-13</v>
      </c>
      <c r="P170" s="12">
        <f t="shared" si="23"/>
        <v>2.6959700000000002E-13</v>
      </c>
      <c r="Q170" s="24">
        <f t="shared" si="18"/>
        <v>99.197011294947259</v>
      </c>
      <c r="R170" s="24">
        <f t="shared" si="19"/>
        <v>0.28975905465396901</v>
      </c>
      <c r="S170" s="23">
        <f t="shared" si="20"/>
        <v>0.51322965039876833</v>
      </c>
      <c r="T170" s="23">
        <f t="shared" si="21"/>
        <v>3.5467399999999989</v>
      </c>
      <c r="U170" s="49">
        <f t="shared" si="22"/>
        <v>0.99341890822274248</v>
      </c>
    </row>
    <row r="171" spans="1:21" x14ac:dyDescent="0.25">
      <c r="A171" s="11"/>
      <c r="B171" s="16">
        <v>168</v>
      </c>
      <c r="C171" s="57">
        <v>2.1208200000000001E-13</v>
      </c>
      <c r="D171" s="57">
        <v>5.1910600000000001E-13</v>
      </c>
      <c r="E171" s="57">
        <v>5.2201599999999998E-11</v>
      </c>
      <c r="F171" s="57">
        <v>-9.88939E-14</v>
      </c>
      <c r="G171" s="57">
        <v>-9.80919E-14</v>
      </c>
      <c r="H171" s="57">
        <v>-6.4530399999999995E-14</v>
      </c>
      <c r="I171" s="57">
        <v>-8.8229300000000006E-14</v>
      </c>
      <c r="J171" s="57">
        <v>-8.1593900000000001E-14</v>
      </c>
      <c r="K171" s="57">
        <v>-7.0916599999999996E-14</v>
      </c>
      <c r="L171" s="56">
        <v>440.84699999999998</v>
      </c>
      <c r="M171" s="56">
        <v>679.32799999999997</v>
      </c>
      <c r="N171" s="22">
        <f t="shared" si="16"/>
        <v>11.322133333333333</v>
      </c>
      <c r="O171" s="12">
        <f t="shared" si="17"/>
        <v>1.53963E-13</v>
      </c>
      <c r="P171" s="12">
        <f t="shared" si="23"/>
        <v>2.7428000000000002E-13</v>
      </c>
      <c r="Q171" s="24">
        <f t="shared" si="18"/>
        <v>99.18631146211095</v>
      </c>
      <c r="R171" s="24">
        <f t="shared" si="19"/>
        <v>0.29253934882534233</v>
      </c>
      <c r="S171" s="23">
        <f t="shared" si="20"/>
        <v>0.521149189063703</v>
      </c>
      <c r="T171" s="23">
        <f t="shared" si="21"/>
        <v>3.5986399999999996</v>
      </c>
      <c r="U171" s="49">
        <f t="shared" si="22"/>
        <v>0.99332581136523623</v>
      </c>
    </row>
    <row r="172" spans="1:21" x14ac:dyDescent="0.25">
      <c r="A172" s="11"/>
      <c r="B172" s="16">
        <v>169</v>
      </c>
      <c r="C172" s="57">
        <v>2.11267E-13</v>
      </c>
      <c r="D172" s="57">
        <v>5.1943299999999995E-13</v>
      </c>
      <c r="E172" s="57">
        <v>5.2247299999999999E-11</v>
      </c>
      <c r="F172" s="57">
        <v>-9.9988199999999994E-14</v>
      </c>
      <c r="G172" s="57">
        <v>-9.7579099999999997E-14</v>
      </c>
      <c r="H172" s="57">
        <v>-6.42754E-14</v>
      </c>
      <c r="I172" s="57">
        <v>-9.3704800000000001E-14</v>
      </c>
      <c r="J172" s="57">
        <v>-7.6675400000000003E-14</v>
      </c>
      <c r="K172" s="57">
        <v>-7.4565199999999998E-14</v>
      </c>
      <c r="L172" s="56">
        <v>443.69799999999998</v>
      </c>
      <c r="M172" s="56">
        <v>683.375</v>
      </c>
      <c r="N172" s="22">
        <f t="shared" si="16"/>
        <v>11.389583333333333</v>
      </c>
      <c r="O172" s="12">
        <f t="shared" si="17"/>
        <v>1.5428999999999994E-13</v>
      </c>
      <c r="P172" s="12">
        <f t="shared" si="23"/>
        <v>2.7346499999999999E-13</v>
      </c>
      <c r="Q172" s="24">
        <f t="shared" si="18"/>
        <v>99.187936301158103</v>
      </c>
      <c r="R172" s="24">
        <f t="shared" si="19"/>
        <v>0.29290904394879119</v>
      </c>
      <c r="S172" s="23">
        <f t="shared" si="20"/>
        <v>0.51915465489309887</v>
      </c>
      <c r="T172" s="23">
        <f t="shared" si="21"/>
        <v>3.2337799999999994</v>
      </c>
      <c r="U172" s="49">
        <f t="shared" si="22"/>
        <v>0.99334390823132501</v>
      </c>
    </row>
    <row r="173" spans="1:21" x14ac:dyDescent="0.25">
      <c r="A173" s="11"/>
      <c r="B173" s="16">
        <v>170</v>
      </c>
      <c r="C173" s="57">
        <v>2.1128499999999999E-13</v>
      </c>
      <c r="D173" s="57">
        <v>5.1979100000000002E-13</v>
      </c>
      <c r="E173" s="57">
        <v>5.2122499999999999E-11</v>
      </c>
      <c r="F173" s="57">
        <v>-9.6757300000000003E-14</v>
      </c>
      <c r="G173" s="57">
        <v>-9.8876700000000005E-14</v>
      </c>
      <c r="H173" s="57">
        <v>-6.1850699999999997E-14</v>
      </c>
      <c r="I173" s="57">
        <v>-8.9027699999999998E-14</v>
      </c>
      <c r="J173" s="57">
        <v>-7.4857500000000004E-14</v>
      </c>
      <c r="K173" s="57">
        <v>-7.1275000000000004E-14</v>
      </c>
      <c r="L173" s="56">
        <v>443.79599999999999</v>
      </c>
      <c r="M173" s="56">
        <v>687.42200000000003</v>
      </c>
      <c r="N173" s="22">
        <f t="shared" si="16"/>
        <v>11.457033333333333</v>
      </c>
      <c r="O173" s="12">
        <f t="shared" si="17"/>
        <v>1.5464800000000001E-13</v>
      </c>
      <c r="P173" s="12">
        <f t="shared" si="23"/>
        <v>2.7348299999999998E-13</v>
      </c>
      <c r="Q173" s="24">
        <f t="shared" si="18"/>
        <v>99.185298079484525</v>
      </c>
      <c r="R173" s="24">
        <f t="shared" si="19"/>
        <v>0.29428381173957741</v>
      </c>
      <c r="S173" s="23">
        <f t="shared" si="20"/>
        <v>0.52041810877589645</v>
      </c>
      <c r="T173" s="23">
        <f t="shared" si="21"/>
        <v>3.5627999999999989</v>
      </c>
      <c r="U173" s="49">
        <f t="shared" si="22"/>
        <v>0.99332439985354315</v>
      </c>
    </row>
    <row r="174" spans="1:21" x14ac:dyDescent="0.25">
      <c r="A174" s="11"/>
      <c r="B174" s="16">
        <v>171</v>
      </c>
      <c r="C174" s="57">
        <v>2.13516E-13</v>
      </c>
      <c r="D174" s="57">
        <v>5.1631299999999996E-13</v>
      </c>
      <c r="E174" s="57">
        <v>5.21491E-11</v>
      </c>
      <c r="F174" s="57">
        <v>-9.9428599999999999E-14</v>
      </c>
      <c r="G174" s="57">
        <v>-9.6380299999999998E-14</v>
      </c>
      <c r="H174" s="57">
        <v>-6.3554200000000005E-14</v>
      </c>
      <c r="I174" s="57">
        <v>-9.1717499999999995E-14</v>
      </c>
      <c r="J174" s="57">
        <v>-7.4543700000000006E-14</v>
      </c>
      <c r="K174" s="57">
        <v>-7.1824900000000005E-14</v>
      </c>
      <c r="L174" s="56">
        <v>442.911</v>
      </c>
      <c r="M174" s="56">
        <v>691.45299999999997</v>
      </c>
      <c r="N174" s="22">
        <f t="shared" si="16"/>
        <v>11.524216666666666</v>
      </c>
      <c r="O174" s="12">
        <f t="shared" si="17"/>
        <v>1.5116999999999995E-13</v>
      </c>
      <c r="P174" s="12">
        <f t="shared" si="23"/>
        <v>2.7571399999999998E-13</v>
      </c>
      <c r="Q174" s="24">
        <f t="shared" si="18"/>
        <v>99.188062747432369</v>
      </c>
      <c r="R174" s="24">
        <f t="shared" si="19"/>
        <v>0.28752671561981596</v>
      </c>
      <c r="S174" s="23">
        <f t="shared" si="20"/>
        <v>0.52441053694782014</v>
      </c>
      <c r="T174" s="23">
        <f t="shared" si="21"/>
        <v>3.5078099999999988</v>
      </c>
      <c r="U174" s="49">
        <f t="shared" si="22"/>
        <v>0.9933182610524226</v>
      </c>
    </row>
    <row r="175" spans="1:21" x14ac:dyDescent="0.25">
      <c r="A175" s="11"/>
      <c r="B175" s="16">
        <v>172</v>
      </c>
      <c r="C175" s="57">
        <v>2.1511600000000001E-13</v>
      </c>
      <c r="D175" s="57">
        <v>5.1533600000000002E-13</v>
      </c>
      <c r="E175" s="57">
        <v>5.2172600000000001E-11</v>
      </c>
      <c r="F175" s="57">
        <v>-1.002E-13</v>
      </c>
      <c r="G175" s="57">
        <v>-9.7548199999999994E-14</v>
      </c>
      <c r="H175" s="57">
        <v>-6.1894200000000003E-14</v>
      </c>
      <c r="I175" s="57">
        <v>-8.8309199999999997E-14</v>
      </c>
      <c r="J175" s="57">
        <v>-7.5142999999999998E-14</v>
      </c>
      <c r="K175" s="57">
        <v>-6.9897100000000002E-14</v>
      </c>
      <c r="L175" s="56">
        <v>443.69799999999998</v>
      </c>
      <c r="M175" s="56">
        <v>695.51600000000008</v>
      </c>
      <c r="N175" s="22">
        <f t="shared" si="16"/>
        <v>11.591933333333335</v>
      </c>
      <c r="O175" s="12">
        <f t="shared" si="17"/>
        <v>1.50193E-13</v>
      </c>
      <c r="P175" s="12">
        <f t="shared" si="23"/>
        <v>2.7731399999999999E-13</v>
      </c>
      <c r="Q175" s="24">
        <f t="shared" si="18"/>
        <v>99.187250702740968</v>
      </c>
      <c r="R175" s="24">
        <f t="shared" si="19"/>
        <v>0.28553744196756103</v>
      </c>
      <c r="S175" s="23">
        <f t="shared" si="20"/>
        <v>0.52721185529147307</v>
      </c>
      <c r="T175" s="23">
        <f t="shared" si="21"/>
        <v>3.7005899999999992</v>
      </c>
      <c r="U175" s="49">
        <f t="shared" si="22"/>
        <v>0.99330019423724736</v>
      </c>
    </row>
    <row r="176" spans="1:21" x14ac:dyDescent="0.25">
      <c r="A176" s="11"/>
      <c r="B176" s="16">
        <v>173</v>
      </c>
      <c r="C176" s="57">
        <v>2.1720500000000001E-13</v>
      </c>
      <c r="D176" s="57">
        <v>5.1628799999999997E-13</v>
      </c>
      <c r="E176" s="57">
        <v>5.2100900000000002E-11</v>
      </c>
      <c r="F176" s="57">
        <v>-1.0027900000000001E-13</v>
      </c>
      <c r="G176" s="57">
        <v>-9.8685100000000005E-14</v>
      </c>
      <c r="H176" s="57">
        <v>-6.3242199999999999E-14</v>
      </c>
      <c r="I176" s="57">
        <v>-9.5488099999999994E-14</v>
      </c>
      <c r="J176" s="57">
        <v>-8.1711300000000005E-14</v>
      </c>
      <c r="K176" s="57">
        <v>-7.0928999999999997E-14</v>
      </c>
      <c r="L176" s="56">
        <v>444.435</v>
      </c>
      <c r="M176" s="56">
        <v>699.54700000000003</v>
      </c>
      <c r="N176" s="22">
        <f t="shared" si="16"/>
        <v>11.659116666666668</v>
      </c>
      <c r="O176" s="12">
        <f t="shared" si="17"/>
        <v>1.5114499999999996E-13</v>
      </c>
      <c r="P176" s="12">
        <f t="shared" si="23"/>
        <v>2.7940300000000002E-13</v>
      </c>
      <c r="Q176" s="24">
        <f t="shared" si="18"/>
        <v>99.180399519921849</v>
      </c>
      <c r="R176" s="24">
        <f t="shared" si="19"/>
        <v>0.28772288934430273</v>
      </c>
      <c r="S176" s="23">
        <f t="shared" si="20"/>
        <v>0.53187759073384</v>
      </c>
      <c r="T176" s="23">
        <f t="shared" si="21"/>
        <v>3.5973999999999995</v>
      </c>
      <c r="U176" s="49">
        <f t="shared" si="22"/>
        <v>0.99324260964594013</v>
      </c>
    </row>
    <row r="177" spans="1:21" x14ac:dyDescent="0.25">
      <c r="A177" s="11"/>
      <c r="B177" s="16">
        <v>174</v>
      </c>
      <c r="C177" s="57">
        <v>2.1734100000000001E-13</v>
      </c>
      <c r="D177" s="57">
        <v>5.1818499999999998E-13</v>
      </c>
      <c r="E177" s="57">
        <v>5.2070599999999998E-11</v>
      </c>
      <c r="F177" s="57">
        <v>-9.9890000000000004E-14</v>
      </c>
      <c r="G177" s="57">
        <v>-9.8308199999999996E-14</v>
      </c>
      <c r="H177" s="57">
        <v>-6.3498299999999998E-14</v>
      </c>
      <c r="I177" s="57">
        <v>-8.6767700000000003E-14</v>
      </c>
      <c r="J177" s="57">
        <v>-7.5516500000000002E-14</v>
      </c>
      <c r="K177" s="57">
        <v>-7.1169899999999994E-14</v>
      </c>
      <c r="L177" s="56">
        <v>445.27</v>
      </c>
      <c r="M177" s="56">
        <v>703.59400000000005</v>
      </c>
      <c r="N177" s="22">
        <f t="shared" si="16"/>
        <v>11.726566666666667</v>
      </c>
      <c r="O177" s="12">
        <f t="shared" si="17"/>
        <v>1.5304199999999997E-13</v>
      </c>
      <c r="P177" s="12">
        <f t="shared" si="23"/>
        <v>2.7953900000000002E-13</v>
      </c>
      <c r="Q177" s="24">
        <f t="shared" si="18"/>
        <v>99.176086111811017</v>
      </c>
      <c r="R177" s="24">
        <f t="shared" si="19"/>
        <v>0.29149090985553805</v>
      </c>
      <c r="S177" s="23">
        <f t="shared" si="20"/>
        <v>0.53242297833344621</v>
      </c>
      <c r="T177" s="23">
        <f t="shared" si="21"/>
        <v>3.5733100000000002</v>
      </c>
      <c r="U177" s="49">
        <f t="shared" si="22"/>
        <v>0.99321831566738783</v>
      </c>
    </row>
    <row r="178" spans="1:21" x14ac:dyDescent="0.25">
      <c r="A178" s="11"/>
      <c r="B178" s="16">
        <v>175</v>
      </c>
      <c r="C178" s="57">
        <v>2.20764E-13</v>
      </c>
      <c r="D178" s="57">
        <v>5.15849E-13</v>
      </c>
      <c r="E178" s="57">
        <v>5.2060099999999999E-11</v>
      </c>
      <c r="F178" s="57">
        <v>-1.00871E-13</v>
      </c>
      <c r="G178" s="57">
        <v>-9.8481199999999999E-14</v>
      </c>
      <c r="H178" s="57">
        <v>-6.2093199999999995E-14</v>
      </c>
      <c r="I178" s="57">
        <v>-9.4922100000000002E-14</v>
      </c>
      <c r="J178" s="57">
        <v>-8.2372499999999998E-14</v>
      </c>
      <c r="K178" s="57">
        <v>-6.9761100000000001E-14</v>
      </c>
      <c r="L178" s="56">
        <v>443.89400000000001</v>
      </c>
      <c r="M178" s="56">
        <v>707.64100000000008</v>
      </c>
      <c r="N178" s="22">
        <f t="shared" si="16"/>
        <v>11.794016666666668</v>
      </c>
      <c r="O178" s="12">
        <f t="shared" si="17"/>
        <v>1.5070599999999998E-13</v>
      </c>
      <c r="P178" s="12">
        <f t="shared" si="23"/>
        <v>2.8296199999999998E-13</v>
      </c>
      <c r="Q178" s="24">
        <f t="shared" si="18"/>
        <v>99.173867648441615</v>
      </c>
      <c r="R178" s="24">
        <f t="shared" si="19"/>
        <v>0.28709312694032552</v>
      </c>
      <c r="S178" s="23">
        <f t="shared" si="20"/>
        <v>0.53903922461805365</v>
      </c>
      <c r="T178" s="23">
        <f t="shared" si="21"/>
        <v>3.7141899999999994</v>
      </c>
      <c r="U178" s="49">
        <f t="shared" si="22"/>
        <v>0.99317414211911781</v>
      </c>
    </row>
    <row r="179" spans="1:21" x14ac:dyDescent="0.25">
      <c r="A179" s="11"/>
      <c r="B179" s="16">
        <v>176</v>
      </c>
      <c r="C179" s="57">
        <v>2.2136299999999999E-13</v>
      </c>
      <c r="D179" s="57">
        <v>5.1579399999999995E-13</v>
      </c>
      <c r="E179" s="57">
        <v>5.1945799999999998E-11</v>
      </c>
      <c r="F179" s="57">
        <v>-9.9870100000000002E-14</v>
      </c>
      <c r="G179" s="57">
        <v>-9.8858099999999996E-14</v>
      </c>
      <c r="H179" s="57">
        <v>-6.2055899999999996E-14</v>
      </c>
      <c r="I179" s="57">
        <v>-9.1287599999999998E-14</v>
      </c>
      <c r="J179" s="57">
        <v>-7.4284200000000001E-14</v>
      </c>
      <c r="K179" s="57">
        <v>-6.9124699999999999E-14</v>
      </c>
      <c r="L179" s="56">
        <v>445.51600000000002</v>
      </c>
      <c r="M179" s="56">
        <v>711.6880000000001</v>
      </c>
      <c r="N179" s="22">
        <f t="shared" si="16"/>
        <v>11.861466666666669</v>
      </c>
      <c r="O179" s="12">
        <f t="shared" si="17"/>
        <v>1.5065099999999994E-13</v>
      </c>
      <c r="P179" s="12">
        <f t="shared" si="23"/>
        <v>2.8356099999999998E-13</v>
      </c>
      <c r="Q179" s="24">
        <f t="shared" si="18"/>
        <v>99.171034935998108</v>
      </c>
      <c r="R179" s="24">
        <f t="shared" si="19"/>
        <v>0.28761161795839213</v>
      </c>
      <c r="S179" s="23">
        <f t="shared" si="20"/>
        <v>0.54135344604350222</v>
      </c>
      <c r="T179" s="23">
        <f t="shared" si="21"/>
        <v>3.7778299999999994</v>
      </c>
      <c r="U179" s="49">
        <f t="shared" si="22"/>
        <v>0.99314840744977306</v>
      </c>
    </row>
    <row r="180" spans="1:21" x14ac:dyDescent="0.25">
      <c r="A180" s="11"/>
      <c r="B180" s="16">
        <v>177</v>
      </c>
      <c r="C180" s="57">
        <v>2.2149299999999999E-13</v>
      </c>
      <c r="D180" s="57">
        <v>5.1623799999999999E-13</v>
      </c>
      <c r="E180" s="57">
        <v>5.1939000000000002E-11</v>
      </c>
      <c r="F180" s="57">
        <v>-9.8241099999999997E-14</v>
      </c>
      <c r="G180" s="57">
        <v>-9.8753100000000006E-14</v>
      </c>
      <c r="H180" s="57">
        <v>-6.4505499999999997E-14</v>
      </c>
      <c r="I180" s="57">
        <v>-8.8223200000000006E-14</v>
      </c>
      <c r="J180" s="57">
        <v>-8.0432299999999994E-14</v>
      </c>
      <c r="K180" s="57">
        <v>-7.0032999999999996E-14</v>
      </c>
      <c r="L180" s="56">
        <v>445.90899999999999</v>
      </c>
      <c r="M180" s="56">
        <v>715.7349999999999</v>
      </c>
      <c r="N180" s="22">
        <f t="shared" si="16"/>
        <v>11.928916666666664</v>
      </c>
      <c r="O180" s="12">
        <f t="shared" si="17"/>
        <v>1.5109499999999997E-13</v>
      </c>
      <c r="P180" s="12">
        <f t="shared" si="23"/>
        <v>2.83691E-13</v>
      </c>
      <c r="Q180" s="24">
        <f t="shared" si="18"/>
        <v>99.169840423604285</v>
      </c>
      <c r="R180" s="24">
        <f t="shared" si="19"/>
        <v>0.28849356049990343</v>
      </c>
      <c r="S180" s="23">
        <f t="shared" si="20"/>
        <v>0.54166601589581476</v>
      </c>
      <c r="T180" s="23">
        <f t="shared" si="21"/>
        <v>3.6869999999999998</v>
      </c>
      <c r="U180" s="49">
        <f t="shared" si="22"/>
        <v>0.99314087203854229</v>
      </c>
    </row>
    <row r="181" spans="1:21" x14ac:dyDescent="0.25">
      <c r="A181" s="11"/>
      <c r="B181" s="16">
        <v>178</v>
      </c>
      <c r="C181" s="57">
        <v>2.2397700000000001E-13</v>
      </c>
      <c r="D181" s="57">
        <v>5.1599799999999998E-13</v>
      </c>
      <c r="E181" s="57">
        <v>5.2120600000000001E-11</v>
      </c>
      <c r="F181" s="57">
        <v>-9.88939E-14</v>
      </c>
      <c r="G181" s="57">
        <v>-9.8376199999999996E-14</v>
      </c>
      <c r="H181" s="57">
        <v>-6.2457500000000002E-14</v>
      </c>
      <c r="I181" s="57">
        <v>-9.1288799999999997E-14</v>
      </c>
      <c r="J181" s="57">
        <v>-8.1921500000000001E-14</v>
      </c>
      <c r="K181" s="57">
        <v>-7.0162800000000002E-14</v>
      </c>
      <c r="L181" s="56">
        <v>445.71300000000002</v>
      </c>
      <c r="M181" s="56">
        <v>719.78099999999995</v>
      </c>
      <c r="N181" s="22">
        <f t="shared" si="16"/>
        <v>11.99635</v>
      </c>
      <c r="O181" s="12">
        <f t="shared" si="17"/>
        <v>1.5085499999999997E-13</v>
      </c>
      <c r="P181" s="12">
        <f t="shared" si="23"/>
        <v>2.8617499999999999E-13</v>
      </c>
      <c r="Q181" s="24">
        <f t="shared" si="18"/>
        <v>99.168474681982431</v>
      </c>
      <c r="R181" s="24">
        <f t="shared" si="19"/>
        <v>0.28702778264545026</v>
      </c>
      <c r="S181" s="23">
        <f t="shared" si="20"/>
        <v>0.54449753537212386</v>
      </c>
      <c r="T181" s="23">
        <f t="shared" si="21"/>
        <v>3.6740199999999992</v>
      </c>
      <c r="U181" s="49">
        <f t="shared" si="22"/>
        <v>0.99311988573305154</v>
      </c>
    </row>
    <row r="182" spans="1:21" x14ac:dyDescent="0.25">
      <c r="A182" s="11"/>
      <c r="B182" s="16">
        <v>179</v>
      </c>
      <c r="C182" s="57">
        <v>2.2603500000000001E-13</v>
      </c>
      <c r="D182" s="57">
        <v>5.1434799999999998E-13</v>
      </c>
      <c r="E182" s="57">
        <v>5.2058899999999997E-11</v>
      </c>
      <c r="F182" s="57">
        <v>-9.8464900000000005E-14</v>
      </c>
      <c r="G182" s="57">
        <v>-1.00341E-13</v>
      </c>
      <c r="H182" s="57">
        <v>-6.2764599999999994E-14</v>
      </c>
      <c r="I182" s="57">
        <v>-8.6485300000000006E-14</v>
      </c>
      <c r="J182" s="57">
        <v>-7.4957700000000001E-14</v>
      </c>
      <c r="K182" s="57">
        <v>-6.9890899999999995E-14</v>
      </c>
      <c r="L182" s="56">
        <v>445.41800000000001</v>
      </c>
      <c r="M182" s="56">
        <v>723.82799999999997</v>
      </c>
      <c r="N182" s="22">
        <f t="shared" si="16"/>
        <v>12.063799999999999</v>
      </c>
      <c r="O182" s="12">
        <f t="shared" si="17"/>
        <v>1.4920499999999997E-13</v>
      </c>
      <c r="P182" s="12">
        <f t="shared" si="23"/>
        <v>2.8823299999999999E-13</v>
      </c>
      <c r="Q182" s="24">
        <f t="shared" si="18"/>
        <v>99.166726639103857</v>
      </c>
      <c r="R182" s="24">
        <f t="shared" si="19"/>
        <v>0.28421982500950826</v>
      </c>
      <c r="S182" s="23">
        <f t="shared" si="20"/>
        <v>0.54905353588663652</v>
      </c>
      <c r="T182" s="23">
        <f t="shared" si="21"/>
        <v>3.7012099999999997</v>
      </c>
      <c r="U182" s="49">
        <f t="shared" si="22"/>
        <v>0.99308836551608604</v>
      </c>
    </row>
    <row r="183" spans="1:21" x14ac:dyDescent="0.25">
      <c r="A183" s="11"/>
      <c r="B183" s="16">
        <v>180</v>
      </c>
      <c r="C183" s="57">
        <v>2.25886E-13</v>
      </c>
      <c r="D183" s="57">
        <v>5.1529899999999996E-13</v>
      </c>
      <c r="E183" s="57">
        <v>5.1946999999999999E-11</v>
      </c>
      <c r="F183" s="57">
        <v>-1.00231E-13</v>
      </c>
      <c r="G183" s="57">
        <v>-9.7504900000000002E-14</v>
      </c>
      <c r="H183" s="57">
        <v>-6.3622599999999997E-14</v>
      </c>
      <c r="I183" s="57">
        <v>-8.70562E-14</v>
      </c>
      <c r="J183" s="57">
        <v>-8.2582599999999999E-14</v>
      </c>
      <c r="K183" s="57">
        <v>-6.81175E-14</v>
      </c>
      <c r="L183" s="56">
        <v>446.94099999999997</v>
      </c>
      <c r="M183" s="56">
        <v>727.875</v>
      </c>
      <c r="N183" s="22">
        <f t="shared" si="16"/>
        <v>12.13125</v>
      </c>
      <c r="O183" s="12">
        <f t="shared" si="17"/>
        <v>1.5015599999999995E-13</v>
      </c>
      <c r="P183" s="12">
        <f t="shared" si="23"/>
        <v>2.8808400000000001E-13</v>
      </c>
      <c r="Q183" s="24">
        <f t="shared" si="18"/>
        <v>99.163428477181753</v>
      </c>
      <c r="R183" s="24">
        <f t="shared" si="19"/>
        <v>0.28663799192291561</v>
      </c>
      <c r="S183" s="23">
        <f t="shared" si="20"/>
        <v>0.5499335308953438</v>
      </c>
      <c r="T183" s="23">
        <f t="shared" si="21"/>
        <v>3.8785499999999993</v>
      </c>
      <c r="U183" s="49">
        <f t="shared" si="22"/>
        <v>0.99306747473143198</v>
      </c>
    </row>
    <row r="184" spans="1:21" x14ac:dyDescent="0.25">
      <c r="A184" s="11"/>
      <c r="B184" s="16">
        <v>181</v>
      </c>
      <c r="C184" s="57">
        <v>2.2740000000000002E-13</v>
      </c>
      <c r="D184" s="57">
        <v>5.1688099999999999E-13</v>
      </c>
      <c r="E184" s="57">
        <v>5.1967400000000001E-11</v>
      </c>
      <c r="F184" s="57">
        <v>-1.01275E-13</v>
      </c>
      <c r="G184" s="57">
        <v>-1.00119E-13</v>
      </c>
      <c r="H184" s="57">
        <v>-6.1092099999999996E-14</v>
      </c>
      <c r="I184" s="57">
        <v>-9.4211500000000005E-14</v>
      </c>
      <c r="J184" s="57">
        <v>-7.3406700000000001E-14</v>
      </c>
      <c r="K184" s="57">
        <v>-6.8994900000000006E-14</v>
      </c>
      <c r="L184" s="56">
        <v>446.10599999999999</v>
      </c>
      <c r="M184" s="56">
        <v>731.9380000000001</v>
      </c>
      <c r="N184" s="22">
        <f t="shared" si="16"/>
        <v>12.198966666666669</v>
      </c>
      <c r="O184" s="12">
        <f t="shared" si="17"/>
        <v>1.5173799999999997E-13</v>
      </c>
      <c r="P184" s="12">
        <f t="shared" si="23"/>
        <v>2.89598E-13</v>
      </c>
      <c r="Q184" s="24">
        <f t="shared" si="18"/>
        <v>99.157896118692875</v>
      </c>
      <c r="R184" s="24">
        <f t="shared" si="19"/>
        <v>0.28952806646586549</v>
      </c>
      <c r="S184" s="23">
        <f t="shared" si="20"/>
        <v>0.55257581484125085</v>
      </c>
      <c r="T184" s="23">
        <f t="shared" si="21"/>
        <v>3.7908099999999987</v>
      </c>
      <c r="U184" s="49">
        <f t="shared" si="22"/>
        <v>0.99302660151925815</v>
      </c>
    </row>
    <row r="185" spans="1:21" x14ac:dyDescent="0.25">
      <c r="A185" s="11"/>
      <c r="B185" s="16">
        <v>182</v>
      </c>
      <c r="C185" s="57">
        <v>2.2880300000000001E-13</v>
      </c>
      <c r="D185" s="57">
        <v>5.1385999999999999E-13</v>
      </c>
      <c r="E185" s="57">
        <v>5.1925400000000002E-11</v>
      </c>
      <c r="F185" s="57">
        <v>-9.8925000000000005E-14</v>
      </c>
      <c r="G185" s="57">
        <v>-9.8802499999999997E-14</v>
      </c>
      <c r="H185" s="57">
        <v>-6.3604000000000001E-14</v>
      </c>
      <c r="I185" s="57">
        <v>-8.8554800000000006E-14</v>
      </c>
      <c r="J185" s="57">
        <v>-7.7300899999999998E-14</v>
      </c>
      <c r="K185" s="57">
        <v>-6.8648899999999999E-14</v>
      </c>
      <c r="L185" s="56">
        <v>447.089</v>
      </c>
      <c r="M185" s="56">
        <v>735.9849999999999</v>
      </c>
      <c r="N185" s="22">
        <f t="shared" si="16"/>
        <v>12.266416666666665</v>
      </c>
      <c r="O185" s="12">
        <f t="shared" si="17"/>
        <v>1.4871699999999998E-13</v>
      </c>
      <c r="P185" s="12">
        <f t="shared" si="23"/>
        <v>2.9100099999999999E-13</v>
      </c>
      <c r="Q185" s="24">
        <f t="shared" si="18"/>
        <v>99.16028452375491</v>
      </c>
      <c r="R185" s="24">
        <f t="shared" si="19"/>
        <v>0.28400012389927198</v>
      </c>
      <c r="S185" s="23">
        <f t="shared" si="20"/>
        <v>0.5557153523458116</v>
      </c>
      <c r="T185" s="23">
        <f t="shared" si="21"/>
        <v>3.8254099999999993</v>
      </c>
      <c r="U185" s="49">
        <f t="shared" si="22"/>
        <v>0.99302284585704548</v>
      </c>
    </row>
    <row r="186" spans="1:21" x14ac:dyDescent="0.25">
      <c r="A186" s="11"/>
      <c r="B186" s="16">
        <v>183</v>
      </c>
      <c r="C186" s="57">
        <v>2.3049599999999999E-13</v>
      </c>
      <c r="D186" s="57">
        <v>5.15312E-13</v>
      </c>
      <c r="E186" s="57">
        <v>5.1952600000000001E-11</v>
      </c>
      <c r="F186" s="57">
        <v>-9.9309200000000001E-14</v>
      </c>
      <c r="G186" s="57">
        <v>-9.7906499999999995E-14</v>
      </c>
      <c r="H186" s="57">
        <v>-6.0862100000000006E-14</v>
      </c>
      <c r="I186" s="57">
        <v>-8.8137200000000003E-14</v>
      </c>
      <c r="J186" s="57">
        <v>-8.20261E-14</v>
      </c>
      <c r="K186" s="57">
        <v>-6.93348E-14</v>
      </c>
      <c r="L186" s="56">
        <v>447.72699999999998</v>
      </c>
      <c r="M186" s="56">
        <v>740.03099999999995</v>
      </c>
      <c r="N186" s="22">
        <f t="shared" si="16"/>
        <v>12.33385</v>
      </c>
      <c r="O186" s="12">
        <f t="shared" si="17"/>
        <v>1.5016899999999998E-13</v>
      </c>
      <c r="P186" s="12">
        <f t="shared" si="23"/>
        <v>2.9269399999999997E-13</v>
      </c>
      <c r="Q186" s="24">
        <f t="shared" si="18"/>
        <v>99.154768419548091</v>
      </c>
      <c r="R186" s="24">
        <f t="shared" si="19"/>
        <v>0.28660687662975703</v>
      </c>
      <c r="S186" s="23">
        <f t="shared" si="20"/>
        <v>0.55862470382216112</v>
      </c>
      <c r="T186" s="23">
        <f t="shared" si="21"/>
        <v>3.7568199999999994</v>
      </c>
      <c r="U186" s="49">
        <f t="shared" si="22"/>
        <v>0.99298071857862957</v>
      </c>
    </row>
    <row r="187" spans="1:21" x14ac:dyDescent="0.25">
      <c r="A187" s="11"/>
      <c r="B187" s="16">
        <v>184</v>
      </c>
      <c r="C187" s="57">
        <v>2.3372800000000001E-13</v>
      </c>
      <c r="D187" s="57">
        <v>5.1347000000000003E-13</v>
      </c>
      <c r="E187" s="57">
        <v>5.1983500000000002E-11</v>
      </c>
      <c r="F187" s="57">
        <v>-1.0105100000000001E-13</v>
      </c>
      <c r="G187" s="57">
        <v>-9.9340100000000003E-14</v>
      </c>
      <c r="H187" s="57">
        <v>-6.1135699999999997E-14</v>
      </c>
      <c r="I187" s="57">
        <v>-9.32846E-14</v>
      </c>
      <c r="J187" s="57">
        <v>-7.4834100000000002E-14</v>
      </c>
      <c r="K187" s="57">
        <v>-6.7382199999999994E-14</v>
      </c>
      <c r="L187" s="56">
        <v>448.75900000000001</v>
      </c>
      <c r="M187" s="56">
        <v>744.07799999999997</v>
      </c>
      <c r="N187" s="22">
        <f t="shared" si="16"/>
        <v>12.401299999999999</v>
      </c>
      <c r="O187" s="12">
        <f t="shared" si="17"/>
        <v>1.4832700000000002E-13</v>
      </c>
      <c r="P187" s="12">
        <f t="shared" si="23"/>
        <v>2.95926E-13</v>
      </c>
      <c r="Q187" s="24">
        <f t="shared" si="18"/>
        <v>99.152637726053229</v>
      </c>
      <c r="R187" s="24">
        <f t="shared" si="19"/>
        <v>0.28291695049375853</v>
      </c>
      <c r="S187" s="23">
        <f t="shared" si="20"/>
        <v>0.56444532345301923</v>
      </c>
      <c r="T187" s="23">
        <f t="shared" si="21"/>
        <v>3.95208</v>
      </c>
      <c r="U187" s="49">
        <f t="shared" si="22"/>
        <v>0.99294096201300108</v>
      </c>
    </row>
    <row r="188" spans="1:21" x14ac:dyDescent="0.25">
      <c r="A188" s="11"/>
      <c r="B188" s="16">
        <v>185</v>
      </c>
      <c r="C188" s="57">
        <v>2.3668700000000001E-13</v>
      </c>
      <c r="D188" s="57">
        <v>5.13662E-13</v>
      </c>
      <c r="E188" s="57">
        <v>5.1816E-11</v>
      </c>
      <c r="F188" s="57">
        <v>-9.6701599999999997E-14</v>
      </c>
      <c r="G188" s="57">
        <v>-9.8227900000000001E-14</v>
      </c>
      <c r="H188" s="57">
        <v>-6.2358599999999998E-14</v>
      </c>
      <c r="I188" s="57">
        <v>-8.7167399999999997E-14</v>
      </c>
      <c r="J188" s="57">
        <v>-7.9455999999999997E-14</v>
      </c>
      <c r="K188" s="57">
        <v>-6.6121699999999997E-14</v>
      </c>
      <c r="L188" s="56">
        <v>447.72699999999998</v>
      </c>
      <c r="M188" s="56">
        <v>748.125</v>
      </c>
      <c r="N188" s="22">
        <f t="shared" si="16"/>
        <v>12.46875</v>
      </c>
      <c r="O188" s="12">
        <f t="shared" si="17"/>
        <v>1.4851899999999999E-13</v>
      </c>
      <c r="P188" s="12">
        <f t="shared" si="23"/>
        <v>2.9888499999999999E-13</v>
      </c>
      <c r="Q188" s="24">
        <f t="shared" si="18"/>
        <v>99.143944010994772</v>
      </c>
      <c r="R188" s="24">
        <f t="shared" si="19"/>
        <v>0.28417398912631098</v>
      </c>
      <c r="S188" s="23">
        <f t="shared" si="20"/>
        <v>0.57188199987892097</v>
      </c>
      <c r="T188" s="23">
        <f t="shared" si="21"/>
        <v>4.0781299999999998</v>
      </c>
      <c r="U188" s="49">
        <f t="shared" si="22"/>
        <v>0.99286031005557918</v>
      </c>
    </row>
    <row r="189" spans="1:21" x14ac:dyDescent="0.25">
      <c r="A189" s="11"/>
      <c r="B189" s="16">
        <v>186</v>
      </c>
      <c r="C189" s="57">
        <v>2.3545799999999999E-13</v>
      </c>
      <c r="D189" s="57">
        <v>5.1180799999999997E-13</v>
      </c>
      <c r="E189" s="57">
        <v>5.1790100000000002E-11</v>
      </c>
      <c r="F189" s="57">
        <v>-9.9036900000000003E-14</v>
      </c>
      <c r="G189" s="57">
        <v>-9.7406099999999994E-14</v>
      </c>
      <c r="H189" s="57">
        <v>-6.2383400000000002E-14</v>
      </c>
      <c r="I189" s="57">
        <v>-8.8693599999999994E-14</v>
      </c>
      <c r="J189" s="57">
        <v>-8.0246900000000002E-14</v>
      </c>
      <c r="K189" s="57">
        <v>-7.0230699999999995E-14</v>
      </c>
      <c r="L189" s="56">
        <v>448.02199999999999</v>
      </c>
      <c r="M189" s="56">
        <v>752.20299999999997</v>
      </c>
      <c r="N189" s="22">
        <f t="shared" si="16"/>
        <v>12.536716666666667</v>
      </c>
      <c r="O189" s="12">
        <f t="shared" si="17"/>
        <v>1.4666499999999996E-13</v>
      </c>
      <c r="P189" s="12">
        <f t="shared" si="23"/>
        <v>2.9765599999999998E-13</v>
      </c>
      <c r="Q189" s="24">
        <f t="shared" si="18"/>
        <v>99.149371254636861</v>
      </c>
      <c r="R189" s="24">
        <f t="shared" si="19"/>
        <v>0.28078228339125261</v>
      </c>
      <c r="S189" s="23">
        <f t="shared" si="20"/>
        <v>0.56984646197188626</v>
      </c>
      <c r="T189" s="23">
        <f t="shared" si="21"/>
        <v>3.66723</v>
      </c>
      <c r="U189" s="49">
        <f t="shared" si="22"/>
        <v>0.99289762396332493</v>
      </c>
    </row>
    <row r="190" spans="1:21" x14ac:dyDescent="0.25">
      <c r="A190" s="11"/>
      <c r="B190" s="16">
        <v>187</v>
      </c>
      <c r="C190" s="57">
        <v>2.3860900000000001E-13</v>
      </c>
      <c r="D190" s="57">
        <v>5.1363700000000001E-13</v>
      </c>
      <c r="E190" s="57">
        <v>5.1796899999999999E-11</v>
      </c>
      <c r="F190" s="57">
        <v>-1.00743E-13</v>
      </c>
      <c r="G190" s="57">
        <v>-9.68005E-14</v>
      </c>
      <c r="H190" s="57">
        <v>-6.1384299999999995E-14</v>
      </c>
      <c r="I190" s="57">
        <v>-9.4720499999999998E-14</v>
      </c>
      <c r="J190" s="57">
        <v>-7.8887500000000001E-14</v>
      </c>
      <c r="K190" s="57">
        <v>-6.77838E-14</v>
      </c>
      <c r="L190" s="56">
        <v>449.39800000000002</v>
      </c>
      <c r="M190" s="56">
        <v>756.24900000000002</v>
      </c>
      <c r="N190" s="22">
        <f t="shared" si="16"/>
        <v>12.604150000000001</v>
      </c>
      <c r="O190" s="12">
        <f t="shared" si="17"/>
        <v>1.4849399999999999E-13</v>
      </c>
      <c r="P190" s="12">
        <f t="shared" si="23"/>
        <v>3.0080699999999999E-13</v>
      </c>
      <c r="Q190" s="24">
        <f t="shared" si="18"/>
        <v>99.140031253181448</v>
      </c>
      <c r="R190" s="24">
        <f t="shared" si="19"/>
        <v>0.28421970814681818</v>
      </c>
      <c r="S190" s="23">
        <f t="shared" si="20"/>
        <v>0.57574903867173044</v>
      </c>
      <c r="T190" s="23">
        <f t="shared" si="21"/>
        <v>3.9119199999999994</v>
      </c>
      <c r="U190" s="49">
        <f t="shared" si="22"/>
        <v>0.99282141107254862</v>
      </c>
    </row>
    <row r="191" spans="1:21" x14ac:dyDescent="0.25">
      <c r="A191" s="11"/>
      <c r="B191" s="16">
        <v>188</v>
      </c>
      <c r="C191" s="57">
        <v>2.39134E-13</v>
      </c>
      <c r="D191" s="57">
        <v>5.1103499999999995E-13</v>
      </c>
      <c r="E191" s="57">
        <v>5.1801799999999997E-11</v>
      </c>
      <c r="F191" s="57">
        <v>-9.9633799999999998E-14</v>
      </c>
      <c r="G191" s="57">
        <v>-9.8036300000000002E-14</v>
      </c>
      <c r="H191" s="57">
        <v>-6.2204200000000004E-14</v>
      </c>
      <c r="I191" s="57">
        <v>-8.9279500000000001E-14</v>
      </c>
      <c r="J191" s="57">
        <v>-7.6187999999999996E-14</v>
      </c>
      <c r="K191" s="57">
        <v>-6.6721000000000002E-14</v>
      </c>
      <c r="L191" s="56">
        <v>449.39800000000002</v>
      </c>
      <c r="M191" s="56">
        <v>760.29899999999998</v>
      </c>
      <c r="N191" s="22">
        <f t="shared" si="16"/>
        <v>12.67165</v>
      </c>
      <c r="O191" s="12">
        <f t="shared" si="17"/>
        <v>1.4589199999999994E-13</v>
      </c>
      <c r="P191" s="12">
        <f t="shared" si="23"/>
        <v>3.0133199999999998E-13</v>
      </c>
      <c r="Q191" s="24">
        <f t="shared" si="18"/>
        <v>99.14405291092136</v>
      </c>
      <c r="R191" s="24">
        <f t="shared" si="19"/>
        <v>0.27922435450660271</v>
      </c>
      <c r="S191" s="23">
        <f t="shared" si="20"/>
        <v>0.57672273457203715</v>
      </c>
      <c r="T191" s="23">
        <f t="shared" si="21"/>
        <v>4.0181999999999993</v>
      </c>
      <c r="U191" s="49">
        <f t="shared" si="22"/>
        <v>0.99283665088174655</v>
      </c>
    </row>
    <row r="192" spans="1:21" x14ac:dyDescent="0.25">
      <c r="A192" s="11"/>
      <c r="B192" s="16">
        <v>189</v>
      </c>
      <c r="C192" s="57">
        <v>2.3907900000000001E-13</v>
      </c>
      <c r="D192" s="57">
        <v>5.1445900000000004E-13</v>
      </c>
      <c r="E192" s="57">
        <v>5.1727700000000002E-11</v>
      </c>
      <c r="F192" s="57">
        <v>-9.9686099999999998E-14</v>
      </c>
      <c r="G192" s="57">
        <v>-1.00119E-13</v>
      </c>
      <c r="H192" s="57">
        <v>-6.2864100000000003E-14</v>
      </c>
      <c r="I192" s="57">
        <v>-9.4462599999999995E-14</v>
      </c>
      <c r="J192" s="57">
        <v>-8.1839600000000004E-14</v>
      </c>
      <c r="K192" s="57">
        <v>-6.8061900000000001E-14</v>
      </c>
      <c r="L192" s="56">
        <v>449.34899999999999</v>
      </c>
      <c r="M192" s="56">
        <v>764.32899999999995</v>
      </c>
      <c r="N192" s="22">
        <f t="shared" si="16"/>
        <v>12.738816666666667</v>
      </c>
      <c r="O192" s="12">
        <f t="shared" si="17"/>
        <v>1.4931600000000003E-13</v>
      </c>
      <c r="P192" s="12">
        <f t="shared" si="23"/>
        <v>3.0127699999999999E-13</v>
      </c>
      <c r="Q192" s="24">
        <f t="shared" si="18"/>
        <v>99.136435912152194</v>
      </c>
      <c r="R192" s="24">
        <f t="shared" si="19"/>
        <v>0.28616497668867785</v>
      </c>
      <c r="S192" s="23">
        <f t="shared" si="20"/>
        <v>0.57739911115911735</v>
      </c>
      <c r="T192" s="23">
        <f t="shared" si="21"/>
        <v>3.8841099999999993</v>
      </c>
      <c r="U192" s="49">
        <f t="shared" si="22"/>
        <v>0.99279518400496536</v>
      </c>
    </row>
    <row r="193" spans="1:21" x14ac:dyDescent="0.25">
      <c r="A193" s="11"/>
      <c r="B193" s="16">
        <v>190</v>
      </c>
      <c r="C193" s="57">
        <v>2.4264999999999998E-13</v>
      </c>
      <c r="D193" s="57">
        <v>5.1261100000000005E-13</v>
      </c>
      <c r="E193" s="57">
        <v>5.1906899999999999E-11</v>
      </c>
      <c r="F193" s="57">
        <v>-1.00939E-13</v>
      </c>
      <c r="G193" s="57">
        <v>-9.9395700000000002E-14</v>
      </c>
      <c r="H193" s="57">
        <v>-6.2882799999999994E-14</v>
      </c>
      <c r="I193" s="57">
        <v>-8.7295899999999998E-14</v>
      </c>
      <c r="J193" s="57">
        <v>-7.6100800000000006E-14</v>
      </c>
      <c r="K193" s="57">
        <v>-6.5602600000000005E-14</v>
      </c>
      <c r="L193" s="56">
        <v>450.82299999999998</v>
      </c>
      <c r="M193" s="56">
        <v>768.37899999999991</v>
      </c>
      <c r="N193" s="22">
        <f t="shared" si="16"/>
        <v>12.806316666666666</v>
      </c>
      <c r="O193" s="12">
        <f t="shared" si="17"/>
        <v>1.4746800000000003E-13</v>
      </c>
      <c r="P193" s="12">
        <f t="shared" si="23"/>
        <v>3.0484799999999996E-13</v>
      </c>
      <c r="Q193" s="24">
        <f t="shared" si="18"/>
        <v>99.136129158236443</v>
      </c>
      <c r="R193" s="24">
        <f t="shared" si="19"/>
        <v>0.28164669234161188</v>
      </c>
      <c r="S193" s="23">
        <f t="shared" si="20"/>
        <v>0.582224149421947</v>
      </c>
      <c r="T193" s="23">
        <f t="shared" si="21"/>
        <v>4.1300399999999993</v>
      </c>
      <c r="U193" s="49">
        <f t="shared" si="22"/>
        <v>0.99276952504407245</v>
      </c>
    </row>
    <row r="194" spans="1:21" x14ac:dyDescent="0.25">
      <c r="A194" s="11"/>
      <c r="B194" s="16">
        <v>191</v>
      </c>
      <c r="C194" s="57">
        <v>2.4420700000000001E-13</v>
      </c>
      <c r="D194" s="57">
        <v>5.1312400000000003E-13</v>
      </c>
      <c r="E194" s="57">
        <v>5.1879600000000001E-11</v>
      </c>
      <c r="F194" s="57">
        <v>-1.00747E-13</v>
      </c>
      <c r="G194" s="57">
        <v>-9.7653199999999997E-14</v>
      </c>
      <c r="H194" s="57">
        <v>-6.3119000000000003E-14</v>
      </c>
      <c r="I194" s="57">
        <v>-9.3228200000000006E-14</v>
      </c>
      <c r="J194" s="57">
        <v>-8.1373299999999997E-14</v>
      </c>
      <c r="K194" s="57">
        <v>-6.5676799999999999E-14</v>
      </c>
      <c r="L194" s="56">
        <v>451.46199999999999</v>
      </c>
      <c r="M194" s="56">
        <v>772.4190000000001</v>
      </c>
      <c r="N194" s="22">
        <f t="shared" si="16"/>
        <v>12.873650000000001</v>
      </c>
      <c r="O194" s="12">
        <f t="shared" si="17"/>
        <v>1.4798100000000001E-13</v>
      </c>
      <c r="P194" s="12">
        <f t="shared" si="23"/>
        <v>3.06405E-13</v>
      </c>
      <c r="Q194" s="24">
        <f t="shared" si="18"/>
        <v>99.131757324962791</v>
      </c>
      <c r="R194" s="24">
        <f t="shared" si="19"/>
        <v>0.28276271560893529</v>
      </c>
      <c r="S194" s="23">
        <f t="shared" si="20"/>
        <v>0.58547995942827658</v>
      </c>
      <c r="T194" s="23">
        <f t="shared" si="21"/>
        <v>4.1226199999999995</v>
      </c>
      <c r="U194" s="49">
        <f t="shared" si="22"/>
        <v>0.99273138682767248</v>
      </c>
    </row>
    <row r="195" spans="1:21" x14ac:dyDescent="0.25">
      <c r="A195" s="11"/>
      <c r="B195" s="16">
        <v>192</v>
      </c>
      <c r="C195" s="57">
        <v>2.46209E-13</v>
      </c>
      <c r="D195" s="57">
        <v>5.1668200000000002E-13</v>
      </c>
      <c r="E195" s="57">
        <v>5.1940100000000003E-11</v>
      </c>
      <c r="F195" s="57">
        <v>-1.02954E-13</v>
      </c>
      <c r="G195" s="57">
        <v>-9.9055799999999995E-14</v>
      </c>
      <c r="H195" s="57">
        <v>-6.0775100000000006E-14</v>
      </c>
      <c r="I195" s="57">
        <v>-9.4582199999999995E-14</v>
      </c>
      <c r="J195" s="57">
        <v>-7.5414900000000005E-14</v>
      </c>
      <c r="K195" s="57">
        <v>-6.6350299999999999E-14</v>
      </c>
      <c r="L195" s="56">
        <v>450.82299999999998</v>
      </c>
      <c r="M195" s="56">
        <v>776.48900000000003</v>
      </c>
      <c r="N195" s="22">
        <f t="shared" si="16"/>
        <v>12.941483333333334</v>
      </c>
      <c r="O195" s="12">
        <f t="shared" si="17"/>
        <v>1.5153900000000001E-13</v>
      </c>
      <c r="P195" s="12">
        <f t="shared" si="23"/>
        <v>3.0840699999999998E-13</v>
      </c>
      <c r="Q195" s="24">
        <f t="shared" si="18"/>
        <v>99.122241228566864</v>
      </c>
      <c r="R195" s="24">
        <f t="shared" si="19"/>
        <v>0.28919631101087201</v>
      </c>
      <c r="S195" s="23">
        <f t="shared" si="20"/>
        <v>0.58856246042226756</v>
      </c>
      <c r="T195" s="23">
        <f t="shared" si="21"/>
        <v>4.0552699999999993</v>
      </c>
      <c r="U195" s="49">
        <f t="shared" si="22"/>
        <v>0.99266839384072292</v>
      </c>
    </row>
    <row r="196" spans="1:21" x14ac:dyDescent="0.25">
      <c r="A196" s="11"/>
      <c r="B196" s="16">
        <v>193</v>
      </c>
      <c r="C196" s="57">
        <v>2.4574000000000002E-13</v>
      </c>
      <c r="D196" s="57">
        <v>5.1327900000000004E-13</v>
      </c>
      <c r="E196" s="57">
        <v>5.16702E-11</v>
      </c>
      <c r="F196" s="57">
        <v>-1.00372E-13</v>
      </c>
      <c r="G196" s="57">
        <v>-9.8722099999999995E-14</v>
      </c>
      <c r="H196" s="57">
        <v>-6.0196900000000001E-14</v>
      </c>
      <c r="I196" s="57">
        <v>-8.7658199999999998E-14</v>
      </c>
      <c r="J196" s="57">
        <v>-7.5672000000000001E-14</v>
      </c>
      <c r="K196" s="57">
        <v>-6.5534699999999999E-14</v>
      </c>
      <c r="L196" s="56">
        <v>451.21699999999998</v>
      </c>
      <c r="M196" s="56">
        <v>780.529</v>
      </c>
      <c r="N196" s="22">
        <f t="shared" ref="N196:N259" si="24">M196/60</f>
        <v>13.008816666666666</v>
      </c>
      <c r="O196" s="12">
        <f t="shared" ref="O196:O259" si="25">IF(D196&lt;$D$3,0,D196-$D$3)</f>
        <v>1.4813600000000003E-13</v>
      </c>
      <c r="P196" s="12">
        <f t="shared" si="23"/>
        <v>3.0793800000000001E-13</v>
      </c>
      <c r="Q196" s="24">
        <f t="shared" ref="Q196:Q259" si="26">(E196/(E196+O196+P196))*100</f>
        <v>99.125059274330638</v>
      </c>
      <c r="R196" s="24">
        <f t="shared" ref="R196:R259" si="27">(O196/(E196+P196+O196))*100</f>
        <v>0.284186819107769</v>
      </c>
      <c r="S196" s="23">
        <f t="shared" ref="S196:S259" si="28">(P196/(E196+P196+O196))*100</f>
        <v>0.5907539065615931</v>
      </c>
      <c r="T196" s="23">
        <f t="shared" ref="T196:T259" si="29">(K196-$K$3)*100000000000000</f>
        <v>4.1368299999999998</v>
      </c>
      <c r="U196" s="49">
        <f t="shared" ref="U196:U259" si="30">(E196+0.5*O196)/(P196+O196+E196)</f>
        <v>0.9926715268388453</v>
      </c>
    </row>
    <row r="197" spans="1:21" x14ac:dyDescent="0.25">
      <c r="A197" s="11"/>
      <c r="B197" s="16">
        <v>194</v>
      </c>
      <c r="C197" s="57">
        <v>2.5059599999999998E-13</v>
      </c>
      <c r="D197" s="57">
        <v>5.1070800000000001E-13</v>
      </c>
      <c r="E197" s="57">
        <v>5.1696700000000001E-11</v>
      </c>
      <c r="F197" s="57">
        <v>-1.01605E-13</v>
      </c>
      <c r="G197" s="57">
        <v>-9.80919E-14</v>
      </c>
      <c r="H197" s="57">
        <v>-6.3056900000000001E-14</v>
      </c>
      <c r="I197" s="57">
        <v>-9.2479000000000004E-14</v>
      </c>
      <c r="J197" s="57">
        <v>-8.2681399999999995E-14</v>
      </c>
      <c r="K197" s="57">
        <v>-6.5332399999999995E-14</v>
      </c>
      <c r="L197" s="56">
        <v>452.05200000000002</v>
      </c>
      <c r="M197" s="56">
        <v>784.55899999999997</v>
      </c>
      <c r="N197" s="22">
        <f t="shared" si="24"/>
        <v>13.075983333333333</v>
      </c>
      <c r="O197" s="12">
        <f t="shared" si="25"/>
        <v>1.45565E-13</v>
      </c>
      <c r="P197" s="12">
        <f t="shared" ref="P197:P260" si="31">IF(C197&lt;$C$3,0,C197-$C$3)</f>
        <v>3.1279399999999996E-13</v>
      </c>
      <c r="Q197" s="24">
        <f t="shared" si="26"/>
        <v>99.121160998015554</v>
      </c>
      <c r="R197" s="24">
        <f t="shared" si="27"/>
        <v>0.27910044162734049</v>
      </c>
      <c r="S197" s="23">
        <f t="shared" si="28"/>
        <v>0.59973856035710738</v>
      </c>
      <c r="T197" s="23">
        <f t="shared" si="29"/>
        <v>4.1570599999999995</v>
      </c>
      <c r="U197" s="49">
        <f t="shared" si="30"/>
        <v>0.99260711218829223</v>
      </c>
    </row>
    <row r="198" spans="1:21" s="19" customFormat="1" x14ac:dyDescent="0.25">
      <c r="A198" s="21"/>
      <c r="B198" s="20">
        <v>195</v>
      </c>
      <c r="C198" s="57">
        <v>2.4965100000000002E-13</v>
      </c>
      <c r="D198" s="57">
        <v>5.1048599999999999E-13</v>
      </c>
      <c r="E198" s="57">
        <v>5.1700499999999998E-11</v>
      </c>
      <c r="F198" s="57">
        <v>-1.00205E-13</v>
      </c>
      <c r="G198" s="57">
        <v>-9.6961100000000002E-14</v>
      </c>
      <c r="H198" s="57">
        <v>-6.1315999999999998E-14</v>
      </c>
      <c r="I198" s="57">
        <v>-8.5721499999999995E-14</v>
      </c>
      <c r="J198" s="57">
        <v>-7.4185299999999998E-14</v>
      </c>
      <c r="K198" s="57">
        <v>-6.5615000000000006E-14</v>
      </c>
      <c r="L198" s="56">
        <v>450.92200000000003</v>
      </c>
      <c r="M198" s="56">
        <v>788.62900000000013</v>
      </c>
      <c r="N198" s="22">
        <f t="shared" si="24"/>
        <v>13.14381666666667</v>
      </c>
      <c r="O198" s="12">
        <f t="shared" si="25"/>
        <v>1.4534299999999998E-13</v>
      </c>
      <c r="P198" s="12">
        <f t="shared" si="31"/>
        <v>3.1184900000000001E-13</v>
      </c>
      <c r="Q198" s="24">
        <f t="shared" si="26"/>
        <v>99.123442808780723</v>
      </c>
      <c r="R198" s="24">
        <f t="shared" si="27"/>
        <v>0.27866071988001306</v>
      </c>
      <c r="S198" s="23">
        <f t="shared" si="28"/>
        <v>0.59789647133926105</v>
      </c>
      <c r="T198" s="23">
        <f t="shared" si="29"/>
        <v>4.1287999999999991</v>
      </c>
      <c r="U198" s="49">
        <f t="shared" si="30"/>
        <v>0.9926277316872073</v>
      </c>
    </row>
    <row r="199" spans="1:21" x14ac:dyDescent="0.25">
      <c r="A199" s="11"/>
      <c r="B199" s="16">
        <v>196</v>
      </c>
      <c r="C199" s="57">
        <v>2.5273999999999999E-13</v>
      </c>
      <c r="D199" s="57">
        <v>5.12549E-13</v>
      </c>
      <c r="E199" s="57">
        <v>5.1758E-11</v>
      </c>
      <c r="F199" s="57">
        <v>-1.01536E-13</v>
      </c>
      <c r="G199" s="57">
        <v>-9.9111399999999994E-14</v>
      </c>
      <c r="H199" s="57">
        <v>-6.16703E-14</v>
      </c>
      <c r="I199" s="57">
        <v>-8.8376699999999999E-14</v>
      </c>
      <c r="J199" s="57">
        <v>-8.2007500000000004E-14</v>
      </c>
      <c r="K199" s="57">
        <v>-6.5176300000000003E-14</v>
      </c>
      <c r="L199" s="56">
        <v>450.92200000000003</v>
      </c>
      <c r="M199" s="56">
        <v>792.6690000000001</v>
      </c>
      <c r="N199" s="22">
        <f t="shared" si="24"/>
        <v>13.211150000000002</v>
      </c>
      <c r="O199" s="12">
        <f t="shared" si="25"/>
        <v>1.4740599999999999E-13</v>
      </c>
      <c r="P199" s="12">
        <f t="shared" si="31"/>
        <v>3.1493799999999998E-13</v>
      </c>
      <c r="Q199" s="24">
        <f t="shared" si="26"/>
        <v>99.114628582301179</v>
      </c>
      <c r="R199" s="24">
        <f t="shared" si="27"/>
        <v>0.28227696087180121</v>
      </c>
      <c r="S199" s="23">
        <f t="shared" si="28"/>
        <v>0.60309445682701734</v>
      </c>
      <c r="T199" s="23">
        <f t="shared" si="29"/>
        <v>4.1726699999999992</v>
      </c>
      <c r="U199" s="49">
        <f t="shared" si="30"/>
        <v>0.99255767062737077</v>
      </c>
    </row>
    <row r="200" spans="1:21" x14ac:dyDescent="0.25">
      <c r="A200" s="11"/>
      <c r="B200" s="16">
        <v>197</v>
      </c>
      <c r="C200" s="57">
        <v>2.5611399999999999E-13</v>
      </c>
      <c r="D200" s="57">
        <v>5.1477999999999995E-13</v>
      </c>
      <c r="E200" s="57">
        <v>5.15497E-11</v>
      </c>
      <c r="F200" s="57">
        <v>-1.0042999999999999E-13</v>
      </c>
      <c r="G200" s="57">
        <v>-9.7158899999999996E-14</v>
      </c>
      <c r="H200" s="57">
        <v>-6.1425599999999994E-14</v>
      </c>
      <c r="I200" s="57">
        <v>-9.2635900000000003E-14</v>
      </c>
      <c r="J200" s="57">
        <v>-7.5705300000000001E-14</v>
      </c>
      <c r="K200" s="57">
        <v>-6.6233900000000004E-14</v>
      </c>
      <c r="L200" s="56">
        <v>452.93700000000001</v>
      </c>
      <c r="M200" s="56">
        <v>796.71900000000005</v>
      </c>
      <c r="N200" s="22">
        <f t="shared" si="24"/>
        <v>13.278650000000001</v>
      </c>
      <c r="O200" s="12">
        <f t="shared" si="25"/>
        <v>1.4963699999999994E-13</v>
      </c>
      <c r="P200" s="12">
        <f t="shared" si="31"/>
        <v>3.1831199999999998E-13</v>
      </c>
      <c r="Q200" s="24">
        <f t="shared" si="26"/>
        <v>99.100403403467936</v>
      </c>
      <c r="R200" s="24">
        <f t="shared" si="27"/>
        <v>0.28766582665048923</v>
      </c>
      <c r="S200" s="23">
        <f t="shared" si="28"/>
        <v>0.6119307698815839</v>
      </c>
      <c r="T200" s="23">
        <f t="shared" si="29"/>
        <v>4.0669099999999991</v>
      </c>
      <c r="U200" s="49">
        <f t="shared" si="30"/>
        <v>0.99244236316793177</v>
      </c>
    </row>
    <row r="201" spans="1:21" x14ac:dyDescent="0.25">
      <c r="A201" s="11"/>
      <c r="B201" s="16">
        <v>198</v>
      </c>
      <c r="C201" s="57">
        <v>2.5403200000000002E-13</v>
      </c>
      <c r="D201" s="57">
        <v>5.1044900000000004E-13</v>
      </c>
      <c r="E201" s="57">
        <v>5.1558999999999999E-11</v>
      </c>
      <c r="F201" s="57">
        <v>-1.0210199999999999E-13</v>
      </c>
      <c r="G201" s="57">
        <v>-9.7795299999999998E-14</v>
      </c>
      <c r="H201" s="57">
        <v>-5.9077699999999997E-14</v>
      </c>
      <c r="I201" s="57">
        <v>-8.84135E-14</v>
      </c>
      <c r="J201" s="57">
        <v>-7.7250100000000006E-14</v>
      </c>
      <c r="K201" s="57">
        <v>-6.5435799999999996E-14</v>
      </c>
      <c r="L201" s="56">
        <v>453.18200000000002</v>
      </c>
      <c r="M201" s="56">
        <v>800.76900000000001</v>
      </c>
      <c r="N201" s="22">
        <f t="shared" si="24"/>
        <v>13.34615</v>
      </c>
      <c r="O201" s="12">
        <f t="shared" si="25"/>
        <v>1.4530600000000003E-13</v>
      </c>
      <c r="P201" s="12">
        <f t="shared" si="31"/>
        <v>3.1623000000000001E-13</v>
      </c>
      <c r="Q201" s="24">
        <f t="shared" si="26"/>
        <v>99.112781152427956</v>
      </c>
      <c r="R201" s="24">
        <f t="shared" si="27"/>
        <v>0.27932430377111078</v>
      </c>
      <c r="S201" s="23">
        <f t="shared" si="28"/>
        <v>0.60789454380093277</v>
      </c>
      <c r="T201" s="23">
        <f t="shared" si="29"/>
        <v>4.1467200000000002</v>
      </c>
      <c r="U201" s="49">
        <f t="shared" si="30"/>
        <v>0.99252443304313509</v>
      </c>
    </row>
    <row r="202" spans="1:21" x14ac:dyDescent="0.25">
      <c r="A202" s="11"/>
      <c r="B202" s="16">
        <v>199</v>
      </c>
      <c r="C202" s="57">
        <v>2.56868E-13</v>
      </c>
      <c r="D202" s="57">
        <v>5.0890399999999997E-13</v>
      </c>
      <c r="E202" s="57">
        <v>5.1544099999999999E-11</v>
      </c>
      <c r="F202" s="57">
        <v>-1.0026800000000001E-13</v>
      </c>
      <c r="G202" s="57">
        <v>-1.01113E-13</v>
      </c>
      <c r="H202" s="57">
        <v>-6.0246600000000002E-14</v>
      </c>
      <c r="I202" s="57">
        <v>-9.2598800000000006E-14</v>
      </c>
      <c r="J202" s="57">
        <v>-8.1136699999999996E-14</v>
      </c>
      <c r="K202" s="57">
        <v>-6.5139700000000004E-14</v>
      </c>
      <c r="L202" s="56">
        <v>450.57799999999997</v>
      </c>
      <c r="M202" s="56">
        <v>804.80899999999997</v>
      </c>
      <c r="N202" s="22">
        <f t="shared" si="24"/>
        <v>13.413483333333334</v>
      </c>
      <c r="O202" s="12">
        <f t="shared" si="25"/>
        <v>1.4376099999999996E-13</v>
      </c>
      <c r="P202" s="12">
        <f t="shared" si="31"/>
        <v>3.1906599999999999E-13</v>
      </c>
      <c r="Q202" s="24">
        <f t="shared" si="26"/>
        <v>99.110066626316907</v>
      </c>
      <c r="R202" s="24">
        <f t="shared" si="27"/>
        <v>0.27642663832069903</v>
      </c>
      <c r="S202" s="23">
        <f t="shared" si="28"/>
        <v>0.61350673536238731</v>
      </c>
      <c r="T202" s="23">
        <f t="shared" si="29"/>
        <v>4.1763299999999992</v>
      </c>
      <c r="U202" s="49">
        <f t="shared" si="30"/>
        <v>0.99248279945477269</v>
      </c>
    </row>
    <row r="203" spans="1:21" x14ac:dyDescent="0.25">
      <c r="A203" s="11"/>
      <c r="B203" s="16">
        <v>200</v>
      </c>
      <c r="C203" s="57">
        <v>2.5744900000000001E-13</v>
      </c>
      <c r="D203" s="57">
        <v>5.1105400000000002E-13</v>
      </c>
      <c r="E203" s="57">
        <v>5.1463799999999999E-11</v>
      </c>
      <c r="F203" s="57">
        <v>-1.01654E-13</v>
      </c>
      <c r="G203" s="57">
        <v>-9.9525499999999996E-14</v>
      </c>
      <c r="H203" s="57">
        <v>-6.3199799999999996E-14</v>
      </c>
      <c r="I203" s="57">
        <v>-9.28843E-14</v>
      </c>
      <c r="J203" s="57">
        <v>-7.5025599999999994E-14</v>
      </c>
      <c r="K203" s="57">
        <v>-6.6308500000000002E-14</v>
      </c>
      <c r="L203" s="56">
        <v>452.34699999999998</v>
      </c>
      <c r="M203" s="56">
        <v>808.85900000000015</v>
      </c>
      <c r="N203" s="22">
        <f t="shared" si="24"/>
        <v>13.480983333333336</v>
      </c>
      <c r="O203" s="12">
        <f t="shared" si="25"/>
        <v>1.45911E-13</v>
      </c>
      <c r="P203" s="12">
        <f t="shared" si="31"/>
        <v>3.1964699999999999E-13</v>
      </c>
      <c r="Q203" s="24">
        <f t="shared" si="26"/>
        <v>99.103478229020283</v>
      </c>
      <c r="R203" s="24">
        <f t="shared" si="27"/>
        <v>0.28097978796502743</v>
      </c>
      <c r="S203" s="23">
        <f t="shared" si="28"/>
        <v>0.61554198301469465</v>
      </c>
      <c r="T203" s="23">
        <f t="shared" si="29"/>
        <v>4.0594499999999991</v>
      </c>
      <c r="U203" s="49">
        <f t="shared" si="30"/>
        <v>0.9924396812300279</v>
      </c>
    </row>
    <row r="204" spans="1:21" x14ac:dyDescent="0.25">
      <c r="A204" s="11"/>
      <c r="B204" s="16">
        <v>201</v>
      </c>
      <c r="C204" s="57">
        <v>2.58716E-13</v>
      </c>
      <c r="D204" s="57">
        <v>5.0700699999999996E-13</v>
      </c>
      <c r="E204" s="57">
        <v>5.1524999999999998E-11</v>
      </c>
      <c r="F204" s="57">
        <v>-1.02444E-13</v>
      </c>
      <c r="G204" s="57">
        <v>-9.9828199999999998E-14</v>
      </c>
      <c r="H204" s="57">
        <v>-5.9693200000000001E-14</v>
      </c>
      <c r="I204" s="57">
        <v>-8.7433099999999997E-14</v>
      </c>
      <c r="J204" s="57">
        <v>-8.0215999999999999E-14</v>
      </c>
      <c r="K204" s="57">
        <v>-6.3748999999999997E-14</v>
      </c>
      <c r="L204" s="56">
        <v>454.60700000000003</v>
      </c>
      <c r="M204" s="56">
        <v>812.90900000000011</v>
      </c>
      <c r="N204" s="22">
        <f t="shared" si="24"/>
        <v>13.548483333333335</v>
      </c>
      <c r="O204" s="12">
        <f t="shared" si="25"/>
        <v>1.4186399999999995E-13</v>
      </c>
      <c r="P204" s="12">
        <f t="shared" si="31"/>
        <v>3.2091399999999998E-13</v>
      </c>
      <c r="Q204" s="24">
        <f t="shared" si="26"/>
        <v>99.109833084229905</v>
      </c>
      <c r="R204" s="24">
        <f t="shared" si="27"/>
        <v>0.27287952179837333</v>
      </c>
      <c r="S204" s="23">
        <f t="shared" si="28"/>
        <v>0.61728739397171384</v>
      </c>
      <c r="T204" s="23">
        <f t="shared" si="29"/>
        <v>4.3153999999999995</v>
      </c>
      <c r="U204" s="49">
        <f t="shared" si="30"/>
        <v>0.99246272845129102</v>
      </c>
    </row>
    <row r="205" spans="1:21" x14ac:dyDescent="0.25">
      <c r="A205" s="11"/>
      <c r="B205" s="16">
        <v>202</v>
      </c>
      <c r="C205" s="57">
        <v>2.6064899999999998E-13</v>
      </c>
      <c r="D205" s="57">
        <v>5.0882400000000003E-13</v>
      </c>
      <c r="E205" s="57">
        <v>5.1506500000000001E-11</v>
      </c>
      <c r="F205" s="57">
        <v>-1.02593E-13</v>
      </c>
      <c r="G205" s="57">
        <v>-9.761E-14</v>
      </c>
      <c r="H205" s="57">
        <v>-5.9966800000000004E-14</v>
      </c>
      <c r="I205" s="57">
        <v>-9.4450200000000006E-14</v>
      </c>
      <c r="J205" s="57">
        <v>-8.2897700000000003E-14</v>
      </c>
      <c r="K205" s="57">
        <v>-6.45242E-14</v>
      </c>
      <c r="L205" s="56">
        <v>453.084</v>
      </c>
      <c r="M205" s="56">
        <v>816.96900000000005</v>
      </c>
      <c r="N205" s="22">
        <f t="shared" si="24"/>
        <v>13.616150000000001</v>
      </c>
      <c r="O205" s="12">
        <f t="shared" si="25"/>
        <v>1.4368100000000002E-13</v>
      </c>
      <c r="P205" s="12">
        <f t="shared" si="31"/>
        <v>3.2284699999999997E-13</v>
      </c>
      <c r="Q205" s="24">
        <f t="shared" si="26"/>
        <v>99.102365172950869</v>
      </c>
      <c r="R205" s="24">
        <f t="shared" si="27"/>
        <v>0.27645300943404727</v>
      </c>
      <c r="S205" s="23">
        <f t="shared" si="28"/>
        <v>0.62118181761509061</v>
      </c>
      <c r="T205" s="23">
        <f t="shared" si="29"/>
        <v>4.2378799999999996</v>
      </c>
      <c r="U205" s="49">
        <f t="shared" si="30"/>
        <v>0.99240591677667889</v>
      </c>
    </row>
    <row r="206" spans="1:21" x14ac:dyDescent="0.25">
      <c r="A206" s="11"/>
      <c r="B206" s="16">
        <v>203</v>
      </c>
      <c r="C206" s="57">
        <v>2.6209500000000001E-13</v>
      </c>
      <c r="D206" s="57">
        <v>5.0983699999999996E-13</v>
      </c>
      <c r="E206" s="57">
        <v>5.15602E-11</v>
      </c>
      <c r="F206" s="57">
        <v>-1.0178100000000001E-13</v>
      </c>
      <c r="G206" s="57">
        <v>-9.8536799999999998E-14</v>
      </c>
      <c r="H206" s="57">
        <v>-5.5216699999999998E-14</v>
      </c>
      <c r="I206" s="57">
        <v>-8.8736899999999999E-14</v>
      </c>
      <c r="J206" s="57">
        <v>-7.7342800000000002E-14</v>
      </c>
      <c r="K206" s="57">
        <v>-6.5528500000000004E-14</v>
      </c>
      <c r="L206" s="56">
        <v>453.96899999999999</v>
      </c>
      <c r="M206" s="56">
        <v>821.01900000000001</v>
      </c>
      <c r="N206" s="22">
        <f t="shared" si="24"/>
        <v>13.68365</v>
      </c>
      <c r="O206" s="12">
        <f t="shared" si="25"/>
        <v>1.4469399999999995E-13</v>
      </c>
      <c r="P206" s="12">
        <f t="shared" si="31"/>
        <v>3.2429299999999999E-13</v>
      </c>
      <c r="Q206" s="24">
        <f t="shared" si="26"/>
        <v>99.09860786408214</v>
      </c>
      <c r="R206" s="24">
        <f t="shared" si="27"/>
        <v>0.27810159709011006</v>
      </c>
      <c r="S206" s="23">
        <f t="shared" si="28"/>
        <v>0.62329053882775443</v>
      </c>
      <c r="T206" s="23">
        <f t="shared" si="29"/>
        <v>4.1374499999999985</v>
      </c>
      <c r="U206" s="49">
        <f t="shared" si="30"/>
        <v>0.99237658662627182</v>
      </c>
    </row>
    <row r="207" spans="1:21" x14ac:dyDescent="0.25">
      <c r="A207" s="11"/>
      <c r="B207" s="16">
        <v>204</v>
      </c>
      <c r="C207" s="57">
        <v>2.6248500000000002E-13</v>
      </c>
      <c r="D207" s="57">
        <v>5.0957700000000002E-13</v>
      </c>
      <c r="E207" s="57">
        <v>5.1364900000000002E-11</v>
      </c>
      <c r="F207" s="57">
        <v>-1.01744E-13</v>
      </c>
      <c r="G207" s="57">
        <v>-9.7449300000000004E-14</v>
      </c>
      <c r="H207" s="57">
        <v>-5.9009600000000002E-14</v>
      </c>
      <c r="I207" s="57">
        <v>-8.7161200000000003E-14</v>
      </c>
      <c r="J207" s="57">
        <v>-8.0976E-14</v>
      </c>
      <c r="K207" s="57">
        <v>-6.4861100000000005E-14</v>
      </c>
      <c r="L207" s="56">
        <v>454.411</v>
      </c>
      <c r="M207" s="56">
        <v>825.05899999999997</v>
      </c>
      <c r="N207" s="22">
        <f t="shared" si="24"/>
        <v>13.750983333333332</v>
      </c>
      <c r="O207" s="12">
        <f t="shared" si="25"/>
        <v>1.4443400000000001E-13</v>
      </c>
      <c r="P207" s="12">
        <f t="shared" si="31"/>
        <v>3.24683E-13</v>
      </c>
      <c r="Q207" s="24">
        <f t="shared" si="26"/>
        <v>99.094963062577222</v>
      </c>
      <c r="R207" s="24">
        <f t="shared" si="27"/>
        <v>0.27864712858353236</v>
      </c>
      <c r="S207" s="23">
        <f t="shared" si="28"/>
        <v>0.62638980883924167</v>
      </c>
      <c r="T207" s="23">
        <f t="shared" si="29"/>
        <v>4.2041899999999988</v>
      </c>
      <c r="U207" s="49">
        <f t="shared" si="30"/>
        <v>0.99234286626868995</v>
      </c>
    </row>
    <row r="208" spans="1:21" x14ac:dyDescent="0.25">
      <c r="A208" s="11"/>
      <c r="B208" s="16">
        <v>205</v>
      </c>
      <c r="C208" s="57">
        <v>2.6333100000000002E-13</v>
      </c>
      <c r="D208" s="57">
        <v>5.0706900000000001E-13</v>
      </c>
      <c r="E208" s="57">
        <v>5.1587399999999998E-11</v>
      </c>
      <c r="F208" s="57">
        <v>-1.0006299999999999E-13</v>
      </c>
      <c r="G208" s="57">
        <v>-9.8728399999999997E-14</v>
      </c>
      <c r="H208" s="57">
        <v>-6.0700499999999995E-14</v>
      </c>
      <c r="I208" s="57">
        <v>-9.15298E-14</v>
      </c>
      <c r="J208" s="57">
        <v>-7.3882500000000001E-14</v>
      </c>
      <c r="K208" s="57">
        <v>-6.4527499999999999E-14</v>
      </c>
      <c r="L208" s="56">
        <v>454.36200000000002</v>
      </c>
      <c r="M208" s="56">
        <v>829.08899999999994</v>
      </c>
      <c r="N208" s="22">
        <f t="shared" si="24"/>
        <v>13.818149999999999</v>
      </c>
      <c r="O208" s="12">
        <f t="shared" si="25"/>
        <v>1.41926E-13</v>
      </c>
      <c r="P208" s="12">
        <f t="shared" si="31"/>
        <v>3.2552900000000001E-13</v>
      </c>
      <c r="Q208" s="24">
        <f t="shared" si="26"/>
        <v>99.101995385444837</v>
      </c>
      <c r="R208" s="24">
        <f t="shared" si="27"/>
        <v>0.27264699901671036</v>
      </c>
      <c r="S208" s="23">
        <f t="shared" si="28"/>
        <v>0.6253576155384547</v>
      </c>
      <c r="T208" s="23">
        <f t="shared" si="29"/>
        <v>4.2375499999999997</v>
      </c>
      <c r="U208" s="49">
        <f t="shared" si="30"/>
        <v>0.99238318884953192</v>
      </c>
    </row>
    <row r="209" spans="1:21" x14ac:dyDescent="0.25">
      <c r="A209" s="11"/>
      <c r="B209" s="16">
        <v>206</v>
      </c>
      <c r="C209" s="57">
        <v>2.6695800000000001E-13</v>
      </c>
      <c r="D209" s="57">
        <v>5.0653699999999997E-13</v>
      </c>
      <c r="E209" s="57">
        <v>5.1454500000000001E-11</v>
      </c>
      <c r="F209" s="57">
        <v>-1.02917E-13</v>
      </c>
      <c r="G209" s="57">
        <v>-9.9383300000000001E-14</v>
      </c>
      <c r="H209" s="57">
        <v>-5.8406200000000003E-14</v>
      </c>
      <c r="I209" s="57">
        <v>-8.6982000000000005E-14</v>
      </c>
      <c r="J209" s="57">
        <v>-7.9332399999999998E-14</v>
      </c>
      <c r="K209" s="57">
        <v>-6.4490400000000002E-14</v>
      </c>
      <c r="L209" s="56">
        <v>454.80399999999997</v>
      </c>
      <c r="M209" s="56">
        <v>833.15900000000011</v>
      </c>
      <c r="N209" s="22">
        <f t="shared" si="24"/>
        <v>13.885983333333336</v>
      </c>
      <c r="O209" s="12">
        <f t="shared" si="25"/>
        <v>1.4139399999999995E-13</v>
      </c>
      <c r="P209" s="12">
        <f t="shared" si="31"/>
        <v>3.29156E-13</v>
      </c>
      <c r="Q209" s="24">
        <f t="shared" si="26"/>
        <v>99.093789991535871</v>
      </c>
      <c r="R209" s="24">
        <f t="shared" si="27"/>
        <v>0.27230402281750321</v>
      </c>
      <c r="S209" s="23">
        <f t="shared" si="28"/>
        <v>0.63390598564661949</v>
      </c>
      <c r="T209" s="23">
        <f t="shared" si="29"/>
        <v>4.2412599999999996</v>
      </c>
      <c r="U209" s="49">
        <f t="shared" si="30"/>
        <v>0.99229942002944627</v>
      </c>
    </row>
    <row r="210" spans="1:21" x14ac:dyDescent="0.25">
      <c r="A210" s="11"/>
      <c r="B210" s="16">
        <v>207</v>
      </c>
      <c r="C210" s="57">
        <v>2.69096E-13</v>
      </c>
      <c r="D210" s="57">
        <v>5.1013999999999999E-13</v>
      </c>
      <c r="E210" s="57">
        <v>5.1413800000000003E-11</v>
      </c>
      <c r="F210" s="57">
        <v>-1.00896E-13</v>
      </c>
      <c r="G210" s="57">
        <v>-9.9778799999999994E-14</v>
      </c>
      <c r="H210" s="57">
        <v>-6.0395799999999999E-14</v>
      </c>
      <c r="I210" s="57">
        <v>-9.1772799999999997E-14</v>
      </c>
      <c r="J210" s="57">
        <v>-8.1802300000000005E-14</v>
      </c>
      <c r="K210" s="57">
        <v>-6.1518300000000003E-14</v>
      </c>
      <c r="L210" s="56">
        <v>454.36200000000002</v>
      </c>
      <c r="M210" s="56">
        <v>837.19900000000007</v>
      </c>
      <c r="N210" s="22">
        <f t="shared" si="24"/>
        <v>13.953316666666668</v>
      </c>
      <c r="O210" s="12">
        <f t="shared" si="25"/>
        <v>1.4499699999999997E-13</v>
      </c>
      <c r="P210" s="12">
        <f t="shared" si="31"/>
        <v>3.3129399999999998E-13</v>
      </c>
      <c r="Q210" s="24">
        <f t="shared" si="26"/>
        <v>99.082115697195448</v>
      </c>
      <c r="R210" s="24">
        <f t="shared" si="27"/>
        <v>0.27943099964885387</v>
      </c>
      <c r="S210" s="23">
        <f t="shared" si="28"/>
        <v>0.6384533031557027</v>
      </c>
      <c r="T210" s="23">
        <f t="shared" si="29"/>
        <v>4.5384699999999993</v>
      </c>
      <c r="U210" s="49">
        <f t="shared" si="30"/>
        <v>0.99221831197019872</v>
      </c>
    </row>
    <row r="211" spans="1:21" x14ac:dyDescent="0.25">
      <c r="A211" s="11"/>
      <c r="B211" s="16">
        <v>208</v>
      </c>
      <c r="C211" s="57">
        <v>2.7059799999999998E-13</v>
      </c>
      <c r="D211" s="57">
        <v>5.1111599999999996E-13</v>
      </c>
      <c r="E211" s="57">
        <v>5.1436600000000001E-11</v>
      </c>
      <c r="F211" s="57">
        <v>-1.0238599999999999E-13</v>
      </c>
      <c r="G211" s="57">
        <v>-9.8518299999999996E-14</v>
      </c>
      <c r="H211" s="57">
        <v>-5.8356500000000002E-14</v>
      </c>
      <c r="I211" s="57">
        <v>-8.8333700000000004E-14</v>
      </c>
      <c r="J211" s="57">
        <v>-7.6896800000000001E-14</v>
      </c>
      <c r="K211" s="57">
        <v>-6.1369999999999995E-14</v>
      </c>
      <c r="L211" s="56">
        <v>454.95100000000002</v>
      </c>
      <c r="M211" s="56">
        <v>841.23900000000003</v>
      </c>
      <c r="N211" s="22">
        <f t="shared" si="24"/>
        <v>14.02065</v>
      </c>
      <c r="O211" s="12">
        <f t="shared" si="25"/>
        <v>1.4597299999999995E-13</v>
      </c>
      <c r="P211" s="12">
        <f t="shared" si="31"/>
        <v>3.3279599999999997E-13</v>
      </c>
      <c r="Q211" s="24">
        <f t="shared" si="26"/>
        <v>99.07778946924175</v>
      </c>
      <c r="R211" s="24">
        <f t="shared" si="27"/>
        <v>0.28117492529042781</v>
      </c>
      <c r="S211" s="23">
        <f t="shared" si="28"/>
        <v>0.64103560546781435</v>
      </c>
      <c r="T211" s="23">
        <f t="shared" si="29"/>
        <v>4.5533000000000001</v>
      </c>
      <c r="U211" s="49">
        <f t="shared" si="30"/>
        <v>0.99218376931886976</v>
      </c>
    </row>
    <row r="212" spans="1:21" x14ac:dyDescent="0.25">
      <c r="A212" s="11"/>
      <c r="B212" s="16">
        <v>209</v>
      </c>
      <c r="C212" s="57">
        <v>2.69467E-13</v>
      </c>
      <c r="D212" s="57">
        <v>5.0757499999999999E-13</v>
      </c>
      <c r="E212" s="57">
        <v>5.1464400000000003E-11</v>
      </c>
      <c r="F212" s="57">
        <v>-1.02819E-13</v>
      </c>
      <c r="G212" s="57">
        <v>-1.00489E-13</v>
      </c>
      <c r="H212" s="57">
        <v>-5.8935500000000002E-14</v>
      </c>
      <c r="I212" s="57">
        <v>-9.3791300000000003E-14</v>
      </c>
      <c r="J212" s="57">
        <v>-8.5455799999999995E-14</v>
      </c>
      <c r="K212" s="57">
        <v>-6.1863099999999998E-14</v>
      </c>
      <c r="L212" s="56">
        <v>455.63900000000001</v>
      </c>
      <c r="M212" s="56">
        <v>845.279</v>
      </c>
      <c r="N212" s="22">
        <f t="shared" si="24"/>
        <v>14.087983333333334</v>
      </c>
      <c r="O212" s="12">
        <f t="shared" si="25"/>
        <v>1.4243199999999997E-13</v>
      </c>
      <c r="P212" s="12">
        <f t="shared" si="31"/>
        <v>3.3166499999999998E-13</v>
      </c>
      <c r="Q212" s="24">
        <f t="shared" si="26"/>
        <v>99.087195380336084</v>
      </c>
      <c r="R212" s="24">
        <f t="shared" si="27"/>
        <v>0.27423204025330183</v>
      </c>
      <c r="S212" s="23">
        <f t="shared" si="28"/>
        <v>0.63857257941060552</v>
      </c>
      <c r="T212" s="23">
        <f t="shared" si="29"/>
        <v>4.5039899999999999</v>
      </c>
      <c r="U212" s="49">
        <f t="shared" si="30"/>
        <v>0.99224311400462739</v>
      </c>
    </row>
    <row r="213" spans="1:21" x14ac:dyDescent="0.25">
      <c r="A213" s="11"/>
      <c r="B213" s="16">
        <v>210</v>
      </c>
      <c r="C213" s="57">
        <v>2.75745E-13</v>
      </c>
      <c r="D213" s="57">
        <v>5.0721700000000002E-13</v>
      </c>
      <c r="E213" s="57">
        <v>5.1434900000000002E-11</v>
      </c>
      <c r="F213" s="57">
        <v>-1.01692E-13</v>
      </c>
      <c r="G213" s="57">
        <v>-1.00112E-13</v>
      </c>
      <c r="H213" s="57">
        <v>-6.00663E-14</v>
      </c>
      <c r="I213" s="57">
        <v>-8.7430900000000002E-14</v>
      </c>
      <c r="J213" s="57">
        <v>-7.4869900000000006E-14</v>
      </c>
      <c r="K213" s="57">
        <v>-6.3427600000000004E-14</v>
      </c>
      <c r="L213" s="56">
        <v>456.81900000000002</v>
      </c>
      <c r="M213" s="56">
        <v>849.30899999999997</v>
      </c>
      <c r="N213" s="22">
        <f t="shared" si="24"/>
        <v>14.155149999999999</v>
      </c>
      <c r="O213" s="12">
        <f t="shared" si="25"/>
        <v>1.4207400000000001E-13</v>
      </c>
      <c r="P213" s="12">
        <f t="shared" si="31"/>
        <v>3.3794299999999999E-13</v>
      </c>
      <c r="Q213" s="24">
        <f t="shared" si="26"/>
        <v>99.075377506623013</v>
      </c>
      <c r="R213" s="24">
        <f t="shared" si="27"/>
        <v>0.27366700788522885</v>
      </c>
      <c r="S213" s="23">
        <f t="shared" si="28"/>
        <v>0.65095548549177107</v>
      </c>
      <c r="T213" s="23">
        <f t="shared" si="29"/>
        <v>4.3475399999999986</v>
      </c>
      <c r="U213" s="49">
        <f t="shared" si="30"/>
        <v>0.9921221101056561</v>
      </c>
    </row>
    <row r="214" spans="1:21" x14ac:dyDescent="0.25">
      <c r="A214" s="11"/>
      <c r="B214" s="16">
        <v>211</v>
      </c>
      <c r="C214" s="57">
        <v>2.7618399999999998E-13</v>
      </c>
      <c r="D214" s="57">
        <v>5.0951000000000002E-13</v>
      </c>
      <c r="E214" s="57">
        <v>5.1444000000000001E-11</v>
      </c>
      <c r="F214" s="57">
        <v>-1.04502E-13</v>
      </c>
      <c r="G214" s="57">
        <v>-9.8629499999999994E-14</v>
      </c>
      <c r="H214" s="57">
        <v>-5.7169000000000001E-14</v>
      </c>
      <c r="I214" s="57">
        <v>-9.2320700000000005E-14</v>
      </c>
      <c r="J214" s="57">
        <v>-8.2218899999999998E-14</v>
      </c>
      <c r="K214" s="57">
        <v>-6.4156700000000002E-14</v>
      </c>
      <c r="L214" s="56">
        <v>456.327</v>
      </c>
      <c r="M214" s="56">
        <v>853.35900000000015</v>
      </c>
      <c r="N214" s="22">
        <f t="shared" si="24"/>
        <v>14.222650000000003</v>
      </c>
      <c r="O214" s="12">
        <f t="shared" si="25"/>
        <v>1.44367E-13</v>
      </c>
      <c r="P214" s="12">
        <f t="shared" si="31"/>
        <v>3.3838199999999996E-13</v>
      </c>
      <c r="Q214" s="24">
        <f t="shared" si="26"/>
        <v>99.07032693304177</v>
      </c>
      <c r="R214" s="24">
        <f t="shared" si="27"/>
        <v>0.27802048612748703</v>
      </c>
      <c r="S214" s="23">
        <f t="shared" si="28"/>
        <v>0.65165258083073907</v>
      </c>
      <c r="T214" s="23">
        <f t="shared" si="29"/>
        <v>4.2746299999999993</v>
      </c>
      <c r="U214" s="49">
        <f t="shared" si="30"/>
        <v>0.99209337176105528</v>
      </c>
    </row>
    <row r="215" spans="1:21" x14ac:dyDescent="0.25">
      <c r="A215" s="11"/>
      <c r="B215" s="16">
        <v>212</v>
      </c>
      <c r="C215" s="57">
        <v>2.7805599999999999E-13</v>
      </c>
      <c r="D215" s="57">
        <v>5.0803899999999995E-13</v>
      </c>
      <c r="E215" s="57">
        <v>5.1453299999999999E-11</v>
      </c>
      <c r="F215" s="57">
        <v>-1.03663E-13</v>
      </c>
      <c r="G215" s="57">
        <v>-9.9018800000000005E-14</v>
      </c>
      <c r="H215" s="57">
        <v>-5.8238399999999997E-14</v>
      </c>
      <c r="I215" s="57">
        <v>-8.7756499999999996E-14</v>
      </c>
      <c r="J215" s="57">
        <v>-7.2949499999999996E-14</v>
      </c>
      <c r="K215" s="57">
        <v>-6.3678599999999999E-14</v>
      </c>
      <c r="L215" s="56">
        <v>456.77</v>
      </c>
      <c r="M215" s="56">
        <v>857.38900000000012</v>
      </c>
      <c r="N215" s="22">
        <f t="shared" si="24"/>
        <v>14.289816666666669</v>
      </c>
      <c r="O215" s="12">
        <f t="shared" si="25"/>
        <v>1.4289599999999994E-13</v>
      </c>
      <c r="P215" s="12">
        <f t="shared" si="31"/>
        <v>3.4025399999999998E-13</v>
      </c>
      <c r="Q215" s="24">
        <f t="shared" si="26"/>
        <v>99.069728485485626</v>
      </c>
      <c r="R215" s="24">
        <f t="shared" si="27"/>
        <v>0.27513624824184163</v>
      </c>
      <c r="S215" s="23">
        <f t="shared" si="28"/>
        <v>0.65513526627253116</v>
      </c>
      <c r="T215" s="23">
        <f t="shared" si="29"/>
        <v>4.3224399999999994</v>
      </c>
      <c r="U215" s="49">
        <f t="shared" si="30"/>
        <v>0.99207296609606554</v>
      </c>
    </row>
    <row r="216" spans="1:21" x14ac:dyDescent="0.25">
      <c r="A216" s="11"/>
      <c r="B216" s="16">
        <v>213</v>
      </c>
      <c r="C216" s="57">
        <v>2.8018699999999998E-13</v>
      </c>
      <c r="D216" s="57">
        <v>5.0732799999999998E-13</v>
      </c>
      <c r="E216" s="57">
        <v>5.1379800000000002E-11</v>
      </c>
      <c r="F216" s="57">
        <v>-1.00896E-13</v>
      </c>
      <c r="G216" s="57">
        <v>-9.9278299999999998E-14</v>
      </c>
      <c r="H216" s="57">
        <v>-5.7641500000000002E-14</v>
      </c>
      <c r="I216" s="57">
        <v>-9.3258899999999995E-14</v>
      </c>
      <c r="J216" s="57">
        <v>-8.0142300000000002E-14</v>
      </c>
      <c r="K216" s="57">
        <v>-6.1154300000000005E-14</v>
      </c>
      <c r="L216" s="56">
        <v>456.62200000000001</v>
      </c>
      <c r="M216" s="56">
        <v>861.43900000000008</v>
      </c>
      <c r="N216" s="22">
        <f t="shared" si="24"/>
        <v>14.357316666666668</v>
      </c>
      <c r="O216" s="12">
        <f t="shared" si="25"/>
        <v>1.4218499999999996E-13</v>
      </c>
      <c r="P216" s="12">
        <f t="shared" si="31"/>
        <v>3.4238499999999996E-13</v>
      </c>
      <c r="Q216" s="24">
        <f t="shared" si="26"/>
        <v>99.065697703452287</v>
      </c>
      <c r="R216" s="24">
        <f t="shared" si="27"/>
        <v>0.27414774343156956</v>
      </c>
      <c r="S216" s="23">
        <f t="shared" si="28"/>
        <v>0.66015455311613724</v>
      </c>
      <c r="T216" s="23">
        <f t="shared" si="29"/>
        <v>4.5748699999999989</v>
      </c>
      <c r="U216" s="49">
        <f t="shared" si="30"/>
        <v>0.99202771575168069</v>
      </c>
    </row>
    <row r="217" spans="1:21" x14ac:dyDescent="0.25">
      <c r="A217" s="11"/>
      <c r="B217" s="16">
        <v>214</v>
      </c>
      <c r="C217" s="57">
        <v>2.8062000000000002E-13</v>
      </c>
      <c r="D217" s="57">
        <v>5.0532000000000001E-13</v>
      </c>
      <c r="E217" s="57">
        <v>5.13372E-11</v>
      </c>
      <c r="F217" s="57">
        <v>-1.0199E-13</v>
      </c>
      <c r="G217" s="57">
        <v>-9.8734600000000004E-14</v>
      </c>
      <c r="H217" s="57">
        <v>-6.0134200000000006E-14</v>
      </c>
      <c r="I217" s="57">
        <v>-8.7210700000000002E-14</v>
      </c>
      <c r="J217" s="57">
        <v>-7.6829900000000005E-14</v>
      </c>
      <c r="K217" s="57">
        <v>-6.0239199999999996E-14</v>
      </c>
      <c r="L217" s="56">
        <v>457.50700000000001</v>
      </c>
      <c r="M217" s="56">
        <v>865.46900000000005</v>
      </c>
      <c r="N217" s="22">
        <f t="shared" si="24"/>
        <v>14.424483333333335</v>
      </c>
      <c r="O217" s="12">
        <f t="shared" si="25"/>
        <v>1.40177E-13</v>
      </c>
      <c r="P217" s="12">
        <f t="shared" si="31"/>
        <v>3.42818E-13</v>
      </c>
      <c r="Q217" s="24">
        <f t="shared" si="26"/>
        <v>99.067940597290303</v>
      </c>
      <c r="R217" s="24">
        <f t="shared" si="27"/>
        <v>0.27050650812873245</v>
      </c>
      <c r="S217" s="23">
        <f t="shared" si="28"/>
        <v>0.661552894580964</v>
      </c>
      <c r="T217" s="23">
        <f t="shared" si="29"/>
        <v>4.6663800000000002</v>
      </c>
      <c r="U217" s="49">
        <f t="shared" si="30"/>
        <v>0.99203193851354676</v>
      </c>
    </row>
    <row r="218" spans="1:21" x14ac:dyDescent="0.25">
      <c r="A218" s="11"/>
      <c r="B218" s="16">
        <v>215</v>
      </c>
      <c r="C218" s="57">
        <v>2.8080499999999998E-13</v>
      </c>
      <c r="D218" s="57">
        <v>5.0664199999999999E-13</v>
      </c>
      <c r="E218" s="57">
        <v>5.1330500000000003E-11</v>
      </c>
      <c r="F218" s="57">
        <v>-1.0289299999999999E-13</v>
      </c>
      <c r="G218" s="57">
        <v>-1.01151E-13</v>
      </c>
      <c r="H218" s="57">
        <v>-5.7622799999999999E-14</v>
      </c>
      <c r="I218" s="57">
        <v>-9.4548500000000003E-14</v>
      </c>
      <c r="J218" s="57">
        <v>-8.1006499999999999E-14</v>
      </c>
      <c r="K218" s="57">
        <v>-6.13284E-14</v>
      </c>
      <c r="L218" s="56">
        <v>458.24400000000003</v>
      </c>
      <c r="M218" s="56">
        <v>869.51900000000001</v>
      </c>
      <c r="N218" s="22">
        <f t="shared" si="24"/>
        <v>14.491983333333334</v>
      </c>
      <c r="O218" s="12">
        <f t="shared" si="25"/>
        <v>1.4149899999999998E-13</v>
      </c>
      <c r="P218" s="12">
        <f t="shared" si="31"/>
        <v>3.4300299999999997E-13</v>
      </c>
      <c r="Q218" s="24">
        <f t="shared" si="26"/>
        <v>99.06493876039994</v>
      </c>
      <c r="R218" s="24">
        <f t="shared" si="27"/>
        <v>0.27308500345131703</v>
      </c>
      <c r="S218" s="23">
        <f t="shared" si="28"/>
        <v>0.6619762361487509</v>
      </c>
      <c r="T218" s="23">
        <f t="shared" si="29"/>
        <v>4.557459999999999</v>
      </c>
      <c r="U218" s="49">
        <f t="shared" si="30"/>
        <v>0.9920148126212559</v>
      </c>
    </row>
    <row r="219" spans="1:21" x14ac:dyDescent="0.25">
      <c r="A219" s="11"/>
      <c r="B219" s="16">
        <v>216</v>
      </c>
      <c r="C219" s="57">
        <v>2.8294300000000002E-13</v>
      </c>
      <c r="D219" s="57">
        <v>5.0904599999999995E-13</v>
      </c>
      <c r="E219" s="57">
        <v>5.1340799999999997E-11</v>
      </c>
      <c r="F219" s="57">
        <v>-1.0275700000000001E-13</v>
      </c>
      <c r="G219" s="57">
        <v>-9.6880799999999994E-14</v>
      </c>
      <c r="H219" s="57">
        <v>-5.8592699999999999E-14</v>
      </c>
      <c r="I219" s="57">
        <v>-8.9285600000000001E-14</v>
      </c>
      <c r="J219" s="57">
        <v>-7.5797999999999997E-14</v>
      </c>
      <c r="K219" s="57">
        <v>-6.11605E-14</v>
      </c>
      <c r="L219" s="56">
        <v>457.99799999999999</v>
      </c>
      <c r="M219" s="56">
        <v>873.55899999999997</v>
      </c>
      <c r="N219" s="22">
        <f t="shared" si="24"/>
        <v>14.559316666666666</v>
      </c>
      <c r="O219" s="12">
        <f t="shared" si="25"/>
        <v>1.4390299999999994E-13</v>
      </c>
      <c r="P219" s="12">
        <f t="shared" si="31"/>
        <v>3.45141E-13</v>
      </c>
      <c r="Q219" s="24">
        <f t="shared" si="26"/>
        <v>99.056443233747743</v>
      </c>
      <c r="R219" s="24">
        <f t="shared" si="27"/>
        <v>0.27764505716050381</v>
      </c>
      <c r="S219" s="23">
        <f t="shared" si="28"/>
        <v>0.66591170909177355</v>
      </c>
      <c r="T219" s="23">
        <f t="shared" si="29"/>
        <v>4.5742499999999993</v>
      </c>
      <c r="U219" s="49">
        <f t="shared" si="30"/>
        <v>0.99195265762327967</v>
      </c>
    </row>
    <row r="220" spans="1:21" x14ac:dyDescent="0.25">
      <c r="A220" s="11"/>
      <c r="B220" s="16">
        <v>217</v>
      </c>
      <c r="C220" s="57">
        <v>2.8403100000000002E-13</v>
      </c>
      <c r="D220" s="57">
        <v>5.0310800000000002E-13</v>
      </c>
      <c r="E220" s="57">
        <v>5.1117799999999997E-11</v>
      </c>
      <c r="F220" s="57">
        <v>-9.7855599999999996E-14</v>
      </c>
      <c r="G220" s="57">
        <v>-9.8963199999999994E-14</v>
      </c>
      <c r="H220" s="57">
        <v>-5.8076700000000004E-14</v>
      </c>
      <c r="I220" s="57">
        <v>-8.9175100000000003E-14</v>
      </c>
      <c r="J220" s="57">
        <v>-7.9526700000000004E-14</v>
      </c>
      <c r="K220" s="57">
        <v>-4.72771E-14</v>
      </c>
      <c r="L220" s="56">
        <v>459.37400000000002</v>
      </c>
      <c r="M220" s="56">
        <v>877.60900000000015</v>
      </c>
      <c r="N220" s="22">
        <f t="shared" si="24"/>
        <v>14.626816666666668</v>
      </c>
      <c r="O220" s="12">
        <f t="shared" si="25"/>
        <v>1.3796500000000001E-13</v>
      </c>
      <c r="P220" s="12">
        <f t="shared" si="31"/>
        <v>3.4622900000000001E-13</v>
      </c>
      <c r="Q220" s="24">
        <f t="shared" si="26"/>
        <v>99.061675794931489</v>
      </c>
      <c r="R220" s="24">
        <f t="shared" si="27"/>
        <v>0.26736369916247815</v>
      </c>
      <c r="S220" s="23">
        <f t="shared" si="28"/>
        <v>0.67096050590603151</v>
      </c>
      <c r="T220" s="23">
        <f t="shared" si="29"/>
        <v>5.9625899999999996</v>
      </c>
      <c r="U220" s="49">
        <f t="shared" si="30"/>
        <v>0.99195357644512727</v>
      </c>
    </row>
    <row r="221" spans="1:21" x14ac:dyDescent="0.25">
      <c r="A221" s="11"/>
      <c r="B221" s="16">
        <v>218</v>
      </c>
      <c r="C221" s="57">
        <v>2.8766999999999997E-13</v>
      </c>
      <c r="D221" s="57">
        <v>5.0548699999999998E-13</v>
      </c>
      <c r="E221" s="57">
        <v>5.1229600000000002E-11</v>
      </c>
      <c r="F221" s="57">
        <v>-1.02281E-13</v>
      </c>
      <c r="G221" s="57">
        <v>-1.00193E-13</v>
      </c>
      <c r="H221" s="57">
        <v>-5.7554399999999995E-14</v>
      </c>
      <c r="I221" s="57">
        <v>-9.3848500000000004E-14</v>
      </c>
      <c r="J221" s="57">
        <v>-8.0285199999999998E-14</v>
      </c>
      <c r="K221" s="57">
        <v>-5.9683100000000001E-14</v>
      </c>
      <c r="L221" s="56">
        <v>460.30799999999999</v>
      </c>
      <c r="M221" s="56">
        <v>881.6690000000001</v>
      </c>
      <c r="N221" s="22">
        <f t="shared" si="24"/>
        <v>14.694483333333334</v>
      </c>
      <c r="O221" s="12">
        <f t="shared" si="25"/>
        <v>1.4034399999999997E-13</v>
      </c>
      <c r="P221" s="12">
        <f t="shared" si="31"/>
        <v>3.4986799999999996E-13</v>
      </c>
      <c r="Q221" s="24">
        <f t="shared" si="26"/>
        <v>99.052177529183609</v>
      </c>
      <c r="R221" s="24">
        <f t="shared" si="27"/>
        <v>0.27135442797046516</v>
      </c>
      <c r="S221" s="23">
        <f t="shared" si="28"/>
        <v>0.67646804284594075</v>
      </c>
      <c r="T221" s="23">
        <f t="shared" si="29"/>
        <v>4.721989999999999</v>
      </c>
      <c r="U221" s="49">
        <f t="shared" si="30"/>
        <v>0.99187854743168824</v>
      </c>
    </row>
    <row r="222" spans="1:21" x14ac:dyDescent="0.25">
      <c r="A222" s="11"/>
      <c r="B222" s="16">
        <v>219</v>
      </c>
      <c r="C222" s="57">
        <v>2.8669999999999998E-13</v>
      </c>
      <c r="D222" s="57">
        <v>5.0826099999999997E-13</v>
      </c>
      <c r="E222" s="57">
        <v>5.12672E-11</v>
      </c>
      <c r="F222" s="57">
        <v>-1.0309699999999999E-13</v>
      </c>
      <c r="G222" s="57">
        <v>-1.00564E-13</v>
      </c>
      <c r="H222" s="57">
        <v>-5.8611400000000003E-14</v>
      </c>
      <c r="I222" s="57">
        <v>-8.7216100000000001E-14</v>
      </c>
      <c r="J222" s="57">
        <v>-7.6567199999999995E-14</v>
      </c>
      <c r="K222" s="57">
        <v>-6.2832999999999998E-14</v>
      </c>
      <c r="L222" s="56">
        <v>460.11099999999999</v>
      </c>
      <c r="M222" s="56">
        <v>885.69900000000007</v>
      </c>
      <c r="N222" s="22">
        <f t="shared" si="24"/>
        <v>14.761650000000001</v>
      </c>
      <c r="O222" s="12">
        <f t="shared" si="25"/>
        <v>1.4311799999999996E-13</v>
      </c>
      <c r="P222" s="12">
        <f t="shared" si="31"/>
        <v>3.4889799999999996E-13</v>
      </c>
      <c r="Q222" s="24">
        <f t="shared" si="26"/>
        <v>99.049413731459907</v>
      </c>
      <c r="R222" s="24">
        <f t="shared" si="27"/>
        <v>0.27650727939928599</v>
      </c>
      <c r="S222" s="23">
        <f t="shared" si="28"/>
        <v>0.67407898914079367</v>
      </c>
      <c r="T222" s="23">
        <f t="shared" si="29"/>
        <v>4.4069999999999991</v>
      </c>
      <c r="U222" s="49">
        <f t="shared" si="30"/>
        <v>0.99187667371159571</v>
      </c>
    </row>
    <row r="223" spans="1:21" x14ac:dyDescent="0.25">
      <c r="A223" s="11"/>
      <c r="B223" s="16">
        <v>220</v>
      </c>
      <c r="C223" s="57">
        <v>2.89462E-13</v>
      </c>
      <c r="D223" s="57">
        <v>5.0417100000000003E-13</v>
      </c>
      <c r="E223" s="57">
        <v>5.1259300000000002E-11</v>
      </c>
      <c r="F223" s="57">
        <v>-1.0355099999999999E-13</v>
      </c>
      <c r="G223" s="57">
        <v>-9.8308199999999996E-14</v>
      </c>
      <c r="H223" s="57">
        <v>-5.7778299999999998E-14</v>
      </c>
      <c r="I223" s="57">
        <v>-9.3185800000000004E-14</v>
      </c>
      <c r="J223" s="57">
        <v>-8.1612499999999997E-14</v>
      </c>
      <c r="K223" s="57">
        <v>-5.8428799999999998E-14</v>
      </c>
      <c r="L223" s="56">
        <v>460.25900000000001</v>
      </c>
      <c r="M223" s="56">
        <v>889.74900000000002</v>
      </c>
      <c r="N223" s="22">
        <f t="shared" si="24"/>
        <v>14.82915</v>
      </c>
      <c r="O223" s="12">
        <f t="shared" si="25"/>
        <v>1.3902800000000002E-13</v>
      </c>
      <c r="P223" s="12">
        <f t="shared" si="31"/>
        <v>3.5165999999999999E-13</v>
      </c>
      <c r="Q223" s="24">
        <f t="shared" si="26"/>
        <v>99.051810408149279</v>
      </c>
      <c r="R223" s="24">
        <f t="shared" si="27"/>
        <v>0.26865320239301316</v>
      </c>
      <c r="S223" s="23">
        <f t="shared" si="28"/>
        <v>0.67953638945771344</v>
      </c>
      <c r="T223" s="23">
        <f t="shared" si="29"/>
        <v>4.8474199999999996</v>
      </c>
      <c r="U223" s="49">
        <f t="shared" si="30"/>
        <v>0.99186137009345776</v>
      </c>
    </row>
    <row r="224" spans="1:21" x14ac:dyDescent="0.25">
      <c r="A224" s="11"/>
      <c r="B224" s="16">
        <v>221</v>
      </c>
      <c r="C224" s="57">
        <v>2.9123599999999999E-13</v>
      </c>
      <c r="D224" s="57">
        <v>5.0434400000000004E-13</v>
      </c>
      <c r="E224" s="57">
        <v>5.1080099999999999E-11</v>
      </c>
      <c r="F224" s="57">
        <v>-1.04813E-13</v>
      </c>
      <c r="G224" s="57">
        <v>-9.9729299999999995E-14</v>
      </c>
      <c r="H224" s="57">
        <v>-5.8897399999999995E-14</v>
      </c>
      <c r="I224" s="57">
        <v>-9.6396999999999996E-14</v>
      </c>
      <c r="J224" s="57">
        <v>-7.3357299999999996E-14</v>
      </c>
      <c r="K224" s="57">
        <v>-6.1252600000000003E-14</v>
      </c>
      <c r="L224" s="56">
        <v>460.89800000000002</v>
      </c>
      <c r="M224" s="56">
        <v>893.80899999999997</v>
      </c>
      <c r="N224" s="22">
        <f t="shared" si="24"/>
        <v>14.896816666666666</v>
      </c>
      <c r="O224" s="12">
        <f t="shared" si="25"/>
        <v>1.3920100000000002E-13</v>
      </c>
      <c r="P224" s="12">
        <f t="shared" si="31"/>
        <v>3.5343399999999998E-13</v>
      </c>
      <c r="Q224" s="24">
        <f t="shared" si="26"/>
        <v>99.044776275681315</v>
      </c>
      <c r="R224" s="24">
        <f t="shared" si="27"/>
        <v>0.26991199904368074</v>
      </c>
      <c r="S224" s="23">
        <f t="shared" si="28"/>
        <v>0.68531172527499262</v>
      </c>
      <c r="T224" s="23">
        <f t="shared" si="29"/>
        <v>4.5650399999999989</v>
      </c>
      <c r="U224" s="49">
        <f t="shared" si="30"/>
        <v>0.9917973227520317</v>
      </c>
    </row>
    <row r="225" spans="1:21" x14ac:dyDescent="0.25">
      <c r="A225" s="11"/>
      <c r="B225" s="16">
        <v>222</v>
      </c>
      <c r="C225" s="57">
        <v>2.9309500000000002E-13</v>
      </c>
      <c r="D225" s="57">
        <v>5.0465299999999999E-13</v>
      </c>
      <c r="E225" s="57">
        <v>5.1178299999999999E-11</v>
      </c>
      <c r="F225" s="57">
        <v>-1.02699E-13</v>
      </c>
      <c r="G225" s="57">
        <v>-9.9228900000000006E-14</v>
      </c>
      <c r="H225" s="57">
        <v>-5.9550300000000005E-14</v>
      </c>
      <c r="I225" s="57">
        <v>-8.8837299999999997E-14</v>
      </c>
      <c r="J225" s="57">
        <v>-7.7577599999999999E-14</v>
      </c>
      <c r="K225" s="57">
        <v>-6.1784000000000002E-14</v>
      </c>
      <c r="L225" s="56">
        <v>460.25900000000001</v>
      </c>
      <c r="M225" s="56">
        <v>897.85900000000015</v>
      </c>
      <c r="N225" s="22">
        <f t="shared" si="24"/>
        <v>14.964316666666669</v>
      </c>
      <c r="O225" s="12">
        <f t="shared" si="25"/>
        <v>1.3950999999999998E-13</v>
      </c>
      <c r="P225" s="12">
        <f t="shared" si="31"/>
        <v>3.5529300000000001E-13</v>
      </c>
      <c r="Q225" s="24">
        <f t="shared" si="26"/>
        <v>99.042436061948891</v>
      </c>
      <c r="R225" s="24">
        <f t="shared" si="27"/>
        <v>0.26998572158517359</v>
      </c>
      <c r="S225" s="23">
        <f t="shared" si="28"/>
        <v>0.68757821646592421</v>
      </c>
      <c r="T225" s="23">
        <f t="shared" si="29"/>
        <v>4.5118999999999989</v>
      </c>
      <c r="U225" s="49">
        <f t="shared" si="30"/>
        <v>0.99177428922741484</v>
      </c>
    </row>
    <row r="226" spans="1:21" x14ac:dyDescent="0.25">
      <c r="A226" s="11"/>
      <c r="B226" s="16">
        <v>223</v>
      </c>
      <c r="C226" s="57">
        <v>2.9329300000000002E-13</v>
      </c>
      <c r="D226" s="57">
        <v>5.0338000000000002E-13</v>
      </c>
      <c r="E226" s="57">
        <v>5.1178299999999999E-11</v>
      </c>
      <c r="F226" s="57">
        <v>-1.02819E-13</v>
      </c>
      <c r="G226" s="57">
        <v>-9.9321499999999995E-14</v>
      </c>
      <c r="H226" s="57">
        <v>-5.8965799999999999E-14</v>
      </c>
      <c r="I226" s="57">
        <v>-9.6372399999999994E-14</v>
      </c>
      <c r="J226" s="57">
        <v>-8.1174300000000005E-14</v>
      </c>
      <c r="K226" s="57">
        <v>-6.0331900000000005E-14</v>
      </c>
      <c r="L226" s="56">
        <v>460.99599999999998</v>
      </c>
      <c r="M226" s="56">
        <v>901.90900000000011</v>
      </c>
      <c r="N226" s="22">
        <f t="shared" si="24"/>
        <v>15.031816666666668</v>
      </c>
      <c r="O226" s="12">
        <f t="shared" si="25"/>
        <v>1.3823700000000001E-13</v>
      </c>
      <c r="P226" s="12">
        <f t="shared" si="31"/>
        <v>3.55491E-13</v>
      </c>
      <c r="Q226" s="24">
        <f t="shared" si="26"/>
        <v>99.044496569788194</v>
      </c>
      <c r="R226" s="24">
        <f t="shared" si="27"/>
        <v>0.26752772312323414</v>
      </c>
      <c r="S226" s="23">
        <f t="shared" si="28"/>
        <v>0.68797570708856248</v>
      </c>
      <c r="T226" s="23">
        <f t="shared" si="29"/>
        <v>4.6571099999999985</v>
      </c>
      <c r="U226" s="49">
        <f t="shared" si="30"/>
        <v>0.99178260431349807</v>
      </c>
    </row>
    <row r="227" spans="1:21" x14ac:dyDescent="0.25">
      <c r="A227" s="11"/>
      <c r="B227" s="16">
        <v>224</v>
      </c>
      <c r="C227" s="57">
        <v>2.9705600000000001E-13</v>
      </c>
      <c r="D227" s="57">
        <v>5.0562899999999997E-13</v>
      </c>
      <c r="E227" s="57">
        <v>5.1082600000000001E-11</v>
      </c>
      <c r="F227" s="57">
        <v>-1.0401700000000001E-13</v>
      </c>
      <c r="G227" s="57">
        <v>-1.00304E-13</v>
      </c>
      <c r="H227" s="57">
        <v>-5.8262000000000002E-14</v>
      </c>
      <c r="I227" s="57">
        <v>-8.9040000000000005E-14</v>
      </c>
      <c r="J227" s="57">
        <v>-7.63727E-14</v>
      </c>
      <c r="K227" s="57">
        <v>-5.9961200000000003E-14</v>
      </c>
      <c r="L227" s="56">
        <v>460.161</v>
      </c>
      <c r="M227" s="56">
        <v>905.94900000000007</v>
      </c>
      <c r="N227" s="22">
        <f t="shared" si="24"/>
        <v>15.099150000000002</v>
      </c>
      <c r="O227" s="12">
        <f t="shared" si="25"/>
        <v>1.4048599999999995E-13</v>
      </c>
      <c r="P227" s="12">
        <f t="shared" si="31"/>
        <v>3.59254E-13</v>
      </c>
      <c r="Q227" s="24">
        <f t="shared" si="26"/>
        <v>99.031180051157037</v>
      </c>
      <c r="R227" s="24">
        <f t="shared" si="27"/>
        <v>0.27235290217543434</v>
      </c>
      <c r="S227" s="23">
        <f t="shared" si="28"/>
        <v>0.69646704666752224</v>
      </c>
      <c r="T227" s="23">
        <f t="shared" si="29"/>
        <v>4.6941799999999994</v>
      </c>
      <c r="U227" s="49">
        <f t="shared" si="30"/>
        <v>0.99167356502244763</v>
      </c>
    </row>
    <row r="228" spans="1:21" s="19" customFormat="1" x14ac:dyDescent="0.25">
      <c r="A228" s="21"/>
      <c r="B228" s="20">
        <v>225</v>
      </c>
      <c r="C228" s="57">
        <v>2.9528299999999999E-13</v>
      </c>
      <c r="D228" s="57">
        <v>5.0331200000000005E-13</v>
      </c>
      <c r="E228" s="57">
        <v>5.1133899999999998E-11</v>
      </c>
      <c r="F228" s="57">
        <v>-1.04514E-13</v>
      </c>
      <c r="G228" s="57">
        <v>-1.0083499999999999E-13</v>
      </c>
      <c r="H228" s="57">
        <v>-5.6509900000000003E-14</v>
      </c>
      <c r="I228" s="57">
        <v>-8.8683800000000004E-14</v>
      </c>
      <c r="J228" s="57">
        <v>-8.2965000000000003E-14</v>
      </c>
      <c r="K228" s="57">
        <v>-6.0455500000000004E-14</v>
      </c>
      <c r="L228" s="56">
        <v>460.25900000000001</v>
      </c>
      <c r="M228" s="56">
        <v>909.99900000000002</v>
      </c>
      <c r="N228" s="22">
        <f t="shared" si="24"/>
        <v>15.166650000000001</v>
      </c>
      <c r="O228" s="12">
        <f t="shared" si="25"/>
        <v>1.3816900000000003E-13</v>
      </c>
      <c r="P228" s="12">
        <f t="shared" si="31"/>
        <v>3.5748099999999998E-13</v>
      </c>
      <c r="Q228" s="24">
        <f t="shared" si="26"/>
        <v>99.039987758948129</v>
      </c>
      <c r="R228" s="24">
        <f t="shared" si="27"/>
        <v>0.26761612293734893</v>
      </c>
      <c r="S228" s="23">
        <f t="shared" si="28"/>
        <v>0.69239611811452939</v>
      </c>
      <c r="T228" s="23">
        <f t="shared" si="29"/>
        <v>4.6447499999999993</v>
      </c>
      <c r="U228" s="49">
        <f t="shared" si="30"/>
        <v>0.99173795820416788</v>
      </c>
    </row>
    <row r="229" spans="1:21" x14ac:dyDescent="0.25">
      <c r="A229" s="11"/>
      <c r="B229" s="16">
        <v>226</v>
      </c>
      <c r="C229" s="57">
        <v>3.00072E-13</v>
      </c>
      <c r="D229" s="57">
        <v>5.0372E-13</v>
      </c>
      <c r="E229" s="57">
        <v>5.1037499999999997E-11</v>
      </c>
      <c r="F229" s="57">
        <v>-1.036E-13</v>
      </c>
      <c r="G229" s="57">
        <v>-1.0115700000000001E-13</v>
      </c>
      <c r="H229" s="57">
        <v>-5.6541000000000001E-14</v>
      </c>
      <c r="I229" s="57">
        <v>-9.3688800000000004E-14</v>
      </c>
      <c r="J229" s="57">
        <v>-7.5460499999999999E-14</v>
      </c>
      <c r="K229" s="57">
        <v>-5.99983E-14</v>
      </c>
      <c r="L229" s="56">
        <v>458.34199999999998</v>
      </c>
      <c r="M229" s="56">
        <v>914.04899999999998</v>
      </c>
      <c r="N229" s="22">
        <f t="shared" si="24"/>
        <v>15.23415</v>
      </c>
      <c r="O229" s="12">
        <f t="shared" si="25"/>
        <v>1.3857699999999999E-13</v>
      </c>
      <c r="P229" s="12">
        <f t="shared" si="31"/>
        <v>3.6226999999999998E-13</v>
      </c>
      <c r="Q229" s="24">
        <f t="shared" si="26"/>
        <v>99.028205153727583</v>
      </c>
      <c r="R229" s="24">
        <f t="shared" si="27"/>
        <v>0.26888134382734474</v>
      </c>
      <c r="S229" s="23">
        <f t="shared" si="28"/>
        <v>0.70291350244508244</v>
      </c>
      <c r="T229" s="23">
        <f t="shared" si="29"/>
        <v>4.6904699999999995</v>
      </c>
      <c r="U229" s="49">
        <f t="shared" si="30"/>
        <v>0.99162645825641238</v>
      </c>
    </row>
    <row r="230" spans="1:21" x14ac:dyDescent="0.25">
      <c r="A230" s="11"/>
      <c r="B230" s="16">
        <v>227</v>
      </c>
      <c r="C230" s="57">
        <v>3.0190700000000001E-13</v>
      </c>
      <c r="D230" s="57">
        <v>5.04158E-13</v>
      </c>
      <c r="E230" s="57">
        <v>5.1111000000000001E-11</v>
      </c>
      <c r="F230" s="57">
        <v>-1.03356E-13</v>
      </c>
      <c r="G230" s="57">
        <v>-9.9976500000000006E-14</v>
      </c>
      <c r="H230" s="57">
        <v>-5.8033199999999998E-14</v>
      </c>
      <c r="I230" s="57">
        <v>-8.9193499999999998E-14</v>
      </c>
      <c r="J230" s="57">
        <v>-8.0925599999999999E-14</v>
      </c>
      <c r="K230" s="57">
        <v>-5.8766799999999994E-14</v>
      </c>
      <c r="L230" s="56">
        <v>462.51900000000001</v>
      </c>
      <c r="M230" s="56">
        <v>918.08899999999994</v>
      </c>
      <c r="N230" s="22">
        <f t="shared" si="24"/>
        <v>15.301483333333332</v>
      </c>
      <c r="O230" s="12">
        <f t="shared" si="25"/>
        <v>1.3901499999999999E-13</v>
      </c>
      <c r="P230" s="12">
        <f t="shared" si="31"/>
        <v>3.6410499999999999E-13</v>
      </c>
      <c r="Q230" s="24">
        <f t="shared" si="26"/>
        <v>99.025227980250378</v>
      </c>
      <c r="R230" s="24">
        <f t="shared" si="27"/>
        <v>0.26933521292235535</v>
      </c>
      <c r="S230" s="23">
        <f t="shared" si="28"/>
        <v>0.70543680682727905</v>
      </c>
      <c r="T230" s="23">
        <f t="shared" si="29"/>
        <v>4.8136200000000002</v>
      </c>
      <c r="U230" s="49">
        <f t="shared" si="30"/>
        <v>0.99159895586711544</v>
      </c>
    </row>
    <row r="231" spans="1:21" x14ac:dyDescent="0.25">
      <c r="A231" s="11"/>
      <c r="B231" s="16">
        <v>228</v>
      </c>
      <c r="C231" s="57">
        <v>3.0419899999999998E-13</v>
      </c>
      <c r="D231" s="57">
        <v>5.0454099999999996E-13</v>
      </c>
      <c r="E231" s="57">
        <v>5.10665E-11</v>
      </c>
      <c r="F231" s="57">
        <v>-1.04475E-13</v>
      </c>
      <c r="G231" s="57">
        <v>-9.9822000000000004E-14</v>
      </c>
      <c r="H231" s="57">
        <v>-5.5962800000000003E-14</v>
      </c>
      <c r="I231" s="57">
        <v>-9.3903800000000006E-14</v>
      </c>
      <c r="J231" s="57">
        <v>-8.0732899999999996E-14</v>
      </c>
      <c r="K231" s="57">
        <v>-5.6976200000000003E-14</v>
      </c>
      <c r="L231" s="56">
        <v>462.12599999999998</v>
      </c>
      <c r="M231" s="56">
        <v>922.13900000000012</v>
      </c>
      <c r="N231" s="22">
        <f t="shared" si="24"/>
        <v>15.368983333333336</v>
      </c>
      <c r="O231" s="12">
        <f t="shared" si="25"/>
        <v>1.3939799999999995E-13</v>
      </c>
      <c r="P231" s="12">
        <f t="shared" si="31"/>
        <v>3.6639699999999997E-13</v>
      </c>
      <c r="Q231" s="24">
        <f t="shared" si="26"/>
        <v>99.019250549156283</v>
      </c>
      <c r="R231" s="24">
        <f t="shared" si="27"/>
        <v>0.2702962898975117</v>
      </c>
      <c r="S231" s="23">
        <f t="shared" si="28"/>
        <v>0.7104531609462017</v>
      </c>
      <c r="T231" s="23">
        <f t="shared" si="29"/>
        <v>4.9926799999999991</v>
      </c>
      <c r="U231" s="49">
        <f t="shared" si="30"/>
        <v>0.99154398694105039</v>
      </c>
    </row>
    <row r="232" spans="1:21" x14ac:dyDescent="0.25">
      <c r="A232" s="11"/>
      <c r="B232" s="16">
        <v>229</v>
      </c>
      <c r="C232" s="57">
        <v>3.0633099999999999E-13</v>
      </c>
      <c r="D232" s="57">
        <v>5.0388399999999996E-13</v>
      </c>
      <c r="E232" s="57">
        <v>5.1132599999999997E-11</v>
      </c>
      <c r="F232" s="57">
        <v>-1.04691E-13</v>
      </c>
      <c r="G232" s="57">
        <v>-9.8567700000000001E-14</v>
      </c>
      <c r="H232" s="57">
        <v>-5.6820799999999999E-14</v>
      </c>
      <c r="I232" s="57">
        <v>-8.8806599999999996E-14</v>
      </c>
      <c r="J232" s="57">
        <v>-7.8078099999999995E-14</v>
      </c>
      <c r="K232" s="57">
        <v>-5.6758600000000002E-14</v>
      </c>
      <c r="L232" s="56">
        <v>462.17500000000001</v>
      </c>
      <c r="M232" s="56">
        <v>926.18900000000008</v>
      </c>
      <c r="N232" s="22">
        <f t="shared" si="24"/>
        <v>15.436483333333335</v>
      </c>
      <c r="O232" s="12">
        <f t="shared" si="25"/>
        <v>1.3874099999999994E-13</v>
      </c>
      <c r="P232" s="12">
        <f t="shared" si="31"/>
        <v>3.6852899999999997E-13</v>
      </c>
      <c r="Q232" s="24">
        <f t="shared" si="26"/>
        <v>99.017677620024998</v>
      </c>
      <c r="R232" s="24">
        <f t="shared" si="27"/>
        <v>0.26867031229939181</v>
      </c>
      <c r="S232" s="23">
        <f t="shared" si="28"/>
        <v>0.71365206767561573</v>
      </c>
      <c r="T232" s="23">
        <f t="shared" si="29"/>
        <v>5.0144399999999996</v>
      </c>
      <c r="U232" s="49">
        <f t="shared" si="30"/>
        <v>0.99152012776174692</v>
      </c>
    </row>
    <row r="233" spans="1:21" x14ac:dyDescent="0.25">
      <c r="A233" s="11"/>
      <c r="B233" s="16">
        <v>230</v>
      </c>
      <c r="C233" s="57">
        <v>3.0513199999999998E-13</v>
      </c>
      <c r="D233" s="57">
        <v>5.0331799999999998E-13</v>
      </c>
      <c r="E233" s="57">
        <v>5.0931799999999998E-11</v>
      </c>
      <c r="F233" s="57">
        <v>-1.02593E-13</v>
      </c>
      <c r="G233" s="57">
        <v>-1.00187E-13</v>
      </c>
      <c r="H233" s="57">
        <v>-5.5832200000000002E-14</v>
      </c>
      <c r="I233" s="57">
        <v>-9.2534299999999994E-14</v>
      </c>
      <c r="J233" s="57">
        <v>-8.2952499999999994E-14</v>
      </c>
      <c r="K233" s="57">
        <v>-5.8200199999999996E-14</v>
      </c>
      <c r="L233" s="56">
        <v>463.15800000000002</v>
      </c>
      <c r="M233" s="56">
        <v>930.23900000000003</v>
      </c>
      <c r="N233" s="22">
        <f t="shared" si="24"/>
        <v>15.503983333333334</v>
      </c>
      <c r="O233" s="12">
        <f t="shared" si="25"/>
        <v>1.3817499999999996E-13</v>
      </c>
      <c r="P233" s="12">
        <f t="shared" si="31"/>
        <v>3.6732999999999996E-13</v>
      </c>
      <c r="Q233" s="24">
        <f t="shared" si="26"/>
        <v>99.017240502782954</v>
      </c>
      <c r="R233" s="24">
        <f t="shared" si="27"/>
        <v>0.26862799285460226</v>
      </c>
      <c r="S233" s="23">
        <f t="shared" si="28"/>
        <v>0.71413150436244666</v>
      </c>
      <c r="T233" s="23">
        <f t="shared" si="29"/>
        <v>4.8702800000000002</v>
      </c>
      <c r="U233" s="49">
        <f t="shared" si="30"/>
        <v>0.99151554499210259</v>
      </c>
    </row>
    <row r="234" spans="1:21" x14ac:dyDescent="0.25">
      <c r="A234" s="11"/>
      <c r="B234" s="16">
        <v>231</v>
      </c>
      <c r="C234" s="57">
        <v>3.0817899999999998E-13</v>
      </c>
      <c r="D234" s="57">
        <v>5.0286700000000004E-13</v>
      </c>
      <c r="E234" s="57">
        <v>5.0933600000000003E-11</v>
      </c>
      <c r="F234" s="57">
        <v>-1.04586E-13</v>
      </c>
      <c r="G234" s="57">
        <v>-1.0092199999999999E-13</v>
      </c>
      <c r="H234" s="57">
        <v>-5.5753300000000001E-14</v>
      </c>
      <c r="I234" s="57">
        <v>-8.7504700000000005E-14</v>
      </c>
      <c r="J234" s="57">
        <v>-7.5622200000000005E-14</v>
      </c>
      <c r="K234" s="57">
        <v>-5.6833200000000001E-14</v>
      </c>
      <c r="L234" s="56">
        <v>462.47</v>
      </c>
      <c r="M234" s="56">
        <v>934.26900000000001</v>
      </c>
      <c r="N234" s="22">
        <f t="shared" si="24"/>
        <v>15.571149999999999</v>
      </c>
      <c r="O234" s="12">
        <f t="shared" si="25"/>
        <v>1.3772400000000003E-13</v>
      </c>
      <c r="P234" s="12">
        <f t="shared" si="31"/>
        <v>3.7037699999999997E-13</v>
      </c>
      <c r="Q234" s="24">
        <f t="shared" si="26"/>
        <v>99.012277996017289</v>
      </c>
      <c r="R234" s="24">
        <f t="shared" si="27"/>
        <v>0.26772831637118694</v>
      </c>
      <c r="S234" s="23">
        <f t="shared" si="28"/>
        <v>0.71999368761153515</v>
      </c>
      <c r="T234" s="23">
        <f t="shared" si="29"/>
        <v>5.0069799999999995</v>
      </c>
      <c r="U234" s="49">
        <f t="shared" si="30"/>
        <v>0.99146142154202865</v>
      </c>
    </row>
    <row r="235" spans="1:21" x14ac:dyDescent="0.25">
      <c r="A235" s="11"/>
      <c r="B235" s="16">
        <v>232</v>
      </c>
      <c r="C235" s="57">
        <v>3.1166300000000002E-13</v>
      </c>
      <c r="D235" s="57">
        <v>5.0331799999999998E-13</v>
      </c>
      <c r="E235" s="57">
        <v>5.1125800000000001E-11</v>
      </c>
      <c r="F235" s="57">
        <v>-1.0365000000000001E-13</v>
      </c>
      <c r="G235" s="57">
        <v>-9.9822000000000004E-14</v>
      </c>
      <c r="H235" s="57">
        <v>-5.6926500000000002E-14</v>
      </c>
      <c r="I235" s="57">
        <v>-9.5359200000000002E-14</v>
      </c>
      <c r="J235" s="57">
        <v>-8.1485199999999995E-14</v>
      </c>
      <c r="K235" s="57">
        <v>-5.6758600000000002E-14</v>
      </c>
      <c r="L235" s="56">
        <v>464.53399999999999</v>
      </c>
      <c r="M235" s="56">
        <v>938.29899999999998</v>
      </c>
      <c r="N235" s="22">
        <f t="shared" si="24"/>
        <v>15.638316666666666</v>
      </c>
      <c r="O235" s="12">
        <f t="shared" si="25"/>
        <v>1.3817499999999996E-13</v>
      </c>
      <c r="P235" s="12">
        <f t="shared" si="31"/>
        <v>3.7386100000000001E-13</v>
      </c>
      <c r="Q235" s="24">
        <f t="shared" si="26"/>
        <v>99.008409260217647</v>
      </c>
      <c r="R235" s="24">
        <f t="shared" si="27"/>
        <v>0.26758479964187493</v>
      </c>
      <c r="S235" s="23">
        <f t="shared" si="28"/>
        <v>0.72400594014048147</v>
      </c>
      <c r="T235" s="23">
        <f t="shared" si="29"/>
        <v>5.0144399999999996</v>
      </c>
      <c r="U235" s="49">
        <f t="shared" si="30"/>
        <v>0.99142201660038587</v>
      </c>
    </row>
    <row r="236" spans="1:21" x14ac:dyDescent="0.25">
      <c r="A236" s="11"/>
      <c r="B236" s="16">
        <v>233</v>
      </c>
      <c r="C236" s="57">
        <v>3.1287500000000002E-13</v>
      </c>
      <c r="D236" s="57">
        <v>5.0417900000000001E-13</v>
      </c>
      <c r="E236" s="57">
        <v>5.10517E-11</v>
      </c>
      <c r="F236" s="57">
        <v>-1.0284800000000001E-13</v>
      </c>
      <c r="G236" s="57">
        <v>-9.8067200000000004E-14</v>
      </c>
      <c r="H236" s="57">
        <v>-5.7361700000000004E-14</v>
      </c>
      <c r="I236" s="57">
        <v>-8.7123900000000004E-14</v>
      </c>
      <c r="J236" s="57">
        <v>-7.5433500000000001E-14</v>
      </c>
      <c r="K236" s="57">
        <v>-5.7100300000000001E-14</v>
      </c>
      <c r="L236" s="56">
        <v>463.65</v>
      </c>
      <c r="M236" s="56">
        <v>942.33899999999994</v>
      </c>
      <c r="N236" s="22">
        <f t="shared" si="24"/>
        <v>15.705649999999999</v>
      </c>
      <c r="O236" s="12">
        <f t="shared" si="25"/>
        <v>1.3903599999999999E-13</v>
      </c>
      <c r="P236" s="12">
        <f t="shared" si="31"/>
        <v>3.75073E-13</v>
      </c>
      <c r="Q236" s="24">
        <f t="shared" si="26"/>
        <v>99.003004102970635</v>
      </c>
      <c r="R236" s="24">
        <f t="shared" si="27"/>
        <v>0.26962827248574728</v>
      </c>
      <c r="S236" s="23">
        <f t="shared" si="28"/>
        <v>0.72736762454361958</v>
      </c>
      <c r="T236" s="23">
        <f t="shared" si="29"/>
        <v>4.9802699999999991</v>
      </c>
      <c r="U236" s="49">
        <f t="shared" si="30"/>
        <v>0.99137818239213504</v>
      </c>
    </row>
    <row r="237" spans="1:21" x14ac:dyDescent="0.25">
      <c r="A237" s="11"/>
      <c r="B237" s="16">
        <v>234</v>
      </c>
      <c r="C237" s="57">
        <v>3.1538999999999998E-13</v>
      </c>
      <c r="D237" s="57">
        <v>5.02985E-13</v>
      </c>
      <c r="E237" s="57">
        <v>5.10517E-11</v>
      </c>
      <c r="F237" s="57">
        <v>-1.03806E-13</v>
      </c>
      <c r="G237" s="57">
        <v>-9.9309200000000001E-14</v>
      </c>
      <c r="H237" s="57">
        <v>-5.65783E-14</v>
      </c>
      <c r="I237" s="57">
        <v>-8.8020499999999998E-14</v>
      </c>
      <c r="J237" s="57">
        <v>-7.9913200000000002E-14</v>
      </c>
      <c r="K237" s="57">
        <v>-5.8617599999999997E-14</v>
      </c>
      <c r="L237" s="56">
        <v>465.46800000000002</v>
      </c>
      <c r="M237" s="56">
        <v>946.40900000000011</v>
      </c>
      <c r="N237" s="22">
        <f t="shared" si="24"/>
        <v>15.773483333333335</v>
      </c>
      <c r="O237" s="12">
        <f t="shared" si="25"/>
        <v>1.3784199999999999E-13</v>
      </c>
      <c r="P237" s="12">
        <f t="shared" si="31"/>
        <v>3.7758799999999997E-13</v>
      </c>
      <c r="Q237" s="24">
        <f t="shared" si="26"/>
        <v>99.000467933739969</v>
      </c>
      <c r="R237" s="24">
        <f t="shared" si="27"/>
        <v>0.2673059369408381</v>
      </c>
      <c r="S237" s="23">
        <f t="shared" si="28"/>
        <v>0.73222612931919995</v>
      </c>
      <c r="T237" s="23">
        <f t="shared" si="29"/>
        <v>4.8285399999999994</v>
      </c>
      <c r="U237" s="49">
        <f t="shared" si="30"/>
        <v>0.99134120902210376</v>
      </c>
    </row>
    <row r="238" spans="1:21" x14ac:dyDescent="0.25">
      <c r="A238" s="11"/>
      <c r="B238" s="16">
        <v>235</v>
      </c>
      <c r="C238" s="57">
        <v>3.1703900000000001E-13</v>
      </c>
      <c r="D238" s="57">
        <v>5.0551199999999998E-13</v>
      </c>
      <c r="E238" s="57">
        <v>5.1078200000000001E-11</v>
      </c>
      <c r="F238" s="57">
        <v>-1.02998E-13</v>
      </c>
      <c r="G238" s="57">
        <v>-9.8363799999999994E-14</v>
      </c>
      <c r="H238" s="57">
        <v>-5.6964399999999995E-14</v>
      </c>
      <c r="I238" s="57">
        <v>-9.1140200000000005E-14</v>
      </c>
      <c r="J238" s="57">
        <v>-8.2829700000000002E-14</v>
      </c>
      <c r="K238" s="57">
        <v>-5.8781E-14</v>
      </c>
      <c r="L238" s="56">
        <v>465.714</v>
      </c>
      <c r="M238" s="56">
        <v>950.44900000000007</v>
      </c>
      <c r="N238" s="22">
        <f t="shared" si="24"/>
        <v>15.840816666666667</v>
      </c>
      <c r="O238" s="12">
        <f t="shared" si="25"/>
        <v>1.4036899999999996E-13</v>
      </c>
      <c r="P238" s="12">
        <f t="shared" si="31"/>
        <v>3.7923699999999999E-13</v>
      </c>
      <c r="Q238" s="24">
        <f t="shared" si="26"/>
        <v>98.992968809565269</v>
      </c>
      <c r="R238" s="24">
        <f t="shared" si="27"/>
        <v>0.27204451290041276</v>
      </c>
      <c r="S238" s="23">
        <f t="shared" si="28"/>
        <v>0.73498667753431224</v>
      </c>
      <c r="T238" s="23">
        <f t="shared" si="29"/>
        <v>4.8121999999999998</v>
      </c>
      <c r="U238" s="49">
        <f t="shared" si="30"/>
        <v>0.99128991066015482</v>
      </c>
    </row>
    <row r="239" spans="1:21" x14ac:dyDescent="0.25">
      <c r="A239" s="11"/>
      <c r="B239" s="16">
        <v>236</v>
      </c>
      <c r="C239" s="57">
        <v>3.1966499999999998E-13</v>
      </c>
      <c r="D239" s="57">
        <v>5.0336200000000003E-13</v>
      </c>
      <c r="E239" s="57">
        <v>5.1022E-11</v>
      </c>
      <c r="F239" s="57">
        <v>-1.03793E-13</v>
      </c>
      <c r="G239" s="57">
        <v>-1.0036600000000001E-13</v>
      </c>
      <c r="H239" s="57">
        <v>-5.7175199999999996E-14</v>
      </c>
      <c r="I239" s="57">
        <v>-8.6073800000000003E-14</v>
      </c>
      <c r="J239" s="57">
        <v>-7.5740299999999997E-14</v>
      </c>
      <c r="K239" s="57">
        <v>-5.5595999999999999E-14</v>
      </c>
      <c r="L239" s="56">
        <v>465.81200000000001</v>
      </c>
      <c r="M239" s="56">
        <v>954.49900000000002</v>
      </c>
      <c r="N239" s="22">
        <f t="shared" si="24"/>
        <v>15.908316666666668</v>
      </c>
      <c r="O239" s="12">
        <f t="shared" si="25"/>
        <v>1.3821900000000002E-13</v>
      </c>
      <c r="P239" s="12">
        <f t="shared" si="31"/>
        <v>3.8186299999999997E-13</v>
      </c>
      <c r="Q239" s="24">
        <f t="shared" si="26"/>
        <v>98.990956554684772</v>
      </c>
      <c r="R239" s="24">
        <f t="shared" si="27"/>
        <v>0.26816728125185169</v>
      </c>
      <c r="S239" s="23">
        <f t="shared" si="28"/>
        <v>0.74087616406337642</v>
      </c>
      <c r="T239" s="23">
        <f t="shared" si="29"/>
        <v>5.1306999999999992</v>
      </c>
      <c r="U239" s="49">
        <f t="shared" si="30"/>
        <v>0.99125040195310699</v>
      </c>
    </row>
    <row r="240" spans="1:21" x14ac:dyDescent="0.25">
      <c r="A240" s="11"/>
      <c r="B240" s="16">
        <v>237</v>
      </c>
      <c r="C240" s="57">
        <v>3.1906399999999999E-13</v>
      </c>
      <c r="D240" s="57">
        <v>5.0304599999999998E-13</v>
      </c>
      <c r="E240" s="57">
        <v>5.09386E-11</v>
      </c>
      <c r="F240" s="57">
        <v>-1.03591E-13</v>
      </c>
      <c r="G240" s="57">
        <v>-9.9309200000000001E-14</v>
      </c>
      <c r="H240" s="57">
        <v>-5.5751400000000003E-14</v>
      </c>
      <c r="I240" s="57">
        <v>-9.2759399999999995E-14</v>
      </c>
      <c r="J240" s="57">
        <v>-8.2557900000000003E-14</v>
      </c>
      <c r="K240" s="57">
        <v>-5.8861299999999994E-14</v>
      </c>
      <c r="L240" s="56">
        <v>465.81200000000001</v>
      </c>
      <c r="M240" s="56">
        <v>958.54899999999998</v>
      </c>
      <c r="N240" s="22">
        <f t="shared" si="24"/>
        <v>15.975816666666667</v>
      </c>
      <c r="O240" s="12">
        <f t="shared" si="25"/>
        <v>1.3790299999999996E-13</v>
      </c>
      <c r="P240" s="12">
        <f t="shared" si="31"/>
        <v>3.8126199999999998E-13</v>
      </c>
      <c r="Q240" s="24">
        <f t="shared" si="26"/>
        <v>98.991085213281224</v>
      </c>
      <c r="R240" s="24">
        <f t="shared" si="27"/>
        <v>0.26799259548097354</v>
      </c>
      <c r="S240" s="23">
        <f t="shared" si="28"/>
        <v>0.74092219123780445</v>
      </c>
      <c r="T240" s="23">
        <f t="shared" si="29"/>
        <v>4.8041700000000001</v>
      </c>
      <c r="U240" s="49">
        <f t="shared" si="30"/>
        <v>0.99125081511021707</v>
      </c>
    </row>
    <row r="241" spans="1:21" x14ac:dyDescent="0.25">
      <c r="A241" s="11"/>
      <c r="B241" s="16">
        <v>238</v>
      </c>
      <c r="C241" s="57">
        <v>3.2104299999999998E-13</v>
      </c>
      <c r="D241" s="57">
        <v>5.0203000000000003E-13</v>
      </c>
      <c r="E241" s="57">
        <v>5.0943499999999998E-11</v>
      </c>
      <c r="F241" s="57">
        <v>-1.05086E-13</v>
      </c>
      <c r="G241" s="57">
        <v>-1.00267E-13</v>
      </c>
      <c r="H241" s="57">
        <v>-5.6242600000000001E-14</v>
      </c>
      <c r="I241" s="57">
        <v>-9.1692899999999994E-14</v>
      </c>
      <c r="J241" s="57">
        <v>-7.4670900000000001E-14</v>
      </c>
      <c r="K241" s="57">
        <v>-5.4738000000000002E-14</v>
      </c>
      <c r="L241" s="56">
        <v>466.5</v>
      </c>
      <c r="M241" s="56">
        <v>962.58899999999994</v>
      </c>
      <c r="N241" s="22">
        <f t="shared" si="24"/>
        <v>16.043150000000001</v>
      </c>
      <c r="O241" s="12">
        <f t="shared" si="25"/>
        <v>1.3688700000000002E-13</v>
      </c>
      <c r="P241" s="12">
        <f t="shared" si="31"/>
        <v>3.8324099999999996E-13</v>
      </c>
      <c r="Q241" s="24">
        <f t="shared" si="26"/>
        <v>98.989328929550013</v>
      </c>
      <c r="R241" s="24">
        <f t="shared" si="27"/>
        <v>0.2659878545678902</v>
      </c>
      <c r="S241" s="23">
        <f t="shared" si="28"/>
        <v>0.74468321588209829</v>
      </c>
      <c r="T241" s="23">
        <f t="shared" si="29"/>
        <v>5.216499999999999</v>
      </c>
      <c r="U241" s="49">
        <f t="shared" si="30"/>
        <v>0.99122322856833966</v>
      </c>
    </row>
    <row r="242" spans="1:21" x14ac:dyDescent="0.25">
      <c r="A242" s="11"/>
      <c r="B242" s="16">
        <v>239</v>
      </c>
      <c r="C242" s="57">
        <v>3.2302700000000002E-13</v>
      </c>
      <c r="D242" s="57">
        <v>5.0118699999999999E-13</v>
      </c>
      <c r="E242" s="57">
        <v>5.0943499999999998E-11</v>
      </c>
      <c r="F242" s="57">
        <v>-1.03451E-13</v>
      </c>
      <c r="G242" s="57">
        <v>-1.00446E-13</v>
      </c>
      <c r="H242" s="57">
        <v>-5.5086199999999998E-14</v>
      </c>
      <c r="I242" s="57">
        <v>-8.5938700000000005E-14</v>
      </c>
      <c r="J242" s="57">
        <v>-8.21253E-14</v>
      </c>
      <c r="K242" s="57">
        <v>-5.5277500000000001E-14</v>
      </c>
      <c r="L242" s="56">
        <v>462.863</v>
      </c>
      <c r="M242" s="56">
        <v>966.62900000000013</v>
      </c>
      <c r="N242" s="22">
        <f t="shared" si="24"/>
        <v>16.110483333333335</v>
      </c>
      <c r="O242" s="12">
        <f t="shared" si="25"/>
        <v>1.3604399999999998E-13</v>
      </c>
      <c r="P242" s="12">
        <f t="shared" si="31"/>
        <v>3.8522500000000001E-13</v>
      </c>
      <c r="Q242" s="24">
        <f t="shared" si="26"/>
        <v>98.987134285981142</v>
      </c>
      <c r="R242" s="24">
        <f t="shared" si="27"/>
        <v>0.26434394371808018</v>
      </c>
      <c r="S242" s="23">
        <f t="shared" si="28"/>
        <v>0.74852177030076628</v>
      </c>
      <c r="T242" s="23">
        <f t="shared" si="29"/>
        <v>5.1625499999999995</v>
      </c>
      <c r="U242" s="49">
        <f t="shared" si="30"/>
        <v>0.99119306257840201</v>
      </c>
    </row>
    <row r="243" spans="1:21" x14ac:dyDescent="0.25">
      <c r="A243" s="11"/>
      <c r="B243" s="16">
        <v>240</v>
      </c>
      <c r="C243" s="57">
        <v>3.2435499999999998E-13</v>
      </c>
      <c r="D243" s="57">
        <v>5.04331E-13</v>
      </c>
      <c r="E243" s="57">
        <v>5.09133E-11</v>
      </c>
      <c r="F243" s="57">
        <v>-1.03455E-13</v>
      </c>
      <c r="G243" s="57">
        <v>-9.2265100000000006E-14</v>
      </c>
      <c r="H243" s="57">
        <v>-5.5620800000000002E-14</v>
      </c>
      <c r="I243" s="57">
        <v>-9.2493699999999995E-14</v>
      </c>
      <c r="J243" s="57">
        <v>-7.6255299999999996E-14</v>
      </c>
      <c r="K243" s="57">
        <v>-5.6596999999999997E-14</v>
      </c>
      <c r="L243" s="56">
        <v>467.23700000000002</v>
      </c>
      <c r="M243" s="56">
        <v>970.68900000000008</v>
      </c>
      <c r="N243" s="22">
        <f t="shared" si="24"/>
        <v>16.178150000000002</v>
      </c>
      <c r="O243" s="12">
        <f t="shared" si="25"/>
        <v>1.3918799999999999E-13</v>
      </c>
      <c r="P243" s="12">
        <f t="shared" si="31"/>
        <v>3.8655299999999997E-13</v>
      </c>
      <c r="Q243" s="24">
        <f t="shared" si="26"/>
        <v>98.977933900439552</v>
      </c>
      <c r="R243" s="24">
        <f t="shared" si="27"/>
        <v>0.2705882483306794</v>
      </c>
      <c r="S243" s="23">
        <f t="shared" si="28"/>
        <v>0.75147785122976918</v>
      </c>
      <c r="T243" s="23">
        <f t="shared" si="29"/>
        <v>5.0305999999999997</v>
      </c>
      <c r="U243" s="49">
        <f t="shared" si="30"/>
        <v>0.99113228024604882</v>
      </c>
    </row>
    <row r="244" spans="1:21" x14ac:dyDescent="0.25">
      <c r="A244" s="11"/>
      <c r="B244" s="16">
        <v>241</v>
      </c>
      <c r="C244" s="57">
        <v>3.2604800000000002E-13</v>
      </c>
      <c r="D244" s="57">
        <v>5.0223100000000004E-13</v>
      </c>
      <c r="E244" s="57">
        <v>5.0877999999999999E-11</v>
      </c>
      <c r="F244" s="57">
        <v>-1.04901E-13</v>
      </c>
      <c r="G244" s="57">
        <v>-9.9340100000000003E-14</v>
      </c>
      <c r="H244" s="57">
        <v>-5.6383500000000003E-14</v>
      </c>
      <c r="I244" s="57">
        <v>-8.9175100000000003E-14</v>
      </c>
      <c r="J244" s="57">
        <v>-7.77197E-14</v>
      </c>
      <c r="K244" s="57">
        <v>-5.6605999999999999E-14</v>
      </c>
      <c r="L244" s="56">
        <v>467.286</v>
      </c>
      <c r="M244" s="56">
        <v>974.73900000000003</v>
      </c>
      <c r="N244" s="22">
        <f t="shared" si="24"/>
        <v>16.245650000000001</v>
      </c>
      <c r="O244" s="12">
        <f t="shared" si="25"/>
        <v>1.3708800000000003E-13</v>
      </c>
      <c r="P244" s="12">
        <f t="shared" si="31"/>
        <v>3.88246E-13</v>
      </c>
      <c r="Q244" s="24">
        <f t="shared" si="26"/>
        <v>98.978015706140781</v>
      </c>
      <c r="R244" s="24">
        <f t="shared" si="27"/>
        <v>0.26669087261927416</v>
      </c>
      <c r="S244" s="23">
        <f t="shared" si="28"/>
        <v>0.75529342123995313</v>
      </c>
      <c r="T244" s="23">
        <f t="shared" si="29"/>
        <v>5.0296999999999992</v>
      </c>
      <c r="U244" s="49">
        <f t="shared" si="30"/>
        <v>0.99111361142450416</v>
      </c>
    </row>
    <row r="245" spans="1:21" x14ac:dyDescent="0.25">
      <c r="A245" s="11"/>
      <c r="B245" s="16">
        <v>242</v>
      </c>
      <c r="C245" s="57">
        <v>3.2954600000000001E-13</v>
      </c>
      <c r="D245" s="57">
        <v>5.0076600000000001E-13</v>
      </c>
      <c r="E245" s="57">
        <v>5.0756900000000002E-11</v>
      </c>
      <c r="F245" s="57">
        <v>-1.03913E-13</v>
      </c>
      <c r="G245" s="57">
        <v>-9.8258699999999997E-14</v>
      </c>
      <c r="H245" s="57">
        <v>-5.6902600000000001E-14</v>
      </c>
      <c r="I245" s="57">
        <v>-9.4372200000000001E-14</v>
      </c>
      <c r="J245" s="57">
        <v>-7.7484900000000003E-14</v>
      </c>
      <c r="K245" s="57">
        <v>-5.4851099999999999E-14</v>
      </c>
      <c r="L245" s="56">
        <v>466.99099999999999</v>
      </c>
      <c r="M245" s="56">
        <v>978.779</v>
      </c>
      <c r="N245" s="22">
        <f t="shared" si="24"/>
        <v>16.312983333333332</v>
      </c>
      <c r="O245" s="12">
        <f t="shared" si="25"/>
        <v>1.35623E-13</v>
      </c>
      <c r="P245" s="12">
        <f t="shared" si="31"/>
        <v>3.9174399999999999E-13</v>
      </c>
      <c r="Q245" s="24">
        <f t="shared" si="26"/>
        <v>98.971678780160772</v>
      </c>
      <c r="R245" s="24">
        <f t="shared" si="27"/>
        <v>0.26445342389314053</v>
      </c>
      <c r="S245" s="23">
        <f t="shared" si="28"/>
        <v>0.76386779594607435</v>
      </c>
      <c r="T245" s="23">
        <f t="shared" si="29"/>
        <v>5.2051899999999991</v>
      </c>
      <c r="U245" s="49">
        <f t="shared" si="30"/>
        <v>0.99103905492107347</v>
      </c>
    </row>
    <row r="246" spans="1:21" x14ac:dyDescent="0.25">
      <c r="A246" s="11"/>
      <c r="B246" s="16">
        <v>243</v>
      </c>
      <c r="C246" s="57">
        <v>3.3048499999999998E-13</v>
      </c>
      <c r="D246" s="57">
        <v>4.9925899999999996E-13</v>
      </c>
      <c r="E246" s="57">
        <v>5.09194E-11</v>
      </c>
      <c r="F246" s="57">
        <v>-1.05865E-13</v>
      </c>
      <c r="G246" s="57">
        <v>-9.7832399999999995E-14</v>
      </c>
      <c r="H246" s="57">
        <v>-5.3388800000000002E-14</v>
      </c>
      <c r="I246" s="57">
        <v>-9.4063199999999997E-14</v>
      </c>
      <c r="J246" s="57">
        <v>-7.6545700000000004E-14</v>
      </c>
      <c r="K246" s="57">
        <v>-5.4284099999999997E-14</v>
      </c>
      <c r="L246" s="56">
        <v>466.94200000000001</v>
      </c>
      <c r="M246" s="56">
        <v>982.82899999999995</v>
      </c>
      <c r="N246" s="22">
        <f t="shared" si="24"/>
        <v>16.380483333333334</v>
      </c>
      <c r="O246" s="12">
        <f t="shared" si="25"/>
        <v>1.3411599999999995E-13</v>
      </c>
      <c r="P246" s="12">
        <f t="shared" si="31"/>
        <v>3.9268299999999996E-13</v>
      </c>
      <c r="Q246" s="24">
        <f t="shared" si="26"/>
        <v>98.976019588930171</v>
      </c>
      <c r="R246" s="24">
        <f t="shared" si="27"/>
        <v>0.26069175683902313</v>
      </c>
      <c r="S246" s="23">
        <f t="shared" si="28"/>
        <v>0.76328865423080128</v>
      </c>
      <c r="T246" s="23">
        <f t="shared" si="29"/>
        <v>5.2618899999999993</v>
      </c>
      <c r="U246" s="49">
        <f t="shared" si="30"/>
        <v>0.99106365467349689</v>
      </c>
    </row>
    <row r="247" spans="1:21" x14ac:dyDescent="0.25">
      <c r="A247" s="11"/>
      <c r="B247" s="16">
        <v>244</v>
      </c>
      <c r="C247" s="57">
        <v>3.3246200000000002E-13</v>
      </c>
      <c r="D247" s="57">
        <v>4.9966600000000004E-13</v>
      </c>
      <c r="E247" s="57">
        <v>5.0801999999999999E-11</v>
      </c>
      <c r="F247" s="57">
        <v>-1.04753E-13</v>
      </c>
      <c r="G247" s="57">
        <v>-1.0031E-13</v>
      </c>
      <c r="H247" s="57">
        <v>-5.6123999999999998E-14</v>
      </c>
      <c r="I247" s="57">
        <v>-8.6773899999999997E-14</v>
      </c>
      <c r="J247" s="57">
        <v>-8.2743200000000001E-14</v>
      </c>
      <c r="K247" s="57">
        <v>-5.51856E-14</v>
      </c>
      <c r="L247" s="56">
        <v>468.12200000000001</v>
      </c>
      <c r="M247" s="56">
        <v>986.85900000000015</v>
      </c>
      <c r="N247" s="22">
        <f t="shared" si="24"/>
        <v>16.447650000000003</v>
      </c>
      <c r="O247" s="12">
        <f t="shared" si="25"/>
        <v>1.3452300000000003E-13</v>
      </c>
      <c r="P247" s="12">
        <f t="shared" si="31"/>
        <v>3.9466000000000001E-13</v>
      </c>
      <c r="Q247" s="24">
        <f t="shared" si="26"/>
        <v>98.969080841172129</v>
      </c>
      <c r="R247" s="24">
        <f t="shared" si="27"/>
        <v>0.26206877016646984</v>
      </c>
      <c r="S247" s="23">
        <f t="shared" si="28"/>
        <v>0.76885038866141076</v>
      </c>
      <c r="T247" s="23">
        <f t="shared" si="29"/>
        <v>5.1717399999999998</v>
      </c>
      <c r="U247" s="49">
        <f t="shared" si="30"/>
        <v>0.99100115226255359</v>
      </c>
    </row>
    <row r="248" spans="1:21" x14ac:dyDescent="0.25">
      <c r="A248" s="11"/>
      <c r="B248" s="16">
        <v>245</v>
      </c>
      <c r="C248" s="57">
        <v>3.33438E-13</v>
      </c>
      <c r="D248" s="57">
        <v>4.9959200000000004E-13</v>
      </c>
      <c r="E248" s="57">
        <v>5.06828E-11</v>
      </c>
      <c r="F248" s="57">
        <v>-1.04881E-13</v>
      </c>
      <c r="G248" s="57">
        <v>-9.8858099999999996E-14</v>
      </c>
      <c r="H248" s="57">
        <v>-5.4713099999999998E-14</v>
      </c>
      <c r="I248" s="57">
        <v>-9.2515800000000005E-14</v>
      </c>
      <c r="J248" s="57">
        <v>-7.6434500000000006E-14</v>
      </c>
      <c r="K248" s="57">
        <v>-5.3009799999999998E-14</v>
      </c>
      <c r="L248" s="56">
        <v>467.53199999999998</v>
      </c>
      <c r="M248" s="56">
        <v>990.90900000000011</v>
      </c>
      <c r="N248" s="22">
        <f t="shared" si="24"/>
        <v>16.515150000000002</v>
      </c>
      <c r="O248" s="12">
        <f t="shared" si="25"/>
        <v>1.3444900000000003E-13</v>
      </c>
      <c r="P248" s="12">
        <f t="shared" si="31"/>
        <v>3.9563599999999998E-13</v>
      </c>
      <c r="Q248" s="24">
        <f t="shared" si="26"/>
        <v>98.964938218184741</v>
      </c>
      <c r="R248" s="24">
        <f t="shared" si="27"/>
        <v>0.2625296348760669</v>
      </c>
      <c r="S248" s="23">
        <f t="shared" si="28"/>
        <v>0.77253214693919314</v>
      </c>
      <c r="T248" s="23">
        <f t="shared" si="29"/>
        <v>5.3893199999999997</v>
      </c>
      <c r="U248" s="49">
        <f t="shared" si="30"/>
        <v>0.99096203035622776</v>
      </c>
    </row>
    <row r="249" spans="1:21" x14ac:dyDescent="0.25">
      <c r="A249" s="11"/>
      <c r="B249" s="16">
        <v>246</v>
      </c>
      <c r="C249" s="57">
        <v>3.3565699999999999E-13</v>
      </c>
      <c r="D249" s="57">
        <v>4.9969100000000004E-13</v>
      </c>
      <c r="E249" s="57">
        <v>5.0840400000000001E-11</v>
      </c>
      <c r="F249" s="57">
        <v>-1.04117E-13</v>
      </c>
      <c r="G249" s="57">
        <v>-1.0029800000000001E-13</v>
      </c>
      <c r="H249" s="57">
        <v>-5.7149700000000005E-14</v>
      </c>
      <c r="I249" s="57">
        <v>-8.8634600000000002E-14</v>
      </c>
      <c r="J249" s="57">
        <v>-8.1267599999999994E-14</v>
      </c>
      <c r="K249" s="57">
        <v>-5.2462400000000001E-14</v>
      </c>
      <c r="L249" s="56">
        <v>467.38499999999999</v>
      </c>
      <c r="M249" s="56">
        <v>994.94900000000007</v>
      </c>
      <c r="N249" s="22">
        <f t="shared" si="24"/>
        <v>16.582483333333336</v>
      </c>
      <c r="O249" s="12">
        <f t="shared" si="25"/>
        <v>1.3454800000000002E-13</v>
      </c>
      <c r="P249" s="12">
        <f t="shared" si="31"/>
        <v>3.9785499999999997E-13</v>
      </c>
      <c r="Q249" s="24">
        <f t="shared" si="26"/>
        <v>98.963648138880018</v>
      </c>
      <c r="R249" s="24">
        <f t="shared" si="27"/>
        <v>0.26190511738283001</v>
      </c>
      <c r="S249" s="23">
        <f t="shared" si="28"/>
        <v>0.77444674373714817</v>
      </c>
      <c r="T249" s="23">
        <f t="shared" si="29"/>
        <v>5.4440599999999995</v>
      </c>
      <c r="U249" s="49">
        <f t="shared" si="30"/>
        <v>0.99094600697571444</v>
      </c>
    </row>
    <row r="250" spans="1:21" x14ac:dyDescent="0.25">
      <c r="A250" s="11"/>
      <c r="B250" s="16">
        <v>247</v>
      </c>
      <c r="C250" s="57">
        <v>3.3918499999999998E-13</v>
      </c>
      <c r="D250" s="57">
        <v>5.0245299999999996E-13</v>
      </c>
      <c r="E250" s="57">
        <v>5.0910599999999999E-11</v>
      </c>
      <c r="F250" s="57">
        <v>-1.0466000000000001E-13</v>
      </c>
      <c r="G250" s="57">
        <v>-9.8604799999999998E-14</v>
      </c>
      <c r="H250" s="57">
        <v>-5.6099599999999998E-14</v>
      </c>
      <c r="I250" s="57">
        <v>-9.2589500000000001E-14</v>
      </c>
      <c r="J250" s="57">
        <v>-7.3857800000000005E-14</v>
      </c>
      <c r="K250" s="57">
        <v>-5.4560699999999997E-14</v>
      </c>
      <c r="L250" s="56">
        <v>468.81</v>
      </c>
      <c r="M250" s="56">
        <v>998.99900000000002</v>
      </c>
      <c r="N250" s="22">
        <f t="shared" si="24"/>
        <v>16.649983333333335</v>
      </c>
      <c r="O250" s="12">
        <f t="shared" si="25"/>
        <v>1.3730999999999995E-13</v>
      </c>
      <c r="P250" s="12">
        <f t="shared" si="31"/>
        <v>4.0138299999999997E-13</v>
      </c>
      <c r="Q250" s="24">
        <f t="shared" si="26"/>
        <v>98.952963260350359</v>
      </c>
      <c r="R250" s="24">
        <f t="shared" si="27"/>
        <v>0.26688413385972082</v>
      </c>
      <c r="S250" s="23">
        <f t="shared" si="28"/>
        <v>0.78015260578993773</v>
      </c>
      <c r="T250" s="23">
        <f t="shared" si="29"/>
        <v>5.2342299999999993</v>
      </c>
      <c r="U250" s="49">
        <f t="shared" si="30"/>
        <v>0.99086405327280203</v>
      </c>
    </row>
    <row r="251" spans="1:21" x14ac:dyDescent="0.25">
      <c r="A251" s="11"/>
      <c r="B251" s="16">
        <v>248</v>
      </c>
      <c r="C251" s="57">
        <v>3.40921E-13</v>
      </c>
      <c r="D251" s="57">
        <v>5.0204800000000002E-13</v>
      </c>
      <c r="E251" s="57">
        <v>5.0908300000000003E-11</v>
      </c>
      <c r="F251" s="57">
        <v>-1.05901E-13</v>
      </c>
      <c r="G251" s="57">
        <v>-9.87654E-14</v>
      </c>
      <c r="H251" s="57">
        <v>-5.6397999999999999E-14</v>
      </c>
      <c r="I251" s="57">
        <v>-8.7731899999999994E-14</v>
      </c>
      <c r="J251" s="57">
        <v>-7.5348600000000002E-14</v>
      </c>
      <c r="K251" s="57">
        <v>-5.4887199999999999E-14</v>
      </c>
      <c r="L251" s="56">
        <v>468.07299999999998</v>
      </c>
      <c r="M251" s="56">
        <v>1003.049</v>
      </c>
      <c r="N251" s="22">
        <f t="shared" si="24"/>
        <v>16.717483333333334</v>
      </c>
      <c r="O251" s="12">
        <f t="shared" si="25"/>
        <v>1.3690500000000001E-13</v>
      </c>
      <c r="P251" s="12">
        <f t="shared" si="31"/>
        <v>4.0311899999999998E-13</v>
      </c>
      <c r="Q251" s="24">
        <f t="shared" si="26"/>
        <v>98.950356478084686</v>
      </c>
      <c r="R251" s="24">
        <f t="shared" si="27"/>
        <v>0.26610196281612597</v>
      </c>
      <c r="S251" s="23">
        <f t="shared" si="28"/>
        <v>0.78354155909918455</v>
      </c>
      <c r="T251" s="23">
        <f t="shared" si="29"/>
        <v>5.2015799999999999</v>
      </c>
      <c r="U251" s="49">
        <f t="shared" si="30"/>
        <v>0.99083407459492756</v>
      </c>
    </row>
    <row r="252" spans="1:21" x14ac:dyDescent="0.25">
      <c r="A252" s="11"/>
      <c r="B252" s="16">
        <v>249</v>
      </c>
      <c r="C252" s="57">
        <v>3.44703E-13</v>
      </c>
      <c r="D252" s="57">
        <v>4.9944999999999996E-13</v>
      </c>
      <c r="E252" s="57">
        <v>5.07186E-11</v>
      </c>
      <c r="F252" s="57">
        <v>-1.05932E-13</v>
      </c>
      <c r="G252" s="57">
        <v>-9.9247399999999995E-14</v>
      </c>
      <c r="H252" s="57">
        <v>-5.4769100000000001E-14</v>
      </c>
      <c r="I252" s="57">
        <v>-9.4878799999999997E-14</v>
      </c>
      <c r="J252" s="57">
        <v>-8.0215999999999999E-14</v>
      </c>
      <c r="K252" s="57">
        <v>-5.3868700000000002E-14</v>
      </c>
      <c r="L252" s="56">
        <v>468.07299999999998</v>
      </c>
      <c r="M252" s="56">
        <v>1007.0889999999999</v>
      </c>
      <c r="N252" s="22">
        <f t="shared" si="24"/>
        <v>16.784816666666664</v>
      </c>
      <c r="O252" s="12">
        <f t="shared" si="25"/>
        <v>1.3430699999999994E-13</v>
      </c>
      <c r="P252" s="12">
        <f t="shared" si="31"/>
        <v>4.0690099999999998E-13</v>
      </c>
      <c r="Q252" s="24">
        <f t="shared" si="26"/>
        <v>98.944186447206349</v>
      </c>
      <c r="R252" s="24">
        <f t="shared" si="27"/>
        <v>0.26201229626142952</v>
      </c>
      <c r="S252" s="23">
        <f t="shared" si="28"/>
        <v>0.79380125653221323</v>
      </c>
      <c r="T252" s="23">
        <f t="shared" si="29"/>
        <v>5.3034299999999988</v>
      </c>
      <c r="U252" s="49">
        <f t="shared" si="30"/>
        <v>0.9907519259533708</v>
      </c>
    </row>
    <row r="253" spans="1:21" x14ac:dyDescent="0.25">
      <c r="A253" s="11"/>
      <c r="B253" s="16">
        <v>250</v>
      </c>
      <c r="C253" s="57">
        <v>3.4528999999999999E-13</v>
      </c>
      <c r="D253" s="57">
        <v>5.0208199999999996E-13</v>
      </c>
      <c r="E253" s="57">
        <v>5.0801400000000002E-11</v>
      </c>
      <c r="F253" s="57">
        <v>-1.03943E-13</v>
      </c>
      <c r="G253" s="57">
        <v>-9.8128999999999998E-14</v>
      </c>
      <c r="H253" s="57">
        <v>-5.5036400000000003E-14</v>
      </c>
      <c r="I253" s="57">
        <v>-8.8137200000000003E-14</v>
      </c>
      <c r="J253" s="57">
        <v>-7.4844999999999996E-14</v>
      </c>
      <c r="K253" s="57">
        <v>-5.3732700000000002E-14</v>
      </c>
      <c r="L253" s="56">
        <v>469.20299999999997</v>
      </c>
      <c r="M253" s="56">
        <v>1011.1290000000001</v>
      </c>
      <c r="N253" s="22">
        <f t="shared" si="24"/>
        <v>16.852150000000002</v>
      </c>
      <c r="O253" s="12">
        <f t="shared" si="25"/>
        <v>1.3693899999999995E-13</v>
      </c>
      <c r="P253" s="12">
        <f t="shared" si="31"/>
        <v>4.0748799999999997E-13</v>
      </c>
      <c r="Q253" s="24">
        <f t="shared" si="26"/>
        <v>98.939685984607863</v>
      </c>
      <c r="R253" s="24">
        <f t="shared" si="27"/>
        <v>0.26669937558898399</v>
      </c>
      <c r="S253" s="23">
        <f t="shared" si="28"/>
        <v>0.79361463980315272</v>
      </c>
      <c r="T253" s="23">
        <f t="shared" si="29"/>
        <v>5.317029999999999</v>
      </c>
      <c r="U253" s="49">
        <f t="shared" si="30"/>
        <v>0.99073035672402343</v>
      </c>
    </row>
    <row r="254" spans="1:21" x14ac:dyDescent="0.25">
      <c r="A254" s="11"/>
      <c r="B254" s="16">
        <v>251</v>
      </c>
      <c r="C254" s="57">
        <v>3.44975E-13</v>
      </c>
      <c r="D254" s="57">
        <v>4.9910699999999997E-13</v>
      </c>
      <c r="E254" s="57">
        <v>5.0684200000000001E-11</v>
      </c>
      <c r="F254" s="57">
        <v>-1.0389899999999999E-13</v>
      </c>
      <c r="G254" s="57">
        <v>-1.02695E-13</v>
      </c>
      <c r="H254" s="57">
        <v>-5.2313199999999998E-14</v>
      </c>
      <c r="I254" s="57">
        <v>-9.4542400000000004E-14</v>
      </c>
      <c r="J254" s="57">
        <v>-8.1006900000000003E-14</v>
      </c>
      <c r="K254" s="57">
        <v>-5.2064399999999998E-14</v>
      </c>
      <c r="L254" s="56">
        <v>469.35</v>
      </c>
      <c r="M254" s="56">
        <v>1015.1690000000001</v>
      </c>
      <c r="N254" s="22">
        <f t="shared" si="24"/>
        <v>16.919483333333336</v>
      </c>
      <c r="O254" s="12">
        <f t="shared" si="25"/>
        <v>1.3396399999999995E-13</v>
      </c>
      <c r="P254" s="12">
        <f t="shared" si="31"/>
        <v>4.0717299999999999E-13</v>
      </c>
      <c r="Q254" s="24">
        <f t="shared" si="26"/>
        <v>98.943614563238512</v>
      </c>
      <c r="R254" s="24">
        <f t="shared" si="27"/>
        <v>0.2615190213389908</v>
      </c>
      <c r="S254" s="23">
        <f t="shared" si="28"/>
        <v>0.79486641542250869</v>
      </c>
      <c r="T254" s="23">
        <f t="shared" si="29"/>
        <v>5.48386</v>
      </c>
      <c r="U254" s="49">
        <f t="shared" si="30"/>
        <v>0.99074374073908</v>
      </c>
    </row>
    <row r="255" spans="1:21" x14ac:dyDescent="0.25">
      <c r="A255" s="11"/>
      <c r="B255" s="16">
        <v>252</v>
      </c>
      <c r="C255" s="57">
        <v>3.4597600000000002E-13</v>
      </c>
      <c r="D255" s="57">
        <v>4.9924600000000003E-13</v>
      </c>
      <c r="E255" s="57">
        <v>5.0554300000000003E-11</v>
      </c>
      <c r="F255" s="57">
        <v>-1.0501899999999999E-13</v>
      </c>
      <c r="G255" s="57">
        <v>-9.8060999999999997E-14</v>
      </c>
      <c r="H255" s="57">
        <v>-5.3917199999999998E-14</v>
      </c>
      <c r="I255" s="57">
        <v>-9.3062200000000005E-14</v>
      </c>
      <c r="J255" s="57">
        <v>-7.47476E-14</v>
      </c>
      <c r="K255" s="57">
        <v>-5.29665E-14</v>
      </c>
      <c r="L255" s="56">
        <v>468.95699999999999</v>
      </c>
      <c r="M255" s="56">
        <v>1019.2190000000001</v>
      </c>
      <c r="N255" s="22">
        <f t="shared" si="24"/>
        <v>16.986983333333335</v>
      </c>
      <c r="O255" s="12">
        <f t="shared" si="25"/>
        <v>1.3410300000000002E-13</v>
      </c>
      <c r="P255" s="12">
        <f t="shared" si="31"/>
        <v>4.08174E-13</v>
      </c>
      <c r="Q255" s="24">
        <f t="shared" si="26"/>
        <v>98.938721472477496</v>
      </c>
      <c r="R255" s="24">
        <f t="shared" si="27"/>
        <v>0.26245006588210401</v>
      </c>
      <c r="S255" s="23">
        <f t="shared" si="28"/>
        <v>0.79882846164039523</v>
      </c>
      <c r="T255" s="23">
        <f t="shared" si="29"/>
        <v>5.3936499999999992</v>
      </c>
      <c r="U255" s="49">
        <f t="shared" si="30"/>
        <v>0.99069946505418549</v>
      </c>
    </row>
    <row r="256" spans="1:21" x14ac:dyDescent="0.25">
      <c r="A256" s="11"/>
      <c r="B256" s="16">
        <v>253</v>
      </c>
      <c r="C256" s="57">
        <v>3.4801500000000001E-13</v>
      </c>
      <c r="D256" s="57">
        <v>4.9608800000000002E-13</v>
      </c>
      <c r="E256" s="57">
        <v>5.0520300000000002E-11</v>
      </c>
      <c r="F256" s="57">
        <v>-1.05426E-13</v>
      </c>
      <c r="G256" s="57">
        <v>-9.9803500000000002E-14</v>
      </c>
      <c r="H256" s="57">
        <v>-5.3991899999999998E-14</v>
      </c>
      <c r="I256" s="57">
        <v>-8.8057399999999994E-14</v>
      </c>
      <c r="J256" s="57">
        <v>-7.6045000000000006E-14</v>
      </c>
      <c r="K256" s="57">
        <v>-5.2200399999999998E-14</v>
      </c>
      <c r="L256" s="56">
        <v>470.726</v>
      </c>
      <c r="M256" s="56">
        <v>1023.279</v>
      </c>
      <c r="N256" s="22">
        <f t="shared" si="24"/>
        <v>17.054649999999999</v>
      </c>
      <c r="O256" s="12">
        <f t="shared" si="25"/>
        <v>1.30945E-13</v>
      </c>
      <c r="P256" s="12">
        <f t="shared" si="31"/>
        <v>4.1021299999999999E-13</v>
      </c>
      <c r="Q256" s="24">
        <f t="shared" si="26"/>
        <v>98.940183024151011</v>
      </c>
      <c r="R256" s="24">
        <f t="shared" si="27"/>
        <v>0.2564458696028617</v>
      </c>
      <c r="S256" s="23">
        <f t="shared" si="28"/>
        <v>0.80337110624612396</v>
      </c>
      <c r="T256" s="23">
        <f t="shared" si="29"/>
        <v>5.4702599999999997</v>
      </c>
      <c r="U256" s="49">
        <f t="shared" si="30"/>
        <v>0.99068405958952444</v>
      </c>
    </row>
    <row r="257" spans="1:21" x14ac:dyDescent="0.25">
      <c r="A257" s="11"/>
      <c r="B257" s="16">
        <v>254</v>
      </c>
      <c r="C257" s="57">
        <v>3.4926900000000001E-13</v>
      </c>
      <c r="D257" s="57">
        <v>4.9872700000000002E-13</v>
      </c>
      <c r="E257" s="57">
        <v>5.0525699999999998E-11</v>
      </c>
      <c r="F257" s="57">
        <v>-1.04956E-13</v>
      </c>
      <c r="G257" s="57">
        <v>-9.7820000000000006E-14</v>
      </c>
      <c r="H257" s="57">
        <v>-5.4246799999999998E-14</v>
      </c>
      <c r="I257" s="57">
        <v>-9.30501E-14</v>
      </c>
      <c r="J257" s="57">
        <v>-8.2865499999999994E-14</v>
      </c>
      <c r="K257" s="57">
        <v>-5.19532E-14</v>
      </c>
      <c r="L257" s="56">
        <v>470.08699999999999</v>
      </c>
      <c r="M257" s="56">
        <v>1027.309</v>
      </c>
      <c r="N257" s="22">
        <f t="shared" si="24"/>
        <v>17.121816666666668</v>
      </c>
      <c r="O257" s="12">
        <f t="shared" si="25"/>
        <v>1.3358400000000001E-13</v>
      </c>
      <c r="P257" s="12">
        <f t="shared" si="31"/>
        <v>4.11467E-13</v>
      </c>
      <c r="Q257" s="24">
        <f t="shared" si="26"/>
        <v>98.932753113421029</v>
      </c>
      <c r="R257" s="24">
        <f t="shared" si="27"/>
        <v>0.26156654716121175</v>
      </c>
      <c r="S257" s="23">
        <f t="shared" si="28"/>
        <v>0.80568033941776185</v>
      </c>
      <c r="T257" s="23">
        <f t="shared" si="29"/>
        <v>5.4949799999999991</v>
      </c>
      <c r="U257" s="49">
        <f t="shared" si="30"/>
        <v>0.99063536387001638</v>
      </c>
    </row>
    <row r="258" spans="1:21" s="19" customFormat="1" x14ac:dyDescent="0.25">
      <c r="A258" s="21"/>
      <c r="B258" s="20">
        <v>255</v>
      </c>
      <c r="C258" s="57">
        <v>3.5104899999999998E-13</v>
      </c>
      <c r="D258" s="57">
        <v>4.9641600000000003E-13</v>
      </c>
      <c r="E258" s="57">
        <v>5.0537599999999998E-11</v>
      </c>
      <c r="F258" s="57">
        <v>-1.04645E-13</v>
      </c>
      <c r="G258" s="57">
        <v>-1.0021100000000001E-13</v>
      </c>
      <c r="H258" s="57">
        <v>-5.50178E-14</v>
      </c>
      <c r="I258" s="57">
        <v>-8.5950999999999999E-14</v>
      </c>
      <c r="J258" s="57">
        <v>-7.5864700000000004E-14</v>
      </c>
      <c r="K258" s="57">
        <v>-5.0547399999999998E-14</v>
      </c>
      <c r="L258" s="56">
        <v>470.38200000000001</v>
      </c>
      <c r="M258" s="56">
        <v>1031.3590000000002</v>
      </c>
      <c r="N258" s="22">
        <f t="shared" si="24"/>
        <v>17.18931666666667</v>
      </c>
      <c r="O258" s="12">
        <f t="shared" si="25"/>
        <v>1.3127300000000002E-13</v>
      </c>
      <c r="P258" s="12">
        <f t="shared" si="31"/>
        <v>4.1324699999999997E-13</v>
      </c>
      <c r="Q258" s="24">
        <f t="shared" si="26"/>
        <v>98.934030145968876</v>
      </c>
      <c r="R258" s="24">
        <f t="shared" si="27"/>
        <v>0.25698424419346733</v>
      </c>
      <c r="S258" s="23">
        <f t="shared" si="28"/>
        <v>0.80898560983764956</v>
      </c>
      <c r="T258" s="23">
        <f t="shared" si="29"/>
        <v>5.6355599999999999</v>
      </c>
      <c r="U258" s="49">
        <f t="shared" si="30"/>
        <v>0.99062522268065623</v>
      </c>
    </row>
    <row r="259" spans="1:21" x14ac:dyDescent="0.25">
      <c r="A259" s="11"/>
      <c r="B259" s="16">
        <v>256</v>
      </c>
      <c r="C259" s="57">
        <v>3.5315000000000001E-13</v>
      </c>
      <c r="D259" s="57">
        <v>4.97025E-13</v>
      </c>
      <c r="E259" s="57">
        <v>5.0488799999999997E-11</v>
      </c>
      <c r="F259" s="57">
        <v>-1.06168E-13</v>
      </c>
      <c r="G259" s="57">
        <v>-9.9543999999999997E-14</v>
      </c>
      <c r="H259" s="57">
        <v>-5.3805400000000001E-14</v>
      </c>
      <c r="I259" s="57">
        <v>-9.4211500000000005E-14</v>
      </c>
      <c r="J259" s="57">
        <v>-7.6799000000000002E-14</v>
      </c>
      <c r="K259" s="57">
        <v>-5.2561899999999998E-14</v>
      </c>
      <c r="L259" s="56">
        <v>470.33300000000003</v>
      </c>
      <c r="M259" s="56">
        <v>1035.3890000000001</v>
      </c>
      <c r="N259" s="22">
        <f t="shared" si="24"/>
        <v>17.256483333333335</v>
      </c>
      <c r="O259" s="12">
        <f t="shared" si="25"/>
        <v>1.3188199999999998E-13</v>
      </c>
      <c r="P259" s="12">
        <f t="shared" si="31"/>
        <v>4.15348E-13</v>
      </c>
      <c r="Q259" s="24">
        <f t="shared" si="26"/>
        <v>98.927757507784207</v>
      </c>
      <c r="R259" s="24">
        <f t="shared" si="27"/>
        <v>0.25840959808198244</v>
      </c>
      <c r="S259" s="23">
        <f t="shared" si="28"/>
        <v>0.81383289413381099</v>
      </c>
      <c r="T259" s="23">
        <f t="shared" si="29"/>
        <v>5.4341099999999996</v>
      </c>
      <c r="U259" s="49">
        <f t="shared" si="30"/>
        <v>0.99056962306825203</v>
      </c>
    </row>
    <row r="260" spans="1:21" x14ac:dyDescent="0.25">
      <c r="A260" s="11"/>
      <c r="B260" s="16">
        <v>257</v>
      </c>
      <c r="C260" s="57">
        <v>3.5463200000000002E-13</v>
      </c>
      <c r="D260" s="57">
        <v>4.9589099999999999E-13</v>
      </c>
      <c r="E260" s="57">
        <v>5.0454800000000003E-11</v>
      </c>
      <c r="F260" s="57">
        <v>-1.04079E-13</v>
      </c>
      <c r="G260" s="57">
        <v>-1.0302899999999999E-13</v>
      </c>
      <c r="H260" s="57">
        <v>-5.3307900000000001E-14</v>
      </c>
      <c r="I260" s="57">
        <v>-8.7314300000000004E-14</v>
      </c>
      <c r="J260" s="57">
        <v>-7.7387899999999998E-14</v>
      </c>
      <c r="K260" s="57">
        <v>-5.2818199999999998E-14</v>
      </c>
      <c r="L260" s="56">
        <v>471.90600000000001</v>
      </c>
      <c r="M260" s="56">
        <v>1039.4490000000001</v>
      </c>
      <c r="N260" s="22">
        <f t="shared" ref="N260:N323" si="32">M260/60</f>
        <v>17.324149999999999</v>
      </c>
      <c r="O260" s="12">
        <f t="shared" ref="O260:O323" si="33">IF(D260&lt;$D$3,0,D260-$D$3)</f>
        <v>1.3074799999999998E-13</v>
      </c>
      <c r="P260" s="12">
        <f t="shared" si="31"/>
        <v>4.1683E-13</v>
      </c>
      <c r="Q260" s="24">
        <f t="shared" ref="Q260:Q323" si="34">(E260/(E260+O260+P260))*100</f>
        <v>98.92636770779589</v>
      </c>
      <c r="R260" s="24">
        <f t="shared" ref="R260:R323" si="35">(O260/(E260+P260+O260))*100</f>
        <v>0.2563566741927209</v>
      </c>
      <c r="S260" s="23">
        <f t="shared" ref="S260:S323" si="36">(P260/(E260+P260+O260))*100</f>
        <v>0.81727561801137971</v>
      </c>
      <c r="T260" s="23">
        <f t="shared" ref="T260:T323" si="37">(K260-$K$3)*100000000000000</f>
        <v>5.40848</v>
      </c>
      <c r="U260" s="49">
        <f t="shared" ref="U260:U323" si="38">(E260+0.5*O260)/(P260+O260+E260)</f>
        <v>0.99054546044892255</v>
      </c>
    </row>
    <row r="261" spans="1:21" x14ac:dyDescent="0.25">
      <c r="A261" s="11"/>
      <c r="B261" s="16">
        <v>258</v>
      </c>
      <c r="C261" s="57">
        <v>3.5638699999999999E-13</v>
      </c>
      <c r="D261" s="57">
        <v>4.9311899999999995E-13</v>
      </c>
      <c r="E261" s="57">
        <v>5.0441700000000001E-11</v>
      </c>
      <c r="F261" s="57">
        <v>-1.0449299999999999E-13</v>
      </c>
      <c r="G261" s="57">
        <v>-1.00545E-13</v>
      </c>
      <c r="H261" s="57">
        <v>-5.4862300000000002E-14</v>
      </c>
      <c r="I261" s="57">
        <v>-8.7155100000000003E-14</v>
      </c>
      <c r="J261" s="57">
        <v>-8.1902900000000005E-14</v>
      </c>
      <c r="K261" s="57">
        <v>-6.5170799999999996E-14</v>
      </c>
      <c r="L261" s="56">
        <v>472.54500000000002</v>
      </c>
      <c r="M261" s="56">
        <v>1043.499</v>
      </c>
      <c r="N261" s="22">
        <f t="shared" si="32"/>
        <v>17.391650000000002</v>
      </c>
      <c r="O261" s="12">
        <f t="shared" si="33"/>
        <v>1.2797599999999994E-13</v>
      </c>
      <c r="P261" s="12">
        <f t="shared" ref="P261:P324" si="39">IF(C261&lt;$C$3,0,C261-$C$3)</f>
        <v>4.1858499999999998E-13</v>
      </c>
      <c r="Q261" s="24">
        <f t="shared" si="34"/>
        <v>98.928065030497905</v>
      </c>
      <c r="R261" s="24">
        <f t="shared" si="35"/>
        <v>0.25099110558016469</v>
      </c>
      <c r="S261" s="23">
        <f t="shared" si="36"/>
        <v>0.82094386392193275</v>
      </c>
      <c r="T261" s="23">
        <f t="shared" si="37"/>
        <v>4.1732199999999997</v>
      </c>
      <c r="U261" s="49">
        <f t="shared" si="38"/>
        <v>0.99053560583287981</v>
      </c>
    </row>
    <row r="262" spans="1:21" x14ac:dyDescent="0.25">
      <c r="A262" s="11"/>
      <c r="B262" s="16">
        <v>259</v>
      </c>
      <c r="C262" s="57">
        <v>3.57413E-13</v>
      </c>
      <c r="D262" s="57">
        <v>5.0073499999999999E-13</v>
      </c>
      <c r="E262" s="57">
        <v>5.0386199999999997E-11</v>
      </c>
      <c r="F262" s="57">
        <v>-1.03128E-13</v>
      </c>
      <c r="G262" s="57">
        <v>-1.00094E-13</v>
      </c>
      <c r="H262" s="57">
        <v>-5.4402200000000002E-14</v>
      </c>
      <c r="I262" s="57">
        <v>-9.4446300000000001E-14</v>
      </c>
      <c r="J262" s="57">
        <v>-7.8090400000000002E-14</v>
      </c>
      <c r="K262" s="57">
        <v>-5.1809599999999998E-14</v>
      </c>
      <c r="L262" s="56">
        <v>471.36500000000001</v>
      </c>
      <c r="M262" s="56">
        <v>1047.549</v>
      </c>
      <c r="N262" s="22">
        <f t="shared" si="32"/>
        <v>17.459150000000001</v>
      </c>
      <c r="O262" s="12">
        <f t="shared" si="33"/>
        <v>1.3559199999999997E-13</v>
      </c>
      <c r="P262" s="12">
        <f t="shared" si="39"/>
        <v>4.1961099999999999E-13</v>
      </c>
      <c r="Q262" s="24">
        <f t="shared" si="34"/>
        <v>98.91011443088837</v>
      </c>
      <c r="R262" s="24">
        <f t="shared" si="35"/>
        <v>0.26617248841772179</v>
      </c>
      <c r="S262" s="23">
        <f t="shared" si="36"/>
        <v>0.82371308069391025</v>
      </c>
      <c r="T262" s="23">
        <f t="shared" si="37"/>
        <v>5.5093399999999999</v>
      </c>
      <c r="U262" s="49">
        <f t="shared" si="38"/>
        <v>0.99043200675097232</v>
      </c>
    </row>
    <row r="263" spans="1:21" x14ac:dyDescent="0.25">
      <c r="A263" s="11"/>
      <c r="B263" s="16">
        <v>260</v>
      </c>
      <c r="C263" s="57">
        <v>3.5790099999999999E-13</v>
      </c>
      <c r="D263" s="57">
        <v>4.9665700000000001E-13</v>
      </c>
      <c r="E263" s="57">
        <v>5.0464699999999998E-11</v>
      </c>
      <c r="F263" s="57">
        <v>-1.04943E-13</v>
      </c>
      <c r="G263" s="57">
        <v>-9.8141399999999999E-14</v>
      </c>
      <c r="H263" s="57">
        <v>-5.4047799999999999E-14</v>
      </c>
      <c r="I263" s="57">
        <v>-8.6810699999999998E-14</v>
      </c>
      <c r="J263" s="57">
        <v>-7.6483899999999998E-14</v>
      </c>
      <c r="K263" s="57">
        <v>-5.03961E-14</v>
      </c>
      <c r="L263" s="56">
        <v>471.80700000000002</v>
      </c>
      <c r="M263" s="56">
        <v>1051.5889999999999</v>
      </c>
      <c r="N263" s="22">
        <f t="shared" si="32"/>
        <v>17.526483333333331</v>
      </c>
      <c r="O263" s="12">
        <f t="shared" si="33"/>
        <v>1.31514E-13</v>
      </c>
      <c r="P263" s="12">
        <f t="shared" si="39"/>
        <v>4.2009899999999998E-13</v>
      </c>
      <c r="Q263" s="24">
        <f t="shared" si="34"/>
        <v>98.91875173339163</v>
      </c>
      <c r="R263" s="24">
        <f t="shared" si="35"/>
        <v>0.25778813141592571</v>
      </c>
      <c r="S263" s="23">
        <f t="shared" si="36"/>
        <v>0.82346013519244321</v>
      </c>
      <c r="T263" s="23">
        <f t="shared" si="37"/>
        <v>5.6506899999999991</v>
      </c>
      <c r="U263" s="49">
        <f t="shared" si="38"/>
        <v>0.99047645799099593</v>
      </c>
    </row>
    <row r="264" spans="1:21" x14ac:dyDescent="0.25">
      <c r="A264" s="11"/>
      <c r="B264" s="16">
        <v>261</v>
      </c>
      <c r="C264" s="57">
        <v>3.5978000000000001E-13</v>
      </c>
      <c r="D264" s="57">
        <v>4.9723799999999997E-13</v>
      </c>
      <c r="E264" s="57">
        <v>5.04301E-11</v>
      </c>
      <c r="F264" s="57">
        <v>-1.03208E-13</v>
      </c>
      <c r="G264" s="57">
        <v>-9.9951799999999997E-14</v>
      </c>
      <c r="H264" s="57">
        <v>-5.51048E-14</v>
      </c>
      <c r="I264" s="57">
        <v>-9.0243599999999998E-14</v>
      </c>
      <c r="J264" s="57">
        <v>-8.2897700000000003E-14</v>
      </c>
      <c r="K264" s="57">
        <v>-5.1243800000000002E-14</v>
      </c>
      <c r="L264" s="56">
        <v>473.62599999999998</v>
      </c>
      <c r="M264" s="56">
        <v>1055.6390000000001</v>
      </c>
      <c r="N264" s="22">
        <f t="shared" si="32"/>
        <v>17.593983333333334</v>
      </c>
      <c r="O264" s="12">
        <f t="shared" si="33"/>
        <v>1.3209499999999995E-13</v>
      </c>
      <c r="P264" s="12">
        <f t="shared" si="39"/>
        <v>4.2197799999999999E-13</v>
      </c>
      <c r="Q264" s="24">
        <f t="shared" si="34"/>
        <v>98.913245096669513</v>
      </c>
      <c r="R264" s="24">
        <f t="shared" si="35"/>
        <v>0.25909020824952866</v>
      </c>
      <c r="S264" s="23">
        <f t="shared" si="36"/>
        <v>0.82766469508096174</v>
      </c>
      <c r="T264" s="23">
        <f t="shared" si="37"/>
        <v>5.5659199999999993</v>
      </c>
      <c r="U264" s="49">
        <f t="shared" si="38"/>
        <v>0.99042790200794284</v>
      </c>
    </row>
    <row r="265" spans="1:21" x14ac:dyDescent="0.25">
      <c r="A265" s="11"/>
      <c r="B265" s="16">
        <v>262</v>
      </c>
      <c r="C265" s="57">
        <v>3.64661E-13</v>
      </c>
      <c r="D265" s="57">
        <v>4.9581099999999996E-13</v>
      </c>
      <c r="E265" s="57">
        <v>5.03707E-11</v>
      </c>
      <c r="F265" s="57">
        <v>-1.0383099999999999E-13</v>
      </c>
      <c r="G265" s="57">
        <v>-1.00372E-13</v>
      </c>
      <c r="H265" s="57">
        <v>-5.4220899999999997E-14</v>
      </c>
      <c r="I265" s="57">
        <v>-9.3395900000000004E-14</v>
      </c>
      <c r="J265" s="57">
        <v>-7.5112200000000003E-14</v>
      </c>
      <c r="K265" s="57">
        <v>-5.2991300000000003E-14</v>
      </c>
      <c r="L265" s="56">
        <v>473.577</v>
      </c>
      <c r="M265" s="56">
        <v>1059.6990000000001</v>
      </c>
      <c r="N265" s="22">
        <f t="shared" si="32"/>
        <v>17.661650000000002</v>
      </c>
      <c r="O265" s="12">
        <f t="shared" si="33"/>
        <v>1.3066799999999994E-13</v>
      </c>
      <c r="P265" s="12">
        <f t="shared" si="39"/>
        <v>4.2685899999999999E-13</v>
      </c>
      <c r="Q265" s="24">
        <f t="shared" si="34"/>
        <v>98.905269174204705</v>
      </c>
      <c r="R265" s="24">
        <f t="shared" si="35"/>
        <v>0.25657284318969115</v>
      </c>
      <c r="S265" s="23">
        <f t="shared" si="36"/>
        <v>0.83815798260559893</v>
      </c>
      <c r="T265" s="23">
        <f t="shared" si="37"/>
        <v>5.3911699999999989</v>
      </c>
      <c r="U265" s="49">
        <f t="shared" si="38"/>
        <v>0.99033555595799549</v>
      </c>
    </row>
    <row r="266" spans="1:21" x14ac:dyDescent="0.25">
      <c r="A266" s="11"/>
      <c r="B266" s="16">
        <v>263</v>
      </c>
      <c r="C266" s="57">
        <v>3.6888100000000001E-13</v>
      </c>
      <c r="D266" s="57">
        <v>4.9679899999999999E-13</v>
      </c>
      <c r="E266" s="57">
        <v>5.0393E-11</v>
      </c>
      <c r="F266" s="57">
        <v>-1.0521E-13</v>
      </c>
      <c r="G266" s="57">
        <v>-9.95749E-14</v>
      </c>
      <c r="H266" s="57">
        <v>-5.1660300000000001E-14</v>
      </c>
      <c r="I266" s="57">
        <v>-8.7811700000000003E-14</v>
      </c>
      <c r="J266" s="57">
        <v>-7.81955E-14</v>
      </c>
      <c r="K266" s="57">
        <v>-5.1347700000000001E-14</v>
      </c>
      <c r="L266" s="56">
        <v>474.11700000000002</v>
      </c>
      <c r="M266" s="56">
        <v>1063.749</v>
      </c>
      <c r="N266" s="22">
        <f t="shared" si="32"/>
        <v>17.729150000000001</v>
      </c>
      <c r="O266" s="12">
        <f t="shared" si="33"/>
        <v>1.3165599999999998E-13</v>
      </c>
      <c r="P266" s="12">
        <f t="shared" si="39"/>
        <v>4.31079E-13</v>
      </c>
      <c r="Q266" s="24">
        <f t="shared" si="34"/>
        <v>98.895639519280806</v>
      </c>
      <c r="R266" s="24">
        <f t="shared" si="35"/>
        <v>0.25837327240986707</v>
      </c>
      <c r="S266" s="23">
        <f t="shared" si="36"/>
        <v>0.84598720830932961</v>
      </c>
      <c r="T266" s="23">
        <f t="shared" si="37"/>
        <v>5.5555299999999992</v>
      </c>
      <c r="U266" s="49">
        <f t="shared" si="38"/>
        <v>0.99024826155485746</v>
      </c>
    </row>
    <row r="267" spans="1:21" x14ac:dyDescent="0.25">
      <c r="A267" s="11"/>
      <c r="B267" s="16">
        <v>264</v>
      </c>
      <c r="C267" s="57">
        <v>3.6880700000000001E-13</v>
      </c>
      <c r="D267" s="57">
        <v>4.9718199999999995E-13</v>
      </c>
      <c r="E267" s="57">
        <v>5.0472700000000002E-11</v>
      </c>
      <c r="F267" s="57">
        <v>-1.04881E-13</v>
      </c>
      <c r="G267" s="57">
        <v>-1.02009E-13</v>
      </c>
      <c r="H267" s="57">
        <v>-5.29971E-14</v>
      </c>
      <c r="I267" s="57">
        <v>-9.1907899999999996E-14</v>
      </c>
      <c r="J267" s="57">
        <v>-8.1408600000000003E-14</v>
      </c>
      <c r="K267" s="57">
        <v>-4.9478000000000001E-14</v>
      </c>
      <c r="L267" s="56">
        <v>472.79</v>
      </c>
      <c r="M267" s="56">
        <v>1067.799</v>
      </c>
      <c r="N267" s="22">
        <f t="shared" si="32"/>
        <v>17.79665</v>
      </c>
      <c r="O267" s="12">
        <f t="shared" si="33"/>
        <v>1.3203899999999994E-13</v>
      </c>
      <c r="P267" s="12">
        <f t="shared" si="39"/>
        <v>4.3100499999999999E-13</v>
      </c>
      <c r="Q267" s="24">
        <f t="shared" si="34"/>
        <v>98.896765372911972</v>
      </c>
      <c r="R267" s="24">
        <f t="shared" si="35"/>
        <v>0.25871867372012824</v>
      </c>
      <c r="S267" s="23">
        <f t="shared" si="36"/>
        <v>0.84451595336789831</v>
      </c>
      <c r="T267" s="23">
        <f t="shared" si="37"/>
        <v>5.7424999999999988</v>
      </c>
      <c r="U267" s="49">
        <f t="shared" si="38"/>
        <v>0.99026124709772034</v>
      </c>
    </row>
    <row r="268" spans="1:21" x14ac:dyDescent="0.25">
      <c r="A268" s="11"/>
      <c r="B268" s="16">
        <v>265</v>
      </c>
      <c r="C268" s="57">
        <v>3.6861499999999999E-13</v>
      </c>
      <c r="D268" s="57">
        <v>4.9995700000000001E-13</v>
      </c>
      <c r="E268" s="57">
        <v>5.0347299999999998E-11</v>
      </c>
      <c r="F268" s="57">
        <v>-1.0495E-13</v>
      </c>
      <c r="G268" s="57">
        <v>-9.0232200000000006E-14</v>
      </c>
      <c r="H268" s="57">
        <v>-5.36748E-14</v>
      </c>
      <c r="I268" s="57">
        <v>-9.2178100000000006E-14</v>
      </c>
      <c r="J268" s="57">
        <v>-7.5476699999999998E-14</v>
      </c>
      <c r="K268" s="57">
        <v>-5.0476400000000001E-14</v>
      </c>
      <c r="L268" s="56">
        <v>473.822</v>
      </c>
      <c r="M268" s="56">
        <v>1071.8389999999999</v>
      </c>
      <c r="N268" s="22">
        <f t="shared" si="32"/>
        <v>17.863983333333334</v>
      </c>
      <c r="O268" s="12">
        <f t="shared" si="33"/>
        <v>1.3481399999999999E-13</v>
      </c>
      <c r="P268" s="12">
        <f t="shared" si="39"/>
        <v>4.3081299999999997E-13</v>
      </c>
      <c r="Q268" s="24">
        <f t="shared" si="34"/>
        <v>98.889030677808009</v>
      </c>
      <c r="R268" s="24">
        <f t="shared" si="35"/>
        <v>0.26479326164060457</v>
      </c>
      <c r="S268" s="23">
        <f t="shared" si="36"/>
        <v>0.84617606055138006</v>
      </c>
      <c r="T268" s="23">
        <f t="shared" si="37"/>
        <v>5.6426599999999993</v>
      </c>
      <c r="U268" s="49">
        <f t="shared" si="38"/>
        <v>0.99021427308628318</v>
      </c>
    </row>
    <row r="269" spans="1:21" x14ac:dyDescent="0.25">
      <c r="A269" s="11"/>
      <c r="B269" s="16">
        <v>266</v>
      </c>
      <c r="C269" s="57">
        <v>3.6998099999999998E-13</v>
      </c>
      <c r="D269" s="57">
        <v>4.9384599999999997E-13</v>
      </c>
      <c r="E269" s="57">
        <v>5.0425100000000003E-11</v>
      </c>
      <c r="F269" s="57">
        <v>-1.061E-13</v>
      </c>
      <c r="G269" s="57">
        <v>-1.0087300000000001E-13</v>
      </c>
      <c r="H269" s="57">
        <v>-5.1710100000000002E-14</v>
      </c>
      <c r="I269" s="57">
        <v>-8.71303E-14</v>
      </c>
      <c r="J269" s="57">
        <v>-8.0432299999999994E-14</v>
      </c>
      <c r="K269" s="57">
        <v>-4.9691699999999998E-14</v>
      </c>
      <c r="L269" s="56">
        <v>473.72399999999999</v>
      </c>
      <c r="M269" s="56">
        <v>1075.9090000000001</v>
      </c>
      <c r="N269" s="22">
        <f t="shared" si="32"/>
        <v>17.93181666666667</v>
      </c>
      <c r="O269" s="12">
        <f t="shared" si="33"/>
        <v>1.2870299999999996E-13</v>
      </c>
      <c r="P269" s="12">
        <f t="shared" si="39"/>
        <v>4.3217899999999996E-13</v>
      </c>
      <c r="Q269" s="24">
        <f t="shared" si="34"/>
        <v>98.899929004015263</v>
      </c>
      <c r="R269" s="24">
        <f t="shared" si="35"/>
        <v>0.25242820663922871</v>
      </c>
      <c r="S269" s="23">
        <f t="shared" si="36"/>
        <v>0.84764278934551052</v>
      </c>
      <c r="T269" s="23">
        <f t="shared" si="37"/>
        <v>5.7211299999999996</v>
      </c>
      <c r="U269" s="49">
        <f t="shared" si="38"/>
        <v>0.99026143107334874</v>
      </c>
    </row>
    <row r="270" spans="1:21" x14ac:dyDescent="0.25">
      <c r="A270" s="11"/>
      <c r="B270" s="16">
        <v>267</v>
      </c>
      <c r="C270" s="57">
        <v>3.7603000000000001E-13</v>
      </c>
      <c r="D270" s="57">
        <v>4.98523E-13</v>
      </c>
      <c r="E270" s="57">
        <v>5.0592000000000001E-11</v>
      </c>
      <c r="F270" s="57">
        <v>-1.05671E-13</v>
      </c>
      <c r="G270" s="57">
        <v>-1.00242E-13</v>
      </c>
      <c r="H270" s="57">
        <v>-5.5111000000000001E-14</v>
      </c>
      <c r="I270" s="57">
        <v>-9.2847400000000004E-14</v>
      </c>
      <c r="J270" s="57">
        <v>-8.1168200000000005E-14</v>
      </c>
      <c r="K270" s="57">
        <v>-4.9796700000000001E-14</v>
      </c>
      <c r="L270" s="56">
        <v>475.88600000000002</v>
      </c>
      <c r="M270" s="56">
        <v>1079.9490000000001</v>
      </c>
      <c r="N270" s="22">
        <f t="shared" si="32"/>
        <v>17.99915</v>
      </c>
      <c r="O270" s="12">
        <f t="shared" si="33"/>
        <v>1.3337999999999998E-13</v>
      </c>
      <c r="P270" s="12">
        <f t="shared" si="39"/>
        <v>4.38228E-13</v>
      </c>
      <c r="Q270" s="24">
        <f t="shared" si="34"/>
        <v>98.882784028835502</v>
      </c>
      <c r="R270" s="24">
        <f t="shared" si="35"/>
        <v>0.26069310827336489</v>
      </c>
      <c r="S270" s="23">
        <f t="shared" si="36"/>
        <v>0.85652286289113944</v>
      </c>
      <c r="T270" s="23">
        <f t="shared" si="37"/>
        <v>5.7106299999999992</v>
      </c>
      <c r="U270" s="49">
        <f t="shared" si="38"/>
        <v>0.99013130582972175</v>
      </c>
    </row>
    <row r="271" spans="1:21" x14ac:dyDescent="0.25">
      <c r="A271" s="11"/>
      <c r="B271" s="16">
        <v>268</v>
      </c>
      <c r="C271" s="57">
        <v>3.7742099999999999E-13</v>
      </c>
      <c r="D271" s="57">
        <v>4.99438E-13</v>
      </c>
      <c r="E271" s="57">
        <v>5.0556799999999999E-11</v>
      </c>
      <c r="F271" s="57">
        <v>-1.05396E-13</v>
      </c>
      <c r="G271" s="57">
        <v>-9.9068199999999997E-14</v>
      </c>
      <c r="H271" s="57">
        <v>-5.1786399999999998E-14</v>
      </c>
      <c r="I271" s="57">
        <v>-8.7271299999999996E-14</v>
      </c>
      <c r="J271" s="57">
        <v>-7.6508599999999994E-14</v>
      </c>
      <c r="K271" s="57">
        <v>-4.9440700000000002E-14</v>
      </c>
      <c r="L271" s="56">
        <v>475.19799999999998</v>
      </c>
      <c r="M271" s="56">
        <v>1083.999</v>
      </c>
      <c r="N271" s="22">
        <f t="shared" si="32"/>
        <v>18.066649999999999</v>
      </c>
      <c r="O271" s="12">
        <f t="shared" si="33"/>
        <v>1.3429499999999998E-13</v>
      </c>
      <c r="P271" s="12">
        <f t="shared" si="39"/>
        <v>4.3961899999999998E-13</v>
      </c>
      <c r="Q271" s="24">
        <f t="shared" si="34"/>
        <v>98.877555279200678</v>
      </c>
      <c r="R271" s="24">
        <f t="shared" si="35"/>
        <v>0.26265035141109117</v>
      </c>
      <c r="S271" s="23">
        <f t="shared" si="36"/>
        <v>0.85979436938823117</v>
      </c>
      <c r="T271" s="23">
        <f t="shared" si="37"/>
        <v>5.7462299999999988</v>
      </c>
      <c r="U271" s="49">
        <f t="shared" si="38"/>
        <v>0.99008880454906212</v>
      </c>
    </row>
    <row r="272" spans="1:21" x14ac:dyDescent="0.25">
      <c r="A272" s="11"/>
      <c r="B272" s="16">
        <v>269</v>
      </c>
      <c r="C272" s="57">
        <v>3.7902699999999999E-13</v>
      </c>
      <c r="D272" s="57">
        <v>4.9777600000000004E-13</v>
      </c>
      <c r="E272" s="57">
        <v>5.0554300000000003E-11</v>
      </c>
      <c r="F272" s="57">
        <v>-1.05845E-13</v>
      </c>
      <c r="G272" s="57">
        <v>-9.9531599999999996E-14</v>
      </c>
      <c r="H272" s="57">
        <v>-5.3096600000000002E-14</v>
      </c>
      <c r="I272" s="57">
        <v>-8.7087100000000003E-14</v>
      </c>
      <c r="J272" s="57">
        <v>-8.1878199999999996E-14</v>
      </c>
      <c r="K272" s="57">
        <v>-4.7133499999999998E-14</v>
      </c>
      <c r="L272" s="56">
        <v>475.1</v>
      </c>
      <c r="M272" s="56">
        <v>1088.049</v>
      </c>
      <c r="N272" s="22">
        <f t="shared" si="32"/>
        <v>18.134149999999998</v>
      </c>
      <c r="O272" s="12">
        <f t="shared" si="33"/>
        <v>1.3263300000000003E-13</v>
      </c>
      <c r="P272" s="12">
        <f t="shared" si="39"/>
        <v>4.4122499999999997E-13</v>
      </c>
      <c r="Q272" s="24">
        <f t="shared" si="34"/>
        <v>98.877608694606224</v>
      </c>
      <c r="R272" s="24">
        <f t="shared" si="35"/>
        <v>0.25941282688103107</v>
      </c>
      <c r="S272" s="23">
        <f t="shared" si="36"/>
        <v>0.86297847851275999</v>
      </c>
      <c r="T272" s="23">
        <f t="shared" si="37"/>
        <v>5.9769499999999995</v>
      </c>
      <c r="U272" s="49">
        <f t="shared" si="38"/>
        <v>0.99007315108046723</v>
      </c>
    </row>
    <row r="273" spans="1:21" x14ac:dyDescent="0.25">
      <c r="A273" s="11"/>
      <c r="B273" s="16">
        <v>270</v>
      </c>
      <c r="C273" s="57">
        <v>3.8026899999999998E-13</v>
      </c>
      <c r="D273" s="57">
        <v>5.0465299999999999E-13</v>
      </c>
      <c r="E273" s="57">
        <v>5.0511600000000001E-11</v>
      </c>
      <c r="F273" s="57">
        <v>-1.06541E-13</v>
      </c>
      <c r="G273" s="57">
        <v>-1.00217E-13</v>
      </c>
      <c r="H273" s="57">
        <v>-5.4321400000000003E-14</v>
      </c>
      <c r="I273" s="57">
        <v>-9.0556800000000003E-14</v>
      </c>
      <c r="J273" s="57">
        <v>-7.5835099999999994E-14</v>
      </c>
      <c r="K273" s="57">
        <v>-4.8638700000000002E-14</v>
      </c>
      <c r="L273" s="56">
        <v>475.44400000000002</v>
      </c>
      <c r="M273" s="56">
        <v>1092.079</v>
      </c>
      <c r="N273" s="22">
        <f t="shared" si="32"/>
        <v>18.201316666666667</v>
      </c>
      <c r="O273" s="12">
        <f t="shared" si="33"/>
        <v>1.3950999999999998E-13</v>
      </c>
      <c r="P273" s="12">
        <f t="shared" si="39"/>
        <v>4.4246699999999997E-13</v>
      </c>
      <c r="Q273" s="24">
        <f t="shared" si="34"/>
        <v>98.860958589765588</v>
      </c>
      <c r="R273" s="24">
        <f t="shared" si="35"/>
        <v>0.27304801932344641</v>
      </c>
      <c r="S273" s="23">
        <f t="shared" si="36"/>
        <v>0.86599339091095529</v>
      </c>
      <c r="T273" s="23">
        <f t="shared" si="37"/>
        <v>5.8264299999999993</v>
      </c>
      <c r="U273" s="49">
        <f t="shared" si="38"/>
        <v>0.98997482599427322</v>
      </c>
    </row>
    <row r="274" spans="1:21" x14ac:dyDescent="0.25">
      <c r="A274" s="11"/>
      <c r="B274" s="16">
        <v>271</v>
      </c>
      <c r="C274" s="57">
        <v>3.8195E-13</v>
      </c>
      <c r="D274" s="57">
        <v>4.9824099999999998E-13</v>
      </c>
      <c r="E274" s="57">
        <v>5.0430599999999998E-11</v>
      </c>
      <c r="F274" s="57">
        <v>-1.05587E-13</v>
      </c>
      <c r="G274" s="57">
        <v>-1.01169E-13</v>
      </c>
      <c r="H274" s="57">
        <v>-5.2369200000000001E-14</v>
      </c>
      <c r="I274" s="57">
        <v>-8.75599E-14</v>
      </c>
      <c r="J274" s="57">
        <v>-7.8325199999999999E-14</v>
      </c>
      <c r="K274" s="57">
        <v>-4.8334E-14</v>
      </c>
      <c r="L274" s="56">
        <v>475.83699999999999</v>
      </c>
      <c r="M274" s="56">
        <v>1096.1390000000001</v>
      </c>
      <c r="N274" s="22">
        <f t="shared" si="32"/>
        <v>18.268983333333335</v>
      </c>
      <c r="O274" s="12">
        <f t="shared" si="33"/>
        <v>1.3309799999999996E-13</v>
      </c>
      <c r="P274" s="12">
        <f t="shared" si="39"/>
        <v>4.4414799999999999E-13</v>
      </c>
      <c r="Q274" s="24">
        <f t="shared" si="34"/>
        <v>98.868319199363953</v>
      </c>
      <c r="R274" s="24">
        <f t="shared" si="35"/>
        <v>0.26093632732501576</v>
      </c>
      <c r="S274" s="23">
        <f t="shared" si="36"/>
        <v>0.87074447331102756</v>
      </c>
      <c r="T274" s="23">
        <f t="shared" si="37"/>
        <v>5.8569000000000004</v>
      </c>
      <c r="U274" s="49">
        <f t="shared" si="38"/>
        <v>0.98998787363026464</v>
      </c>
    </row>
    <row r="275" spans="1:21" x14ac:dyDescent="0.25">
      <c r="A275" s="11"/>
      <c r="B275" s="16">
        <v>272</v>
      </c>
      <c r="C275" s="57">
        <v>3.8402000000000001E-13</v>
      </c>
      <c r="D275" s="57">
        <v>4.95403E-13</v>
      </c>
      <c r="E275" s="57">
        <v>5.0496800000000001E-11</v>
      </c>
      <c r="F275" s="57">
        <v>-1.0449E-13</v>
      </c>
      <c r="G275" s="57">
        <v>-9.7900399999999996E-14</v>
      </c>
      <c r="H275" s="57">
        <v>-5.0889399999999999E-14</v>
      </c>
      <c r="I275" s="57">
        <v>-9.1385899999999996E-14</v>
      </c>
      <c r="J275" s="57">
        <v>-8.2784700000000001E-14</v>
      </c>
      <c r="K275" s="57">
        <v>-4.8937199999999997E-14</v>
      </c>
      <c r="L275" s="56">
        <v>476.23</v>
      </c>
      <c r="M275" s="56">
        <v>1100.1890000000001</v>
      </c>
      <c r="N275" s="22">
        <f t="shared" si="32"/>
        <v>18.336483333333334</v>
      </c>
      <c r="O275" s="12">
        <f t="shared" si="33"/>
        <v>1.3025999999999999E-13</v>
      </c>
      <c r="P275" s="12">
        <f t="shared" si="39"/>
        <v>4.46218E-13</v>
      </c>
      <c r="Q275" s="24">
        <f t="shared" si="34"/>
        <v>98.871272762245653</v>
      </c>
      <c r="R275" s="24">
        <f t="shared" si="35"/>
        <v>0.25504530960397725</v>
      </c>
      <c r="S275" s="23">
        <f t="shared" si="36"/>
        <v>0.87368192815037249</v>
      </c>
      <c r="T275" s="23">
        <f t="shared" si="37"/>
        <v>5.7965800000000005</v>
      </c>
      <c r="U275" s="49">
        <f t="shared" si="38"/>
        <v>0.98998795417047636</v>
      </c>
    </row>
    <row r="276" spans="1:21" x14ac:dyDescent="0.25">
      <c r="A276" s="11"/>
      <c r="B276" s="16">
        <v>273</v>
      </c>
      <c r="C276" s="57">
        <v>3.8714E-13</v>
      </c>
      <c r="D276" s="57">
        <v>4.9693500000000004E-13</v>
      </c>
      <c r="E276" s="57">
        <v>5.0332399999999998E-11</v>
      </c>
      <c r="F276" s="57">
        <v>-1.0592E-13</v>
      </c>
      <c r="G276" s="57">
        <v>-1.0034699999999999E-13</v>
      </c>
      <c r="H276" s="57">
        <v>-5.1623100000000002E-14</v>
      </c>
      <c r="I276" s="57">
        <v>-8.6444500000000006E-14</v>
      </c>
      <c r="J276" s="57">
        <v>-7.6755800000000005E-14</v>
      </c>
      <c r="K276" s="57">
        <v>-4.7929900000000003E-14</v>
      </c>
      <c r="L276" s="56">
        <v>475.149</v>
      </c>
      <c r="M276" s="56">
        <v>1104.239</v>
      </c>
      <c r="N276" s="22">
        <f t="shared" si="32"/>
        <v>18.403983333333333</v>
      </c>
      <c r="O276" s="12">
        <f t="shared" si="33"/>
        <v>1.3179200000000003E-13</v>
      </c>
      <c r="P276" s="12">
        <f t="shared" si="39"/>
        <v>4.4933799999999999E-13</v>
      </c>
      <c r="Q276" s="24">
        <f t="shared" si="34"/>
        <v>98.858594169369127</v>
      </c>
      <c r="R276" s="24">
        <f t="shared" si="35"/>
        <v>0.25885457166297454</v>
      </c>
      <c r="S276" s="23">
        <f t="shared" si="36"/>
        <v>0.8825512589679011</v>
      </c>
      <c r="T276" s="23">
        <f t="shared" si="37"/>
        <v>5.8973100000000001</v>
      </c>
      <c r="U276" s="49">
        <f t="shared" si="38"/>
        <v>0.98988021455200614</v>
      </c>
    </row>
    <row r="277" spans="1:21" x14ac:dyDescent="0.25">
      <c r="A277" s="11"/>
      <c r="B277" s="16">
        <v>274</v>
      </c>
      <c r="C277" s="57">
        <v>3.8879E-13</v>
      </c>
      <c r="D277" s="57">
        <v>4.9672499999999999E-13</v>
      </c>
      <c r="E277" s="57">
        <v>5.0338E-11</v>
      </c>
      <c r="F277" s="57">
        <v>-1.07064E-13</v>
      </c>
      <c r="G277" s="57">
        <v>-1.00514E-13</v>
      </c>
      <c r="H277" s="57">
        <v>-5.00624E-14</v>
      </c>
      <c r="I277" s="57">
        <v>-8.54658E-14</v>
      </c>
      <c r="J277" s="57">
        <v>-8.2496099999999997E-14</v>
      </c>
      <c r="K277" s="57">
        <v>-4.8826599999999999E-14</v>
      </c>
      <c r="L277" s="56">
        <v>476.72199999999998</v>
      </c>
      <c r="M277" s="56">
        <v>1108.279</v>
      </c>
      <c r="N277" s="22">
        <f t="shared" si="32"/>
        <v>18.471316666666667</v>
      </c>
      <c r="O277" s="12">
        <f t="shared" si="33"/>
        <v>1.3158199999999997E-13</v>
      </c>
      <c r="P277" s="12">
        <f t="shared" si="39"/>
        <v>4.5098799999999999E-13</v>
      </c>
      <c r="Q277" s="24">
        <f t="shared" si="34"/>
        <v>98.85592404012759</v>
      </c>
      <c r="R277" s="24">
        <f t="shared" si="35"/>
        <v>0.25840637683356643</v>
      </c>
      <c r="S277" s="23">
        <f t="shared" si="36"/>
        <v>0.8856695830388388</v>
      </c>
      <c r="T277" s="23">
        <f t="shared" si="37"/>
        <v>5.8076399999999992</v>
      </c>
      <c r="U277" s="49">
        <f t="shared" si="38"/>
        <v>0.98985127228544378</v>
      </c>
    </row>
    <row r="278" spans="1:21" x14ac:dyDescent="0.25">
      <c r="A278" s="11"/>
      <c r="B278" s="16">
        <v>275</v>
      </c>
      <c r="C278" s="57">
        <v>3.8968000000000001E-13</v>
      </c>
      <c r="D278" s="57">
        <v>4.9899299999999999E-13</v>
      </c>
      <c r="E278" s="57">
        <v>5.04152E-11</v>
      </c>
      <c r="F278" s="57">
        <v>-1.05247E-13</v>
      </c>
      <c r="G278" s="57">
        <v>-1.0162E-13</v>
      </c>
      <c r="H278" s="57">
        <v>-5.4682E-14</v>
      </c>
      <c r="I278" s="57">
        <v>-9.32466E-14</v>
      </c>
      <c r="J278" s="57">
        <v>-7.7027699999999999E-14</v>
      </c>
      <c r="K278" s="57">
        <v>-4.7979599999999997E-14</v>
      </c>
      <c r="L278" s="56">
        <v>478.14699999999999</v>
      </c>
      <c r="M278" s="56">
        <v>1112.329</v>
      </c>
      <c r="N278" s="22">
        <f t="shared" si="32"/>
        <v>18.538816666666666</v>
      </c>
      <c r="O278" s="12">
        <f t="shared" si="33"/>
        <v>1.3384999999999998E-13</v>
      </c>
      <c r="P278" s="12">
        <f t="shared" si="39"/>
        <v>4.51878E-13</v>
      </c>
      <c r="Q278" s="24">
        <f t="shared" si="34"/>
        <v>98.851534623056253</v>
      </c>
      <c r="R278" s="24">
        <f t="shared" si="35"/>
        <v>0.26244620490042841</v>
      </c>
      <c r="S278" s="23">
        <f t="shared" si="36"/>
        <v>0.88601917204330083</v>
      </c>
      <c r="T278" s="23">
        <f t="shared" si="37"/>
        <v>5.8923399999999999</v>
      </c>
      <c r="U278" s="49">
        <f t="shared" si="38"/>
        <v>0.98982757725506498</v>
      </c>
    </row>
    <row r="279" spans="1:21" x14ac:dyDescent="0.25">
      <c r="A279" s="11"/>
      <c r="B279" s="16">
        <v>276</v>
      </c>
      <c r="C279" s="57">
        <v>3.9168799999999998E-13</v>
      </c>
      <c r="D279" s="57">
        <v>4.9779400000000003E-13</v>
      </c>
      <c r="E279" s="57">
        <v>5.0345999999999997E-11</v>
      </c>
      <c r="F279" s="57">
        <v>-1.05335E-13</v>
      </c>
      <c r="G279" s="57">
        <v>-1.0056999999999999E-13</v>
      </c>
      <c r="H279" s="57">
        <v>-5.3991899999999998E-14</v>
      </c>
      <c r="I279" s="57">
        <v>-8.8487300000000004E-14</v>
      </c>
      <c r="J279" s="57">
        <v>-8.1994999999999995E-14</v>
      </c>
      <c r="K279" s="57">
        <v>-4.7448700000000003E-14</v>
      </c>
      <c r="L279" s="56">
        <v>478.29399999999998</v>
      </c>
      <c r="M279" s="56">
        <v>1116.3590000000002</v>
      </c>
      <c r="N279" s="22">
        <f t="shared" si="32"/>
        <v>18.605983333333334</v>
      </c>
      <c r="O279" s="12">
        <f t="shared" si="33"/>
        <v>1.3265100000000002E-13</v>
      </c>
      <c r="P279" s="12">
        <f t="shared" si="39"/>
        <v>4.5388599999999996E-13</v>
      </c>
      <c r="Q279" s="24">
        <f t="shared" si="34"/>
        <v>98.84840411542821</v>
      </c>
      <c r="R279" s="24">
        <f t="shared" si="35"/>
        <v>0.26044451702847632</v>
      </c>
      <c r="S279" s="23">
        <f t="shared" si="36"/>
        <v>0.89115136754330526</v>
      </c>
      <c r="T279" s="23">
        <f t="shared" si="37"/>
        <v>5.94543</v>
      </c>
      <c r="U279" s="49">
        <f t="shared" si="38"/>
        <v>0.98978626373942458</v>
      </c>
    </row>
    <row r="280" spans="1:21" x14ac:dyDescent="0.25">
      <c r="A280" s="11"/>
      <c r="B280" s="16">
        <v>277</v>
      </c>
      <c r="C280" s="57">
        <v>3.9415300000000001E-13</v>
      </c>
      <c r="D280" s="57">
        <v>4.9440200000000004E-13</v>
      </c>
      <c r="E280" s="57">
        <v>5.02503E-11</v>
      </c>
      <c r="F280" s="57">
        <v>-1.06268E-13</v>
      </c>
      <c r="G280" s="57">
        <v>-1.01033E-13</v>
      </c>
      <c r="H280" s="57">
        <v>-5.2338000000000001E-14</v>
      </c>
      <c r="I280" s="57">
        <v>-9.3136100000000003E-14</v>
      </c>
      <c r="J280" s="57">
        <v>-7.6403600000000003E-14</v>
      </c>
      <c r="K280" s="57">
        <v>-4.73641E-14</v>
      </c>
      <c r="L280" s="56">
        <v>478.39299999999997</v>
      </c>
      <c r="M280" s="56">
        <v>1120.4090000000001</v>
      </c>
      <c r="N280" s="22">
        <f t="shared" si="32"/>
        <v>18.673483333333333</v>
      </c>
      <c r="O280" s="12">
        <f t="shared" si="33"/>
        <v>1.2925900000000003E-13</v>
      </c>
      <c r="P280" s="12">
        <f t="shared" si="39"/>
        <v>4.5635100000000004E-13</v>
      </c>
      <c r="Q280" s="24">
        <f t="shared" si="34"/>
        <v>98.84803871908656</v>
      </c>
      <c r="R280" s="24">
        <f t="shared" si="35"/>
        <v>0.25426711157526249</v>
      </c>
      <c r="S280" s="23">
        <f t="shared" si="36"/>
        <v>0.8976941693381707</v>
      </c>
      <c r="T280" s="23">
        <f t="shared" si="37"/>
        <v>5.9538899999999986</v>
      </c>
      <c r="U280" s="49">
        <f t="shared" si="38"/>
        <v>0.9897517227487419</v>
      </c>
    </row>
    <row r="281" spans="1:21" x14ac:dyDescent="0.25">
      <c r="A281" s="11"/>
      <c r="B281" s="16">
        <v>278</v>
      </c>
      <c r="C281" s="57">
        <v>3.9564299999999998E-13</v>
      </c>
      <c r="D281" s="57">
        <v>4.9632400000000004E-13</v>
      </c>
      <c r="E281" s="57">
        <v>5.0331199999999997E-11</v>
      </c>
      <c r="F281" s="57">
        <v>-1.0550699999999999E-13</v>
      </c>
      <c r="G281" s="57">
        <v>-1.00477E-13</v>
      </c>
      <c r="H281" s="57">
        <v>-5.1685199999999998E-14</v>
      </c>
      <c r="I281" s="57">
        <v>-8.5431099999999999E-14</v>
      </c>
      <c r="J281" s="57">
        <v>-7.8683599999999995E-14</v>
      </c>
      <c r="K281" s="57">
        <v>-4.76958E-14</v>
      </c>
      <c r="L281" s="56">
        <v>474.21499999999997</v>
      </c>
      <c r="M281" s="56">
        <v>1124.4490000000001</v>
      </c>
      <c r="N281" s="22">
        <f t="shared" si="32"/>
        <v>18.740816666666667</v>
      </c>
      <c r="O281" s="12">
        <f t="shared" si="33"/>
        <v>1.3118100000000002E-13</v>
      </c>
      <c r="P281" s="12">
        <f t="shared" si="39"/>
        <v>4.5784099999999997E-13</v>
      </c>
      <c r="Q281" s="24">
        <f t="shared" si="34"/>
        <v>98.843245420257603</v>
      </c>
      <c r="R281" s="24">
        <f t="shared" si="35"/>
        <v>0.25762063645362748</v>
      </c>
      <c r="S281" s="23">
        <f t="shared" si="36"/>
        <v>0.89913394328877816</v>
      </c>
      <c r="T281" s="23">
        <f t="shared" si="37"/>
        <v>5.9207199999999993</v>
      </c>
      <c r="U281" s="49">
        <f t="shared" si="38"/>
        <v>0.98972055738484399</v>
      </c>
    </row>
    <row r="282" spans="1:21" x14ac:dyDescent="0.25">
      <c r="A282" s="11"/>
      <c r="B282" s="16">
        <v>279</v>
      </c>
      <c r="C282" s="57">
        <v>3.9556199999999998E-13</v>
      </c>
      <c r="D282" s="57">
        <v>4.9600199999999995E-13</v>
      </c>
      <c r="E282" s="57">
        <v>5.0238499999999999E-11</v>
      </c>
      <c r="F282" s="57">
        <v>-1.05266E-13</v>
      </c>
      <c r="G282" s="57">
        <v>-1.0007500000000001E-13</v>
      </c>
      <c r="H282" s="57">
        <v>-5.2474800000000003E-14</v>
      </c>
      <c r="I282" s="57">
        <v>-9.4045000000000005E-14</v>
      </c>
      <c r="J282" s="57">
        <v>-8.1087300000000005E-14</v>
      </c>
      <c r="K282" s="57">
        <v>-4.83714E-14</v>
      </c>
      <c r="L282" s="56">
        <v>475.83699999999999</v>
      </c>
      <c r="M282" s="56">
        <v>1128.499</v>
      </c>
      <c r="N282" s="22">
        <f t="shared" si="32"/>
        <v>18.808316666666666</v>
      </c>
      <c r="O282" s="12">
        <f t="shared" si="33"/>
        <v>1.3085899999999994E-13</v>
      </c>
      <c r="P282" s="12">
        <f t="shared" si="39"/>
        <v>4.5775999999999996E-13</v>
      </c>
      <c r="Q282" s="24">
        <f t="shared" si="34"/>
        <v>98.841919409203584</v>
      </c>
      <c r="R282" s="24">
        <f t="shared" si="35"/>
        <v>0.25745901513717495</v>
      </c>
      <c r="S282" s="23">
        <f t="shared" si="36"/>
        <v>0.90062157565924605</v>
      </c>
      <c r="T282" s="23">
        <f t="shared" si="37"/>
        <v>5.853159999999999</v>
      </c>
      <c r="U282" s="49">
        <f t="shared" si="38"/>
        <v>0.98970648916772175</v>
      </c>
    </row>
    <row r="283" spans="1:21" x14ac:dyDescent="0.25">
      <c r="A283" s="11"/>
      <c r="B283" s="16">
        <v>280</v>
      </c>
      <c r="C283" s="57">
        <v>4.0076500000000001E-13</v>
      </c>
      <c r="D283" s="57">
        <v>4.93764E-13</v>
      </c>
      <c r="E283" s="57">
        <v>5.0194299999999997E-11</v>
      </c>
      <c r="F283" s="57">
        <v>-1.05018E-13</v>
      </c>
      <c r="G283" s="57">
        <v>-1.00094E-13</v>
      </c>
      <c r="H283" s="57">
        <v>-5.1094599999999998E-14</v>
      </c>
      <c r="I283" s="57">
        <v>-8.8757500000000001E-14</v>
      </c>
      <c r="J283" s="57">
        <v>-7.4571499999999999E-14</v>
      </c>
      <c r="K283" s="57">
        <v>-4.673E-14</v>
      </c>
      <c r="L283" s="56">
        <v>479.03100000000001</v>
      </c>
      <c r="M283" s="56">
        <v>1132.549</v>
      </c>
      <c r="N283" s="22">
        <f t="shared" si="32"/>
        <v>18.875816666666665</v>
      </c>
      <c r="O283" s="12">
        <f t="shared" si="33"/>
        <v>1.2862099999999998E-13</v>
      </c>
      <c r="P283" s="12">
        <f t="shared" si="39"/>
        <v>4.6296299999999999E-13</v>
      </c>
      <c r="Q283" s="24">
        <f t="shared" si="34"/>
        <v>98.835140882848464</v>
      </c>
      <c r="R283" s="24">
        <f t="shared" si="35"/>
        <v>0.2532613196218067</v>
      </c>
      <c r="S283" s="23">
        <f t="shared" si="36"/>
        <v>0.91159779752972292</v>
      </c>
      <c r="T283" s="23">
        <f t="shared" si="37"/>
        <v>6.0172999999999996</v>
      </c>
      <c r="U283" s="49">
        <f t="shared" si="38"/>
        <v>0.98961771542659382</v>
      </c>
    </row>
    <row r="284" spans="1:21" x14ac:dyDescent="0.25">
      <c r="A284" s="11"/>
      <c r="B284" s="16">
        <v>281</v>
      </c>
      <c r="C284" s="57">
        <v>4.0394100000000002E-13</v>
      </c>
      <c r="D284" s="57">
        <v>4.9605099999999996E-13</v>
      </c>
      <c r="E284" s="57">
        <v>5.0307099999999998E-11</v>
      </c>
      <c r="F284" s="57">
        <v>-1.05285E-13</v>
      </c>
      <c r="G284" s="57">
        <v>-1.00564E-13</v>
      </c>
      <c r="H284" s="57">
        <v>-5.2773299999999998E-14</v>
      </c>
      <c r="I284" s="57">
        <v>-9.1932400000000003E-14</v>
      </c>
      <c r="J284" s="57">
        <v>-7.8986400000000004E-14</v>
      </c>
      <c r="K284" s="57">
        <v>-4.5687700000000003E-14</v>
      </c>
      <c r="L284" s="56">
        <v>479.22800000000001</v>
      </c>
      <c r="M284" s="56">
        <v>1136.579</v>
      </c>
      <c r="N284" s="22">
        <f t="shared" si="32"/>
        <v>18.942983333333334</v>
      </c>
      <c r="O284" s="12">
        <f t="shared" si="33"/>
        <v>1.3090799999999995E-13</v>
      </c>
      <c r="P284" s="12">
        <f t="shared" si="39"/>
        <v>4.66139E-13</v>
      </c>
      <c r="Q284" s="24">
        <f t="shared" si="34"/>
        <v>98.827115205368244</v>
      </c>
      <c r="R284" s="24">
        <f t="shared" si="35"/>
        <v>0.25716568828861813</v>
      </c>
      <c r="S284" s="23">
        <f t="shared" si="36"/>
        <v>0.91571910634314335</v>
      </c>
      <c r="T284" s="23">
        <f t="shared" si="37"/>
        <v>6.121529999999999</v>
      </c>
      <c r="U284" s="49">
        <f t="shared" si="38"/>
        <v>0.98955698049512553</v>
      </c>
    </row>
    <row r="285" spans="1:21" x14ac:dyDescent="0.25">
      <c r="A285" s="11"/>
      <c r="B285" s="16">
        <v>282</v>
      </c>
      <c r="C285" s="57">
        <v>4.02371E-13</v>
      </c>
      <c r="D285" s="57">
        <v>4.9360400000000002E-13</v>
      </c>
      <c r="E285" s="57">
        <v>5.0145800000000001E-11</v>
      </c>
      <c r="F285" s="57">
        <v>-1.06007E-13</v>
      </c>
      <c r="G285" s="57">
        <v>-1.00168E-13</v>
      </c>
      <c r="H285" s="57">
        <v>-4.9546399999999999E-14</v>
      </c>
      <c r="I285" s="57">
        <v>-9.3872999999999998E-14</v>
      </c>
      <c r="J285" s="57">
        <v>-7.3660100000000006E-14</v>
      </c>
      <c r="K285" s="57">
        <v>-4.53849E-14</v>
      </c>
      <c r="L285" s="56">
        <v>479.86700000000002</v>
      </c>
      <c r="M285" s="56">
        <v>1140.6390000000001</v>
      </c>
      <c r="N285" s="22">
        <f t="shared" si="32"/>
        <v>19.010650000000002</v>
      </c>
      <c r="O285" s="12">
        <f t="shared" si="33"/>
        <v>1.2846100000000001E-13</v>
      </c>
      <c r="P285" s="12">
        <f t="shared" si="39"/>
        <v>4.6456900000000004E-13</v>
      </c>
      <c r="Q285" s="24">
        <f t="shared" si="34"/>
        <v>98.831210731504854</v>
      </c>
      <c r="R285" s="24">
        <f t="shared" si="35"/>
        <v>0.25318084788316958</v>
      </c>
      <c r="S285" s="23">
        <f t="shared" si="36"/>
        <v>0.915608420611985</v>
      </c>
      <c r="T285" s="23">
        <f t="shared" si="37"/>
        <v>6.1518099999999984</v>
      </c>
      <c r="U285" s="49">
        <f t="shared" si="38"/>
        <v>0.98957801155446434</v>
      </c>
    </row>
    <row r="286" spans="1:21" x14ac:dyDescent="0.25">
      <c r="A286" s="11"/>
      <c r="B286" s="16">
        <v>283</v>
      </c>
      <c r="C286" s="57">
        <v>4.0292099999999999E-13</v>
      </c>
      <c r="D286" s="57">
        <v>4.9790499999999999E-13</v>
      </c>
      <c r="E286" s="57">
        <v>5.02651E-11</v>
      </c>
      <c r="F286" s="57">
        <v>-1.05665E-13</v>
      </c>
      <c r="G286" s="57">
        <v>-1.0161399999999999E-13</v>
      </c>
      <c r="H286" s="57">
        <v>-5.2219900000000003E-14</v>
      </c>
      <c r="I286" s="57">
        <v>-8.8278400000000001E-14</v>
      </c>
      <c r="J286" s="57">
        <v>-8.0465599999999994E-14</v>
      </c>
      <c r="K286" s="57">
        <v>-4.63426E-14</v>
      </c>
      <c r="L286" s="56">
        <v>479.22800000000001</v>
      </c>
      <c r="M286" s="56">
        <v>1144.6690000000001</v>
      </c>
      <c r="N286" s="22">
        <f t="shared" si="32"/>
        <v>19.077816666666667</v>
      </c>
      <c r="O286" s="12">
        <f t="shared" si="33"/>
        <v>1.3276199999999997E-13</v>
      </c>
      <c r="P286" s="12">
        <f t="shared" si="39"/>
        <v>4.6511899999999997E-13</v>
      </c>
      <c r="Q286" s="24">
        <f t="shared" si="34"/>
        <v>98.824526230580162</v>
      </c>
      <c r="R286" s="24">
        <f t="shared" si="35"/>
        <v>0.26101891275306882</v>
      </c>
      <c r="S286" s="23">
        <f t="shared" si="36"/>
        <v>0.91445485666677684</v>
      </c>
      <c r="T286" s="23">
        <f t="shared" si="37"/>
        <v>6.0560400000000003</v>
      </c>
      <c r="U286" s="49">
        <f t="shared" si="38"/>
        <v>0.98955035686956683</v>
      </c>
    </row>
    <row r="287" spans="1:21" x14ac:dyDescent="0.25">
      <c r="A287" s="11"/>
      <c r="B287" s="16">
        <v>284</v>
      </c>
      <c r="C287" s="57">
        <v>4.0572700000000001E-13</v>
      </c>
      <c r="D287" s="57">
        <v>4.9196100000000003E-13</v>
      </c>
      <c r="E287" s="57">
        <v>5.0255800000000002E-11</v>
      </c>
      <c r="F287" s="57">
        <v>-1.06965E-13</v>
      </c>
      <c r="G287" s="57">
        <v>-9.9327700000000002E-14</v>
      </c>
      <c r="H287" s="57">
        <v>-5.0758799999999998E-14</v>
      </c>
      <c r="I287" s="57">
        <v>-9.4161699999999997E-14</v>
      </c>
      <c r="J287" s="57">
        <v>-8.0297700000000006E-14</v>
      </c>
      <c r="K287" s="57">
        <v>-4.7702000000000001E-14</v>
      </c>
      <c r="L287" s="56">
        <v>479.42500000000001</v>
      </c>
      <c r="M287" s="56">
        <v>1148.739</v>
      </c>
      <c r="N287" s="22">
        <f t="shared" si="32"/>
        <v>19.14565</v>
      </c>
      <c r="O287" s="12">
        <f t="shared" si="33"/>
        <v>1.2681800000000002E-13</v>
      </c>
      <c r="P287" s="12">
        <f t="shared" si="39"/>
        <v>4.6792500000000005E-13</v>
      </c>
      <c r="Q287" s="24">
        <f t="shared" si="34"/>
        <v>98.830409736234287</v>
      </c>
      <c r="R287" s="24">
        <f t="shared" si="35"/>
        <v>0.24939360037905595</v>
      </c>
      <c r="S287" s="23">
        <f t="shared" si="36"/>
        <v>0.92019666338666251</v>
      </c>
      <c r="T287" s="23">
        <f t="shared" si="37"/>
        <v>5.9200999999999988</v>
      </c>
      <c r="U287" s="49">
        <f t="shared" si="38"/>
        <v>0.98955106536423809</v>
      </c>
    </row>
    <row r="288" spans="1:21" s="19" customFormat="1" x14ac:dyDescent="0.25">
      <c r="A288" s="21"/>
      <c r="B288" s="20">
        <v>285</v>
      </c>
      <c r="C288" s="57">
        <v>4.09045E-13</v>
      </c>
      <c r="D288" s="57">
        <v>4.9405E-13</v>
      </c>
      <c r="E288" s="57">
        <v>5.02249E-11</v>
      </c>
      <c r="F288" s="57">
        <v>-1.08307E-13</v>
      </c>
      <c r="G288" s="57">
        <v>-1.0103899999999999E-13</v>
      </c>
      <c r="H288" s="57">
        <v>-4.6954400000000001E-14</v>
      </c>
      <c r="I288" s="57">
        <v>-8.8628500000000002E-14</v>
      </c>
      <c r="J288" s="57">
        <v>-7.6865699999999996E-14</v>
      </c>
      <c r="K288" s="57">
        <v>-4.6157300000000002E-14</v>
      </c>
      <c r="L288" s="56">
        <v>479.375</v>
      </c>
      <c r="M288" s="56">
        <v>1152.769</v>
      </c>
      <c r="N288" s="22">
        <f t="shared" si="32"/>
        <v>19.212816666666665</v>
      </c>
      <c r="O288" s="12">
        <f t="shared" si="33"/>
        <v>1.2890699999999999E-13</v>
      </c>
      <c r="P288" s="12">
        <f t="shared" si="39"/>
        <v>4.7124300000000003E-13</v>
      </c>
      <c r="Q288" s="24">
        <f t="shared" si="34"/>
        <v>98.819184634348616</v>
      </c>
      <c r="R288" s="24">
        <f t="shared" si="35"/>
        <v>0.25362887001586815</v>
      </c>
      <c r="S288" s="23">
        <f t="shared" si="36"/>
        <v>0.92718649563551836</v>
      </c>
      <c r="T288" s="23">
        <f t="shared" si="37"/>
        <v>6.0745699999999987</v>
      </c>
      <c r="U288" s="49">
        <f t="shared" si="38"/>
        <v>0.98945999069356549</v>
      </c>
    </row>
    <row r="289" spans="1:21" x14ac:dyDescent="0.25">
      <c r="A289" s="11"/>
      <c r="B289" s="16">
        <v>286</v>
      </c>
      <c r="C289" s="57">
        <v>4.1040399999999998E-13</v>
      </c>
      <c r="D289" s="57">
        <v>4.9317199999999995E-13</v>
      </c>
      <c r="E289" s="57">
        <v>5.01625E-11</v>
      </c>
      <c r="F289" s="57">
        <v>-1.06622E-13</v>
      </c>
      <c r="G289" s="57">
        <v>-9.9216500000000004E-14</v>
      </c>
      <c r="H289" s="57">
        <v>-5.0597199999999999E-14</v>
      </c>
      <c r="I289" s="57">
        <v>-9.2889200000000001E-14</v>
      </c>
      <c r="J289" s="57">
        <v>-8.0864800000000002E-14</v>
      </c>
      <c r="K289" s="57">
        <v>-4.50574E-14</v>
      </c>
      <c r="L289" s="56">
        <v>481.43900000000002</v>
      </c>
      <c r="M289" s="56">
        <v>1156.809</v>
      </c>
      <c r="N289" s="22">
        <f t="shared" si="32"/>
        <v>19.280149999999999</v>
      </c>
      <c r="O289" s="12">
        <f t="shared" si="33"/>
        <v>1.2802899999999994E-13</v>
      </c>
      <c r="P289" s="12">
        <f t="shared" si="39"/>
        <v>4.7260199999999997E-13</v>
      </c>
      <c r="Q289" s="24">
        <f t="shared" si="34"/>
        <v>98.816796781112657</v>
      </c>
      <c r="R289" s="24">
        <f t="shared" si="35"/>
        <v>0.25220863543661237</v>
      </c>
      <c r="S289" s="23">
        <f t="shared" si="36"/>
        <v>0.93099458345073316</v>
      </c>
      <c r="T289" s="23">
        <f t="shared" si="37"/>
        <v>6.1845599999999994</v>
      </c>
      <c r="U289" s="49">
        <f t="shared" si="38"/>
        <v>0.9894290109883096</v>
      </c>
    </row>
    <row r="290" spans="1:21" x14ac:dyDescent="0.25">
      <c r="A290" s="11"/>
      <c r="B290" s="16">
        <v>287</v>
      </c>
      <c r="C290" s="57">
        <v>4.15687E-13</v>
      </c>
      <c r="D290" s="57">
        <v>4.9270700000000001E-13</v>
      </c>
      <c r="E290" s="57">
        <v>5.0220000000000002E-11</v>
      </c>
      <c r="F290" s="57">
        <v>-1.05453E-13</v>
      </c>
      <c r="G290" s="57">
        <v>-1.0083499999999999E-13</v>
      </c>
      <c r="H290" s="57">
        <v>-5.0385799999999999E-14</v>
      </c>
      <c r="I290" s="57">
        <v>-9.3621199999999995E-14</v>
      </c>
      <c r="J290" s="57">
        <v>-7.50133E-14</v>
      </c>
      <c r="K290" s="57">
        <v>-4.5230399999999998E-14</v>
      </c>
      <c r="L290" s="56">
        <v>480.75099999999998</v>
      </c>
      <c r="M290" s="56">
        <v>1160.8790000000001</v>
      </c>
      <c r="N290" s="22">
        <f t="shared" si="32"/>
        <v>19.347983333333335</v>
      </c>
      <c r="O290" s="12">
        <f t="shared" si="33"/>
        <v>1.27564E-13</v>
      </c>
      <c r="P290" s="12">
        <f t="shared" si="39"/>
        <v>4.7788500000000004E-13</v>
      </c>
      <c r="Q290" s="24">
        <f t="shared" si="34"/>
        <v>98.808768024853052</v>
      </c>
      <c r="R290" s="24">
        <f t="shared" si="35"/>
        <v>0.25098450187818311</v>
      </c>
      <c r="S290" s="23">
        <f t="shared" si="36"/>
        <v>0.94024747326875557</v>
      </c>
      <c r="T290" s="23">
        <f t="shared" si="37"/>
        <v>6.1672599999999989</v>
      </c>
      <c r="U290" s="49">
        <f t="shared" si="38"/>
        <v>0.98934260275792152</v>
      </c>
    </row>
    <row r="291" spans="1:21" x14ac:dyDescent="0.25">
      <c r="A291" s="11"/>
      <c r="B291" s="16">
        <v>288</v>
      </c>
      <c r="C291" s="57">
        <v>4.1687999999999999E-13</v>
      </c>
      <c r="D291" s="57">
        <v>4.93951E-13</v>
      </c>
      <c r="E291" s="57">
        <v>5.0339200000000001E-11</v>
      </c>
      <c r="F291" s="57">
        <v>-1.05921E-13</v>
      </c>
      <c r="G291" s="57">
        <v>-1.00792E-13</v>
      </c>
      <c r="H291" s="57">
        <v>-5.1075900000000002E-14</v>
      </c>
      <c r="I291" s="57">
        <v>-8.56194E-14</v>
      </c>
      <c r="J291" s="57">
        <v>-8.2032299999999995E-14</v>
      </c>
      <c r="K291" s="57">
        <v>-4.3864899999999997E-14</v>
      </c>
      <c r="L291" s="56">
        <v>480.55500000000001</v>
      </c>
      <c r="M291" s="56">
        <v>1164.9090000000001</v>
      </c>
      <c r="N291" s="22">
        <f t="shared" si="32"/>
        <v>19.415150000000001</v>
      </c>
      <c r="O291" s="12">
        <f t="shared" si="33"/>
        <v>1.2880799999999999E-13</v>
      </c>
      <c r="P291" s="12">
        <f t="shared" si="39"/>
        <v>4.7907799999999997E-13</v>
      </c>
      <c r="Q291" s="24">
        <f t="shared" si="34"/>
        <v>98.806828716366624</v>
      </c>
      <c r="R291" s="24">
        <f t="shared" si="35"/>
        <v>0.25282702135309565</v>
      </c>
      <c r="S291" s="23">
        <f t="shared" si="36"/>
        <v>0.94034426228028034</v>
      </c>
      <c r="T291" s="23">
        <f t="shared" si="37"/>
        <v>6.3038099999999995</v>
      </c>
      <c r="U291" s="49">
        <f t="shared" si="38"/>
        <v>0.98933242227043172</v>
      </c>
    </row>
    <row r="292" spans="1:21" x14ac:dyDescent="0.25">
      <c r="A292" s="11"/>
      <c r="B292" s="16">
        <v>289</v>
      </c>
      <c r="C292" s="57">
        <v>4.1754700000000001E-13</v>
      </c>
      <c r="D292" s="57">
        <v>4.9410500000000004E-13</v>
      </c>
      <c r="E292" s="57">
        <v>5.0246499999999997E-11</v>
      </c>
      <c r="F292" s="57">
        <v>-1.04956E-13</v>
      </c>
      <c r="G292" s="57">
        <v>-1.0014300000000001E-13</v>
      </c>
      <c r="H292" s="57">
        <v>-4.9764E-14</v>
      </c>
      <c r="I292" s="57">
        <v>-9.4124800000000001E-14</v>
      </c>
      <c r="J292" s="57">
        <v>-7.4098900000000003E-14</v>
      </c>
      <c r="K292" s="57">
        <v>-4.4519800000000001E-14</v>
      </c>
      <c r="L292" s="56">
        <v>481.43900000000002</v>
      </c>
      <c r="M292" s="56">
        <v>1168.9490000000001</v>
      </c>
      <c r="N292" s="22">
        <f t="shared" si="32"/>
        <v>19.482483333333334</v>
      </c>
      <c r="O292" s="12">
        <f t="shared" si="33"/>
        <v>1.2896200000000003E-13</v>
      </c>
      <c r="P292" s="12">
        <f t="shared" si="39"/>
        <v>4.7974499999999999E-13</v>
      </c>
      <c r="Q292" s="24">
        <f t="shared" si="34"/>
        <v>98.803058652381452</v>
      </c>
      <c r="R292" s="24">
        <f t="shared" si="35"/>
        <v>0.25358661896706081</v>
      </c>
      <c r="S292" s="23">
        <f t="shared" si="36"/>
        <v>0.94335472865148295</v>
      </c>
      <c r="T292" s="23">
        <f t="shared" si="37"/>
        <v>6.238319999999999</v>
      </c>
      <c r="U292" s="49">
        <f t="shared" si="38"/>
        <v>0.98929851961864979</v>
      </c>
    </row>
    <row r="293" spans="1:21" x14ac:dyDescent="0.25">
      <c r="A293" s="11"/>
      <c r="B293" s="16">
        <v>290</v>
      </c>
      <c r="C293" s="57">
        <v>4.1841200000000002E-13</v>
      </c>
      <c r="D293" s="57">
        <v>4.9469099999999996E-13</v>
      </c>
      <c r="E293" s="57">
        <v>5.0226599999999999E-11</v>
      </c>
      <c r="F293" s="57">
        <v>-1.05735E-13</v>
      </c>
      <c r="G293" s="57">
        <v>-1.00199E-13</v>
      </c>
      <c r="H293" s="57">
        <v>-4.8832799999999999E-14</v>
      </c>
      <c r="I293" s="57">
        <v>-8.6958100000000004E-14</v>
      </c>
      <c r="J293" s="57">
        <v>-8.0735100000000004E-14</v>
      </c>
      <c r="K293" s="57">
        <v>-4.42119E-14</v>
      </c>
      <c r="L293" s="56">
        <v>482.37299999999999</v>
      </c>
      <c r="M293" s="56">
        <v>1172.989</v>
      </c>
      <c r="N293" s="22">
        <f t="shared" si="32"/>
        <v>19.549816666666668</v>
      </c>
      <c r="O293" s="12">
        <f t="shared" si="33"/>
        <v>1.2954799999999994E-13</v>
      </c>
      <c r="P293" s="12">
        <f t="shared" si="39"/>
        <v>4.8061000000000001E-13</v>
      </c>
      <c r="Q293" s="24">
        <f t="shared" si="34"/>
        <v>98.799770040410522</v>
      </c>
      <c r="R293" s="24">
        <f t="shared" si="35"/>
        <v>0.25483135647635113</v>
      </c>
      <c r="S293" s="23">
        <f t="shared" si="36"/>
        <v>0.94539860311312529</v>
      </c>
      <c r="T293" s="23">
        <f t="shared" si="37"/>
        <v>6.2691099999999986</v>
      </c>
      <c r="U293" s="49">
        <f t="shared" si="38"/>
        <v>0.98927185718648702</v>
      </c>
    </row>
    <row r="294" spans="1:21" x14ac:dyDescent="0.25">
      <c r="A294" s="11"/>
      <c r="B294" s="16">
        <v>291</v>
      </c>
      <c r="C294" s="57">
        <v>4.2456000000000001E-13</v>
      </c>
      <c r="D294" s="57">
        <v>4.9356800000000004E-13</v>
      </c>
      <c r="E294" s="57">
        <v>5.01878E-11</v>
      </c>
      <c r="F294" s="57">
        <v>-1.07218E-13</v>
      </c>
      <c r="G294" s="57">
        <v>-1.00378E-13</v>
      </c>
      <c r="H294" s="57">
        <v>-4.8427300000000002E-14</v>
      </c>
      <c r="I294" s="57">
        <v>-9.4217699999999999E-14</v>
      </c>
      <c r="J294" s="57">
        <v>-7.6415899999999998E-14</v>
      </c>
      <c r="K294" s="57">
        <v>-4.7513300000000003E-14</v>
      </c>
      <c r="L294" s="56">
        <v>481.88200000000001</v>
      </c>
      <c r="M294" s="56">
        <v>1177.029</v>
      </c>
      <c r="N294" s="22">
        <f t="shared" si="32"/>
        <v>19.617149999999999</v>
      </c>
      <c r="O294" s="12">
        <f t="shared" si="33"/>
        <v>1.2842500000000003E-13</v>
      </c>
      <c r="P294" s="12">
        <f t="shared" si="39"/>
        <v>4.8675799999999999E-13</v>
      </c>
      <c r="Q294" s="24">
        <f t="shared" si="34"/>
        <v>98.789080948258487</v>
      </c>
      <c r="R294" s="24">
        <f t="shared" si="35"/>
        <v>0.25279027414590999</v>
      </c>
      <c r="S294" s="23">
        <f t="shared" si="36"/>
        <v>0.95812877759559911</v>
      </c>
      <c r="T294" s="23">
        <f t="shared" si="37"/>
        <v>5.9389699999999994</v>
      </c>
      <c r="U294" s="49">
        <f t="shared" si="38"/>
        <v>0.98915476085331455</v>
      </c>
    </row>
    <row r="295" spans="1:21" x14ac:dyDescent="0.25">
      <c r="A295" s="11"/>
      <c r="B295" s="16">
        <v>292</v>
      </c>
      <c r="C295" s="57">
        <v>4.24239E-13</v>
      </c>
      <c r="D295" s="57">
        <v>4.9539100000000004E-13</v>
      </c>
      <c r="E295" s="57">
        <v>5.0208899999999999E-11</v>
      </c>
      <c r="F295" s="57">
        <v>-1.0461399999999999E-13</v>
      </c>
      <c r="G295" s="57">
        <v>-9.9710800000000006E-14</v>
      </c>
      <c r="H295" s="57">
        <v>-4.91299E-14</v>
      </c>
      <c r="I295" s="57">
        <v>-8.5312299999999994E-14</v>
      </c>
      <c r="J295" s="57">
        <v>-7.7605599999999994E-14</v>
      </c>
      <c r="K295" s="57">
        <v>-4.3969500000000003E-14</v>
      </c>
      <c r="L295" s="56">
        <v>482.226</v>
      </c>
      <c r="M295" s="56">
        <v>1181.0889999999999</v>
      </c>
      <c r="N295" s="22">
        <f t="shared" si="32"/>
        <v>19.684816666666666</v>
      </c>
      <c r="O295" s="12">
        <f t="shared" si="33"/>
        <v>1.3024800000000003E-13</v>
      </c>
      <c r="P295" s="12">
        <f t="shared" si="39"/>
        <v>4.8643699999999998E-13</v>
      </c>
      <c r="Q295" s="24">
        <f t="shared" si="34"/>
        <v>98.786664236132253</v>
      </c>
      <c r="R295" s="24">
        <f t="shared" si="35"/>
        <v>0.25626463522259513</v>
      </c>
      <c r="S295" s="23">
        <f t="shared" si="36"/>
        <v>0.95707112864514987</v>
      </c>
      <c r="T295" s="23">
        <f t="shared" si="37"/>
        <v>6.2933499999999993</v>
      </c>
      <c r="U295" s="49">
        <f t="shared" si="38"/>
        <v>0.98914796553743556</v>
      </c>
    </row>
    <row r="296" spans="1:21" x14ac:dyDescent="0.25">
      <c r="A296" s="11"/>
      <c r="B296" s="16">
        <v>293</v>
      </c>
      <c r="C296" s="57">
        <v>4.2811899999999998E-13</v>
      </c>
      <c r="D296" s="57">
        <v>5.0438700000000002E-13</v>
      </c>
      <c r="E296" s="57">
        <v>5.0166199999999997E-11</v>
      </c>
      <c r="F296" s="57">
        <v>-1.0743E-13</v>
      </c>
      <c r="G296" s="57">
        <v>-1.0014999999999999E-13</v>
      </c>
      <c r="H296" s="57">
        <v>-4.7413900000000002E-14</v>
      </c>
      <c r="I296" s="57">
        <v>-9.3799300000000001E-14</v>
      </c>
      <c r="J296" s="57">
        <v>-8.30089E-14</v>
      </c>
      <c r="K296" s="57">
        <v>-4.3428500000000003E-14</v>
      </c>
      <c r="L296" s="56">
        <v>483.06099999999998</v>
      </c>
      <c r="M296" s="56">
        <v>1185.1290000000001</v>
      </c>
      <c r="N296" s="22">
        <f t="shared" si="32"/>
        <v>19.752150000000004</v>
      </c>
      <c r="O296" s="12">
        <f t="shared" si="33"/>
        <v>1.3924400000000001E-13</v>
      </c>
      <c r="P296" s="12">
        <f t="shared" si="39"/>
        <v>4.9031699999999996E-13</v>
      </c>
      <c r="Q296" s="24">
        <f t="shared" si="34"/>
        <v>98.760603271599763</v>
      </c>
      <c r="R296" s="24">
        <f t="shared" si="35"/>
        <v>0.27412523655271159</v>
      </c>
      <c r="S296" s="23">
        <f t="shared" si="36"/>
        <v>0.96527149184751848</v>
      </c>
      <c r="T296" s="23">
        <f t="shared" si="37"/>
        <v>6.3474499999999994</v>
      </c>
      <c r="U296" s="49">
        <f t="shared" si="38"/>
        <v>0.9889766588987613</v>
      </c>
    </row>
    <row r="297" spans="1:21" x14ac:dyDescent="0.25">
      <c r="A297" s="11"/>
      <c r="B297" s="16">
        <v>294</v>
      </c>
      <c r="C297" s="57">
        <v>4.2968300000000001E-13</v>
      </c>
      <c r="D297" s="57">
        <v>4.9481600000000002E-13</v>
      </c>
      <c r="E297" s="57">
        <v>5.0111200000000003E-11</v>
      </c>
      <c r="F297" s="57">
        <v>-1.05839E-13</v>
      </c>
      <c r="G297" s="57">
        <v>-1.01632E-13</v>
      </c>
      <c r="H297" s="57">
        <v>-4.7625300000000002E-14</v>
      </c>
      <c r="I297" s="57">
        <v>-9.2691500000000002E-14</v>
      </c>
      <c r="J297" s="57">
        <v>-7.5940099999999997E-14</v>
      </c>
      <c r="K297" s="57">
        <v>-4.5443000000000003E-14</v>
      </c>
      <c r="L297" s="56">
        <v>482.86500000000001</v>
      </c>
      <c r="M297" s="56">
        <v>1189.1890000000001</v>
      </c>
      <c r="N297" s="22">
        <f t="shared" si="32"/>
        <v>19.819816666666668</v>
      </c>
      <c r="O297" s="12">
        <f t="shared" si="33"/>
        <v>1.2967300000000001E-13</v>
      </c>
      <c r="P297" s="12">
        <f t="shared" si="39"/>
        <v>4.9188099999999999E-13</v>
      </c>
      <c r="Q297" s="24">
        <f t="shared" si="34"/>
        <v>98.774846719340317</v>
      </c>
      <c r="R297" s="24">
        <f t="shared" si="35"/>
        <v>0.2556001592186381</v>
      </c>
      <c r="S297" s="23">
        <f t="shared" si="36"/>
        <v>0.96955312144103178</v>
      </c>
      <c r="T297" s="23">
        <f t="shared" si="37"/>
        <v>6.1459999999999999</v>
      </c>
      <c r="U297" s="49">
        <f t="shared" si="38"/>
        <v>0.98902646798949656</v>
      </c>
    </row>
    <row r="298" spans="1:21" x14ac:dyDescent="0.25">
      <c r="A298" s="11"/>
      <c r="B298" s="16">
        <v>295</v>
      </c>
      <c r="C298" s="57">
        <v>4.3208000000000001E-13</v>
      </c>
      <c r="D298" s="57">
        <v>4.9597999999999997E-13</v>
      </c>
      <c r="E298" s="57">
        <v>5.0196500000000001E-11</v>
      </c>
      <c r="F298" s="57">
        <v>-1.05267E-13</v>
      </c>
      <c r="G298" s="57">
        <v>-9.8048700000000003E-14</v>
      </c>
      <c r="H298" s="57">
        <v>-4.8190999999999998E-14</v>
      </c>
      <c r="I298" s="57">
        <v>-8.5889599999999997E-14</v>
      </c>
      <c r="J298" s="57">
        <v>-7.9900899999999995E-14</v>
      </c>
      <c r="K298" s="57">
        <v>-4.4603600000000002E-14</v>
      </c>
      <c r="L298" s="56">
        <v>482.61900000000003</v>
      </c>
      <c r="M298" s="56">
        <v>1193.239</v>
      </c>
      <c r="N298" s="22">
        <f t="shared" si="32"/>
        <v>19.887316666666667</v>
      </c>
      <c r="O298" s="12">
        <f t="shared" si="33"/>
        <v>1.3083699999999996E-13</v>
      </c>
      <c r="P298" s="12">
        <f t="shared" si="39"/>
        <v>4.9427800000000005E-13</v>
      </c>
      <c r="Q298" s="24">
        <f t="shared" si="34"/>
        <v>98.769982024380766</v>
      </c>
      <c r="R298" s="24">
        <f t="shared" si="35"/>
        <v>0.25744360937762401</v>
      </c>
      <c r="S298" s="23">
        <f t="shared" si="36"/>
        <v>0.97257436624160809</v>
      </c>
      <c r="T298" s="23">
        <f t="shared" si="37"/>
        <v>6.2299399999999991</v>
      </c>
      <c r="U298" s="49">
        <f t="shared" si="38"/>
        <v>0.98898703829069579</v>
      </c>
    </row>
    <row r="299" spans="1:21" x14ac:dyDescent="0.25">
      <c r="A299" s="11"/>
      <c r="B299" s="16">
        <v>296</v>
      </c>
      <c r="C299" s="57">
        <v>4.2958400000000001E-13</v>
      </c>
      <c r="D299" s="57">
        <v>4.9393799999999997E-13</v>
      </c>
      <c r="E299" s="57">
        <v>5.0176099999999999E-11</v>
      </c>
      <c r="F299" s="57">
        <v>-1.06106E-13</v>
      </c>
      <c r="G299" s="57">
        <v>-9.8536799999999998E-14</v>
      </c>
      <c r="H299" s="57">
        <v>-4.7619100000000001E-14</v>
      </c>
      <c r="I299" s="57">
        <v>-9.4057299999999999E-14</v>
      </c>
      <c r="J299" s="57">
        <v>-8.2854500000000006E-14</v>
      </c>
      <c r="K299" s="57">
        <v>-4.1668999999999998E-14</v>
      </c>
      <c r="L299" s="56">
        <v>483.11</v>
      </c>
      <c r="M299" s="56">
        <v>1197.279</v>
      </c>
      <c r="N299" s="22">
        <f t="shared" si="32"/>
        <v>19.954650000000001</v>
      </c>
      <c r="O299" s="12">
        <f t="shared" si="33"/>
        <v>1.2879499999999996E-13</v>
      </c>
      <c r="P299" s="12">
        <f t="shared" si="39"/>
        <v>4.9178199999999999E-13</v>
      </c>
      <c r="Q299" s="24">
        <f t="shared" si="34"/>
        <v>98.778311817523033</v>
      </c>
      <c r="R299" s="24">
        <f t="shared" si="35"/>
        <v>0.25355005013418491</v>
      </c>
      <c r="S299" s="23">
        <f t="shared" si="36"/>
        <v>0.96813813234279089</v>
      </c>
      <c r="T299" s="23">
        <f t="shared" si="37"/>
        <v>6.5234000000000005</v>
      </c>
      <c r="U299" s="49">
        <f t="shared" si="38"/>
        <v>0.98905086842590118</v>
      </c>
    </row>
    <row r="300" spans="1:21" x14ac:dyDescent="0.25">
      <c r="A300" s="11"/>
      <c r="B300" s="16">
        <v>297</v>
      </c>
      <c r="C300" s="57">
        <v>4.35071E-13</v>
      </c>
      <c r="D300" s="57">
        <v>4.9228900000000004E-13</v>
      </c>
      <c r="E300" s="57">
        <v>5.0133500000000003E-11</v>
      </c>
      <c r="F300" s="57">
        <v>-1.06193E-13</v>
      </c>
      <c r="G300" s="57">
        <v>-1.01212E-13</v>
      </c>
      <c r="H300" s="57">
        <v>-4.9919499999999999E-14</v>
      </c>
      <c r="I300" s="57">
        <v>-8.6522099999999994E-14</v>
      </c>
      <c r="J300" s="57">
        <v>-7.6405599999999997E-14</v>
      </c>
      <c r="K300" s="57">
        <v>-4.3877199999999998E-14</v>
      </c>
      <c r="L300" s="56">
        <v>484.53500000000003</v>
      </c>
      <c r="M300" s="56">
        <v>1201.329</v>
      </c>
      <c r="N300" s="22">
        <f t="shared" si="32"/>
        <v>20.02215</v>
      </c>
      <c r="O300" s="12">
        <f t="shared" si="33"/>
        <v>1.2714600000000003E-13</v>
      </c>
      <c r="P300" s="12">
        <f t="shared" si="39"/>
        <v>4.9726899999999999E-13</v>
      </c>
      <c r="Q300" s="24">
        <f t="shared" si="34"/>
        <v>98.769817475757236</v>
      </c>
      <c r="R300" s="24">
        <f t="shared" si="35"/>
        <v>0.25049492281154584</v>
      </c>
      <c r="S300" s="23">
        <f t="shared" si="36"/>
        <v>0.97968760143122502</v>
      </c>
      <c r="T300" s="23">
        <f t="shared" si="37"/>
        <v>6.3025799999999998</v>
      </c>
      <c r="U300" s="49">
        <f t="shared" si="38"/>
        <v>0.98895064937162991</v>
      </c>
    </row>
    <row r="301" spans="1:21" x14ac:dyDescent="0.25">
      <c r="A301" s="11"/>
      <c r="B301" s="16">
        <v>298</v>
      </c>
      <c r="C301" s="57">
        <v>4.3376099999999998E-13</v>
      </c>
      <c r="D301" s="57">
        <v>4.8979200000000002E-13</v>
      </c>
      <c r="E301" s="57">
        <v>5.00495E-11</v>
      </c>
      <c r="F301" s="57">
        <v>-1.05099E-13</v>
      </c>
      <c r="G301" s="57">
        <v>-9.9605800000000003E-14</v>
      </c>
      <c r="H301" s="57">
        <v>-4.5511299999999999E-14</v>
      </c>
      <c r="I301" s="57">
        <v>-9.2632499999999997E-14</v>
      </c>
      <c r="J301" s="57">
        <v>-8.26541E-14</v>
      </c>
      <c r="K301" s="57">
        <v>-4.1606800000000001E-14</v>
      </c>
      <c r="L301" s="56">
        <v>482.66800000000001</v>
      </c>
      <c r="M301" s="56">
        <v>1205.3790000000001</v>
      </c>
      <c r="N301" s="22">
        <f t="shared" si="32"/>
        <v>20.089650000000002</v>
      </c>
      <c r="O301" s="12">
        <f t="shared" si="33"/>
        <v>1.2464900000000001E-13</v>
      </c>
      <c r="P301" s="12">
        <f t="shared" si="39"/>
        <v>4.9595899999999997E-13</v>
      </c>
      <c r="Q301" s="24">
        <f t="shared" si="34"/>
        <v>98.775198979248287</v>
      </c>
      <c r="R301" s="24">
        <f t="shared" si="35"/>
        <v>0.24600105450732415</v>
      </c>
      <c r="S301" s="23">
        <f t="shared" si="36"/>
        <v>0.97879996624439802</v>
      </c>
      <c r="T301" s="23">
        <f t="shared" si="37"/>
        <v>6.5296199999999986</v>
      </c>
      <c r="U301" s="49">
        <f t="shared" si="38"/>
        <v>0.98898199506501938</v>
      </c>
    </row>
    <row r="302" spans="1:21" x14ac:dyDescent="0.25">
      <c r="A302" s="11"/>
      <c r="B302" s="16">
        <v>299</v>
      </c>
      <c r="C302" s="57">
        <v>4.3615200000000001E-13</v>
      </c>
      <c r="D302" s="57">
        <v>4.9163399999999998E-13</v>
      </c>
      <c r="E302" s="57">
        <v>5.0012999999999997E-11</v>
      </c>
      <c r="F302" s="57">
        <v>-1.0578299999999999E-13</v>
      </c>
      <c r="G302" s="57">
        <v>-1.0058200000000001E-13</v>
      </c>
      <c r="H302" s="57">
        <v>-4.8999299999999999E-14</v>
      </c>
      <c r="I302" s="57">
        <v>-8.6325600000000006E-14</v>
      </c>
      <c r="J302" s="57">
        <v>-7.7077100000000003E-14</v>
      </c>
      <c r="K302" s="57">
        <v>-4.1832000000000003E-14</v>
      </c>
      <c r="L302" s="56">
        <v>484.63400000000001</v>
      </c>
      <c r="M302" s="56">
        <v>1209.4090000000001</v>
      </c>
      <c r="N302" s="22">
        <f t="shared" si="32"/>
        <v>20.156816666666668</v>
      </c>
      <c r="O302" s="12">
        <f t="shared" si="33"/>
        <v>1.2649099999999997E-13</v>
      </c>
      <c r="P302" s="12">
        <f t="shared" si="39"/>
        <v>4.9834999999999999E-13</v>
      </c>
      <c r="Q302" s="24">
        <f t="shared" si="34"/>
        <v>98.766059161171583</v>
      </c>
      <c r="R302" s="24">
        <f t="shared" si="35"/>
        <v>0.24979540498181974</v>
      </c>
      <c r="S302" s="23">
        <f t="shared" si="36"/>
        <v>0.98414543384659703</v>
      </c>
      <c r="T302" s="23">
        <f t="shared" si="37"/>
        <v>6.5070999999999994</v>
      </c>
      <c r="U302" s="49">
        <f t="shared" si="38"/>
        <v>0.98890956863662483</v>
      </c>
    </row>
    <row r="303" spans="1:21" x14ac:dyDescent="0.25">
      <c r="A303" s="11"/>
      <c r="B303" s="16">
        <v>300</v>
      </c>
      <c r="C303" s="57">
        <v>4.3955699999999998E-13</v>
      </c>
      <c r="D303" s="57">
        <v>4.9152199999999995E-13</v>
      </c>
      <c r="E303" s="57">
        <v>4.9958600000000001E-11</v>
      </c>
      <c r="F303" s="57">
        <v>-1.07692E-13</v>
      </c>
      <c r="G303" s="57">
        <v>-1.01144E-13</v>
      </c>
      <c r="H303" s="57">
        <v>-4.6705100000000002E-14</v>
      </c>
      <c r="I303" s="57">
        <v>-8.7922299999999995E-14</v>
      </c>
      <c r="J303" s="57">
        <v>-8.2809500000000004E-14</v>
      </c>
      <c r="K303" s="57">
        <v>-4.1294400000000003E-14</v>
      </c>
      <c r="L303" s="56">
        <v>485.42</v>
      </c>
      <c r="M303" s="56">
        <v>1213.4490000000001</v>
      </c>
      <c r="N303" s="22">
        <f t="shared" si="32"/>
        <v>20.224150000000002</v>
      </c>
      <c r="O303" s="12">
        <f t="shared" si="33"/>
        <v>1.2637899999999994E-13</v>
      </c>
      <c r="P303" s="12">
        <f t="shared" si="39"/>
        <v>5.0175500000000002E-13</v>
      </c>
      <c r="Q303" s="24">
        <f t="shared" si="34"/>
        <v>98.758302917915188</v>
      </c>
      <c r="R303" s="24">
        <f t="shared" si="35"/>
        <v>0.24982636752157181</v>
      </c>
      <c r="S303" s="23">
        <f t="shared" si="36"/>
        <v>0.99187071456322917</v>
      </c>
      <c r="T303" s="23">
        <f t="shared" si="37"/>
        <v>6.5608599999999981</v>
      </c>
      <c r="U303" s="49">
        <f t="shared" si="38"/>
        <v>0.98883216101675986</v>
      </c>
    </row>
    <row r="304" spans="1:21" x14ac:dyDescent="0.25">
      <c r="A304" s="11"/>
      <c r="B304" s="16">
        <v>301</v>
      </c>
      <c r="C304" s="57">
        <v>4.4135499999999999E-13</v>
      </c>
      <c r="D304" s="57">
        <v>4.9178199999999999E-13</v>
      </c>
      <c r="E304" s="57">
        <v>5.0035199999999997E-11</v>
      </c>
      <c r="F304" s="57">
        <v>-1.06958E-13</v>
      </c>
      <c r="G304" s="57">
        <v>-1.00829E-13</v>
      </c>
      <c r="H304" s="57">
        <v>-4.9677E-14</v>
      </c>
      <c r="I304" s="57">
        <v>-9.4732800000000005E-14</v>
      </c>
      <c r="J304" s="57">
        <v>-7.4521700000000004E-14</v>
      </c>
      <c r="K304" s="57">
        <v>-4.3012199999999999E-14</v>
      </c>
      <c r="L304" s="56">
        <v>485.96100000000001</v>
      </c>
      <c r="M304" s="56">
        <v>1217.499</v>
      </c>
      <c r="N304" s="22">
        <f t="shared" si="32"/>
        <v>20.291650000000001</v>
      </c>
      <c r="O304" s="12">
        <f t="shared" si="33"/>
        <v>1.2663899999999998E-13</v>
      </c>
      <c r="P304" s="12">
        <f t="shared" si="39"/>
        <v>5.0355300000000003E-13</v>
      </c>
      <c r="Q304" s="24">
        <f t="shared" si="34"/>
        <v>98.756168707823278</v>
      </c>
      <c r="R304" s="24">
        <f t="shared" si="35"/>
        <v>0.24995168299497217</v>
      </c>
      <c r="S304" s="23">
        <f t="shared" si="36"/>
        <v>0.99387960918174678</v>
      </c>
      <c r="T304" s="23">
        <f t="shared" si="37"/>
        <v>6.3890799999999999</v>
      </c>
      <c r="U304" s="49">
        <f t="shared" si="38"/>
        <v>0.98881144549320754</v>
      </c>
    </row>
    <row r="305" spans="1:21" x14ac:dyDescent="0.25">
      <c r="A305" s="11"/>
      <c r="B305" s="16">
        <v>302</v>
      </c>
      <c r="C305" s="57">
        <v>4.4348100000000002E-13</v>
      </c>
      <c r="D305" s="57">
        <v>4.9118300000000005E-13</v>
      </c>
      <c r="E305" s="57">
        <v>4.9912000000000003E-11</v>
      </c>
      <c r="F305" s="57">
        <v>-1.07704E-13</v>
      </c>
      <c r="G305" s="57">
        <v>-9.9679900000000003E-14</v>
      </c>
      <c r="H305" s="57">
        <v>-4.75755E-14</v>
      </c>
      <c r="I305" s="57">
        <v>-8.7842499999999999E-14</v>
      </c>
      <c r="J305" s="57">
        <v>-7.6539499999999997E-14</v>
      </c>
      <c r="K305" s="57">
        <v>-4.1787100000000003E-14</v>
      </c>
      <c r="L305" s="56">
        <v>484.92899999999997</v>
      </c>
      <c r="M305" s="56">
        <v>1221.549</v>
      </c>
      <c r="N305" s="22">
        <f t="shared" si="32"/>
        <v>20.35915</v>
      </c>
      <c r="O305" s="12">
        <f t="shared" si="33"/>
        <v>1.2604000000000004E-13</v>
      </c>
      <c r="P305" s="12">
        <f t="shared" si="39"/>
        <v>5.0567900000000005E-13</v>
      </c>
      <c r="Q305" s="24">
        <f t="shared" si="34"/>
        <v>98.75015330787194</v>
      </c>
      <c r="R305" s="24">
        <f t="shared" si="35"/>
        <v>0.24936827462181807</v>
      </c>
      <c r="S305" s="23">
        <f t="shared" si="36"/>
        <v>1.0004784175062387</v>
      </c>
      <c r="T305" s="23">
        <f t="shared" si="37"/>
        <v>6.5115899999999982</v>
      </c>
      <c r="U305" s="49">
        <f t="shared" si="38"/>
        <v>0.98874837445182862</v>
      </c>
    </row>
    <row r="306" spans="1:21" x14ac:dyDescent="0.25">
      <c r="A306" s="11"/>
      <c r="B306" s="16">
        <v>303</v>
      </c>
      <c r="C306" s="57">
        <v>4.4394400000000001E-13</v>
      </c>
      <c r="D306" s="57">
        <v>4.9229499999999997E-13</v>
      </c>
      <c r="E306" s="57">
        <v>5.00927E-11</v>
      </c>
      <c r="F306" s="57">
        <v>-1.06273E-13</v>
      </c>
      <c r="G306" s="57">
        <v>-9.8178400000000002E-14</v>
      </c>
      <c r="H306" s="57">
        <v>-4.8016999999999997E-14</v>
      </c>
      <c r="I306" s="57">
        <v>-9.1871000000000001E-14</v>
      </c>
      <c r="J306" s="57">
        <v>-8.0975399999999994E-14</v>
      </c>
      <c r="K306" s="57">
        <v>-4.0886600000000003E-14</v>
      </c>
      <c r="L306" s="56">
        <v>484.92899999999997</v>
      </c>
      <c r="M306" s="56">
        <v>1225.6090000000002</v>
      </c>
      <c r="N306" s="22">
        <f t="shared" si="32"/>
        <v>20.426816666666671</v>
      </c>
      <c r="O306" s="12">
        <f t="shared" si="33"/>
        <v>1.2715199999999996E-13</v>
      </c>
      <c r="P306" s="12">
        <f t="shared" si="39"/>
        <v>5.0614200000000005E-13</v>
      </c>
      <c r="Q306" s="24">
        <f t="shared" si="34"/>
        <v>98.751539496692757</v>
      </c>
      <c r="R306" s="24">
        <f t="shared" si="35"/>
        <v>0.2506643832351515</v>
      </c>
      <c r="S306" s="23">
        <f t="shared" si="36"/>
        <v>0.99779612007208773</v>
      </c>
      <c r="T306" s="23">
        <f t="shared" si="37"/>
        <v>6.6016399999999997</v>
      </c>
      <c r="U306" s="49">
        <f t="shared" si="38"/>
        <v>0.98876871688310342</v>
      </c>
    </row>
    <row r="307" spans="1:21" x14ac:dyDescent="0.25">
      <c r="A307" s="11"/>
      <c r="B307" s="16">
        <v>304</v>
      </c>
      <c r="C307" s="57">
        <v>4.47843E-13</v>
      </c>
      <c r="D307" s="57">
        <v>4.9226999999999998E-13</v>
      </c>
      <c r="E307" s="57">
        <v>5.0011800000000002E-11</v>
      </c>
      <c r="F307" s="57">
        <v>-1.07393E-13</v>
      </c>
      <c r="G307" s="57">
        <v>-1.0252199999999999E-13</v>
      </c>
      <c r="H307" s="57">
        <v>-4.6406700000000002E-14</v>
      </c>
      <c r="I307" s="57">
        <v>-9.3556499999999994E-14</v>
      </c>
      <c r="J307" s="57">
        <v>-7.69782E-14</v>
      </c>
      <c r="K307" s="57">
        <v>-3.94991E-14</v>
      </c>
      <c r="L307" s="56">
        <v>485.125</v>
      </c>
      <c r="M307" s="56">
        <v>1229.6590000000001</v>
      </c>
      <c r="N307" s="22">
        <f t="shared" si="32"/>
        <v>20.49431666666667</v>
      </c>
      <c r="O307" s="12">
        <f t="shared" si="33"/>
        <v>1.2712699999999997E-13</v>
      </c>
      <c r="P307" s="12">
        <f t="shared" si="39"/>
        <v>5.1004099999999999E-13</v>
      </c>
      <c r="Q307" s="24">
        <f t="shared" si="34"/>
        <v>98.741992136937526</v>
      </c>
      <c r="R307" s="24">
        <f t="shared" si="35"/>
        <v>0.25099622957766871</v>
      </c>
      <c r="S307" s="23">
        <f t="shared" si="36"/>
        <v>1.0070116334848125</v>
      </c>
      <c r="T307" s="23">
        <f t="shared" si="37"/>
        <v>6.7403899999999997</v>
      </c>
      <c r="U307" s="49">
        <f t="shared" si="38"/>
        <v>0.98867490251726364</v>
      </c>
    </row>
    <row r="308" spans="1:21" x14ac:dyDescent="0.25">
      <c r="A308" s="11"/>
      <c r="B308" s="16">
        <v>305</v>
      </c>
      <c r="C308" s="57">
        <v>4.4823199999999999E-13</v>
      </c>
      <c r="D308" s="57">
        <v>4.9004E-13</v>
      </c>
      <c r="E308" s="57">
        <v>4.9930200000000001E-11</v>
      </c>
      <c r="F308" s="57">
        <v>-1.07698E-13</v>
      </c>
      <c r="G308" s="57">
        <v>-9.99827E-14</v>
      </c>
      <c r="H308" s="57">
        <v>-4.7351699999999998E-14</v>
      </c>
      <c r="I308" s="57">
        <v>-8.6098299999999997E-14</v>
      </c>
      <c r="J308" s="57">
        <v>-8.0562000000000005E-14</v>
      </c>
      <c r="K308" s="57">
        <v>-4.2408900000000002E-14</v>
      </c>
      <c r="L308" s="56">
        <v>486.20600000000002</v>
      </c>
      <c r="M308" s="56">
        <v>1233.6990000000001</v>
      </c>
      <c r="N308" s="22">
        <f t="shared" si="32"/>
        <v>20.56165</v>
      </c>
      <c r="O308" s="12">
        <f t="shared" si="33"/>
        <v>1.2489699999999999E-13</v>
      </c>
      <c r="P308" s="12">
        <f t="shared" si="39"/>
        <v>5.1042999999999998E-13</v>
      </c>
      <c r="Q308" s="24">
        <f t="shared" si="34"/>
        <v>98.743557048263327</v>
      </c>
      <c r="R308" s="24">
        <f t="shared" si="35"/>
        <v>0.2470002933025893</v>
      </c>
      <c r="S308" s="23">
        <f t="shared" si="36"/>
        <v>1.009442658434075</v>
      </c>
      <c r="T308" s="23">
        <f t="shared" si="37"/>
        <v>6.4494099999999994</v>
      </c>
      <c r="U308" s="49">
        <f t="shared" si="38"/>
        <v>0.98867057194914632</v>
      </c>
    </row>
    <row r="309" spans="1:21" x14ac:dyDescent="0.25">
      <c r="A309" s="11"/>
      <c r="B309" s="16">
        <v>306</v>
      </c>
      <c r="C309" s="57">
        <v>4.4882500000000001E-13</v>
      </c>
      <c r="D309" s="57">
        <v>4.9019599999999998E-13</v>
      </c>
      <c r="E309" s="57">
        <v>4.9922099999999998E-11</v>
      </c>
      <c r="F309" s="57">
        <v>-1.08326E-13</v>
      </c>
      <c r="G309" s="57">
        <v>-9.8796300000000003E-14</v>
      </c>
      <c r="H309" s="57">
        <v>-4.7084300000000002E-14</v>
      </c>
      <c r="I309" s="57">
        <v>-9.3338700000000003E-14</v>
      </c>
      <c r="J309" s="57">
        <v>-8.1006900000000003E-14</v>
      </c>
      <c r="K309" s="57">
        <v>-4.0661799999999998E-14</v>
      </c>
      <c r="L309" s="56">
        <v>486.20600000000002</v>
      </c>
      <c r="M309" s="56">
        <v>1237.749</v>
      </c>
      <c r="N309" s="22">
        <f t="shared" si="32"/>
        <v>20.629149999999999</v>
      </c>
      <c r="O309" s="12">
        <f t="shared" si="33"/>
        <v>1.2505299999999997E-13</v>
      </c>
      <c r="P309" s="12">
        <f t="shared" si="39"/>
        <v>5.1102299999999999E-13</v>
      </c>
      <c r="Q309" s="24">
        <f t="shared" si="34"/>
        <v>98.741892903731326</v>
      </c>
      <c r="R309" s="24">
        <f t="shared" si="35"/>
        <v>0.24734476180469797</v>
      </c>
      <c r="S309" s="23">
        <f t="shared" si="36"/>
        <v>1.0107623344639649</v>
      </c>
      <c r="T309" s="23">
        <f t="shared" si="37"/>
        <v>6.6241199999999987</v>
      </c>
      <c r="U309" s="49">
        <f t="shared" si="38"/>
        <v>0.98865565284633683</v>
      </c>
    </row>
    <row r="310" spans="1:21" x14ac:dyDescent="0.25">
      <c r="A310" s="11"/>
      <c r="B310" s="16">
        <v>307</v>
      </c>
      <c r="C310" s="57">
        <v>4.51643E-13</v>
      </c>
      <c r="D310" s="57">
        <v>4.9064499999999998E-13</v>
      </c>
      <c r="E310" s="57">
        <v>4.9883199999999999E-11</v>
      </c>
      <c r="F310" s="57">
        <v>-1.08392E-13</v>
      </c>
      <c r="G310" s="57">
        <v>-1.00601E-13</v>
      </c>
      <c r="H310" s="57">
        <v>-4.7442500000000002E-14</v>
      </c>
      <c r="I310" s="57">
        <v>-9.0501500000000001E-14</v>
      </c>
      <c r="J310" s="57">
        <v>-7.4820099999999998E-14</v>
      </c>
      <c r="K310" s="57">
        <v>-3.8753000000000002E-14</v>
      </c>
      <c r="L310" s="56">
        <v>487.18900000000002</v>
      </c>
      <c r="M310" s="56">
        <v>1241.799</v>
      </c>
      <c r="N310" s="22">
        <f t="shared" si="32"/>
        <v>20.696649999999998</v>
      </c>
      <c r="O310" s="12">
        <f t="shared" si="33"/>
        <v>1.2550199999999996E-13</v>
      </c>
      <c r="P310" s="12">
        <f t="shared" si="39"/>
        <v>5.1384100000000003E-13</v>
      </c>
      <c r="Q310" s="24">
        <f t="shared" si="34"/>
        <v>98.734539154135618</v>
      </c>
      <c r="R310" s="24">
        <f t="shared" si="35"/>
        <v>0.24840792356790112</v>
      </c>
      <c r="S310" s="23">
        <f t="shared" si="36"/>
        <v>1.0170529222964886</v>
      </c>
      <c r="T310" s="23">
        <f t="shared" si="37"/>
        <v>6.8149999999999995</v>
      </c>
      <c r="U310" s="49">
        <f t="shared" si="38"/>
        <v>0.98858743115919567</v>
      </c>
    </row>
    <row r="311" spans="1:21" x14ac:dyDescent="0.25">
      <c r="A311" s="11"/>
      <c r="B311" s="16">
        <v>308</v>
      </c>
      <c r="C311" s="57">
        <v>4.5318800000000002E-13</v>
      </c>
      <c r="D311" s="57">
        <v>4.9287900000000004E-13</v>
      </c>
      <c r="E311" s="57">
        <v>4.9895600000000003E-11</v>
      </c>
      <c r="F311" s="57">
        <v>-1.0621799999999999E-13</v>
      </c>
      <c r="G311" s="57">
        <v>-9.8876599999999997E-14</v>
      </c>
      <c r="H311" s="57">
        <v>-4.5903000000000001E-14</v>
      </c>
      <c r="I311" s="57">
        <v>-9.3185199999999998E-14</v>
      </c>
      <c r="J311" s="57">
        <v>-8.1298699999999999E-14</v>
      </c>
      <c r="K311" s="57">
        <v>-4.0213099999999997E-14</v>
      </c>
      <c r="L311" s="56">
        <v>487.779</v>
      </c>
      <c r="M311" s="56">
        <v>1245.829</v>
      </c>
      <c r="N311" s="22">
        <f t="shared" si="32"/>
        <v>20.763816666666667</v>
      </c>
      <c r="O311" s="12">
        <f t="shared" si="33"/>
        <v>1.2773600000000003E-13</v>
      </c>
      <c r="P311" s="12">
        <f t="shared" si="39"/>
        <v>5.15386E-13</v>
      </c>
      <c r="Q311" s="24">
        <f t="shared" si="34"/>
        <v>98.727466832263772</v>
      </c>
      <c r="R311" s="24">
        <f t="shared" si="35"/>
        <v>0.25274877350479902</v>
      </c>
      <c r="S311" s="23">
        <f t="shared" si="36"/>
        <v>1.0197843942314171</v>
      </c>
      <c r="T311" s="23">
        <f t="shared" si="37"/>
        <v>6.66899</v>
      </c>
      <c r="U311" s="49">
        <f t="shared" si="38"/>
        <v>0.98853841219016181</v>
      </c>
    </row>
    <row r="312" spans="1:21" x14ac:dyDescent="0.25">
      <c r="A312" s="11"/>
      <c r="B312" s="16">
        <v>309</v>
      </c>
      <c r="C312" s="57">
        <v>4.5395399999999999E-13</v>
      </c>
      <c r="D312" s="57">
        <v>4.8992900000000004E-13</v>
      </c>
      <c r="E312" s="57">
        <v>4.9750999999999998E-11</v>
      </c>
      <c r="F312" s="57">
        <v>-1.05646E-13</v>
      </c>
      <c r="G312" s="57">
        <v>-1.01169E-13</v>
      </c>
      <c r="H312" s="57">
        <v>-4.7207699999999999E-14</v>
      </c>
      <c r="I312" s="57">
        <v>-8.9469799999999995E-14</v>
      </c>
      <c r="J312" s="57">
        <v>-7.5118599999999999E-14</v>
      </c>
      <c r="K312" s="57">
        <v>-4.1238799999999998E-14</v>
      </c>
      <c r="L312" s="56">
        <v>487.09100000000001</v>
      </c>
      <c r="M312" s="56">
        <v>1249.8790000000001</v>
      </c>
      <c r="N312" s="22">
        <f t="shared" si="32"/>
        <v>20.83131666666667</v>
      </c>
      <c r="O312" s="12">
        <f t="shared" si="33"/>
        <v>1.2478600000000003E-13</v>
      </c>
      <c r="P312" s="12">
        <f t="shared" si="39"/>
        <v>5.1615200000000002E-13</v>
      </c>
      <c r="Q312" s="24">
        <f t="shared" si="34"/>
        <v>98.728094164586409</v>
      </c>
      <c r="R312" s="24">
        <f t="shared" si="35"/>
        <v>0.24763088095560054</v>
      </c>
      <c r="S312" s="23">
        <f t="shared" si="36"/>
        <v>1.024274954457993</v>
      </c>
      <c r="T312" s="23">
        <f t="shared" si="37"/>
        <v>6.5664199999999999</v>
      </c>
      <c r="U312" s="49">
        <f t="shared" si="38"/>
        <v>0.98851909605064203</v>
      </c>
    </row>
    <row r="313" spans="1:21" x14ac:dyDescent="0.25">
      <c r="A313" s="11"/>
      <c r="B313" s="16">
        <v>310</v>
      </c>
      <c r="C313" s="57">
        <v>4.5603599999999996E-13</v>
      </c>
      <c r="D313" s="57">
        <v>4.8700199999999999E-13</v>
      </c>
      <c r="E313" s="57">
        <v>4.9802899999999999E-11</v>
      </c>
      <c r="F313" s="57">
        <v>-1.0812E-13</v>
      </c>
      <c r="G313" s="57">
        <v>-1.01509E-13</v>
      </c>
      <c r="H313" s="57">
        <v>-4.5604600000000001E-14</v>
      </c>
      <c r="I313" s="57">
        <v>-9.5512699999999995E-14</v>
      </c>
      <c r="J313" s="57">
        <v>-8.2113199999999995E-14</v>
      </c>
      <c r="K313" s="57">
        <v>-3.9607500000000003E-14</v>
      </c>
      <c r="L313" s="56">
        <v>487.73</v>
      </c>
      <c r="M313" s="56">
        <v>1253.9190000000001</v>
      </c>
      <c r="N313" s="22">
        <f t="shared" si="32"/>
        <v>20.89865</v>
      </c>
      <c r="O313" s="12">
        <f t="shared" si="33"/>
        <v>1.2185899999999998E-13</v>
      </c>
      <c r="P313" s="12">
        <f t="shared" si="39"/>
        <v>5.1823399999999999E-13</v>
      </c>
      <c r="Q313" s="24">
        <f t="shared" si="34"/>
        <v>98.731056660337345</v>
      </c>
      <c r="R313" s="24">
        <f t="shared" si="35"/>
        <v>0.24157765579056736</v>
      </c>
      <c r="S313" s="23">
        <f t="shared" si="36"/>
        <v>1.027365683872089</v>
      </c>
      <c r="T313" s="23">
        <f t="shared" si="37"/>
        <v>6.7295499999999988</v>
      </c>
      <c r="U313" s="49">
        <f t="shared" si="38"/>
        <v>0.98851845488232626</v>
      </c>
    </row>
    <row r="314" spans="1:21" x14ac:dyDescent="0.25">
      <c r="A314" s="11"/>
      <c r="B314" s="16">
        <v>311</v>
      </c>
      <c r="C314" s="57">
        <v>4.5957700000000003E-13</v>
      </c>
      <c r="D314" s="57">
        <v>4.8884500000000002E-13</v>
      </c>
      <c r="E314" s="57">
        <v>4.9743000000000001E-11</v>
      </c>
      <c r="F314" s="57">
        <v>-1.04846E-13</v>
      </c>
      <c r="G314" s="57">
        <v>-1.0092199999999999E-13</v>
      </c>
      <c r="H314" s="57">
        <v>-4.7059399999999998E-14</v>
      </c>
      <c r="I314" s="57">
        <v>-9.36863E-14</v>
      </c>
      <c r="J314" s="57">
        <v>-7.6873199999999997E-14</v>
      </c>
      <c r="K314" s="57">
        <v>-3.92368E-14</v>
      </c>
      <c r="L314" s="56">
        <v>485.666</v>
      </c>
      <c r="M314" s="56">
        <v>1257.989</v>
      </c>
      <c r="N314" s="22">
        <f t="shared" si="32"/>
        <v>20.966483333333333</v>
      </c>
      <c r="O314" s="12">
        <f t="shared" si="33"/>
        <v>1.2370200000000001E-13</v>
      </c>
      <c r="P314" s="12">
        <f t="shared" si="39"/>
        <v>5.2177500000000007E-13</v>
      </c>
      <c r="Q314" s="24">
        <f t="shared" si="34"/>
        <v>98.718998790140063</v>
      </c>
      <c r="R314" s="24">
        <f t="shared" si="35"/>
        <v>0.24549660431292655</v>
      </c>
      <c r="S314" s="23">
        <f t="shared" si="36"/>
        <v>1.0355046055470183</v>
      </c>
      <c r="T314" s="23">
        <f t="shared" si="37"/>
        <v>6.7666199999999996</v>
      </c>
      <c r="U314" s="49">
        <f t="shared" si="38"/>
        <v>0.98841747092296517</v>
      </c>
    </row>
    <row r="315" spans="1:21" x14ac:dyDescent="0.25">
      <c r="A315" s="11"/>
      <c r="B315" s="16">
        <v>312</v>
      </c>
      <c r="C315" s="57">
        <v>4.6146100000000001E-13</v>
      </c>
      <c r="D315" s="57">
        <v>4.8879099999999995E-13</v>
      </c>
      <c r="E315" s="57">
        <v>4.9800399999999997E-11</v>
      </c>
      <c r="F315" s="57">
        <v>-1.0632399999999999E-13</v>
      </c>
      <c r="G315" s="57">
        <v>-1.01676E-13</v>
      </c>
      <c r="H315" s="57">
        <v>-4.6294699999999997E-14</v>
      </c>
      <c r="I315" s="57">
        <v>-8.66756E-14</v>
      </c>
      <c r="J315" s="57">
        <v>-7.5890700000000005E-14</v>
      </c>
      <c r="K315" s="57">
        <v>-4.0676500000000002E-14</v>
      </c>
      <c r="L315" s="56">
        <v>487.04199999999997</v>
      </c>
      <c r="M315" s="56">
        <v>1262.049</v>
      </c>
      <c r="N315" s="22">
        <f t="shared" si="32"/>
        <v>21.03415</v>
      </c>
      <c r="O315" s="12">
        <f t="shared" si="33"/>
        <v>1.2364799999999994E-13</v>
      </c>
      <c r="P315" s="12">
        <f t="shared" si="39"/>
        <v>5.2365900000000004E-13</v>
      </c>
      <c r="Q315" s="24">
        <f t="shared" si="34"/>
        <v>98.71687527839471</v>
      </c>
      <c r="R315" s="24">
        <f t="shared" si="35"/>
        <v>0.24510132839139731</v>
      </c>
      <c r="S315" s="23">
        <f t="shared" si="36"/>
        <v>1.0380233932138878</v>
      </c>
      <c r="T315" s="23">
        <f t="shared" si="37"/>
        <v>6.6226499999999984</v>
      </c>
      <c r="U315" s="49">
        <f t="shared" si="38"/>
        <v>0.98839425942590409</v>
      </c>
    </row>
    <row r="316" spans="1:21" x14ac:dyDescent="0.25">
      <c r="A316" s="11"/>
      <c r="B316" s="16">
        <v>313</v>
      </c>
      <c r="C316" s="57">
        <v>4.6219699999999997E-13</v>
      </c>
      <c r="D316" s="57">
        <v>4.8704899999999996E-13</v>
      </c>
      <c r="E316" s="57">
        <v>4.9733600000000003E-11</v>
      </c>
      <c r="F316" s="57">
        <v>-1.0799E-13</v>
      </c>
      <c r="G316" s="57">
        <v>-1.01632E-13</v>
      </c>
      <c r="H316" s="57">
        <v>-4.5710299999999998E-14</v>
      </c>
      <c r="I316" s="57">
        <v>-8.7179200000000006E-14</v>
      </c>
      <c r="J316" s="57">
        <v>-7.3197399999999995E-14</v>
      </c>
      <c r="K316" s="57">
        <v>-3.7571700000000001E-14</v>
      </c>
      <c r="L316" s="56">
        <v>488.61399999999998</v>
      </c>
      <c r="M316" s="56">
        <v>1266.0889999999999</v>
      </c>
      <c r="N316" s="22">
        <f t="shared" si="32"/>
        <v>21.101483333333331</v>
      </c>
      <c r="O316" s="12">
        <f t="shared" si="33"/>
        <v>1.2190599999999995E-13</v>
      </c>
      <c r="P316" s="12">
        <f t="shared" si="39"/>
        <v>5.2439500000000001E-13</v>
      </c>
      <c r="Q316" s="24">
        <f t="shared" si="34"/>
        <v>98.717145156756075</v>
      </c>
      <c r="R316" s="24">
        <f t="shared" si="35"/>
        <v>0.24197348065451724</v>
      </c>
      <c r="S316" s="23">
        <f t="shared" si="36"/>
        <v>1.0408813625894182</v>
      </c>
      <c r="T316" s="23">
        <f t="shared" si="37"/>
        <v>6.9331299999999985</v>
      </c>
      <c r="U316" s="49">
        <f t="shared" si="38"/>
        <v>0.98838131897083314</v>
      </c>
    </row>
    <row r="317" spans="1:21" x14ac:dyDescent="0.25">
      <c r="A317" s="11"/>
      <c r="B317" s="16">
        <v>314</v>
      </c>
      <c r="C317" s="57">
        <v>4.6477400000000003E-13</v>
      </c>
      <c r="D317" s="57">
        <v>4.8850699999999999E-13</v>
      </c>
      <c r="E317" s="57">
        <v>4.97238E-11</v>
      </c>
      <c r="F317" s="57">
        <v>-1.06914E-13</v>
      </c>
      <c r="G317" s="57">
        <v>-1.00539E-13</v>
      </c>
      <c r="H317" s="57">
        <v>-4.7600399999999998E-14</v>
      </c>
      <c r="I317" s="57">
        <v>-9.1441100000000004E-14</v>
      </c>
      <c r="J317" s="57">
        <v>-7.67662E-14</v>
      </c>
      <c r="K317" s="57">
        <v>-4.0319799999999997E-14</v>
      </c>
      <c r="L317" s="56">
        <v>490.089</v>
      </c>
      <c r="M317" s="56">
        <v>1270.1290000000001</v>
      </c>
      <c r="N317" s="22">
        <f t="shared" si="32"/>
        <v>21.168816666666668</v>
      </c>
      <c r="O317" s="12">
        <f t="shared" si="33"/>
        <v>1.2336399999999998E-13</v>
      </c>
      <c r="P317" s="12">
        <f t="shared" si="39"/>
        <v>5.2697200000000007E-13</v>
      </c>
      <c r="Q317" s="24">
        <f t="shared" si="34"/>
        <v>98.708988279223291</v>
      </c>
      <c r="R317" s="24">
        <f t="shared" si="35"/>
        <v>0.24489551542879062</v>
      </c>
      <c r="S317" s="23">
        <f t="shared" si="36"/>
        <v>1.0461162053479192</v>
      </c>
      <c r="T317" s="23">
        <f t="shared" si="37"/>
        <v>6.6583199999999998</v>
      </c>
      <c r="U317" s="49">
        <f t="shared" si="38"/>
        <v>0.98831436036937681</v>
      </c>
    </row>
    <row r="318" spans="1:21" s="19" customFormat="1" x14ac:dyDescent="0.25">
      <c r="A318" s="21"/>
      <c r="B318" s="20">
        <v>315</v>
      </c>
      <c r="C318" s="57">
        <v>4.6751099999999997E-13</v>
      </c>
      <c r="D318" s="57">
        <v>4.9024899999999998E-13</v>
      </c>
      <c r="E318" s="57">
        <v>4.97998E-11</v>
      </c>
      <c r="F318" s="57">
        <v>-1.05733E-13</v>
      </c>
      <c r="G318" s="57">
        <v>-1.01212E-13</v>
      </c>
      <c r="H318" s="57">
        <v>-4.8048100000000002E-14</v>
      </c>
      <c r="I318" s="57">
        <v>-8.6810699999999998E-14</v>
      </c>
      <c r="J318" s="57">
        <v>-8.36763E-14</v>
      </c>
      <c r="K318" s="57">
        <v>-3.96235E-14</v>
      </c>
      <c r="L318" s="56">
        <v>488.31900000000002</v>
      </c>
      <c r="M318" s="56">
        <v>1274.1690000000001</v>
      </c>
      <c r="N318" s="22">
        <f t="shared" si="32"/>
        <v>21.236150000000002</v>
      </c>
      <c r="O318" s="12">
        <f t="shared" si="33"/>
        <v>1.2510599999999997E-13</v>
      </c>
      <c r="P318" s="12">
        <f t="shared" si="39"/>
        <v>5.29709E-13</v>
      </c>
      <c r="Q318" s="24">
        <f t="shared" si="34"/>
        <v>98.70217025736892</v>
      </c>
      <c r="R318" s="24">
        <f t="shared" si="35"/>
        <v>0.24795749605858647</v>
      </c>
      <c r="S318" s="23">
        <f t="shared" si="36"/>
        <v>1.049872246572489</v>
      </c>
      <c r="T318" s="23">
        <f t="shared" si="37"/>
        <v>6.727949999999999</v>
      </c>
      <c r="U318" s="49">
        <f t="shared" si="38"/>
        <v>0.98826149005398212</v>
      </c>
    </row>
    <row r="319" spans="1:21" x14ac:dyDescent="0.25">
      <c r="A319" s="11"/>
      <c r="B319" s="16">
        <v>316</v>
      </c>
      <c r="C319" s="57">
        <v>4.6814100000000003E-13</v>
      </c>
      <c r="D319" s="57">
        <v>4.8670899999999998E-13</v>
      </c>
      <c r="E319" s="57">
        <v>4.9771999999999998E-11</v>
      </c>
      <c r="F319" s="57">
        <v>-1.0618E-13</v>
      </c>
      <c r="G319" s="57">
        <v>-1.00749E-13</v>
      </c>
      <c r="H319" s="57">
        <v>-4.7053199999999997E-14</v>
      </c>
      <c r="I319" s="57">
        <v>-9.4044899999999997E-14</v>
      </c>
      <c r="J319" s="57">
        <v>-8.22674E-14</v>
      </c>
      <c r="K319" s="57">
        <v>-3.8328399999999997E-14</v>
      </c>
      <c r="L319" s="56">
        <v>487.238</v>
      </c>
      <c r="M319" s="56">
        <v>1278.2190000000001</v>
      </c>
      <c r="N319" s="22">
        <f t="shared" si="32"/>
        <v>21.303650000000001</v>
      </c>
      <c r="O319" s="12">
        <f t="shared" si="33"/>
        <v>1.2156599999999997E-13</v>
      </c>
      <c r="P319" s="12">
        <f t="shared" si="39"/>
        <v>5.3033900000000007E-13</v>
      </c>
      <c r="Q319" s="24">
        <f t="shared" si="34"/>
        <v>98.707150903921459</v>
      </c>
      <c r="R319" s="24">
        <f t="shared" si="35"/>
        <v>0.24108803155963424</v>
      </c>
      <c r="S319" s="23">
        <f t="shared" si="36"/>
        <v>1.0517610645189026</v>
      </c>
      <c r="T319" s="23">
        <f t="shared" si="37"/>
        <v>6.8574599999999997</v>
      </c>
      <c r="U319" s="49">
        <f t="shared" si="38"/>
        <v>0.9882769491970127</v>
      </c>
    </row>
    <row r="320" spans="1:21" x14ac:dyDescent="0.25">
      <c r="A320" s="11"/>
      <c r="B320" s="16">
        <v>317</v>
      </c>
      <c r="C320" s="57">
        <v>4.6933399999999997E-13</v>
      </c>
      <c r="D320" s="57">
        <v>4.8850699999999999E-13</v>
      </c>
      <c r="E320" s="57">
        <v>4.9739900000000001E-11</v>
      </c>
      <c r="F320" s="57">
        <v>-1.0644E-13</v>
      </c>
      <c r="G320" s="57">
        <v>-9.9747900000000004E-14</v>
      </c>
      <c r="H320" s="57">
        <v>-4.6095500000000003E-14</v>
      </c>
      <c r="I320" s="57">
        <v>-8.7309499999999998E-14</v>
      </c>
      <c r="J320" s="57">
        <v>-7.5124499999999997E-14</v>
      </c>
      <c r="K320" s="57">
        <v>-3.82743E-14</v>
      </c>
      <c r="L320" s="56">
        <v>490.875</v>
      </c>
      <c r="M320" s="56">
        <v>1282.279</v>
      </c>
      <c r="N320" s="22">
        <f t="shared" si="32"/>
        <v>21.371316666666665</v>
      </c>
      <c r="O320" s="12">
        <f t="shared" si="33"/>
        <v>1.2336399999999998E-13</v>
      </c>
      <c r="P320" s="12">
        <f t="shared" si="39"/>
        <v>5.31532E-13</v>
      </c>
      <c r="Q320" s="24">
        <f t="shared" si="34"/>
        <v>98.700468992869816</v>
      </c>
      <c r="R320" s="24">
        <f t="shared" si="35"/>
        <v>0.24479511733711545</v>
      </c>
      <c r="S320" s="23">
        <f t="shared" si="36"/>
        <v>1.0547358897930652</v>
      </c>
      <c r="T320" s="23">
        <f t="shared" si="37"/>
        <v>6.8628699999999991</v>
      </c>
      <c r="U320" s="49">
        <f t="shared" si="38"/>
        <v>0.98822866551538369</v>
      </c>
    </row>
    <row r="321" spans="1:21" x14ac:dyDescent="0.25">
      <c r="A321" s="11"/>
      <c r="B321" s="16">
        <v>318</v>
      </c>
      <c r="C321" s="57">
        <v>4.7131100000000001E-13</v>
      </c>
      <c r="D321" s="57">
        <v>4.88118E-13</v>
      </c>
      <c r="E321" s="57">
        <v>4.96361E-11</v>
      </c>
      <c r="F321" s="57">
        <v>-1.07472E-13</v>
      </c>
      <c r="G321" s="57">
        <v>-1.00069E-13</v>
      </c>
      <c r="H321" s="57">
        <v>-4.3397399999999998E-14</v>
      </c>
      <c r="I321" s="57">
        <v>-8.0809200000000004E-14</v>
      </c>
      <c r="J321" s="57">
        <v>-8.0611500000000004E-14</v>
      </c>
      <c r="K321" s="57">
        <v>-3.8099800000000001E-14</v>
      </c>
      <c r="L321" s="56">
        <v>491.51400000000001</v>
      </c>
      <c r="M321" s="56">
        <v>1286.329</v>
      </c>
      <c r="N321" s="22">
        <f t="shared" si="32"/>
        <v>21.438816666666664</v>
      </c>
      <c r="O321" s="12">
        <f t="shared" si="33"/>
        <v>1.2297499999999999E-13</v>
      </c>
      <c r="P321" s="12">
        <f t="shared" si="39"/>
        <v>5.3350900000000004E-13</v>
      </c>
      <c r="Q321" s="24">
        <f t="shared" si="34"/>
        <v>98.694670371281774</v>
      </c>
      <c r="R321" s="24">
        <f t="shared" si="35"/>
        <v>0.24451915216764361</v>
      </c>
      <c r="S321" s="23">
        <f t="shared" si="36"/>
        <v>1.0608104765505786</v>
      </c>
      <c r="T321" s="23">
        <f t="shared" si="37"/>
        <v>6.8803200000000002</v>
      </c>
      <c r="U321" s="49">
        <f t="shared" si="38"/>
        <v>0.98816929947365595</v>
      </c>
    </row>
    <row r="322" spans="1:21" x14ac:dyDescent="0.25">
      <c r="A322" s="11"/>
      <c r="B322" s="16">
        <v>319</v>
      </c>
      <c r="C322" s="57">
        <v>4.7530900000000005E-13</v>
      </c>
      <c r="D322" s="57">
        <v>4.8612800000000003E-13</v>
      </c>
      <c r="E322" s="57">
        <v>4.9550800000000002E-11</v>
      </c>
      <c r="F322" s="57">
        <v>-1.0595699999999999E-13</v>
      </c>
      <c r="G322" s="57">
        <v>-1.00625E-13</v>
      </c>
      <c r="H322" s="57">
        <v>-4.5318600000000002E-14</v>
      </c>
      <c r="I322" s="57">
        <v>-9.3209799999999999E-14</v>
      </c>
      <c r="J322" s="57">
        <v>-8.1932900000000006E-14</v>
      </c>
      <c r="K322" s="57">
        <v>-3.7240900000000003E-14</v>
      </c>
      <c r="L322" s="56">
        <v>491.61200000000002</v>
      </c>
      <c r="M322" s="56">
        <v>1290.3890000000001</v>
      </c>
      <c r="N322" s="22">
        <f t="shared" si="32"/>
        <v>21.506483333333335</v>
      </c>
      <c r="O322" s="12">
        <f t="shared" si="33"/>
        <v>1.2098500000000001E-13</v>
      </c>
      <c r="P322" s="12">
        <f t="shared" si="39"/>
        <v>5.3750700000000008E-13</v>
      </c>
      <c r="Q322" s="24">
        <f t="shared" si="34"/>
        <v>98.688505705278601</v>
      </c>
      <c r="R322" s="24">
        <f t="shared" si="35"/>
        <v>0.24096137424124603</v>
      </c>
      <c r="S322" s="23">
        <f t="shared" si="36"/>
        <v>1.0705329204801375</v>
      </c>
      <c r="T322" s="23">
        <f t="shared" si="37"/>
        <v>6.9662099999999993</v>
      </c>
      <c r="U322" s="49">
        <f t="shared" si="38"/>
        <v>0.98808986392399234</v>
      </c>
    </row>
    <row r="323" spans="1:21" x14ac:dyDescent="0.25">
      <c r="A323" s="11"/>
      <c r="B323" s="16">
        <v>320</v>
      </c>
      <c r="C323" s="57">
        <v>4.7618E-13</v>
      </c>
      <c r="D323" s="57">
        <v>4.8693199999999997E-13</v>
      </c>
      <c r="E323" s="57">
        <v>4.9652699999999999E-11</v>
      </c>
      <c r="F323" s="57">
        <v>-1.0621799999999999E-13</v>
      </c>
      <c r="G323" s="57">
        <v>-1.00533E-13</v>
      </c>
      <c r="H323" s="57">
        <v>-4.5374599999999999E-14</v>
      </c>
      <c r="I323" s="57">
        <v>-8.5993999999999994E-14</v>
      </c>
      <c r="J323" s="57">
        <v>-7.5958700000000006E-14</v>
      </c>
      <c r="K323" s="57">
        <v>-3.7534400000000002E-14</v>
      </c>
      <c r="L323" s="56">
        <v>492.34899999999999</v>
      </c>
      <c r="M323" s="56">
        <v>1294.4190000000001</v>
      </c>
      <c r="N323" s="22">
        <f t="shared" si="32"/>
        <v>21.573650000000001</v>
      </c>
      <c r="O323" s="12">
        <f t="shared" si="33"/>
        <v>1.2178899999999996E-13</v>
      </c>
      <c r="P323" s="12">
        <f t="shared" si="39"/>
        <v>5.3837800000000003E-13</v>
      </c>
      <c r="Q323" s="24">
        <f t="shared" si="34"/>
        <v>98.687876403465538</v>
      </c>
      <c r="R323" s="24">
        <f t="shared" si="35"/>
        <v>0.24206332745856035</v>
      </c>
      <c r="S323" s="23">
        <f t="shared" si="36"/>
        <v>1.0700602690759007</v>
      </c>
      <c r="T323" s="23">
        <f t="shared" si="37"/>
        <v>6.9368599999999985</v>
      </c>
      <c r="U323" s="49">
        <f t="shared" si="38"/>
        <v>0.98808908067194823</v>
      </c>
    </row>
    <row r="324" spans="1:21" x14ac:dyDescent="0.25">
      <c r="A324" s="11"/>
      <c r="B324" s="16">
        <v>321</v>
      </c>
      <c r="C324" s="57">
        <v>4.7564900000000003E-13</v>
      </c>
      <c r="D324" s="57">
        <v>4.8344700000000001E-13</v>
      </c>
      <c r="E324" s="57">
        <v>4.9433400000000002E-11</v>
      </c>
      <c r="F324" s="57">
        <v>-1.0775399999999999E-13</v>
      </c>
      <c r="G324" s="57">
        <v>-1.01336E-13</v>
      </c>
      <c r="H324" s="57">
        <v>-4.6885399999999998E-14</v>
      </c>
      <c r="I324" s="57">
        <v>-9.4358199999999997E-14</v>
      </c>
      <c r="J324" s="57">
        <v>-8.0141899999999999E-14</v>
      </c>
      <c r="K324" s="57">
        <v>-3.8470599999999998E-14</v>
      </c>
      <c r="L324" s="56">
        <v>489.20400000000001</v>
      </c>
      <c r="M324" s="56">
        <v>1298.4690000000001</v>
      </c>
      <c r="N324" s="22">
        <f t="shared" ref="N324:N387" si="40">M324/60</f>
        <v>21.64115</v>
      </c>
      <c r="O324" s="12">
        <f t="shared" ref="O324:O387" si="41">IF(D324&lt;$D$3,0,D324-$D$3)</f>
        <v>1.18304E-13</v>
      </c>
      <c r="P324" s="12">
        <f t="shared" si="39"/>
        <v>5.3784700000000006E-13</v>
      </c>
      <c r="Q324" s="24">
        <f t="shared" ref="Q324:Q387" si="42">(E324/(E324+O324+P324))*100</f>
        <v>98.690044157113732</v>
      </c>
      <c r="R324" s="24">
        <f t="shared" ref="R324:R387" si="43">(O324/(E324+P324+O324))*100</f>
        <v>0.23618498796285875</v>
      </c>
      <c r="S324" s="23">
        <f t="shared" ref="S324:S387" si="44">(P324/(E324+P324+O324))*100</f>
        <v>1.0737708549234151</v>
      </c>
      <c r="T324" s="23">
        <f t="shared" ref="T324:T387" si="45">(K324-$K$3)*100000000000000</f>
        <v>6.8432399999999989</v>
      </c>
      <c r="U324" s="49">
        <f t="shared" ref="U324:U387" si="46">(E324+0.5*O324)/(P324+O324+E324)</f>
        <v>0.98808136651095146</v>
      </c>
    </row>
    <row r="325" spans="1:21" x14ac:dyDescent="0.25">
      <c r="A325" s="11"/>
      <c r="B325" s="16">
        <v>322</v>
      </c>
      <c r="C325" s="57">
        <v>4.8061000000000001E-13</v>
      </c>
      <c r="D325" s="57">
        <v>4.8669700000000002E-13</v>
      </c>
      <c r="E325" s="57">
        <v>4.9534700000000001E-11</v>
      </c>
      <c r="F325" s="57">
        <v>-1.07741E-13</v>
      </c>
      <c r="G325" s="57">
        <v>-1.01262E-13</v>
      </c>
      <c r="H325" s="57">
        <v>-4.5250199999999998E-14</v>
      </c>
      <c r="I325" s="57">
        <v>-9.2804399999999996E-14</v>
      </c>
      <c r="J325" s="57">
        <v>-7.4939100000000005E-14</v>
      </c>
      <c r="K325" s="57">
        <v>-3.7599299999999999E-14</v>
      </c>
      <c r="L325" s="56">
        <v>492.49700000000001</v>
      </c>
      <c r="M325" s="56">
        <v>1302.519</v>
      </c>
      <c r="N325" s="22">
        <f t="shared" si="40"/>
        <v>21.708649999999999</v>
      </c>
      <c r="O325" s="12">
        <f t="shared" si="41"/>
        <v>1.2155400000000001E-13</v>
      </c>
      <c r="P325" s="12">
        <f t="shared" ref="P325:P388" si="47">IF(C325&lt;$C$3,0,C325-$C$3)</f>
        <v>5.4280800000000004E-13</v>
      </c>
      <c r="Q325" s="24">
        <f t="shared" si="42"/>
        <v>98.676544992015991</v>
      </c>
      <c r="R325" s="24">
        <f t="shared" si="43"/>
        <v>0.24214396675380109</v>
      </c>
      <c r="S325" s="23">
        <f t="shared" si="44"/>
        <v>1.0813110412302127</v>
      </c>
      <c r="T325" s="23">
        <f t="shared" si="45"/>
        <v>6.9303699999999999</v>
      </c>
      <c r="U325" s="49">
        <f t="shared" si="46"/>
        <v>0.98797616975392888</v>
      </c>
    </row>
    <row r="326" spans="1:21" x14ac:dyDescent="0.25">
      <c r="A326" s="11"/>
      <c r="B326" s="16">
        <v>323</v>
      </c>
      <c r="C326" s="57">
        <v>4.7984399999999999E-13</v>
      </c>
      <c r="D326" s="57">
        <v>4.8425600000000001E-13</v>
      </c>
      <c r="E326" s="57">
        <v>4.9542799999999998E-11</v>
      </c>
      <c r="F326" s="57">
        <v>-1.08954E-13</v>
      </c>
      <c r="G326" s="57">
        <v>-1.0127400000000001E-13</v>
      </c>
      <c r="H326" s="57">
        <v>-4.7563099999999999E-14</v>
      </c>
      <c r="I326" s="57">
        <v>-8.6866000000000001E-14</v>
      </c>
      <c r="J326" s="57">
        <v>-7.8424100000000002E-14</v>
      </c>
      <c r="K326" s="57">
        <v>-3.5893899999999997E-14</v>
      </c>
      <c r="L326" s="56">
        <v>491.75900000000001</v>
      </c>
      <c r="M326" s="56">
        <v>1306.559</v>
      </c>
      <c r="N326" s="22">
        <f t="shared" si="40"/>
        <v>21.775983333333333</v>
      </c>
      <c r="O326" s="12">
        <f t="shared" si="41"/>
        <v>1.19113E-13</v>
      </c>
      <c r="P326" s="12">
        <f t="shared" si="47"/>
        <v>5.4204200000000002E-13</v>
      </c>
      <c r="Q326" s="24">
        <f t="shared" si="42"/>
        <v>98.683061922113495</v>
      </c>
      <c r="R326" s="24">
        <f t="shared" si="43"/>
        <v>0.23725820007606968</v>
      </c>
      <c r="S326" s="23">
        <f t="shared" si="44"/>
        <v>1.0796798778104235</v>
      </c>
      <c r="T326" s="23">
        <f t="shared" si="45"/>
        <v>7.1009100000000007</v>
      </c>
      <c r="U326" s="49">
        <f t="shared" si="46"/>
        <v>0.98801691022151528</v>
      </c>
    </row>
    <row r="327" spans="1:21" x14ac:dyDescent="0.25">
      <c r="A327" s="11"/>
      <c r="B327" s="16">
        <v>324</v>
      </c>
      <c r="C327" s="57">
        <v>4.8303199999999996E-13</v>
      </c>
      <c r="D327" s="57">
        <v>4.8635100000000001E-13</v>
      </c>
      <c r="E327" s="57">
        <v>4.9489599999999997E-11</v>
      </c>
      <c r="F327" s="57">
        <v>-1.08683E-13</v>
      </c>
      <c r="G327" s="57">
        <v>-1.01188E-13</v>
      </c>
      <c r="H327" s="57">
        <v>-4.5648100000000001E-14</v>
      </c>
      <c r="I327" s="57">
        <v>-9.3970500000000001E-14</v>
      </c>
      <c r="J327" s="57">
        <v>-7.9887299999999995E-14</v>
      </c>
      <c r="K327" s="57">
        <v>-3.6913499999999998E-14</v>
      </c>
      <c r="L327" s="56">
        <v>493.28300000000002</v>
      </c>
      <c r="M327" s="56">
        <v>1310.6290000000001</v>
      </c>
      <c r="N327" s="22">
        <f t="shared" si="40"/>
        <v>21.843816666666669</v>
      </c>
      <c r="O327" s="12">
        <f t="shared" si="41"/>
        <v>1.21208E-13</v>
      </c>
      <c r="P327" s="12">
        <f t="shared" si="47"/>
        <v>5.4522999999999999E-13</v>
      </c>
      <c r="Q327" s="24">
        <f t="shared" si="42"/>
        <v>98.671270645420591</v>
      </c>
      <c r="R327" s="24">
        <f t="shared" si="43"/>
        <v>0.24166183142296846</v>
      </c>
      <c r="S327" s="23">
        <f t="shared" si="44"/>
        <v>1.0870675231564344</v>
      </c>
      <c r="T327" s="23">
        <f t="shared" si="45"/>
        <v>6.9989499999999998</v>
      </c>
      <c r="U327" s="49">
        <f t="shared" si="46"/>
        <v>0.98792101561132073</v>
      </c>
    </row>
    <row r="328" spans="1:21" x14ac:dyDescent="0.25">
      <c r="A328" s="11"/>
      <c r="B328" s="16">
        <v>325</v>
      </c>
      <c r="C328" s="57">
        <v>4.8408900000000004E-13</v>
      </c>
      <c r="D328" s="57">
        <v>4.8735199999999998E-13</v>
      </c>
      <c r="E328" s="57">
        <v>4.9413E-11</v>
      </c>
      <c r="F328" s="57">
        <v>-1.06397E-13</v>
      </c>
      <c r="G328" s="57">
        <v>-1.01521E-13</v>
      </c>
      <c r="H328" s="57">
        <v>-4.5188000000000001E-14</v>
      </c>
      <c r="I328" s="57">
        <v>-8.6294900000000005E-14</v>
      </c>
      <c r="J328" s="57">
        <v>-7.5727899999999996E-14</v>
      </c>
      <c r="K328" s="57">
        <v>-3.9119900000000001E-14</v>
      </c>
      <c r="L328" s="56">
        <v>492.89</v>
      </c>
      <c r="M328" s="56">
        <v>1314.6590000000001</v>
      </c>
      <c r="N328" s="22">
        <f t="shared" si="40"/>
        <v>21.910983333333334</v>
      </c>
      <c r="O328" s="12">
        <f t="shared" si="41"/>
        <v>1.2220899999999997E-13</v>
      </c>
      <c r="P328" s="12">
        <f t="shared" si="47"/>
        <v>5.4628700000000007E-13</v>
      </c>
      <c r="Q328" s="24">
        <f t="shared" si="42"/>
        <v>98.665183643875181</v>
      </c>
      <c r="R328" s="24">
        <f t="shared" si="43"/>
        <v>0.24402026648724703</v>
      </c>
      <c r="S328" s="23">
        <f t="shared" si="44"/>
        <v>1.0907960896375781</v>
      </c>
      <c r="T328" s="23">
        <f t="shared" si="45"/>
        <v>6.7783099999999985</v>
      </c>
      <c r="U328" s="49">
        <f t="shared" si="46"/>
        <v>0.98787193777118798</v>
      </c>
    </row>
    <row r="329" spans="1:21" x14ac:dyDescent="0.25">
      <c r="A329" s="11"/>
      <c r="B329" s="16">
        <v>326</v>
      </c>
      <c r="C329" s="57">
        <v>4.8808100000000005E-13</v>
      </c>
      <c r="D329" s="57">
        <v>4.8587199999999997E-13</v>
      </c>
      <c r="E329" s="57">
        <v>4.9482400000000002E-11</v>
      </c>
      <c r="F329" s="57">
        <v>-1.06248E-13</v>
      </c>
      <c r="G329" s="57">
        <v>-1.01107E-13</v>
      </c>
      <c r="H329" s="57">
        <v>-4.3621300000000001E-14</v>
      </c>
      <c r="I329" s="57">
        <v>-9.2994200000000004E-14</v>
      </c>
      <c r="J329" s="57">
        <v>-8.3194300000000005E-14</v>
      </c>
      <c r="K329" s="57">
        <v>-3.6632899999999999E-14</v>
      </c>
      <c r="L329" s="56">
        <v>492.64400000000001</v>
      </c>
      <c r="M329" s="56">
        <v>1318.6990000000001</v>
      </c>
      <c r="N329" s="22">
        <f t="shared" si="40"/>
        <v>21.978316666666668</v>
      </c>
      <c r="O329" s="12">
        <f t="shared" si="41"/>
        <v>1.2072899999999996E-13</v>
      </c>
      <c r="P329" s="12">
        <f t="shared" si="47"/>
        <v>5.5027900000000008E-13</v>
      </c>
      <c r="Q329" s="24">
        <f t="shared" si="42"/>
        <v>98.662088925243125</v>
      </c>
      <c r="R329" s="24">
        <f t="shared" si="43"/>
        <v>0.24071943426057898</v>
      </c>
      <c r="S329" s="23">
        <f t="shared" si="44"/>
        <v>1.0971916404962949</v>
      </c>
      <c r="T329" s="23">
        <f t="shared" si="45"/>
        <v>7.0270099999999998</v>
      </c>
      <c r="U329" s="49">
        <f t="shared" si="46"/>
        <v>0.9878244864237341</v>
      </c>
    </row>
    <row r="330" spans="1:21" x14ac:dyDescent="0.25">
      <c r="A330" s="11"/>
      <c r="B330" s="16">
        <v>327</v>
      </c>
      <c r="C330" s="57">
        <v>4.8938399999999997E-13</v>
      </c>
      <c r="D330" s="57">
        <v>4.8626399999999998E-13</v>
      </c>
      <c r="E330" s="57">
        <v>4.9489199999999999E-11</v>
      </c>
      <c r="F330" s="57">
        <v>-1.03857E-13</v>
      </c>
      <c r="G330" s="57">
        <v>-1.0023000000000001E-13</v>
      </c>
      <c r="H330" s="57">
        <v>-4.4155899999999998E-14</v>
      </c>
      <c r="I330" s="57">
        <v>-9.02928E-14</v>
      </c>
      <c r="J330" s="57">
        <v>-7.5841300000000001E-14</v>
      </c>
      <c r="K330" s="57">
        <v>-3.6684800000000002E-14</v>
      </c>
      <c r="L330" s="56">
        <v>493.08600000000001</v>
      </c>
      <c r="M330" s="56">
        <v>1322.749</v>
      </c>
      <c r="N330" s="22">
        <f t="shared" si="40"/>
        <v>22.045816666666667</v>
      </c>
      <c r="O330" s="12">
        <f t="shared" si="41"/>
        <v>1.2112099999999996E-13</v>
      </c>
      <c r="P330" s="12">
        <f t="shared" si="47"/>
        <v>5.51582E-13</v>
      </c>
      <c r="Q330" s="24">
        <f t="shared" si="42"/>
        <v>98.658936444257293</v>
      </c>
      <c r="R330" s="24">
        <f t="shared" si="43"/>
        <v>0.24146013758688531</v>
      </c>
      <c r="S330" s="23">
        <f t="shared" si="44"/>
        <v>1.0996034181558063</v>
      </c>
      <c r="T330" s="23">
        <f t="shared" si="45"/>
        <v>7.02182</v>
      </c>
      <c r="U330" s="49">
        <f t="shared" si="46"/>
        <v>0.98779666513050757</v>
      </c>
    </row>
    <row r="331" spans="1:21" x14ac:dyDescent="0.25">
      <c r="A331" s="11"/>
      <c r="B331" s="16">
        <v>328</v>
      </c>
      <c r="C331" s="57">
        <v>4.8923000000000003E-13</v>
      </c>
      <c r="D331" s="57">
        <v>4.8462000000000001E-13</v>
      </c>
      <c r="E331" s="57">
        <v>4.9471699999999997E-11</v>
      </c>
      <c r="F331" s="57">
        <v>-1.06436E-13</v>
      </c>
      <c r="G331" s="57">
        <v>-9.9179399999999994E-14</v>
      </c>
      <c r="H331" s="57">
        <v>-4.5704099999999997E-14</v>
      </c>
      <c r="I331" s="57">
        <v>-8.8675100000000006E-14</v>
      </c>
      <c r="J331" s="57">
        <v>-8.2428099999999997E-14</v>
      </c>
      <c r="K331" s="57">
        <v>-3.6925099999999999E-14</v>
      </c>
      <c r="L331" s="56">
        <v>494.70800000000003</v>
      </c>
      <c r="M331" s="56">
        <v>1326.799</v>
      </c>
      <c r="N331" s="22">
        <f t="shared" si="40"/>
        <v>22.113316666666666</v>
      </c>
      <c r="O331" s="12">
        <f t="shared" si="41"/>
        <v>1.19477E-13</v>
      </c>
      <c r="P331" s="12">
        <f t="shared" si="47"/>
        <v>5.5142800000000006E-13</v>
      </c>
      <c r="Q331" s="24">
        <f t="shared" si="42"/>
        <v>98.662006092423809</v>
      </c>
      <c r="R331" s="24">
        <f t="shared" si="43"/>
        <v>0.238274417533752</v>
      </c>
      <c r="S331" s="23">
        <f t="shared" si="44"/>
        <v>1.0997194900424503</v>
      </c>
      <c r="T331" s="23">
        <f t="shared" si="45"/>
        <v>6.9977899999999993</v>
      </c>
      <c r="U331" s="49">
        <f t="shared" si="46"/>
        <v>0.98781143301190666</v>
      </c>
    </row>
    <row r="332" spans="1:21" x14ac:dyDescent="0.25">
      <c r="A332" s="11"/>
      <c r="B332" s="16">
        <v>329</v>
      </c>
      <c r="C332" s="57">
        <v>4.9439600000000001E-13</v>
      </c>
      <c r="D332" s="57">
        <v>4.8444799999999998E-13</v>
      </c>
      <c r="E332" s="57">
        <v>4.9392599999999999E-11</v>
      </c>
      <c r="F332" s="57">
        <v>-1.06964E-13</v>
      </c>
      <c r="G332" s="57">
        <v>-1.00996E-13</v>
      </c>
      <c r="H332" s="57">
        <v>-4.5461599999999999E-14</v>
      </c>
      <c r="I332" s="57">
        <v>-9.3467700000000002E-14</v>
      </c>
      <c r="J332" s="57">
        <v>-7.7361300000000004E-14</v>
      </c>
      <c r="K332" s="57">
        <v>-3.47428E-14</v>
      </c>
      <c r="L332" s="56">
        <v>493.43</v>
      </c>
      <c r="M332" s="56">
        <v>1330.8389999999999</v>
      </c>
      <c r="N332" s="22">
        <f t="shared" si="40"/>
        <v>22.18065</v>
      </c>
      <c r="O332" s="12">
        <f t="shared" si="41"/>
        <v>1.1930499999999996E-13</v>
      </c>
      <c r="P332" s="12">
        <f t="shared" si="47"/>
        <v>5.5659400000000004E-13</v>
      </c>
      <c r="Q332" s="24">
        <f t="shared" si="42"/>
        <v>98.650051402579493</v>
      </c>
      <c r="R332" s="24">
        <f t="shared" si="43"/>
        <v>0.23828355629354889</v>
      </c>
      <c r="S332" s="23">
        <f t="shared" si="44"/>
        <v>1.1116650411269569</v>
      </c>
      <c r="T332" s="23">
        <f t="shared" si="45"/>
        <v>7.2160199999999994</v>
      </c>
      <c r="U332" s="49">
        <f t="shared" si="46"/>
        <v>0.98769193180726267</v>
      </c>
    </row>
    <row r="333" spans="1:21" x14ac:dyDescent="0.25">
      <c r="A333" s="11"/>
      <c r="B333" s="16">
        <v>330</v>
      </c>
      <c r="C333" s="57">
        <v>4.9172000000000005E-13</v>
      </c>
      <c r="D333" s="57">
        <v>4.8459599999999999E-13</v>
      </c>
      <c r="E333" s="57">
        <v>4.9421700000000001E-11</v>
      </c>
      <c r="F333" s="57">
        <v>-1.07756E-13</v>
      </c>
      <c r="G333" s="57">
        <v>-1.02726E-13</v>
      </c>
      <c r="H333" s="57">
        <v>-4.5026400000000003E-14</v>
      </c>
      <c r="I333" s="57">
        <v>-8.7513400000000004E-14</v>
      </c>
      <c r="J333" s="57">
        <v>-7.5550900000000006E-14</v>
      </c>
      <c r="K333" s="57">
        <v>-3.79821E-14</v>
      </c>
      <c r="L333" s="56">
        <v>493.43</v>
      </c>
      <c r="M333" s="56">
        <v>1334.8890000000001</v>
      </c>
      <c r="N333" s="22">
        <f t="shared" si="40"/>
        <v>22.248150000000003</v>
      </c>
      <c r="O333" s="12">
        <f t="shared" si="41"/>
        <v>1.1945299999999998E-13</v>
      </c>
      <c r="P333" s="12">
        <f t="shared" si="47"/>
        <v>5.5391800000000008E-13</v>
      </c>
      <c r="Q333" s="24">
        <f t="shared" si="42"/>
        <v>98.655813862405736</v>
      </c>
      <c r="R333" s="24">
        <f t="shared" si="43"/>
        <v>0.23845260145454222</v>
      </c>
      <c r="S333" s="23">
        <f t="shared" si="44"/>
        <v>1.1057335361397131</v>
      </c>
      <c r="T333" s="23">
        <f t="shared" si="45"/>
        <v>6.8920899999999987</v>
      </c>
      <c r="U333" s="49">
        <f t="shared" si="46"/>
        <v>0.98775040163133021</v>
      </c>
    </row>
    <row r="334" spans="1:21" x14ac:dyDescent="0.25">
      <c r="A334" s="11"/>
      <c r="B334" s="16">
        <v>331</v>
      </c>
      <c r="C334" s="57">
        <v>4.9592200000000001E-13</v>
      </c>
      <c r="D334" s="57">
        <v>4.8558400000000002E-13</v>
      </c>
      <c r="E334" s="57">
        <v>4.9388900000000002E-11</v>
      </c>
      <c r="F334" s="57">
        <v>-1.09743E-13</v>
      </c>
      <c r="G334" s="57">
        <v>-1.00051E-13</v>
      </c>
      <c r="H334" s="57">
        <v>-4.3726999999999998E-14</v>
      </c>
      <c r="I334" s="57">
        <v>-9.1981499999999998E-14</v>
      </c>
      <c r="J334" s="57">
        <v>-8.2765999999999998E-14</v>
      </c>
      <c r="K334" s="57">
        <v>-3.59676E-14</v>
      </c>
      <c r="L334" s="56">
        <v>494.21699999999998</v>
      </c>
      <c r="M334" s="56">
        <v>1338.9390000000001</v>
      </c>
      <c r="N334" s="22">
        <f t="shared" si="40"/>
        <v>22.315650000000002</v>
      </c>
      <c r="O334" s="12">
        <f t="shared" si="41"/>
        <v>1.2044100000000001E-13</v>
      </c>
      <c r="P334" s="12">
        <f t="shared" si="47"/>
        <v>5.5812000000000005E-13</v>
      </c>
      <c r="Q334" s="24">
        <f t="shared" si="42"/>
        <v>98.644706588976021</v>
      </c>
      <c r="R334" s="24">
        <f t="shared" si="43"/>
        <v>0.24055743509741787</v>
      </c>
      <c r="S334" s="23">
        <f t="shared" si="44"/>
        <v>1.1147359759265605</v>
      </c>
      <c r="T334" s="23">
        <f t="shared" si="45"/>
        <v>7.0935399999999991</v>
      </c>
      <c r="U334" s="49">
        <f t="shared" si="46"/>
        <v>0.98764985306524722</v>
      </c>
    </row>
    <row r="335" spans="1:21" x14ac:dyDescent="0.25">
      <c r="A335" s="11"/>
      <c r="B335" s="16">
        <v>332</v>
      </c>
      <c r="C335" s="57">
        <v>5.0026000000000003E-13</v>
      </c>
      <c r="D335" s="57">
        <v>4.8518299999999997E-13</v>
      </c>
      <c r="E335" s="57">
        <v>4.9293700000000002E-11</v>
      </c>
      <c r="F335" s="57">
        <v>-1.05006E-13</v>
      </c>
      <c r="G335" s="57">
        <v>-1.01775E-13</v>
      </c>
      <c r="H335" s="57">
        <v>-4.4895800000000002E-14</v>
      </c>
      <c r="I335" s="57">
        <v>-8.89294E-14</v>
      </c>
      <c r="J335" s="57">
        <v>-7.6100999999999996E-14</v>
      </c>
      <c r="K335" s="57">
        <v>-3.5774900000000003E-14</v>
      </c>
      <c r="L335" s="56">
        <v>494.02</v>
      </c>
      <c r="M335" s="56">
        <v>1342.9690000000001</v>
      </c>
      <c r="N335" s="22">
        <f t="shared" si="40"/>
        <v>22.382816666666667</v>
      </c>
      <c r="O335" s="12">
        <f t="shared" si="41"/>
        <v>1.2003999999999996E-13</v>
      </c>
      <c r="P335" s="12">
        <f t="shared" si="47"/>
        <v>5.6245800000000007E-13</v>
      </c>
      <c r="Q335" s="24">
        <f t="shared" si="42"/>
        <v>98.634353897829527</v>
      </c>
      <c r="R335" s="24">
        <f t="shared" si="43"/>
        <v>0.24019434211462018</v>
      </c>
      <c r="S335" s="23">
        <f t="shared" si="44"/>
        <v>1.1254517600558571</v>
      </c>
      <c r="T335" s="23">
        <f t="shared" si="45"/>
        <v>7.1128099999999987</v>
      </c>
      <c r="U335" s="49">
        <f t="shared" si="46"/>
        <v>0.98754451068886839</v>
      </c>
    </row>
    <row r="336" spans="1:21" x14ac:dyDescent="0.25">
      <c r="A336" s="11"/>
      <c r="B336" s="16">
        <v>333</v>
      </c>
      <c r="C336" s="57">
        <v>5.0003100000000001E-13</v>
      </c>
      <c r="D336" s="57">
        <v>4.8438600000000003E-13</v>
      </c>
      <c r="E336" s="57">
        <v>4.9298000000000003E-11</v>
      </c>
      <c r="F336" s="57">
        <v>-1.0829499999999999E-13</v>
      </c>
      <c r="G336" s="57">
        <v>-1.01843E-13</v>
      </c>
      <c r="H336" s="57">
        <v>-4.25705E-14</v>
      </c>
      <c r="I336" s="57">
        <v>-9.2798299999999996E-14</v>
      </c>
      <c r="J336" s="57">
        <v>-8.0198199999999997E-14</v>
      </c>
      <c r="K336" s="57">
        <v>-3.6110600000000003E-14</v>
      </c>
      <c r="L336" s="56">
        <v>495.101</v>
      </c>
      <c r="M336" s="56">
        <v>1347.019</v>
      </c>
      <c r="N336" s="22">
        <f t="shared" si="40"/>
        <v>22.450316666666666</v>
      </c>
      <c r="O336" s="12">
        <f t="shared" si="41"/>
        <v>1.1924300000000002E-13</v>
      </c>
      <c r="P336" s="12">
        <f t="shared" si="47"/>
        <v>5.6222900000000005E-13</v>
      </c>
      <c r="Q336" s="24">
        <f t="shared" si="42"/>
        <v>98.636496199879815</v>
      </c>
      <c r="R336" s="24">
        <f t="shared" si="43"/>
        <v>0.23858395302775509</v>
      </c>
      <c r="S336" s="23">
        <f t="shared" si="44"/>
        <v>1.1249198470924224</v>
      </c>
      <c r="T336" s="23">
        <f t="shared" si="45"/>
        <v>7.0792399999999995</v>
      </c>
      <c r="U336" s="49">
        <f t="shared" si="46"/>
        <v>0.987557881763937</v>
      </c>
    </row>
    <row r="337" spans="1:21" x14ac:dyDescent="0.25">
      <c r="A337" s="11"/>
      <c r="B337" s="16">
        <v>334</v>
      </c>
      <c r="C337" s="57">
        <v>5.0290399999999999E-13</v>
      </c>
      <c r="D337" s="57">
        <v>4.84818E-13</v>
      </c>
      <c r="E337" s="57">
        <v>4.9385199999999998E-11</v>
      </c>
      <c r="F337" s="57">
        <v>-1.0754E-13</v>
      </c>
      <c r="G337" s="57">
        <v>-9.9741699999999996E-14</v>
      </c>
      <c r="H337" s="57">
        <v>-4.2974699999999998E-14</v>
      </c>
      <c r="I337" s="57">
        <v>-8.5926399999999998E-14</v>
      </c>
      <c r="J337" s="57">
        <v>-7.6149799999999994E-14</v>
      </c>
      <c r="K337" s="57">
        <v>-3.4400899999999999E-14</v>
      </c>
      <c r="L337" s="56">
        <v>495.49400000000003</v>
      </c>
      <c r="M337" s="56">
        <v>1351.059</v>
      </c>
      <c r="N337" s="22">
        <f t="shared" si="40"/>
        <v>22.51765</v>
      </c>
      <c r="O337" s="12">
        <f t="shared" si="41"/>
        <v>1.1967499999999999E-13</v>
      </c>
      <c r="P337" s="12">
        <f t="shared" si="47"/>
        <v>5.6510200000000003E-13</v>
      </c>
      <c r="Q337" s="24">
        <f t="shared" si="42"/>
        <v>98.632360066792117</v>
      </c>
      <c r="R337" s="24">
        <f t="shared" si="43"/>
        <v>0.23901548826355559</v>
      </c>
      <c r="S337" s="23">
        <f t="shared" si="44"/>
        <v>1.1286244449443226</v>
      </c>
      <c r="T337" s="23">
        <f t="shared" si="45"/>
        <v>7.2502099999999992</v>
      </c>
      <c r="U337" s="49">
        <f t="shared" si="46"/>
        <v>0.98751867810923888</v>
      </c>
    </row>
    <row r="338" spans="1:21" x14ac:dyDescent="0.25">
      <c r="A338" s="11"/>
      <c r="B338" s="16">
        <v>335</v>
      </c>
      <c r="C338" s="57">
        <v>5.0160099999999997E-13</v>
      </c>
      <c r="D338" s="57">
        <v>4.8187100000000002E-13</v>
      </c>
      <c r="E338" s="57">
        <v>4.9212799999999998E-11</v>
      </c>
      <c r="F338" s="57">
        <v>-1.0542800000000001E-13</v>
      </c>
      <c r="G338" s="57">
        <v>-1.00477E-13</v>
      </c>
      <c r="H338" s="57">
        <v>-4.33643E-14</v>
      </c>
      <c r="I338" s="57">
        <v>-8.8825000000000003E-14</v>
      </c>
      <c r="J338" s="57">
        <v>-8.0957499999999999E-14</v>
      </c>
      <c r="K338" s="57">
        <v>-3.5405800000000003E-14</v>
      </c>
      <c r="L338" s="56">
        <v>495.19900000000001</v>
      </c>
      <c r="M338" s="56">
        <v>1355.1090000000002</v>
      </c>
      <c r="N338" s="22">
        <f t="shared" si="40"/>
        <v>22.585150000000002</v>
      </c>
      <c r="O338" s="12">
        <f t="shared" si="41"/>
        <v>1.1672800000000001E-13</v>
      </c>
      <c r="P338" s="12">
        <f t="shared" si="47"/>
        <v>5.6379900000000001E-13</v>
      </c>
      <c r="Q338" s="24">
        <f t="shared" si="42"/>
        <v>98.636036037444455</v>
      </c>
      <c r="R338" s="24">
        <f t="shared" si="43"/>
        <v>0.23395513392001302</v>
      </c>
      <c r="S338" s="23">
        <f t="shared" si="44"/>
        <v>1.1300088286355408</v>
      </c>
      <c r="T338" s="23">
        <f t="shared" si="45"/>
        <v>7.1497199999999994</v>
      </c>
      <c r="U338" s="49">
        <f t="shared" si="46"/>
        <v>0.98753013604404449</v>
      </c>
    </row>
    <row r="339" spans="1:21" x14ac:dyDescent="0.25">
      <c r="A339" s="11"/>
      <c r="B339" s="16">
        <v>336</v>
      </c>
      <c r="C339" s="57">
        <v>5.0501099999999996E-13</v>
      </c>
      <c r="D339" s="57">
        <v>4.8377999999999998E-13</v>
      </c>
      <c r="E339" s="57">
        <v>4.9241800000000001E-11</v>
      </c>
      <c r="F339" s="57">
        <v>-1.09644E-13</v>
      </c>
      <c r="G339" s="57">
        <v>-1.01574E-13</v>
      </c>
      <c r="H339" s="57">
        <v>-4.3481699999999998E-14</v>
      </c>
      <c r="I339" s="57">
        <v>-9.2796500000000005E-14</v>
      </c>
      <c r="J339" s="57">
        <v>-7.8059499999999999E-14</v>
      </c>
      <c r="K339" s="57">
        <v>-3.3331500000000003E-14</v>
      </c>
      <c r="L339" s="56">
        <v>496.37900000000002</v>
      </c>
      <c r="M339" s="56">
        <v>1359.1590000000001</v>
      </c>
      <c r="N339" s="22">
        <f t="shared" si="40"/>
        <v>22.652650000000001</v>
      </c>
      <c r="O339" s="12">
        <f t="shared" si="41"/>
        <v>1.1863699999999997E-13</v>
      </c>
      <c r="P339" s="12">
        <f t="shared" si="47"/>
        <v>5.6720899999999999E-13</v>
      </c>
      <c r="Q339" s="24">
        <f t="shared" si="42"/>
        <v>98.626320175399414</v>
      </c>
      <c r="R339" s="24">
        <f t="shared" si="43"/>
        <v>0.23761785204133193</v>
      </c>
      <c r="S339" s="23">
        <f t="shared" si="44"/>
        <v>1.1360619725592511</v>
      </c>
      <c r="T339" s="23">
        <f t="shared" si="45"/>
        <v>7.357149999999999</v>
      </c>
      <c r="U339" s="49">
        <f t="shared" si="46"/>
        <v>0.98745129101420093</v>
      </c>
    </row>
    <row r="340" spans="1:21" x14ac:dyDescent="0.25">
      <c r="A340" s="11"/>
      <c r="B340" s="16">
        <v>337</v>
      </c>
      <c r="C340" s="57">
        <v>5.0727899999999996E-13</v>
      </c>
      <c r="D340" s="57">
        <v>4.8329800000000003E-13</v>
      </c>
      <c r="E340" s="57">
        <v>4.9337599999999999E-11</v>
      </c>
      <c r="F340" s="57">
        <v>-1.07669E-13</v>
      </c>
      <c r="G340" s="57">
        <v>-1.00959E-13</v>
      </c>
      <c r="H340" s="57">
        <v>-4.5026400000000003E-14</v>
      </c>
      <c r="I340" s="57">
        <v>-8.7240599999999995E-14</v>
      </c>
      <c r="J340" s="57">
        <v>-7.51554E-14</v>
      </c>
      <c r="K340" s="57">
        <v>-3.4046500000000003E-14</v>
      </c>
      <c r="L340" s="56">
        <v>497.95100000000002</v>
      </c>
      <c r="M340" s="56">
        <v>1363.1990000000001</v>
      </c>
      <c r="N340" s="22">
        <f t="shared" si="40"/>
        <v>22.719983333333335</v>
      </c>
      <c r="O340" s="12">
        <f t="shared" si="41"/>
        <v>1.1815500000000002E-13</v>
      </c>
      <c r="P340" s="12">
        <f t="shared" si="47"/>
        <v>5.69477E-13</v>
      </c>
      <c r="Q340" s="24">
        <f t="shared" si="42"/>
        <v>98.625429663174771</v>
      </c>
      <c r="R340" s="24">
        <f t="shared" si="43"/>
        <v>0.23619080867031261</v>
      </c>
      <c r="S340" s="23">
        <f t="shared" si="44"/>
        <v>1.1383795281549118</v>
      </c>
      <c r="T340" s="23">
        <f t="shared" si="45"/>
        <v>7.2856499999999995</v>
      </c>
      <c r="U340" s="49">
        <f t="shared" si="46"/>
        <v>0.98743525067509919</v>
      </c>
    </row>
    <row r="341" spans="1:21" x14ac:dyDescent="0.25">
      <c r="A341" s="11"/>
      <c r="B341" s="16">
        <v>338</v>
      </c>
      <c r="C341" s="57">
        <v>5.0840999999999995E-13</v>
      </c>
      <c r="D341" s="57">
        <v>4.8421300000000003E-13</v>
      </c>
      <c r="E341" s="57">
        <v>4.9314500000000002E-11</v>
      </c>
      <c r="F341" s="57">
        <v>-1.0818200000000001E-13</v>
      </c>
      <c r="G341" s="57">
        <v>-1.0103899999999999E-13</v>
      </c>
      <c r="H341" s="57">
        <v>-4.3248200000000001E-14</v>
      </c>
      <c r="I341" s="57">
        <v>-9.4223099999999999E-14</v>
      </c>
      <c r="J341" s="57">
        <v>-8.2144200000000005E-14</v>
      </c>
      <c r="K341" s="57">
        <v>-3.4761500000000003E-14</v>
      </c>
      <c r="L341" s="56">
        <v>495.887</v>
      </c>
      <c r="M341" s="56">
        <v>1367.249</v>
      </c>
      <c r="N341" s="22">
        <f t="shared" si="40"/>
        <v>22.787483333333334</v>
      </c>
      <c r="O341" s="12">
        <f t="shared" si="41"/>
        <v>1.1907000000000002E-13</v>
      </c>
      <c r="P341" s="12">
        <f t="shared" si="47"/>
        <v>5.7060799999999999E-13</v>
      </c>
      <c r="Q341" s="24">
        <f t="shared" si="42"/>
        <v>98.620759249357121</v>
      </c>
      <c r="R341" s="24">
        <f t="shared" si="43"/>
        <v>0.23812010268421971</v>
      </c>
      <c r="S341" s="23">
        <f t="shared" si="44"/>
        <v>1.1411206479586564</v>
      </c>
      <c r="T341" s="23">
        <f t="shared" si="45"/>
        <v>7.2141499999999992</v>
      </c>
      <c r="U341" s="49">
        <f t="shared" si="46"/>
        <v>0.98739819300699228</v>
      </c>
    </row>
    <row r="342" spans="1:21" x14ac:dyDescent="0.25">
      <c r="A342" s="11"/>
      <c r="B342" s="16">
        <v>339</v>
      </c>
      <c r="C342" s="57">
        <v>5.1315500000000005E-13</v>
      </c>
      <c r="D342" s="57">
        <v>4.8458899999999999E-13</v>
      </c>
      <c r="E342" s="57">
        <v>4.93432E-11</v>
      </c>
      <c r="F342" s="57">
        <v>-1.08593E-13</v>
      </c>
      <c r="G342" s="57">
        <v>-1.0090299999999999E-13</v>
      </c>
      <c r="H342" s="57">
        <v>-4.4864699999999997E-14</v>
      </c>
      <c r="I342" s="57">
        <v>-9.4106399999999994E-14</v>
      </c>
      <c r="J342" s="57">
        <v>-7.4378700000000001E-14</v>
      </c>
      <c r="K342" s="57">
        <v>-3.3915900000000002E-14</v>
      </c>
      <c r="L342" s="56">
        <v>498.09899999999999</v>
      </c>
      <c r="M342" s="56">
        <v>1371.309</v>
      </c>
      <c r="N342" s="22">
        <f t="shared" si="40"/>
        <v>22.855149999999998</v>
      </c>
      <c r="O342" s="12">
        <f t="shared" si="41"/>
        <v>1.1944599999999997E-13</v>
      </c>
      <c r="P342" s="12">
        <f t="shared" si="47"/>
        <v>5.7535300000000008E-13</v>
      </c>
      <c r="Q342" s="24">
        <f t="shared" si="42"/>
        <v>98.611457264707965</v>
      </c>
      <c r="R342" s="24">
        <f t="shared" si="43"/>
        <v>0.23871058472981702</v>
      </c>
      <c r="S342" s="23">
        <f t="shared" si="44"/>
        <v>1.149832150562216</v>
      </c>
      <c r="T342" s="23">
        <f t="shared" si="45"/>
        <v>7.2987099999999989</v>
      </c>
      <c r="U342" s="49">
        <f t="shared" si="46"/>
        <v>0.98730812557072878</v>
      </c>
    </row>
    <row r="343" spans="1:21" x14ac:dyDescent="0.25">
      <c r="A343" s="11"/>
      <c r="B343" s="16">
        <v>340</v>
      </c>
      <c r="C343" s="57">
        <v>5.1654100000000001E-13</v>
      </c>
      <c r="D343" s="57">
        <v>4.85751E-13</v>
      </c>
      <c r="E343" s="57">
        <v>4.9366700000000001E-11</v>
      </c>
      <c r="F343" s="57">
        <v>-1.08207E-13</v>
      </c>
      <c r="G343" s="57">
        <v>-1.01083E-13</v>
      </c>
      <c r="H343" s="57">
        <v>-4.2713500000000003E-14</v>
      </c>
      <c r="I343" s="57">
        <v>-8.6571200000000002E-14</v>
      </c>
      <c r="J343" s="57">
        <v>-7.9777299999999996E-14</v>
      </c>
      <c r="K343" s="57">
        <v>-3.5377E-14</v>
      </c>
      <c r="L343" s="56">
        <v>498.59</v>
      </c>
      <c r="M343" s="56">
        <v>1375.3590000000002</v>
      </c>
      <c r="N343" s="22">
        <f t="shared" si="40"/>
        <v>22.922650000000001</v>
      </c>
      <c r="O343" s="12">
        <f t="shared" si="41"/>
        <v>1.2060799999999998E-13</v>
      </c>
      <c r="P343" s="12">
        <f t="shared" si="47"/>
        <v>5.7873900000000004E-13</v>
      </c>
      <c r="Q343" s="24">
        <f t="shared" si="42"/>
        <v>98.603151153515284</v>
      </c>
      <c r="R343" s="24">
        <f t="shared" si="43"/>
        <v>0.24089778847529142</v>
      </c>
      <c r="S343" s="23">
        <f t="shared" si="44"/>
        <v>1.155951058009433</v>
      </c>
      <c r="T343" s="23">
        <f t="shared" si="45"/>
        <v>7.1525999999999987</v>
      </c>
      <c r="U343" s="49">
        <f t="shared" si="46"/>
        <v>0.98723600047752924</v>
      </c>
    </row>
    <row r="344" spans="1:21" x14ac:dyDescent="0.25">
      <c r="A344" s="11"/>
      <c r="B344" s="16">
        <v>341</v>
      </c>
      <c r="C344" s="57">
        <v>5.1709699999999997E-13</v>
      </c>
      <c r="D344" s="57">
        <v>4.8165399999999996E-13</v>
      </c>
      <c r="E344" s="57">
        <v>4.9283899999999999E-11</v>
      </c>
      <c r="F344" s="57">
        <v>-1.07929E-13</v>
      </c>
      <c r="G344" s="57">
        <v>-9.8820999999999999E-14</v>
      </c>
      <c r="H344" s="57">
        <v>-4.24835E-14</v>
      </c>
      <c r="I344" s="57">
        <v>-9.1668300000000005E-14</v>
      </c>
      <c r="J344" s="57">
        <v>-8.0753600000000005E-14</v>
      </c>
      <c r="K344" s="57">
        <v>-3.3113399999999997E-14</v>
      </c>
      <c r="L344" s="56">
        <v>497.26299999999998</v>
      </c>
      <c r="M344" s="56">
        <v>1379.4090000000001</v>
      </c>
      <c r="N344" s="22">
        <f t="shared" si="40"/>
        <v>22.990150000000003</v>
      </c>
      <c r="O344" s="12">
        <f t="shared" si="41"/>
        <v>1.1651099999999995E-13</v>
      </c>
      <c r="P344" s="12">
        <f t="shared" si="47"/>
        <v>5.7929500000000001E-13</v>
      </c>
      <c r="Q344" s="24">
        <f t="shared" si="42"/>
        <v>98.607822943176188</v>
      </c>
      <c r="R344" s="24">
        <f t="shared" si="43"/>
        <v>0.23311661737265912</v>
      </c>
      <c r="S344" s="23">
        <f t="shared" si="44"/>
        <v>1.1590604394511645</v>
      </c>
      <c r="T344" s="23">
        <f t="shared" si="45"/>
        <v>7.3789600000000002</v>
      </c>
      <c r="U344" s="49">
        <f t="shared" si="46"/>
        <v>0.98724381251862514</v>
      </c>
    </row>
    <row r="345" spans="1:21" x14ac:dyDescent="0.25">
      <c r="A345" s="11"/>
      <c r="B345" s="16">
        <v>342</v>
      </c>
      <c r="C345" s="57">
        <v>5.1826500000000001E-13</v>
      </c>
      <c r="D345" s="57">
        <v>4.8440400000000002E-13</v>
      </c>
      <c r="E345" s="57">
        <v>4.9229500000000003E-11</v>
      </c>
      <c r="F345" s="57">
        <v>-1.08705E-13</v>
      </c>
      <c r="G345" s="57">
        <v>-1.00965E-13</v>
      </c>
      <c r="H345" s="57">
        <v>-4.3621300000000001E-14</v>
      </c>
      <c r="I345" s="57">
        <v>-8.6724699999999995E-14</v>
      </c>
      <c r="J345" s="57">
        <v>-7.7009100000000003E-14</v>
      </c>
      <c r="K345" s="57">
        <v>-3.30083E-14</v>
      </c>
      <c r="L345" s="56">
        <v>498.197</v>
      </c>
      <c r="M345" s="56">
        <v>1383.4390000000001</v>
      </c>
      <c r="N345" s="22">
        <f t="shared" si="40"/>
        <v>23.057316666666669</v>
      </c>
      <c r="O345" s="12">
        <f t="shared" si="41"/>
        <v>1.1926100000000001E-13</v>
      </c>
      <c r="P345" s="12">
        <f t="shared" si="47"/>
        <v>5.8046300000000005E-13</v>
      </c>
      <c r="Q345" s="24">
        <f t="shared" si="42"/>
        <v>98.59856824532261</v>
      </c>
      <c r="R345" s="24">
        <f t="shared" si="43"/>
        <v>0.23886011126469739</v>
      </c>
      <c r="S345" s="23">
        <f t="shared" si="44"/>
        <v>1.1625716434126834</v>
      </c>
      <c r="T345" s="23">
        <f t="shared" si="45"/>
        <v>7.3894699999999984</v>
      </c>
      <c r="U345" s="49">
        <f t="shared" si="46"/>
        <v>0.98717998300954979</v>
      </c>
    </row>
    <row r="346" spans="1:21" x14ac:dyDescent="0.25">
      <c r="A346" s="11"/>
      <c r="B346" s="16">
        <v>343</v>
      </c>
      <c r="C346" s="57">
        <v>5.2082300000000001E-13</v>
      </c>
      <c r="D346" s="57">
        <v>4.83638E-13</v>
      </c>
      <c r="E346" s="57">
        <v>4.93327E-11</v>
      </c>
      <c r="F346" s="57">
        <v>-1.06539E-13</v>
      </c>
      <c r="G346" s="57">
        <v>-1.0029800000000001E-13</v>
      </c>
      <c r="H346" s="57">
        <v>-4.0873199999999998E-14</v>
      </c>
      <c r="I346" s="57">
        <v>-9.3590499999999994E-14</v>
      </c>
      <c r="J346" s="57">
        <v>-7.9548700000000006E-14</v>
      </c>
      <c r="K346" s="57">
        <v>-3.2834099999999998E-14</v>
      </c>
      <c r="L346" s="56">
        <v>497.80399999999997</v>
      </c>
      <c r="M346" s="56">
        <v>1387.499</v>
      </c>
      <c r="N346" s="22">
        <f t="shared" si="40"/>
        <v>23.124983333333333</v>
      </c>
      <c r="O346" s="12">
        <f t="shared" si="41"/>
        <v>1.1849499999999999E-13</v>
      </c>
      <c r="P346" s="12">
        <f t="shared" si="47"/>
        <v>5.8302100000000005E-13</v>
      </c>
      <c r="Q346" s="24">
        <f t="shared" si="42"/>
        <v>98.597927466276275</v>
      </c>
      <c r="R346" s="24">
        <f t="shared" si="43"/>
        <v>0.23682793390826787</v>
      </c>
      <c r="S346" s="23">
        <f t="shared" si="44"/>
        <v>1.1652445998154544</v>
      </c>
      <c r="T346" s="23">
        <f t="shared" si="45"/>
        <v>7.4068900000000006</v>
      </c>
      <c r="U346" s="49">
        <f t="shared" si="46"/>
        <v>0.98716341433230415</v>
      </c>
    </row>
    <row r="347" spans="1:21" x14ac:dyDescent="0.25">
      <c r="A347" s="11"/>
      <c r="B347" s="16">
        <v>344</v>
      </c>
      <c r="C347" s="57">
        <v>5.1979800000000002E-13</v>
      </c>
      <c r="D347" s="57">
        <v>4.83836E-13</v>
      </c>
      <c r="E347" s="57">
        <v>4.9180700000000002E-11</v>
      </c>
      <c r="F347" s="57">
        <v>-1.0860200000000001E-13</v>
      </c>
      <c r="G347" s="57">
        <v>-1.01818E-13</v>
      </c>
      <c r="H347" s="57">
        <v>-4.1028600000000003E-14</v>
      </c>
      <c r="I347" s="57">
        <v>-9.1084999999999998E-14</v>
      </c>
      <c r="J347" s="57">
        <v>-7.5507600000000001E-14</v>
      </c>
      <c r="K347" s="57">
        <v>-3.32122E-14</v>
      </c>
      <c r="L347" s="56">
        <v>498.63900000000001</v>
      </c>
      <c r="M347" s="56">
        <v>1391.549</v>
      </c>
      <c r="N347" s="22">
        <f t="shared" si="40"/>
        <v>23.192483333333332</v>
      </c>
      <c r="O347" s="12">
        <f t="shared" si="41"/>
        <v>1.1869299999999999E-13</v>
      </c>
      <c r="P347" s="12">
        <f t="shared" si="47"/>
        <v>5.8199600000000006E-13</v>
      </c>
      <c r="Q347" s="24">
        <f t="shared" si="42"/>
        <v>98.595289718175252</v>
      </c>
      <c r="R347" s="24">
        <f t="shared" si="43"/>
        <v>0.23795047086599772</v>
      </c>
      <c r="S347" s="23">
        <f t="shared" si="44"/>
        <v>1.1667598109587527</v>
      </c>
      <c r="T347" s="23">
        <f t="shared" si="45"/>
        <v>7.3690799999999994</v>
      </c>
      <c r="U347" s="49">
        <f t="shared" si="46"/>
        <v>0.98714264953608244</v>
      </c>
    </row>
    <row r="348" spans="1:21" s="19" customFormat="1" x14ac:dyDescent="0.25">
      <c r="A348" s="21"/>
      <c r="B348" s="20">
        <v>345</v>
      </c>
      <c r="C348" s="57">
        <v>5.2495099999999997E-13</v>
      </c>
      <c r="D348" s="57">
        <v>4.8674600000000003E-13</v>
      </c>
      <c r="E348" s="57">
        <v>4.9259800000000001E-11</v>
      </c>
      <c r="F348" s="57">
        <v>-1.06908E-13</v>
      </c>
      <c r="G348" s="57">
        <v>-1.00131E-13</v>
      </c>
      <c r="H348" s="57">
        <v>-4.3036900000000002E-14</v>
      </c>
      <c r="I348" s="57">
        <v>-8.6852300000000006E-14</v>
      </c>
      <c r="J348" s="57">
        <v>-7.9307700000000002E-14</v>
      </c>
      <c r="K348" s="57">
        <v>-3.2255899999999999E-14</v>
      </c>
      <c r="L348" s="56">
        <v>499.327</v>
      </c>
      <c r="M348" s="56">
        <v>1395.5889999999999</v>
      </c>
      <c r="N348" s="22">
        <f t="shared" si="40"/>
        <v>23.259816666666666</v>
      </c>
      <c r="O348" s="12">
        <f t="shared" si="41"/>
        <v>1.2160300000000002E-13</v>
      </c>
      <c r="P348" s="12">
        <f t="shared" si="47"/>
        <v>5.8714900000000001E-13</v>
      </c>
      <c r="Q348" s="24">
        <f t="shared" si="42"/>
        <v>98.581603885579867</v>
      </c>
      <c r="R348" s="24">
        <f t="shared" si="43"/>
        <v>0.2433590631163377</v>
      </c>
      <c r="S348" s="23">
        <f t="shared" si="44"/>
        <v>1.175037051303788</v>
      </c>
      <c r="T348" s="23">
        <f t="shared" si="45"/>
        <v>7.4647099999999993</v>
      </c>
      <c r="U348" s="49">
        <f t="shared" si="46"/>
        <v>0.98703283417138044</v>
      </c>
    </row>
    <row r="349" spans="1:21" x14ac:dyDescent="0.25">
      <c r="A349" s="11"/>
      <c r="B349" s="16">
        <v>346</v>
      </c>
      <c r="C349" s="57">
        <v>5.24321E-13</v>
      </c>
      <c r="D349" s="57">
        <v>4.8297099999999998E-13</v>
      </c>
      <c r="E349" s="57">
        <v>4.9179999999999998E-11</v>
      </c>
      <c r="F349" s="57">
        <v>-1.0725500000000001E-13</v>
      </c>
      <c r="G349" s="57">
        <v>-1.0063799999999999E-13</v>
      </c>
      <c r="H349" s="57">
        <v>-4.3907299999999999E-14</v>
      </c>
      <c r="I349" s="57">
        <v>-9.1091099999999997E-14</v>
      </c>
      <c r="J349" s="57">
        <v>-8.2237499999999994E-14</v>
      </c>
      <c r="K349" s="57">
        <v>-3.17585E-14</v>
      </c>
      <c r="L349" s="56">
        <v>498.78699999999998</v>
      </c>
      <c r="M349" s="56">
        <v>1399.6390000000001</v>
      </c>
      <c r="N349" s="22">
        <f t="shared" si="40"/>
        <v>23.327316666666668</v>
      </c>
      <c r="O349" s="12">
        <f t="shared" si="41"/>
        <v>1.1782799999999997E-13</v>
      </c>
      <c r="P349" s="12">
        <f t="shared" si="47"/>
        <v>5.8651900000000004E-13</v>
      </c>
      <c r="Q349" s="24">
        <f t="shared" si="42"/>
        <v>98.588040051922491</v>
      </c>
      <c r="R349" s="24">
        <f t="shared" si="43"/>
        <v>0.23620235020817243</v>
      </c>
      <c r="S349" s="23">
        <f t="shared" si="44"/>
        <v>1.1757575978693278</v>
      </c>
      <c r="T349" s="23">
        <f t="shared" si="45"/>
        <v>7.5144499999999992</v>
      </c>
      <c r="U349" s="49">
        <f t="shared" si="46"/>
        <v>0.98706141227026589</v>
      </c>
    </row>
    <row r="350" spans="1:21" x14ac:dyDescent="0.25">
      <c r="A350" s="11"/>
      <c r="B350" s="16">
        <v>347</v>
      </c>
      <c r="C350" s="57">
        <v>5.2712600000000001E-13</v>
      </c>
      <c r="D350" s="57">
        <v>4.8169599999999997E-13</v>
      </c>
      <c r="E350" s="57">
        <v>4.9173899999999999E-11</v>
      </c>
      <c r="F350" s="57">
        <v>-1.06516E-13</v>
      </c>
      <c r="G350" s="57">
        <v>-9.9642800000000006E-14</v>
      </c>
      <c r="H350" s="57">
        <v>-4.2788100000000001E-14</v>
      </c>
      <c r="I350" s="57">
        <v>-8.5275500000000006E-14</v>
      </c>
      <c r="J350" s="57">
        <v>-8.08278E-14</v>
      </c>
      <c r="K350" s="57">
        <v>-3.1105199999999999E-14</v>
      </c>
      <c r="L350" s="56">
        <v>499.62200000000001</v>
      </c>
      <c r="M350" s="56">
        <v>1403.6890000000001</v>
      </c>
      <c r="N350" s="22">
        <f t="shared" si="40"/>
        <v>23.394816666666667</v>
      </c>
      <c r="O350" s="12">
        <f t="shared" si="41"/>
        <v>1.1655299999999996E-13</v>
      </c>
      <c r="P350" s="12">
        <f t="shared" si="47"/>
        <v>5.8932400000000004E-13</v>
      </c>
      <c r="Q350" s="24">
        <f t="shared" si="42"/>
        <v>98.584843312350813</v>
      </c>
      <c r="R350" s="24">
        <f t="shared" si="43"/>
        <v>0.23366784498655627</v>
      </c>
      <c r="S350" s="23">
        <f t="shared" si="44"/>
        <v>1.1814888426626287</v>
      </c>
      <c r="T350" s="23">
        <f t="shared" si="45"/>
        <v>7.5797799999999995</v>
      </c>
      <c r="U350" s="49">
        <f t="shared" si="46"/>
        <v>0.98701677234844098</v>
      </c>
    </row>
    <row r="351" spans="1:21" x14ac:dyDescent="0.25">
      <c r="A351" s="11"/>
      <c r="B351" s="16">
        <v>348</v>
      </c>
      <c r="C351" s="57">
        <v>5.2736699999999999E-13</v>
      </c>
      <c r="D351" s="57">
        <v>4.8088200000000001E-13</v>
      </c>
      <c r="E351" s="57">
        <v>4.9124400000000001E-11</v>
      </c>
      <c r="F351" s="57">
        <v>-1.0811400000000001E-13</v>
      </c>
      <c r="G351" s="57">
        <v>-9.8913699999999995E-14</v>
      </c>
      <c r="H351" s="57">
        <v>-4.3838900000000002E-14</v>
      </c>
      <c r="I351" s="57">
        <v>-8.8434100000000002E-14</v>
      </c>
      <c r="J351" s="57">
        <v>-8.3120099999999998E-14</v>
      </c>
      <c r="K351" s="57">
        <v>-3.2224800000000001E-14</v>
      </c>
      <c r="L351" s="56">
        <v>499.22899999999998</v>
      </c>
      <c r="M351" s="56">
        <v>1407.749</v>
      </c>
      <c r="N351" s="22">
        <f t="shared" si="40"/>
        <v>23.462483333333335</v>
      </c>
      <c r="O351" s="12">
        <f t="shared" si="41"/>
        <v>1.15739E-13</v>
      </c>
      <c r="P351" s="12">
        <f t="shared" si="47"/>
        <v>5.8956500000000002E-13</v>
      </c>
      <c r="Q351" s="24">
        <f t="shared" si="42"/>
        <v>98.584571162614168</v>
      </c>
      <c r="R351" s="24">
        <f t="shared" si="43"/>
        <v>0.23226908993880438</v>
      </c>
      <c r="S351" s="23">
        <f t="shared" si="44"/>
        <v>1.1831597474470248</v>
      </c>
      <c r="T351" s="23">
        <f t="shared" si="45"/>
        <v>7.4678199999999988</v>
      </c>
      <c r="U351" s="49">
        <f t="shared" si="46"/>
        <v>0.98700705707583569</v>
      </c>
    </row>
    <row r="352" spans="1:21" x14ac:dyDescent="0.25">
      <c r="A352" s="11"/>
      <c r="B352" s="16">
        <v>349</v>
      </c>
      <c r="C352" s="57">
        <v>5.3353299999999996E-13</v>
      </c>
      <c r="D352" s="57">
        <v>4.8717899999999998E-13</v>
      </c>
      <c r="E352" s="57">
        <v>4.9252300000000001E-11</v>
      </c>
      <c r="F352" s="57">
        <v>-1.08899E-13</v>
      </c>
      <c r="G352" s="57">
        <v>-1.01552E-13</v>
      </c>
      <c r="H352" s="57">
        <v>-4.1252399999999998E-14</v>
      </c>
      <c r="I352" s="57">
        <v>-9.18342E-14</v>
      </c>
      <c r="J352" s="57">
        <v>-8.2137700000000001E-14</v>
      </c>
      <c r="K352" s="57">
        <v>-3.1652799999999997E-14</v>
      </c>
      <c r="L352" s="56">
        <v>500.35899999999998</v>
      </c>
      <c r="M352" s="56">
        <v>1411.799</v>
      </c>
      <c r="N352" s="22">
        <f t="shared" si="40"/>
        <v>23.529983333333334</v>
      </c>
      <c r="O352" s="12">
        <f t="shared" si="41"/>
        <v>1.2203599999999997E-13</v>
      </c>
      <c r="P352" s="12">
        <f t="shared" si="47"/>
        <v>5.95731E-13</v>
      </c>
      <c r="Q352" s="24">
        <f t="shared" si="42"/>
        <v>98.563606088420883</v>
      </c>
      <c r="R352" s="24">
        <f t="shared" si="43"/>
        <v>0.24421820366980887</v>
      </c>
      <c r="S352" s="23">
        <f t="shared" si="44"/>
        <v>1.1921757079092969</v>
      </c>
      <c r="T352" s="23">
        <f t="shared" si="45"/>
        <v>7.5250199999999996</v>
      </c>
      <c r="U352" s="49">
        <f t="shared" si="46"/>
        <v>0.98685715190255785</v>
      </c>
    </row>
    <row r="353" spans="1:21" x14ac:dyDescent="0.25">
      <c r="A353" s="11"/>
      <c r="B353" s="16">
        <v>350</v>
      </c>
      <c r="C353" s="57">
        <v>5.3251400000000001E-13</v>
      </c>
      <c r="D353" s="57">
        <v>4.8192000000000003E-13</v>
      </c>
      <c r="E353" s="57">
        <v>4.9097300000000002E-11</v>
      </c>
      <c r="F353" s="57">
        <v>-1.08854E-13</v>
      </c>
      <c r="G353" s="57">
        <v>-1.00403E-13</v>
      </c>
      <c r="H353" s="57">
        <v>-3.9567499999999998E-14</v>
      </c>
      <c r="I353" s="57">
        <v>-9.3375599999999999E-14</v>
      </c>
      <c r="J353" s="57">
        <v>-7.5723899999999997E-14</v>
      </c>
      <c r="K353" s="57">
        <v>-3.1559500000000002E-14</v>
      </c>
      <c r="L353" s="56">
        <v>501.09699999999998</v>
      </c>
      <c r="M353" s="56">
        <v>1415.8590000000002</v>
      </c>
      <c r="N353" s="22">
        <f t="shared" si="40"/>
        <v>23.597650000000002</v>
      </c>
      <c r="O353" s="12">
        <f t="shared" si="41"/>
        <v>1.1677700000000002E-13</v>
      </c>
      <c r="P353" s="12">
        <f t="shared" si="47"/>
        <v>5.9471200000000004E-13</v>
      </c>
      <c r="Q353" s="24">
        <f t="shared" si="42"/>
        <v>98.571559328615677</v>
      </c>
      <c r="R353" s="24">
        <f t="shared" si="43"/>
        <v>0.23445059063772863</v>
      </c>
      <c r="S353" s="23">
        <f t="shared" si="44"/>
        <v>1.1939900807465926</v>
      </c>
      <c r="T353" s="23">
        <f t="shared" si="45"/>
        <v>7.534349999999999</v>
      </c>
      <c r="U353" s="49">
        <f t="shared" si="46"/>
        <v>0.98688784623934556</v>
      </c>
    </row>
    <row r="354" spans="1:21" x14ac:dyDescent="0.25">
      <c r="A354" s="11"/>
      <c r="B354" s="16">
        <v>351</v>
      </c>
      <c r="C354" s="57">
        <v>5.3364499999999999E-13</v>
      </c>
      <c r="D354" s="57">
        <v>4.8117500000000002E-13</v>
      </c>
      <c r="E354" s="57">
        <v>4.9169599999999998E-11</v>
      </c>
      <c r="F354" s="57">
        <v>-1.08419E-13</v>
      </c>
      <c r="G354" s="57">
        <v>-1.00607E-13</v>
      </c>
      <c r="H354" s="57">
        <v>-4.2390199999999998E-14</v>
      </c>
      <c r="I354" s="57">
        <v>-8.8309199999999997E-14</v>
      </c>
      <c r="J354" s="57">
        <v>-8.0617699999999999E-14</v>
      </c>
      <c r="K354" s="57">
        <v>-3.0216600000000003E-14</v>
      </c>
      <c r="L354" s="56">
        <v>501.29300000000001</v>
      </c>
      <c r="M354" s="56">
        <v>1419.9090000000001</v>
      </c>
      <c r="N354" s="22">
        <f t="shared" si="40"/>
        <v>23.665150000000001</v>
      </c>
      <c r="O354" s="12">
        <f t="shared" si="41"/>
        <v>1.16032E-13</v>
      </c>
      <c r="P354" s="12">
        <f t="shared" si="47"/>
        <v>5.9584300000000003E-13</v>
      </c>
      <c r="Q354" s="24">
        <f t="shared" si="42"/>
        <v>98.57286698117889</v>
      </c>
      <c r="R354" s="24">
        <f t="shared" si="43"/>
        <v>0.23261541484088036</v>
      </c>
      <c r="S354" s="23">
        <f t="shared" si="44"/>
        <v>1.1945176039802352</v>
      </c>
      <c r="T354" s="23">
        <f t="shared" si="45"/>
        <v>7.668639999999999</v>
      </c>
      <c r="U354" s="49">
        <f t="shared" si="46"/>
        <v>0.98689174688599335</v>
      </c>
    </row>
    <row r="355" spans="1:21" x14ac:dyDescent="0.25">
      <c r="A355" s="11"/>
      <c r="B355" s="16">
        <v>352</v>
      </c>
      <c r="C355" s="57">
        <v>5.36549E-13</v>
      </c>
      <c r="D355" s="57">
        <v>4.82186E-13</v>
      </c>
      <c r="E355" s="57">
        <v>4.9057100000000003E-11</v>
      </c>
      <c r="F355" s="57">
        <v>-1.10135E-13</v>
      </c>
      <c r="G355" s="57">
        <v>-1.00292E-13</v>
      </c>
      <c r="H355" s="57">
        <v>-4.4056500000000003E-14</v>
      </c>
      <c r="I355" s="57">
        <v>-9.3130200000000005E-14</v>
      </c>
      <c r="J355" s="57">
        <v>-8.2625799999999996E-14</v>
      </c>
      <c r="K355" s="57">
        <v>-2.9461599999999997E-14</v>
      </c>
      <c r="L355" s="56">
        <v>499.86799999999999</v>
      </c>
      <c r="M355" s="56">
        <v>1423.9490000000001</v>
      </c>
      <c r="N355" s="22">
        <f t="shared" si="40"/>
        <v>23.732483333333334</v>
      </c>
      <c r="O355" s="12">
        <f t="shared" si="41"/>
        <v>1.1704299999999999E-13</v>
      </c>
      <c r="P355" s="12">
        <f t="shared" si="47"/>
        <v>5.9874700000000003E-13</v>
      </c>
      <c r="Q355" s="24">
        <f t="shared" si="42"/>
        <v>98.561887806796037</v>
      </c>
      <c r="R355" s="24">
        <f t="shared" si="43"/>
        <v>0.23515411703037534</v>
      </c>
      <c r="S355" s="23">
        <f t="shared" si="44"/>
        <v>1.2029580761735956</v>
      </c>
      <c r="T355" s="23">
        <f t="shared" si="45"/>
        <v>7.7441399999999998</v>
      </c>
      <c r="U355" s="49">
        <f t="shared" si="46"/>
        <v>0.98679464865311217</v>
      </c>
    </row>
    <row r="356" spans="1:21" x14ac:dyDescent="0.25">
      <c r="A356" s="11"/>
      <c r="B356" s="16">
        <v>353</v>
      </c>
      <c r="C356" s="57">
        <v>5.3730899999999999E-13</v>
      </c>
      <c r="D356" s="57">
        <v>4.8011599999999999E-13</v>
      </c>
      <c r="E356" s="57">
        <v>4.9103999999999999E-11</v>
      </c>
      <c r="F356" s="57">
        <v>-1.08145E-13</v>
      </c>
      <c r="G356" s="57">
        <v>-1.01911E-13</v>
      </c>
      <c r="H356" s="57">
        <v>-4.2837900000000003E-14</v>
      </c>
      <c r="I356" s="57">
        <v>-8.6049E-14</v>
      </c>
      <c r="J356" s="57">
        <v>-7.6329399999999996E-14</v>
      </c>
      <c r="K356" s="57">
        <v>-2.9681799999999997E-14</v>
      </c>
      <c r="L356" s="56">
        <v>502.62</v>
      </c>
      <c r="M356" s="56">
        <v>1427.999</v>
      </c>
      <c r="N356" s="22">
        <f t="shared" si="40"/>
        <v>23.799983333333333</v>
      </c>
      <c r="O356" s="12">
        <f t="shared" si="41"/>
        <v>1.1497299999999998E-13</v>
      </c>
      <c r="P356" s="12">
        <f t="shared" si="47"/>
        <v>5.9950700000000002E-13</v>
      </c>
      <c r="Q356" s="24">
        <f t="shared" si="42"/>
        <v>98.565833401581088</v>
      </c>
      <c r="R356" s="24">
        <f t="shared" si="43"/>
        <v>0.23078383764418339</v>
      </c>
      <c r="S356" s="23">
        <f t="shared" si="44"/>
        <v>1.2033827607747165</v>
      </c>
      <c r="T356" s="23">
        <f t="shared" si="45"/>
        <v>7.7221199999999994</v>
      </c>
      <c r="U356" s="49">
        <f t="shared" si="46"/>
        <v>0.98681225320403188</v>
      </c>
    </row>
    <row r="357" spans="1:21" x14ac:dyDescent="0.25">
      <c r="A357" s="11"/>
      <c r="B357" s="16">
        <v>354</v>
      </c>
      <c r="C357" s="57">
        <v>5.3953899999999997E-13</v>
      </c>
      <c r="D357" s="57">
        <v>4.8164800000000003E-13</v>
      </c>
      <c r="E357" s="57">
        <v>4.9099699999999998E-11</v>
      </c>
      <c r="F357" s="57">
        <v>-1.09134E-13</v>
      </c>
      <c r="G357" s="57">
        <v>-9.9000199999999997E-14</v>
      </c>
      <c r="H357" s="57">
        <v>-4.27322E-14</v>
      </c>
      <c r="I357" s="57">
        <v>-8.85732E-14</v>
      </c>
      <c r="J357" s="57">
        <v>-8.1777399999999994E-14</v>
      </c>
      <c r="K357" s="57">
        <v>-3.0166E-14</v>
      </c>
      <c r="L357" s="56">
        <v>503.35700000000003</v>
      </c>
      <c r="M357" s="56">
        <v>1432.049</v>
      </c>
      <c r="N357" s="22">
        <f t="shared" si="40"/>
        <v>23.867483333333332</v>
      </c>
      <c r="O357" s="12">
        <f t="shared" si="41"/>
        <v>1.1650500000000002E-13</v>
      </c>
      <c r="P357" s="12">
        <f t="shared" si="47"/>
        <v>6.01737E-13</v>
      </c>
      <c r="Q357" s="24">
        <f t="shared" si="42"/>
        <v>98.558266417348193</v>
      </c>
      <c r="R357" s="24">
        <f t="shared" si="43"/>
        <v>0.23386152723851986</v>
      </c>
      <c r="S357" s="23">
        <f t="shared" si="44"/>
        <v>1.2078720554132887</v>
      </c>
      <c r="T357" s="23">
        <f t="shared" si="45"/>
        <v>7.6736999999999993</v>
      </c>
      <c r="U357" s="49">
        <f t="shared" si="46"/>
        <v>0.98675197180967456</v>
      </c>
    </row>
    <row r="358" spans="1:21" x14ac:dyDescent="0.25">
      <c r="A358" s="11"/>
      <c r="B358" s="16">
        <v>355</v>
      </c>
      <c r="C358" s="57">
        <v>5.4358699999999999E-13</v>
      </c>
      <c r="D358" s="57">
        <v>4.7963400000000003E-13</v>
      </c>
      <c r="E358" s="57">
        <v>4.9166499999999999E-11</v>
      </c>
      <c r="F358" s="57">
        <v>-1.08596E-13</v>
      </c>
      <c r="G358" s="57">
        <v>-9.9995100000000002E-14</v>
      </c>
      <c r="H358" s="57">
        <v>-4.0537399999999998E-14</v>
      </c>
      <c r="I358" s="57">
        <v>-9.2339200000000006E-14</v>
      </c>
      <c r="J358" s="57">
        <v>-7.4580699999999996E-14</v>
      </c>
      <c r="K358" s="57">
        <v>-2.8531700000000003E-14</v>
      </c>
      <c r="L358" s="56">
        <v>503.35700000000003</v>
      </c>
      <c r="M358" s="56">
        <v>1436.0889999999999</v>
      </c>
      <c r="N358" s="22">
        <f t="shared" si="40"/>
        <v>23.934816666666666</v>
      </c>
      <c r="O358" s="12">
        <f t="shared" si="41"/>
        <v>1.1449100000000002E-13</v>
      </c>
      <c r="P358" s="12">
        <f t="shared" si="47"/>
        <v>6.0578500000000003E-13</v>
      </c>
      <c r="Q358" s="24">
        <f t="shared" si="42"/>
        <v>98.556178495078527</v>
      </c>
      <c r="R358" s="24">
        <f t="shared" si="43"/>
        <v>0.22950170201417711</v>
      </c>
      <c r="S358" s="23">
        <f t="shared" si="44"/>
        <v>1.2143198029072875</v>
      </c>
      <c r="T358" s="23">
        <f t="shared" si="45"/>
        <v>7.8371299999999993</v>
      </c>
      <c r="U358" s="49">
        <f t="shared" si="46"/>
        <v>0.98670929346085623</v>
      </c>
    </row>
    <row r="359" spans="1:21" x14ac:dyDescent="0.25">
      <c r="A359" s="11"/>
      <c r="B359" s="16">
        <v>356</v>
      </c>
      <c r="C359" s="57">
        <v>5.4376E-13</v>
      </c>
      <c r="D359" s="57">
        <v>4.81716E-13</v>
      </c>
      <c r="E359" s="57">
        <v>4.8893299999999997E-11</v>
      </c>
      <c r="F359" s="57">
        <v>-1.07182E-13</v>
      </c>
      <c r="G359" s="57">
        <v>-9.9784900000000006E-14</v>
      </c>
      <c r="H359" s="57">
        <v>-4.1072100000000003E-14</v>
      </c>
      <c r="I359" s="57">
        <v>-8.6939699999999997E-14</v>
      </c>
      <c r="J359" s="57">
        <v>-7.6735099999999995E-14</v>
      </c>
      <c r="K359" s="57">
        <v>-2.8973099999999999E-14</v>
      </c>
      <c r="L359" s="56">
        <v>498.78699999999998</v>
      </c>
      <c r="M359" s="56">
        <v>1440.1590000000001</v>
      </c>
      <c r="N359" s="22">
        <f t="shared" si="40"/>
        <v>24.002650000000003</v>
      </c>
      <c r="O359" s="12">
        <f t="shared" si="41"/>
        <v>1.1657299999999999E-13</v>
      </c>
      <c r="P359" s="12">
        <f t="shared" si="47"/>
        <v>6.0595800000000003E-13</v>
      </c>
      <c r="Q359" s="24">
        <f t="shared" si="42"/>
        <v>98.543749070735103</v>
      </c>
      <c r="R359" s="24">
        <f t="shared" si="43"/>
        <v>0.23495121950088874</v>
      </c>
      <c r="S359" s="23">
        <f t="shared" si="44"/>
        <v>1.2212997097640068</v>
      </c>
      <c r="T359" s="23">
        <f t="shared" si="45"/>
        <v>7.7929899999999996</v>
      </c>
      <c r="U359" s="49">
        <f t="shared" si="46"/>
        <v>0.98661224680485549</v>
      </c>
    </row>
    <row r="360" spans="1:21" x14ac:dyDescent="0.25">
      <c r="A360" s="11"/>
      <c r="B360" s="16">
        <v>357</v>
      </c>
      <c r="C360" s="57">
        <v>5.4214699999999995E-13</v>
      </c>
      <c r="D360" s="57">
        <v>4.7823900000000002E-13</v>
      </c>
      <c r="E360" s="57">
        <v>4.8907300000000001E-11</v>
      </c>
      <c r="F360" s="57">
        <v>-1.08581E-13</v>
      </c>
      <c r="G360" s="57">
        <v>-1.00471E-13</v>
      </c>
      <c r="H360" s="57">
        <v>-3.8952E-14</v>
      </c>
      <c r="I360" s="57">
        <v>-9.1355199999999995E-14</v>
      </c>
      <c r="J360" s="57">
        <v>-8.0571200000000003E-14</v>
      </c>
      <c r="K360" s="57">
        <v>-2.8991999999999998E-14</v>
      </c>
      <c r="L360" s="56">
        <v>499.18</v>
      </c>
      <c r="M360" s="56">
        <v>1444.1890000000001</v>
      </c>
      <c r="N360" s="22">
        <f t="shared" si="40"/>
        <v>24.069816666666668</v>
      </c>
      <c r="O360" s="12">
        <f t="shared" si="41"/>
        <v>1.1309600000000001E-13</v>
      </c>
      <c r="P360" s="12">
        <f t="shared" si="47"/>
        <v>6.0434499999999999E-13</v>
      </c>
      <c r="Q360" s="24">
        <f t="shared" si="42"/>
        <v>98.554267517486906</v>
      </c>
      <c r="R360" s="24">
        <f t="shared" si="43"/>
        <v>0.22790244890144618</v>
      </c>
      <c r="S360" s="23">
        <f t="shared" si="44"/>
        <v>1.2178300336116616</v>
      </c>
      <c r="T360" s="23">
        <f t="shared" si="45"/>
        <v>7.7910999999999992</v>
      </c>
      <c r="U360" s="49">
        <f t="shared" si="46"/>
        <v>0.98668218741937619</v>
      </c>
    </row>
    <row r="361" spans="1:21" x14ac:dyDescent="0.25">
      <c r="A361" s="11"/>
      <c r="B361" s="16">
        <v>358</v>
      </c>
      <c r="C361" s="57">
        <v>5.4943199999999996E-13</v>
      </c>
      <c r="D361" s="57">
        <v>4.7952900000000001E-13</v>
      </c>
      <c r="E361" s="57">
        <v>4.8915E-11</v>
      </c>
      <c r="F361" s="57">
        <v>-1.08639E-13</v>
      </c>
      <c r="G361" s="57">
        <v>-1.01608E-13</v>
      </c>
      <c r="H361" s="57">
        <v>-4.1774700000000001E-14</v>
      </c>
      <c r="I361" s="57">
        <v>-8.8229300000000006E-14</v>
      </c>
      <c r="J361" s="57">
        <v>-7.5566200000000003E-14</v>
      </c>
      <c r="K361" s="57">
        <v>-2.9165000000000001E-14</v>
      </c>
      <c r="L361" s="56">
        <v>504.19299999999998</v>
      </c>
      <c r="M361" s="56">
        <v>1448.239</v>
      </c>
      <c r="N361" s="22">
        <f t="shared" si="40"/>
        <v>24.137316666666667</v>
      </c>
      <c r="O361" s="12">
        <f t="shared" si="41"/>
        <v>1.1438599999999999E-13</v>
      </c>
      <c r="P361" s="12">
        <f t="shared" si="47"/>
        <v>6.1162999999999999E-13</v>
      </c>
      <c r="Q361" s="24">
        <f t="shared" si="42"/>
        <v>98.537467484549467</v>
      </c>
      <c r="R361" s="24">
        <f t="shared" si="43"/>
        <v>0.23042638772743895</v>
      </c>
      <c r="S361" s="23">
        <f t="shared" si="44"/>
        <v>1.2321061277230909</v>
      </c>
      <c r="T361" s="23">
        <f t="shared" si="45"/>
        <v>7.7737999999999987</v>
      </c>
      <c r="U361" s="49">
        <f t="shared" si="46"/>
        <v>0.98652680678413185</v>
      </c>
    </row>
    <row r="362" spans="1:21" x14ac:dyDescent="0.25">
      <c r="A362" s="11"/>
      <c r="B362" s="16">
        <v>359</v>
      </c>
      <c r="C362" s="57">
        <v>5.4829500000000004E-13</v>
      </c>
      <c r="D362" s="57">
        <v>4.8081999999999996E-13</v>
      </c>
      <c r="E362" s="57">
        <v>4.8948900000000001E-11</v>
      </c>
      <c r="F362" s="57">
        <v>-1.0771300000000001E-13</v>
      </c>
      <c r="G362" s="57">
        <v>-1.02232E-13</v>
      </c>
      <c r="H362" s="57">
        <v>-3.99157E-14</v>
      </c>
      <c r="I362" s="57">
        <v>-8.8966299999999996E-14</v>
      </c>
      <c r="J362" s="57">
        <v>-8.1186800000000001E-14</v>
      </c>
      <c r="K362" s="57">
        <v>-3.1346200000000003E-14</v>
      </c>
      <c r="L362" s="56">
        <v>504.291</v>
      </c>
      <c r="M362" s="56">
        <v>1452.299</v>
      </c>
      <c r="N362" s="22">
        <f t="shared" si="40"/>
        <v>24.204983333333335</v>
      </c>
      <c r="O362" s="12">
        <f t="shared" si="41"/>
        <v>1.1567699999999995E-13</v>
      </c>
      <c r="P362" s="12">
        <f t="shared" si="47"/>
        <v>6.1049300000000007E-13</v>
      </c>
      <c r="Q362" s="24">
        <f t="shared" si="42"/>
        <v>98.538160087142302</v>
      </c>
      <c r="R362" s="24">
        <f t="shared" si="43"/>
        <v>0.23286731151058257</v>
      </c>
      <c r="S362" s="23">
        <f t="shared" si="44"/>
        <v>1.2289726013471145</v>
      </c>
      <c r="T362" s="23">
        <f t="shared" si="45"/>
        <v>7.5556799999999988</v>
      </c>
      <c r="U362" s="49">
        <f t="shared" si="46"/>
        <v>0.98654593742897601</v>
      </c>
    </row>
    <row r="363" spans="1:21" x14ac:dyDescent="0.25">
      <c r="A363" s="11"/>
      <c r="B363" s="16">
        <v>360</v>
      </c>
      <c r="C363" s="57">
        <v>5.5276299999999997E-13</v>
      </c>
      <c r="D363" s="57">
        <v>4.7974400000000002E-13</v>
      </c>
      <c r="E363" s="57">
        <v>4.8902600000000002E-11</v>
      </c>
      <c r="F363" s="57">
        <v>-1.09818E-13</v>
      </c>
      <c r="G363" s="57">
        <v>-1.02547E-13</v>
      </c>
      <c r="H363" s="57">
        <v>-4.05499E-14</v>
      </c>
      <c r="I363" s="57">
        <v>-9.1177100000000001E-14</v>
      </c>
      <c r="J363" s="57">
        <v>-7.83376E-14</v>
      </c>
      <c r="K363" s="57">
        <v>-2.8973400000000002E-14</v>
      </c>
      <c r="L363" s="56">
        <v>504.43799999999999</v>
      </c>
      <c r="M363" s="56">
        <v>1456.3389999999999</v>
      </c>
      <c r="N363" s="22">
        <f t="shared" si="40"/>
        <v>24.272316666666665</v>
      </c>
      <c r="O363" s="12">
        <f t="shared" si="41"/>
        <v>1.1460100000000001E-13</v>
      </c>
      <c r="P363" s="12">
        <f t="shared" si="47"/>
        <v>6.1496100000000001E-13</v>
      </c>
      <c r="Q363" s="24">
        <f t="shared" si="42"/>
        <v>98.530062019059343</v>
      </c>
      <c r="R363" s="24">
        <f t="shared" si="43"/>
        <v>0.23090068089316762</v>
      </c>
      <c r="S363" s="23">
        <f t="shared" si="44"/>
        <v>1.2390373000474975</v>
      </c>
      <c r="T363" s="23">
        <f t="shared" si="45"/>
        <v>7.7929599999999999</v>
      </c>
      <c r="U363" s="49">
        <f t="shared" si="46"/>
        <v>0.98645512359505916</v>
      </c>
    </row>
    <row r="364" spans="1:21" x14ac:dyDescent="0.25">
      <c r="A364" s="11"/>
      <c r="B364" s="16">
        <v>361</v>
      </c>
      <c r="C364" s="57">
        <v>5.5336200000000002E-13</v>
      </c>
      <c r="D364" s="57">
        <v>4.7824399999999998E-13</v>
      </c>
      <c r="E364" s="57">
        <v>4.8968699999999999E-11</v>
      </c>
      <c r="F364" s="57">
        <v>-1.0820100000000001E-13</v>
      </c>
      <c r="G364" s="57">
        <v>-1.0085400000000001E-13</v>
      </c>
      <c r="H364" s="57">
        <v>-4.1034799999999997E-14</v>
      </c>
      <c r="I364" s="57">
        <v>-8.7504700000000005E-14</v>
      </c>
      <c r="J364" s="57">
        <v>-7.6486400000000002E-14</v>
      </c>
      <c r="K364" s="57">
        <v>-2.8726299999999998E-14</v>
      </c>
      <c r="L364" s="56">
        <v>502.767</v>
      </c>
      <c r="M364" s="56">
        <v>1460.3890000000001</v>
      </c>
      <c r="N364" s="22">
        <f t="shared" si="40"/>
        <v>24.339816666666668</v>
      </c>
      <c r="O364" s="12">
        <f t="shared" si="41"/>
        <v>1.1310099999999996E-13</v>
      </c>
      <c r="P364" s="12">
        <f t="shared" si="47"/>
        <v>6.1556000000000005E-13</v>
      </c>
      <c r="Q364" s="24">
        <f t="shared" si="42"/>
        <v>98.533803434753807</v>
      </c>
      <c r="R364" s="24">
        <f t="shared" si="43"/>
        <v>0.22757948857686822</v>
      </c>
      <c r="S364" s="23">
        <f t="shared" si="44"/>
        <v>1.2386170766693227</v>
      </c>
      <c r="T364" s="23">
        <f t="shared" si="45"/>
        <v>7.8176699999999988</v>
      </c>
      <c r="U364" s="49">
        <f t="shared" si="46"/>
        <v>0.98647593179042237</v>
      </c>
    </row>
    <row r="365" spans="1:21" x14ac:dyDescent="0.25">
      <c r="A365" s="11"/>
      <c r="B365" s="16">
        <v>362</v>
      </c>
      <c r="C365" s="57">
        <v>5.5166300000000001E-13</v>
      </c>
      <c r="D365" s="57">
        <v>4.7891700000000003E-13</v>
      </c>
      <c r="E365" s="57">
        <v>4.8856300000000003E-11</v>
      </c>
      <c r="F365" s="57">
        <v>-1.08429E-13</v>
      </c>
      <c r="G365" s="57">
        <v>-9.9988899999999995E-14</v>
      </c>
      <c r="H365" s="57">
        <v>-4.15571E-14</v>
      </c>
      <c r="I365" s="57">
        <v>-9.1815699999999998E-14</v>
      </c>
      <c r="J365" s="57">
        <v>-8.2693799999999996E-14</v>
      </c>
      <c r="K365" s="57">
        <v>-2.8444600000000002E-14</v>
      </c>
      <c r="L365" s="56">
        <v>504.34</v>
      </c>
      <c r="M365" s="56">
        <v>1464.4190000000001</v>
      </c>
      <c r="N365" s="22">
        <f t="shared" si="40"/>
        <v>24.406983333333336</v>
      </c>
      <c r="O365" s="12">
        <f t="shared" si="41"/>
        <v>1.1377400000000002E-13</v>
      </c>
      <c r="P365" s="12">
        <f t="shared" si="47"/>
        <v>6.1386100000000004E-13</v>
      </c>
      <c r="Q365" s="24">
        <f t="shared" si="42"/>
        <v>98.532518647420787</v>
      </c>
      <c r="R365" s="24">
        <f t="shared" si="43"/>
        <v>0.22945738372720925</v>
      </c>
      <c r="S365" s="23">
        <f t="shared" si="44"/>
        <v>1.2380239688520083</v>
      </c>
      <c r="T365" s="23">
        <f t="shared" si="45"/>
        <v>7.845839999999999</v>
      </c>
      <c r="U365" s="49">
        <f t="shared" si="46"/>
        <v>0.98647247339284383</v>
      </c>
    </row>
    <row r="366" spans="1:21" x14ac:dyDescent="0.25">
      <c r="A366" s="11"/>
      <c r="B366" s="16">
        <v>363</v>
      </c>
      <c r="C366" s="57">
        <v>5.5635299999999996E-13</v>
      </c>
      <c r="D366" s="57">
        <v>4.7845400000000003E-13</v>
      </c>
      <c r="E366" s="57">
        <v>4.8808700000000003E-11</v>
      </c>
      <c r="F366" s="57">
        <v>-1.0820100000000001E-13</v>
      </c>
      <c r="G366" s="57">
        <v>-1.0226900000000001E-13</v>
      </c>
      <c r="H366" s="57">
        <v>-3.9144699999999997E-14</v>
      </c>
      <c r="I366" s="57">
        <v>-8.7762599999999996E-14</v>
      </c>
      <c r="J366" s="57">
        <v>-7.6094699999999994E-14</v>
      </c>
      <c r="K366" s="57">
        <v>-2.7997000000000001E-14</v>
      </c>
      <c r="L366" s="56">
        <v>505.12599999999998</v>
      </c>
      <c r="M366" s="56">
        <v>1468.489</v>
      </c>
      <c r="N366" s="22">
        <f t="shared" si="40"/>
        <v>24.474816666666666</v>
      </c>
      <c r="O366" s="12">
        <f t="shared" si="41"/>
        <v>1.1331100000000002E-13</v>
      </c>
      <c r="P366" s="12">
        <f t="shared" si="47"/>
        <v>6.18551E-13</v>
      </c>
      <c r="Q366" s="24">
        <f t="shared" si="42"/>
        <v>98.522701458251532</v>
      </c>
      <c r="R366" s="24">
        <f t="shared" si="43"/>
        <v>0.22872368706677171</v>
      </c>
      <c r="S366" s="23">
        <f t="shared" si="44"/>
        <v>1.248574854681705</v>
      </c>
      <c r="T366" s="23">
        <f t="shared" si="45"/>
        <v>7.8905999999999992</v>
      </c>
      <c r="U366" s="49">
        <f t="shared" si="46"/>
        <v>0.98637063301784911</v>
      </c>
    </row>
    <row r="367" spans="1:21" x14ac:dyDescent="0.25">
      <c r="A367" s="11"/>
      <c r="B367" s="16">
        <v>364</v>
      </c>
      <c r="C367" s="57">
        <v>5.5928799999999999E-13</v>
      </c>
      <c r="D367" s="57">
        <v>4.8056700000000003E-13</v>
      </c>
      <c r="E367" s="57">
        <v>4.89595E-11</v>
      </c>
      <c r="F367" s="57">
        <v>-1.08565E-13</v>
      </c>
      <c r="G367" s="57">
        <v>-1.00069E-13</v>
      </c>
      <c r="H367" s="57">
        <v>-3.8535400000000001E-14</v>
      </c>
      <c r="I367" s="57">
        <v>-8.8296900000000003E-14</v>
      </c>
      <c r="J367" s="57">
        <v>-8.2137999999999998E-14</v>
      </c>
      <c r="K367" s="57">
        <v>-2.7574200000000001E-14</v>
      </c>
      <c r="L367" s="56">
        <v>505.81400000000002</v>
      </c>
      <c r="M367" s="56">
        <v>1472.529</v>
      </c>
      <c r="N367" s="22">
        <f t="shared" si="40"/>
        <v>24.542149999999999</v>
      </c>
      <c r="O367" s="12">
        <f t="shared" si="41"/>
        <v>1.1542400000000001E-13</v>
      </c>
      <c r="P367" s="12">
        <f t="shared" si="47"/>
        <v>6.2148600000000002E-13</v>
      </c>
      <c r="Q367" s="24">
        <f t="shared" si="42"/>
        <v>98.517176592836393</v>
      </c>
      <c r="R367" s="24">
        <f t="shared" si="43"/>
        <v>0.23225822549355182</v>
      </c>
      <c r="S367" s="23">
        <f t="shared" si="44"/>
        <v>1.2505651816700645</v>
      </c>
      <c r="T367" s="23">
        <f t="shared" si="45"/>
        <v>7.932879999999999</v>
      </c>
      <c r="U367" s="49">
        <f t="shared" si="46"/>
        <v>0.98633305705583163</v>
      </c>
    </row>
    <row r="368" spans="1:21" x14ac:dyDescent="0.25">
      <c r="A368" s="11"/>
      <c r="B368" s="16">
        <v>365</v>
      </c>
      <c r="C368" s="57">
        <v>5.5973299999999999E-13</v>
      </c>
      <c r="D368" s="57">
        <v>4.7887999999999997E-13</v>
      </c>
      <c r="E368" s="57">
        <v>4.8989100000000001E-11</v>
      </c>
      <c r="F368" s="57">
        <v>-1.07929E-13</v>
      </c>
      <c r="G368" s="57">
        <v>-1.01571E-13</v>
      </c>
      <c r="H368" s="57">
        <v>-3.9617299999999999E-14</v>
      </c>
      <c r="I368" s="57">
        <v>-9.3062399999999994E-14</v>
      </c>
      <c r="J368" s="57">
        <v>-7.4704400000000003E-14</v>
      </c>
      <c r="K368" s="57">
        <v>-2.5771100000000001E-14</v>
      </c>
      <c r="L368" s="56">
        <v>505.863</v>
      </c>
      <c r="M368" s="56">
        <v>1476.579</v>
      </c>
      <c r="N368" s="22">
        <f t="shared" si="40"/>
        <v>24.609649999999998</v>
      </c>
      <c r="O368" s="12">
        <f t="shared" si="41"/>
        <v>1.1373699999999996E-13</v>
      </c>
      <c r="P368" s="12">
        <f t="shared" si="47"/>
        <v>6.2193100000000003E-13</v>
      </c>
      <c r="Q368" s="24">
        <f t="shared" si="42"/>
        <v>98.520519995186305</v>
      </c>
      <c r="R368" s="24">
        <f t="shared" si="43"/>
        <v>0.22873309333489494</v>
      </c>
      <c r="S368" s="23">
        <f t="shared" si="44"/>
        <v>1.2507469114788028</v>
      </c>
      <c r="T368" s="23">
        <f t="shared" si="45"/>
        <v>8.1131899999999995</v>
      </c>
      <c r="U368" s="49">
        <f t="shared" si="46"/>
        <v>0.9863488654185375</v>
      </c>
    </row>
    <row r="369" spans="1:21" x14ac:dyDescent="0.25">
      <c r="A369" s="11"/>
      <c r="B369" s="16">
        <v>366</v>
      </c>
      <c r="C369" s="57">
        <v>5.6497200000000001E-13</v>
      </c>
      <c r="D369" s="57">
        <v>4.8015899999999997E-13</v>
      </c>
      <c r="E369" s="57">
        <v>4.8916200000000001E-11</v>
      </c>
      <c r="F369" s="57">
        <v>-1.08139E-13</v>
      </c>
      <c r="G369" s="57">
        <v>-1.00323E-13</v>
      </c>
      <c r="H369" s="57">
        <v>-3.9691899999999998E-14</v>
      </c>
      <c r="I369" s="57">
        <v>-8.5932499999999998E-14</v>
      </c>
      <c r="J369" s="57">
        <v>-7.7620799999999996E-14</v>
      </c>
      <c r="K369" s="57">
        <v>-2.8612500000000002E-14</v>
      </c>
      <c r="L369" s="56">
        <v>505.76499999999999</v>
      </c>
      <c r="M369" s="56">
        <v>1480.6290000000001</v>
      </c>
      <c r="N369" s="22">
        <f t="shared" si="40"/>
        <v>24.677150000000001</v>
      </c>
      <c r="O369" s="12">
        <f t="shared" si="41"/>
        <v>1.1501599999999996E-13</v>
      </c>
      <c r="P369" s="12">
        <f t="shared" si="47"/>
        <v>6.2717000000000004E-13</v>
      </c>
      <c r="Q369" s="24">
        <f t="shared" si="42"/>
        <v>98.505416587643438</v>
      </c>
      <c r="R369" s="24">
        <f t="shared" si="43"/>
        <v>0.2316144548072907</v>
      </c>
      <c r="S369" s="23">
        <f t="shared" si="44"/>
        <v>1.2629689575492848</v>
      </c>
      <c r="T369" s="23">
        <f t="shared" si="45"/>
        <v>7.8290499999999996</v>
      </c>
      <c r="U369" s="49">
        <f t="shared" si="46"/>
        <v>0.98621223815047077</v>
      </c>
    </row>
    <row r="370" spans="1:21" x14ac:dyDescent="0.25">
      <c r="A370" s="11"/>
      <c r="B370" s="16">
        <v>367</v>
      </c>
      <c r="C370" s="57">
        <v>5.6544800000000004E-13</v>
      </c>
      <c r="D370" s="57">
        <v>4.8067099999999998E-13</v>
      </c>
      <c r="E370" s="57">
        <v>4.8858200000000001E-11</v>
      </c>
      <c r="F370" s="57">
        <v>-1.10216E-13</v>
      </c>
      <c r="G370" s="57">
        <v>-1.03072E-13</v>
      </c>
      <c r="H370" s="57">
        <v>-4.1283500000000003E-14</v>
      </c>
      <c r="I370" s="57">
        <v>-9.2509700000000005E-14</v>
      </c>
      <c r="J370" s="57">
        <v>-8.1630999999999998E-14</v>
      </c>
      <c r="K370" s="57">
        <v>-2.4602199999999999E-14</v>
      </c>
      <c r="L370" s="56">
        <v>505.863</v>
      </c>
      <c r="M370" s="56">
        <v>1484.6690000000001</v>
      </c>
      <c r="N370" s="22">
        <f t="shared" si="40"/>
        <v>24.744483333333335</v>
      </c>
      <c r="O370" s="12">
        <f t="shared" si="41"/>
        <v>1.1552799999999997E-13</v>
      </c>
      <c r="P370" s="12">
        <f t="shared" si="47"/>
        <v>6.2764600000000007E-13</v>
      </c>
      <c r="Q370" s="24">
        <f t="shared" si="42"/>
        <v>98.50170682771811</v>
      </c>
      <c r="R370" s="24">
        <f t="shared" si="43"/>
        <v>0.23291290277563675</v>
      </c>
      <c r="S370" s="23">
        <f t="shared" si="44"/>
        <v>1.2653802695062439</v>
      </c>
      <c r="T370" s="23">
        <f t="shared" si="45"/>
        <v>8.2300799999999992</v>
      </c>
      <c r="U370" s="49">
        <f t="shared" si="46"/>
        <v>0.98618163279105941</v>
      </c>
    </row>
    <row r="371" spans="1:21" x14ac:dyDescent="0.25">
      <c r="A371" s="11"/>
      <c r="B371" s="16">
        <v>368</v>
      </c>
      <c r="C371" s="57">
        <v>5.7141699999999999E-13</v>
      </c>
      <c r="D371" s="57">
        <v>4.8025200000000004E-13</v>
      </c>
      <c r="E371" s="57">
        <v>4.9044100000000001E-11</v>
      </c>
      <c r="F371" s="57">
        <v>-1.07311E-13</v>
      </c>
      <c r="G371" s="57">
        <v>-1.01441E-13</v>
      </c>
      <c r="H371" s="57">
        <v>-3.9617299999999999E-14</v>
      </c>
      <c r="I371" s="57">
        <v>-8.73899E-14</v>
      </c>
      <c r="J371" s="57">
        <v>-7.7762899999999997E-14</v>
      </c>
      <c r="K371" s="57">
        <v>-2.7710900000000001E-14</v>
      </c>
      <c r="L371" s="56">
        <v>506.06</v>
      </c>
      <c r="M371" s="56">
        <v>1488.7190000000001</v>
      </c>
      <c r="N371" s="22">
        <f t="shared" si="40"/>
        <v>24.811983333333334</v>
      </c>
      <c r="O371" s="12">
        <f t="shared" si="41"/>
        <v>1.1510900000000003E-13</v>
      </c>
      <c r="P371" s="12">
        <f t="shared" si="47"/>
        <v>6.3361500000000002E-13</v>
      </c>
      <c r="Q371" s="24">
        <f t="shared" si="42"/>
        <v>98.496321477970397</v>
      </c>
      <c r="R371" s="24">
        <f t="shared" si="43"/>
        <v>0.23117588189012941</v>
      </c>
      <c r="S371" s="23">
        <f t="shared" si="44"/>
        <v>1.2725026401394706</v>
      </c>
      <c r="T371" s="23">
        <f t="shared" si="45"/>
        <v>7.9192099999999988</v>
      </c>
      <c r="U371" s="49">
        <f t="shared" si="46"/>
        <v>0.98611909418915467</v>
      </c>
    </row>
    <row r="372" spans="1:21" x14ac:dyDescent="0.25">
      <c r="A372" s="11"/>
      <c r="B372" s="16">
        <v>369</v>
      </c>
      <c r="C372" s="57">
        <v>5.7036700000000001E-13</v>
      </c>
      <c r="D372" s="57">
        <v>4.7862100000000001E-13</v>
      </c>
      <c r="E372" s="57">
        <v>4.8975700000000001E-11</v>
      </c>
      <c r="F372" s="57">
        <v>-1.0794699999999999E-13</v>
      </c>
      <c r="G372" s="57">
        <v>-9.9729400000000002E-14</v>
      </c>
      <c r="H372" s="57">
        <v>-4.0748799999999998E-14</v>
      </c>
      <c r="I372" s="57">
        <v>-8.8001600000000006E-14</v>
      </c>
      <c r="J372" s="57">
        <v>-8.0840099999999994E-14</v>
      </c>
      <c r="K372" s="57">
        <v>-2.6225E-14</v>
      </c>
      <c r="L372" s="56">
        <v>505.81400000000002</v>
      </c>
      <c r="M372" s="56">
        <v>1492.769</v>
      </c>
      <c r="N372" s="22">
        <f t="shared" si="40"/>
        <v>24.879483333333333</v>
      </c>
      <c r="O372" s="12">
        <f t="shared" si="41"/>
        <v>1.1347799999999999E-13</v>
      </c>
      <c r="P372" s="12">
        <f t="shared" si="47"/>
        <v>6.3256500000000004E-13</v>
      </c>
      <c r="Q372" s="24">
        <f t="shared" si="42"/>
        <v>98.499563862835615</v>
      </c>
      <c r="R372" s="24">
        <f t="shared" si="43"/>
        <v>0.22822611025522574</v>
      </c>
      <c r="S372" s="23">
        <f t="shared" si="44"/>
        <v>1.2722100269091532</v>
      </c>
      <c r="T372" s="23">
        <f t="shared" si="45"/>
        <v>8.0678000000000001</v>
      </c>
      <c r="U372" s="49">
        <f t="shared" si="46"/>
        <v>0.98613676917963233</v>
      </c>
    </row>
    <row r="373" spans="1:21" x14ac:dyDescent="0.25">
      <c r="A373" s="11"/>
      <c r="B373" s="16">
        <v>370</v>
      </c>
      <c r="C373" s="57">
        <v>5.7079300000000005E-13</v>
      </c>
      <c r="D373" s="57">
        <v>4.7690899999999996E-13</v>
      </c>
      <c r="E373" s="57">
        <v>4.8847600000000002E-11</v>
      </c>
      <c r="F373" s="57">
        <v>-1.08281E-13</v>
      </c>
      <c r="G373" s="57">
        <v>-1.02306E-13</v>
      </c>
      <c r="H373" s="57">
        <v>-3.9492899999999999E-14</v>
      </c>
      <c r="I373" s="57">
        <v>-9.0937600000000005E-14</v>
      </c>
      <c r="J373" s="57">
        <v>-8.2069700000000001E-14</v>
      </c>
      <c r="K373" s="57">
        <v>-2.65669E-14</v>
      </c>
      <c r="L373" s="56">
        <v>508.173</v>
      </c>
      <c r="M373" s="56">
        <v>1496.829</v>
      </c>
      <c r="N373" s="22">
        <f t="shared" si="40"/>
        <v>24.947150000000001</v>
      </c>
      <c r="O373" s="12">
        <f t="shared" si="41"/>
        <v>1.1176599999999995E-13</v>
      </c>
      <c r="P373" s="12">
        <f t="shared" si="47"/>
        <v>6.3299100000000008E-13</v>
      </c>
      <c r="Q373" s="24">
        <f t="shared" si="42"/>
        <v>98.498242380373242</v>
      </c>
      <c r="R373" s="24">
        <f t="shared" si="43"/>
        <v>0.22536940520895171</v>
      </c>
      <c r="S373" s="23">
        <f t="shared" si="44"/>
        <v>1.2763882144177985</v>
      </c>
      <c r="T373" s="23">
        <f t="shared" si="45"/>
        <v>8.0336099999999995</v>
      </c>
      <c r="U373" s="49">
        <f t="shared" si="46"/>
        <v>0.98610927082977717</v>
      </c>
    </row>
    <row r="374" spans="1:21" x14ac:dyDescent="0.25">
      <c r="A374" s="11"/>
      <c r="B374" s="16">
        <v>371</v>
      </c>
      <c r="C374" s="57">
        <v>5.7622400000000003E-13</v>
      </c>
      <c r="D374" s="57">
        <v>4.7606200000000004E-13</v>
      </c>
      <c r="E374" s="57">
        <v>4.8820399999999997E-11</v>
      </c>
      <c r="F374" s="57">
        <v>-1.09209E-13</v>
      </c>
      <c r="G374" s="57">
        <v>-1.01799E-13</v>
      </c>
      <c r="H374" s="57">
        <v>-3.8460800000000002E-14</v>
      </c>
      <c r="I374" s="57">
        <v>-8.5214100000000004E-14</v>
      </c>
      <c r="J374" s="57">
        <v>-7.6700200000000006E-14</v>
      </c>
      <c r="K374" s="57">
        <v>-2.7555500000000001E-14</v>
      </c>
      <c r="L374" s="56">
        <v>508.173</v>
      </c>
      <c r="M374" s="56">
        <v>1500.8790000000001</v>
      </c>
      <c r="N374" s="22">
        <f t="shared" si="40"/>
        <v>25.014650000000003</v>
      </c>
      <c r="O374" s="12">
        <f t="shared" si="41"/>
        <v>1.1091900000000002E-13</v>
      </c>
      <c r="P374" s="12">
        <f t="shared" si="47"/>
        <v>6.3842200000000006E-13</v>
      </c>
      <c r="Q374" s="24">
        <f t="shared" si="42"/>
        <v>98.488309632281528</v>
      </c>
      <c r="R374" s="24">
        <f t="shared" si="43"/>
        <v>0.22376352541361882</v>
      </c>
      <c r="S374" s="23">
        <f t="shared" si="44"/>
        <v>1.2879268423048653</v>
      </c>
      <c r="T374" s="23">
        <f t="shared" si="45"/>
        <v>7.9347499999999993</v>
      </c>
      <c r="U374" s="49">
        <f t="shared" si="46"/>
        <v>0.98600191394988324</v>
      </c>
    </row>
    <row r="375" spans="1:21" x14ac:dyDescent="0.25">
      <c r="A375" s="11"/>
      <c r="B375" s="16">
        <v>372</v>
      </c>
      <c r="C375" s="57">
        <v>5.7625499999999995E-13</v>
      </c>
      <c r="D375" s="57">
        <v>4.8029500000000002E-13</v>
      </c>
      <c r="E375" s="57">
        <v>4.8915399999999998E-11</v>
      </c>
      <c r="F375" s="57">
        <v>-1.08058E-13</v>
      </c>
      <c r="G375" s="57">
        <v>-1.01707E-13</v>
      </c>
      <c r="H375" s="57">
        <v>-3.8106399999999999E-14</v>
      </c>
      <c r="I375" s="57">
        <v>-8.8180199999999998E-14</v>
      </c>
      <c r="J375" s="57">
        <v>-8.0272799999999996E-14</v>
      </c>
      <c r="K375" s="57">
        <v>-2.4577399999999999E-14</v>
      </c>
      <c r="L375" s="56">
        <v>507.23899999999998</v>
      </c>
      <c r="M375" s="56">
        <v>1504.9190000000001</v>
      </c>
      <c r="N375" s="22">
        <f t="shared" si="40"/>
        <v>25.081983333333334</v>
      </c>
      <c r="O375" s="12">
        <f t="shared" si="41"/>
        <v>1.1515200000000001E-13</v>
      </c>
      <c r="P375" s="12">
        <f t="shared" si="47"/>
        <v>6.3845299999999999E-13</v>
      </c>
      <c r="Q375" s="24">
        <f t="shared" si="42"/>
        <v>98.482745929780549</v>
      </c>
      <c r="R375" s="24">
        <f t="shared" si="43"/>
        <v>0.23183874933673426</v>
      </c>
      <c r="S375" s="23">
        <f t="shared" si="44"/>
        <v>1.2854153208827113</v>
      </c>
      <c r="T375" s="23">
        <f t="shared" si="45"/>
        <v>8.2325599999999994</v>
      </c>
      <c r="U375" s="49">
        <f t="shared" si="46"/>
        <v>0.98598665304448929</v>
      </c>
    </row>
    <row r="376" spans="1:21" x14ac:dyDescent="0.25">
      <c r="A376" s="11"/>
      <c r="B376" s="16">
        <v>373</v>
      </c>
      <c r="C376" s="57">
        <v>5.7475400000000004E-13</v>
      </c>
      <c r="D376" s="57">
        <v>4.8208099999999997E-13</v>
      </c>
      <c r="E376" s="57">
        <v>4.8858799999999999E-11</v>
      </c>
      <c r="F376" s="57">
        <v>-1.10104E-13</v>
      </c>
      <c r="G376" s="57">
        <v>-1.01954E-13</v>
      </c>
      <c r="H376" s="57">
        <v>-3.7080500000000003E-14</v>
      </c>
      <c r="I376" s="57">
        <v>-9.1220000000000002E-14</v>
      </c>
      <c r="J376" s="57">
        <v>-7.4531300000000005E-14</v>
      </c>
      <c r="K376" s="57">
        <v>-2.38819E-14</v>
      </c>
      <c r="L376" s="56">
        <v>507.58300000000003</v>
      </c>
      <c r="M376" s="56">
        <v>1508.9690000000001</v>
      </c>
      <c r="N376" s="22">
        <f t="shared" si="40"/>
        <v>25.149483333333333</v>
      </c>
      <c r="O376" s="12">
        <f t="shared" si="41"/>
        <v>1.1693799999999996E-13</v>
      </c>
      <c r="P376" s="12">
        <f t="shared" si="47"/>
        <v>6.3695200000000007E-13</v>
      </c>
      <c r="Q376" s="24">
        <f t="shared" si="42"/>
        <v>98.480449256027043</v>
      </c>
      <c r="R376" s="24">
        <f t="shared" si="43"/>
        <v>0.23570179323072374</v>
      </c>
      <c r="S376" s="23">
        <f t="shared" si="44"/>
        <v>1.2838489507422397</v>
      </c>
      <c r="T376" s="23">
        <f t="shared" si="45"/>
        <v>8.302109999999999</v>
      </c>
      <c r="U376" s="49">
        <f t="shared" si="46"/>
        <v>0.98598300152642393</v>
      </c>
    </row>
    <row r="377" spans="1:21" x14ac:dyDescent="0.25">
      <c r="A377" s="11"/>
      <c r="B377" s="16">
        <v>374</v>
      </c>
      <c r="C377" s="57">
        <v>5.8049399999999997E-13</v>
      </c>
      <c r="D377" s="57">
        <v>4.8205599999999998E-13</v>
      </c>
      <c r="E377" s="57">
        <v>4.8934100000000001E-11</v>
      </c>
      <c r="F377" s="57">
        <v>-1.0855E-13</v>
      </c>
      <c r="G377" s="57">
        <v>-9.9383399999999995E-14</v>
      </c>
      <c r="H377" s="57">
        <v>-3.9799100000000003E-14</v>
      </c>
      <c r="I377" s="57">
        <v>-8.6779999999999997E-14</v>
      </c>
      <c r="J377" s="57">
        <v>-7.5847400000000001E-14</v>
      </c>
      <c r="K377" s="57">
        <v>-2.5534900000000001E-14</v>
      </c>
      <c r="L377" s="56">
        <v>507.63299999999998</v>
      </c>
      <c r="M377" s="56">
        <v>1513.029</v>
      </c>
      <c r="N377" s="22">
        <f t="shared" si="40"/>
        <v>25.21715</v>
      </c>
      <c r="O377" s="12">
        <f t="shared" si="41"/>
        <v>1.1691299999999997E-13</v>
      </c>
      <c r="P377" s="12">
        <f t="shared" si="47"/>
        <v>6.42692E-13</v>
      </c>
      <c r="Q377" s="24">
        <f t="shared" si="42"/>
        <v>98.471426109202369</v>
      </c>
      <c r="R377" s="24">
        <f t="shared" si="43"/>
        <v>0.2352672234843427</v>
      </c>
      <c r="S377" s="23">
        <f t="shared" si="44"/>
        <v>1.2933066673132945</v>
      </c>
      <c r="T377" s="23">
        <f t="shared" si="45"/>
        <v>8.1368100000000005</v>
      </c>
      <c r="U377" s="49">
        <f t="shared" si="46"/>
        <v>0.98589059720944539</v>
      </c>
    </row>
    <row r="378" spans="1:21" s="19" customFormat="1" x14ac:dyDescent="0.25">
      <c r="A378" s="21"/>
      <c r="B378" s="20">
        <v>375</v>
      </c>
      <c r="C378" s="57">
        <v>5.7988899999999999E-13</v>
      </c>
      <c r="D378" s="57">
        <v>4.7886800000000001E-13</v>
      </c>
      <c r="E378" s="57">
        <v>4.8868600000000001E-11</v>
      </c>
      <c r="F378" s="57">
        <v>-1.08745E-13</v>
      </c>
      <c r="G378" s="57">
        <v>-1.0094E-13</v>
      </c>
      <c r="H378" s="57">
        <v>-3.82308E-14</v>
      </c>
      <c r="I378" s="57">
        <v>-8.8505699999999998E-14</v>
      </c>
      <c r="J378" s="57">
        <v>-8.1099699999999994E-14</v>
      </c>
      <c r="K378" s="57">
        <v>-2.36634E-14</v>
      </c>
      <c r="L378" s="56">
        <v>507.53399999999999</v>
      </c>
      <c r="M378" s="56">
        <v>1517.079</v>
      </c>
      <c r="N378" s="22">
        <f t="shared" si="40"/>
        <v>25.284649999999999</v>
      </c>
      <c r="O378" s="12">
        <f t="shared" si="41"/>
        <v>1.13725E-13</v>
      </c>
      <c r="P378" s="12">
        <f t="shared" si="47"/>
        <v>6.4208700000000003E-13</v>
      </c>
      <c r="Q378" s="24">
        <f t="shared" si="42"/>
        <v>98.476935102021969</v>
      </c>
      <c r="R378" s="24">
        <f t="shared" si="43"/>
        <v>0.22917148116535871</v>
      </c>
      <c r="S378" s="23">
        <f t="shared" si="44"/>
        <v>1.2938934168126768</v>
      </c>
      <c r="T378" s="23">
        <f t="shared" si="45"/>
        <v>8.3239599999999996</v>
      </c>
      <c r="U378" s="49">
        <f t="shared" si="46"/>
        <v>0.98591520842604641</v>
      </c>
    </row>
    <row r="379" spans="1:21" x14ac:dyDescent="0.25">
      <c r="A379" s="11"/>
      <c r="B379" s="16">
        <v>376</v>
      </c>
      <c r="C379" s="57">
        <v>5.8426900000000002E-13</v>
      </c>
      <c r="D379" s="57">
        <v>4.7910899999999999E-13</v>
      </c>
      <c r="E379" s="57">
        <v>4.8944000000000003E-11</v>
      </c>
      <c r="F379" s="57">
        <v>-1.07929E-13</v>
      </c>
      <c r="G379" s="57">
        <v>-1.02232E-13</v>
      </c>
      <c r="H379" s="57">
        <v>-3.82805E-14</v>
      </c>
      <c r="I379" s="57">
        <v>-9.1134100000000005E-14</v>
      </c>
      <c r="J379" s="57">
        <v>-7.5266599999999998E-14</v>
      </c>
      <c r="K379" s="57">
        <v>-2.4216799999999999E-14</v>
      </c>
      <c r="L379" s="56">
        <v>510.23700000000002</v>
      </c>
      <c r="M379" s="56">
        <v>1521.1090000000002</v>
      </c>
      <c r="N379" s="22">
        <f t="shared" si="40"/>
        <v>25.351816666666668</v>
      </c>
      <c r="O379" s="12">
        <f t="shared" si="41"/>
        <v>1.1396599999999998E-13</v>
      </c>
      <c r="P379" s="12">
        <f t="shared" si="47"/>
        <v>6.4646700000000006E-13</v>
      </c>
      <c r="Q379" s="24">
        <f t="shared" si="42"/>
        <v>98.470090182901799</v>
      </c>
      <c r="R379" s="24">
        <f t="shared" si="43"/>
        <v>0.22928739575401647</v>
      </c>
      <c r="S379" s="23">
        <f t="shared" si="44"/>
        <v>1.3006224213441888</v>
      </c>
      <c r="T379" s="23">
        <f t="shared" si="45"/>
        <v>8.2686200000000003</v>
      </c>
      <c r="U379" s="49">
        <f t="shared" si="46"/>
        <v>0.98584733880778808</v>
      </c>
    </row>
    <row r="380" spans="1:21" x14ac:dyDescent="0.25">
      <c r="A380" s="11"/>
      <c r="B380" s="16">
        <v>377</v>
      </c>
      <c r="C380" s="57">
        <v>5.8663600000000003E-13</v>
      </c>
      <c r="D380" s="57">
        <v>4.7879199999999997E-13</v>
      </c>
      <c r="E380" s="57">
        <v>4.8862500000000002E-11</v>
      </c>
      <c r="F380" s="57">
        <v>-1.0872999999999999E-13</v>
      </c>
      <c r="G380" s="57">
        <v>-1.00193E-13</v>
      </c>
      <c r="H380" s="57">
        <v>-3.8293000000000003E-14</v>
      </c>
      <c r="I380" s="57">
        <v>-8.6657200000000006E-14</v>
      </c>
      <c r="J380" s="57">
        <v>-8.3537E-14</v>
      </c>
      <c r="K380" s="57">
        <v>-2.6305799999999999E-14</v>
      </c>
      <c r="L380" s="56">
        <v>509.25400000000002</v>
      </c>
      <c r="M380" s="56">
        <v>1525.1590000000001</v>
      </c>
      <c r="N380" s="22">
        <f t="shared" si="40"/>
        <v>25.419316666666667</v>
      </c>
      <c r="O380" s="12">
        <f t="shared" si="41"/>
        <v>1.1364899999999995E-13</v>
      </c>
      <c r="P380" s="12">
        <f t="shared" si="47"/>
        <v>6.4883400000000006E-13</v>
      </c>
      <c r="Q380" s="24">
        <f t="shared" si="42"/>
        <v>98.463509801101594</v>
      </c>
      <c r="R380" s="24">
        <f t="shared" si="43"/>
        <v>0.22901569558220294</v>
      </c>
      <c r="S380" s="23">
        <f t="shared" si="44"/>
        <v>1.3074745033162027</v>
      </c>
      <c r="T380" s="23">
        <f t="shared" si="45"/>
        <v>8.0597199999999987</v>
      </c>
      <c r="U380" s="49">
        <f t="shared" si="46"/>
        <v>0.98578017648892702</v>
      </c>
    </row>
    <row r="381" spans="1:21" x14ac:dyDescent="0.25">
      <c r="A381" s="11"/>
      <c r="B381" s="16">
        <v>378</v>
      </c>
      <c r="C381" s="57">
        <v>5.8827299999999999E-13</v>
      </c>
      <c r="D381" s="57">
        <v>4.7925099999999997E-13</v>
      </c>
      <c r="E381" s="57">
        <v>4.8950799999999999E-11</v>
      </c>
      <c r="F381" s="57">
        <v>-1.06914E-13</v>
      </c>
      <c r="G381" s="57">
        <v>-1.01867E-13</v>
      </c>
      <c r="H381" s="57">
        <v>-3.6900200000000001E-14</v>
      </c>
      <c r="I381" s="57">
        <v>-9.28843E-14</v>
      </c>
      <c r="J381" s="57">
        <v>-7.6747499999999997E-14</v>
      </c>
      <c r="K381" s="57">
        <v>-2.3523500000000001E-14</v>
      </c>
      <c r="L381" s="56">
        <v>510.483</v>
      </c>
      <c r="M381" s="56">
        <v>1529.1990000000001</v>
      </c>
      <c r="N381" s="22">
        <f t="shared" si="40"/>
        <v>25.486650000000001</v>
      </c>
      <c r="O381" s="12">
        <f t="shared" si="41"/>
        <v>1.1410799999999996E-13</v>
      </c>
      <c r="P381" s="12">
        <f t="shared" si="47"/>
        <v>6.5047100000000003E-13</v>
      </c>
      <c r="Q381" s="24">
        <f t="shared" si="42"/>
        <v>98.462087556448068</v>
      </c>
      <c r="R381" s="24">
        <f t="shared" si="43"/>
        <v>0.22952253868968789</v>
      </c>
      <c r="S381" s="23">
        <f t="shared" si="44"/>
        <v>1.3083899048622358</v>
      </c>
      <c r="T381" s="23">
        <f t="shared" si="45"/>
        <v>8.3379499999999993</v>
      </c>
      <c r="U381" s="49">
        <f t="shared" si="46"/>
        <v>0.98576848825792929</v>
      </c>
    </row>
    <row r="382" spans="1:21" x14ac:dyDescent="0.25">
      <c r="A382" s="11"/>
      <c r="B382" s="16">
        <v>379</v>
      </c>
      <c r="C382" s="57">
        <v>5.9735699999999998E-13</v>
      </c>
      <c r="D382" s="57">
        <v>4.81119E-13</v>
      </c>
      <c r="E382" s="57">
        <v>4.9018600000000002E-11</v>
      </c>
      <c r="F382" s="57">
        <v>-1.08282E-13</v>
      </c>
      <c r="G382" s="57">
        <v>-1.02232E-13</v>
      </c>
      <c r="H382" s="57">
        <v>-3.8342699999999997E-14</v>
      </c>
      <c r="I382" s="57">
        <v>-8.5809700000000006E-14</v>
      </c>
      <c r="J382" s="57">
        <v>-7.6940299999999995E-14</v>
      </c>
      <c r="K382" s="57">
        <v>-2.13505E-14</v>
      </c>
      <c r="L382" s="56">
        <v>510.58100000000002</v>
      </c>
      <c r="M382" s="56">
        <v>1533.249</v>
      </c>
      <c r="N382" s="22">
        <f t="shared" si="40"/>
        <v>25.55415</v>
      </c>
      <c r="O382" s="12">
        <f t="shared" si="41"/>
        <v>1.1597599999999999E-13</v>
      </c>
      <c r="P382" s="12">
        <f t="shared" si="47"/>
        <v>6.5955500000000001E-13</v>
      </c>
      <c r="Q382" s="24">
        <f t="shared" si="42"/>
        <v>98.442525284756954</v>
      </c>
      <c r="R382" s="24">
        <f t="shared" si="43"/>
        <v>0.23291098302328037</v>
      </c>
      <c r="S382" s="23">
        <f t="shared" si="44"/>
        <v>1.324563732219767</v>
      </c>
      <c r="T382" s="23">
        <f t="shared" si="45"/>
        <v>8.5552499999999991</v>
      </c>
      <c r="U382" s="49">
        <f t="shared" si="46"/>
        <v>0.9855898077626859</v>
      </c>
    </row>
    <row r="383" spans="1:21" x14ac:dyDescent="0.25">
      <c r="A383" s="11"/>
      <c r="B383" s="16">
        <v>380</v>
      </c>
      <c r="C383" s="57">
        <v>5.9420499999999999E-13</v>
      </c>
      <c r="D383" s="57">
        <v>4.7854E-13</v>
      </c>
      <c r="E383" s="57">
        <v>4.8876699999999998E-11</v>
      </c>
      <c r="F383" s="57">
        <v>-1.0972499999999999E-13</v>
      </c>
      <c r="G383" s="57">
        <v>-1.01972E-13</v>
      </c>
      <c r="H383" s="57">
        <v>-3.8591400000000003E-14</v>
      </c>
      <c r="I383" s="57">
        <v>-9.23623E-14</v>
      </c>
      <c r="J383" s="57">
        <v>-7.9868699999999999E-14</v>
      </c>
      <c r="K383" s="57">
        <v>-2.30976E-14</v>
      </c>
      <c r="L383" s="56">
        <v>509.303</v>
      </c>
      <c r="M383" s="56">
        <v>1537.299</v>
      </c>
      <c r="N383" s="22">
        <f t="shared" si="40"/>
        <v>25.621649999999999</v>
      </c>
      <c r="O383" s="12">
        <f t="shared" si="41"/>
        <v>1.1339699999999999E-13</v>
      </c>
      <c r="P383" s="12">
        <f t="shared" si="47"/>
        <v>6.5640300000000003E-13</v>
      </c>
      <c r="Q383" s="24">
        <f t="shared" si="42"/>
        <v>98.449437523289646</v>
      </c>
      <c r="R383" s="24">
        <f t="shared" si="43"/>
        <v>0.22840885057355498</v>
      </c>
      <c r="S383" s="23">
        <f t="shared" si="44"/>
        <v>1.322153626136787</v>
      </c>
      <c r="T383" s="23">
        <f t="shared" si="45"/>
        <v>8.3805399999999999</v>
      </c>
      <c r="U383" s="49">
        <f t="shared" si="46"/>
        <v>0.9856364194857643</v>
      </c>
    </row>
    <row r="384" spans="1:21" x14ac:dyDescent="0.25">
      <c r="A384" s="11"/>
      <c r="B384" s="16">
        <v>381</v>
      </c>
      <c r="C384" s="57">
        <v>5.9864200000000001E-13</v>
      </c>
      <c r="D384" s="57">
        <v>4.7986899999999998E-13</v>
      </c>
      <c r="E384" s="57">
        <v>4.8808700000000003E-11</v>
      </c>
      <c r="F384" s="57">
        <v>-1.08804E-13</v>
      </c>
      <c r="G384" s="57">
        <v>-1.01678E-13</v>
      </c>
      <c r="H384" s="57">
        <v>-3.8473299999999998E-14</v>
      </c>
      <c r="I384" s="57">
        <v>-9.2448300000000003E-14</v>
      </c>
      <c r="J384" s="57">
        <v>-7.5637399999999995E-14</v>
      </c>
      <c r="K384" s="57">
        <v>-2.5043699999999999E-14</v>
      </c>
      <c r="L384" s="56">
        <v>511.26900000000001</v>
      </c>
      <c r="M384" s="56">
        <v>1541.3389999999999</v>
      </c>
      <c r="N384" s="22">
        <f t="shared" si="40"/>
        <v>25.688983333333333</v>
      </c>
      <c r="O384" s="12">
        <f t="shared" si="41"/>
        <v>1.1472599999999997E-13</v>
      </c>
      <c r="P384" s="12">
        <f t="shared" si="47"/>
        <v>6.6084000000000004E-13</v>
      </c>
      <c r="Q384" s="24">
        <f t="shared" si="42"/>
        <v>98.435862698864995</v>
      </c>
      <c r="R384" s="24">
        <f t="shared" si="43"/>
        <v>0.23137581586868697</v>
      </c>
      <c r="S384" s="23">
        <f t="shared" si="44"/>
        <v>1.3327614852663141</v>
      </c>
      <c r="T384" s="23">
        <f t="shared" si="45"/>
        <v>8.185929999999999</v>
      </c>
      <c r="U384" s="49">
        <f t="shared" si="46"/>
        <v>0.98551550606799343</v>
      </c>
    </row>
    <row r="385" spans="1:21" x14ac:dyDescent="0.25">
      <c r="A385" s="11"/>
      <c r="B385" s="16">
        <v>382</v>
      </c>
      <c r="C385" s="57">
        <v>5.9656599999999996E-13</v>
      </c>
      <c r="D385" s="57">
        <v>4.8052400000000004E-13</v>
      </c>
      <c r="E385" s="57">
        <v>4.8916200000000001E-11</v>
      </c>
      <c r="F385" s="57">
        <v>-1.0867699999999999E-13</v>
      </c>
      <c r="G385" s="57">
        <v>-1.0052E-13</v>
      </c>
      <c r="H385" s="57">
        <v>-3.8237E-14</v>
      </c>
      <c r="I385" s="57">
        <v>-8.3972900000000003E-14</v>
      </c>
      <c r="J385" s="57">
        <v>-7.9375700000000003E-14</v>
      </c>
      <c r="K385" s="57">
        <v>-2.4359800000000001E-14</v>
      </c>
      <c r="L385" s="56">
        <v>512.05499999999995</v>
      </c>
      <c r="M385" s="56">
        <v>1545.4090000000001</v>
      </c>
      <c r="N385" s="22">
        <f t="shared" si="40"/>
        <v>25.756816666666669</v>
      </c>
      <c r="O385" s="12">
        <f t="shared" si="41"/>
        <v>1.1538100000000003E-13</v>
      </c>
      <c r="P385" s="12">
        <f t="shared" si="47"/>
        <v>6.58764E-13</v>
      </c>
      <c r="Q385" s="24">
        <f t="shared" si="42"/>
        <v>98.442061531269303</v>
      </c>
      <c r="R385" s="24">
        <f t="shared" si="43"/>
        <v>0.23220003805568273</v>
      </c>
      <c r="S385" s="23">
        <f t="shared" si="44"/>
        <v>1.3257384306750135</v>
      </c>
      <c r="T385" s="23">
        <f t="shared" si="45"/>
        <v>8.2543199999999999</v>
      </c>
      <c r="U385" s="49">
        <f t="shared" si="46"/>
        <v>0.98558161550297141</v>
      </c>
    </row>
    <row r="386" spans="1:21" x14ac:dyDescent="0.25">
      <c r="A386" s="11"/>
      <c r="B386" s="16">
        <v>383</v>
      </c>
      <c r="C386" s="57">
        <v>5.9565699999999999E-13</v>
      </c>
      <c r="D386" s="57">
        <v>4.76798E-13</v>
      </c>
      <c r="E386" s="57">
        <v>4.8669799999999999E-11</v>
      </c>
      <c r="F386" s="57">
        <v>-1.07505E-13</v>
      </c>
      <c r="G386" s="57">
        <v>-1.01379E-13</v>
      </c>
      <c r="H386" s="57">
        <v>-3.7795599999999998E-14</v>
      </c>
      <c r="I386" s="57">
        <v>-9.4266099999999994E-14</v>
      </c>
      <c r="J386" s="57">
        <v>-8.6042800000000006E-14</v>
      </c>
      <c r="K386" s="57">
        <v>-2.37007E-14</v>
      </c>
      <c r="L386" s="56">
        <v>512.20299999999997</v>
      </c>
      <c r="M386" s="56">
        <v>1549.4490000000001</v>
      </c>
      <c r="N386" s="22">
        <f t="shared" si="40"/>
        <v>25.824149999999999</v>
      </c>
      <c r="O386" s="12">
        <f t="shared" si="41"/>
        <v>1.1165499999999999E-13</v>
      </c>
      <c r="P386" s="12">
        <f t="shared" si="47"/>
        <v>6.5785500000000003E-13</v>
      </c>
      <c r="Q386" s="24">
        <f t="shared" si="42"/>
        <v>98.443526011993299</v>
      </c>
      <c r="R386" s="24">
        <f t="shared" si="43"/>
        <v>0.22584255322333585</v>
      </c>
      <c r="S386" s="23">
        <f t="shared" si="44"/>
        <v>1.3306314347833741</v>
      </c>
      <c r="T386" s="23">
        <f t="shared" si="45"/>
        <v>8.3202299999999987</v>
      </c>
      <c r="U386" s="49">
        <f t="shared" si="46"/>
        <v>0.98556447288604954</v>
      </c>
    </row>
    <row r="387" spans="1:21" x14ac:dyDescent="0.25">
      <c r="A387" s="11"/>
      <c r="B387" s="16">
        <v>384</v>
      </c>
      <c r="C387" s="57">
        <v>6.0305999999999996E-13</v>
      </c>
      <c r="D387" s="57">
        <v>4.8091899999999996E-13</v>
      </c>
      <c r="E387" s="57">
        <v>4.8808099999999999E-11</v>
      </c>
      <c r="F387" s="57">
        <v>-1.07835E-13</v>
      </c>
      <c r="G387" s="57">
        <v>-1.00749E-13</v>
      </c>
      <c r="H387" s="57">
        <v>-3.69313E-14</v>
      </c>
      <c r="I387" s="57">
        <v>-8.6932600000000001E-14</v>
      </c>
      <c r="J387" s="57">
        <v>-7.9140900000000006E-14</v>
      </c>
      <c r="K387" s="57">
        <v>-2.2357800000000001E-14</v>
      </c>
      <c r="L387" s="56">
        <v>512.154</v>
      </c>
      <c r="M387" s="56">
        <v>1553.499</v>
      </c>
      <c r="N387" s="22">
        <f t="shared" si="40"/>
        <v>25.891650000000002</v>
      </c>
      <c r="O387" s="12">
        <f t="shared" si="41"/>
        <v>1.1577599999999995E-13</v>
      </c>
      <c r="P387" s="12">
        <f t="shared" si="47"/>
        <v>6.6525799999999999E-13</v>
      </c>
      <c r="Q387" s="24">
        <f t="shared" si="42"/>
        <v>98.424989635834336</v>
      </c>
      <c r="R387" s="24">
        <f t="shared" si="43"/>
        <v>0.23347050182404872</v>
      </c>
      <c r="S387" s="23">
        <f t="shared" si="44"/>
        <v>1.341539862341617</v>
      </c>
      <c r="T387" s="23">
        <f t="shared" si="45"/>
        <v>8.4545200000000005</v>
      </c>
      <c r="U387" s="49">
        <f t="shared" si="46"/>
        <v>0.98541724886746362</v>
      </c>
    </row>
    <row r="388" spans="1:21" x14ac:dyDescent="0.25">
      <c r="A388" s="11"/>
      <c r="B388" s="16">
        <v>385</v>
      </c>
      <c r="C388" s="57">
        <v>5.9861700000000001E-13</v>
      </c>
      <c r="D388" s="57">
        <v>4.7709400000000003E-13</v>
      </c>
      <c r="E388" s="57">
        <v>4.8826600000000003E-11</v>
      </c>
      <c r="F388" s="57">
        <v>-1.07935E-13</v>
      </c>
      <c r="G388" s="57">
        <v>-1.0086E-13</v>
      </c>
      <c r="H388" s="57">
        <v>-3.7329299999999997E-14</v>
      </c>
      <c r="I388" s="57">
        <v>-8.7259099999999997E-14</v>
      </c>
      <c r="J388" s="57">
        <v>-8.2366300000000004E-14</v>
      </c>
      <c r="K388" s="57">
        <v>-2.0557599999999999E-14</v>
      </c>
      <c r="L388" s="56">
        <v>511.51499999999999</v>
      </c>
      <c r="M388" s="56">
        <v>1557.559</v>
      </c>
      <c r="N388" s="22">
        <f t="shared" ref="N388:N451" si="48">M388/60</f>
        <v>25.959316666666666</v>
      </c>
      <c r="O388" s="12">
        <f t="shared" ref="O388:O451" si="49">IF(D388&lt;$D$3,0,D388-$D$3)</f>
        <v>1.1195100000000001E-13</v>
      </c>
      <c r="P388" s="12">
        <f t="shared" si="47"/>
        <v>6.6081500000000005E-13</v>
      </c>
      <c r="Q388" s="24">
        <f t="shared" ref="Q388:Q451" si="50">(E388/(E388+O388+P388))*100</f>
        <v>98.441984117296983</v>
      </c>
      <c r="R388" s="24">
        <f t="shared" ref="R388:R451" si="51">(O388/(E388+P388+O388))*100</f>
        <v>0.22571054638077431</v>
      </c>
      <c r="S388" s="23">
        <f t="shared" ref="S388:S451" si="52">(P388/(E388+P388+O388))*100</f>
        <v>1.3323053363222426</v>
      </c>
      <c r="T388" s="23">
        <f t="shared" ref="T388:T451" si="53">(K388-$K$3)*100000000000000</f>
        <v>8.6345399999999994</v>
      </c>
      <c r="U388" s="49">
        <f t="shared" ref="U388:U451" si="54">(E388+0.5*O388)/(P388+O388+E388)</f>
        <v>0.98554839390487359</v>
      </c>
    </row>
    <row r="389" spans="1:21" x14ac:dyDescent="0.25">
      <c r="A389" s="11"/>
      <c r="B389" s="16">
        <v>386</v>
      </c>
      <c r="C389" s="57">
        <v>6.03313E-13</v>
      </c>
      <c r="D389" s="57">
        <v>4.7897000000000003E-13</v>
      </c>
      <c r="E389" s="57">
        <v>4.8789500000000002E-11</v>
      </c>
      <c r="F389" s="57">
        <v>-1.08152E-13</v>
      </c>
      <c r="G389" s="57">
        <v>-1.02325E-13</v>
      </c>
      <c r="H389" s="57">
        <v>-3.5084499999999998E-14</v>
      </c>
      <c r="I389" s="57">
        <v>-9.2456599999999998E-14</v>
      </c>
      <c r="J389" s="57">
        <v>-8.2187100000000006E-14</v>
      </c>
      <c r="K389" s="57">
        <v>-1.93672E-14</v>
      </c>
      <c r="L389" s="56">
        <v>511.66199999999998</v>
      </c>
      <c r="M389" s="56">
        <v>1561.6090000000002</v>
      </c>
      <c r="N389" s="22">
        <f t="shared" si="48"/>
        <v>26.026816666666669</v>
      </c>
      <c r="O389" s="12">
        <f t="shared" si="49"/>
        <v>1.1382700000000002E-13</v>
      </c>
      <c r="P389" s="12">
        <f t="shared" ref="P389:P452" si="55">IF(C389&lt;$C$3,0,C389-$C$3)</f>
        <v>6.6551100000000003E-13</v>
      </c>
      <c r="Q389" s="24">
        <f t="shared" si="50"/>
        <v>98.427766251046663</v>
      </c>
      <c r="R389" s="24">
        <f t="shared" si="51"/>
        <v>0.22963419073894772</v>
      </c>
      <c r="S389" s="23">
        <f t="shared" si="52"/>
        <v>1.3425995582143766</v>
      </c>
      <c r="T389" s="23">
        <f t="shared" si="53"/>
        <v>8.7535799999999995</v>
      </c>
      <c r="U389" s="49">
        <f t="shared" si="54"/>
        <v>0.98542583346416157</v>
      </c>
    </row>
    <row r="390" spans="1:21" x14ac:dyDescent="0.25">
      <c r="A390" s="11"/>
      <c r="B390" s="16">
        <v>387</v>
      </c>
      <c r="C390" s="57">
        <v>6.07669E-13</v>
      </c>
      <c r="D390" s="57">
        <v>4.7880000000000004E-13</v>
      </c>
      <c r="E390" s="57">
        <v>4.8790799999999997E-11</v>
      </c>
      <c r="F390" s="57">
        <v>-1.08343E-13</v>
      </c>
      <c r="G390" s="57">
        <v>-1.00823E-13</v>
      </c>
      <c r="H390" s="57">
        <v>-3.8235800000000002E-14</v>
      </c>
      <c r="I390" s="57">
        <v>-8.4949999999999994E-14</v>
      </c>
      <c r="J390" s="57">
        <v>-7.4469499999999999E-14</v>
      </c>
      <c r="K390" s="57">
        <v>-2.2575400000000002E-14</v>
      </c>
      <c r="L390" s="56">
        <v>512.00599999999997</v>
      </c>
      <c r="M390" s="56">
        <v>1565.6590000000001</v>
      </c>
      <c r="N390" s="22">
        <f t="shared" si="48"/>
        <v>26.094316666666668</v>
      </c>
      <c r="O390" s="12">
        <f t="shared" si="49"/>
        <v>1.1365700000000003E-13</v>
      </c>
      <c r="P390" s="12">
        <f t="shared" si="55"/>
        <v>6.6986700000000004E-13</v>
      </c>
      <c r="Q390" s="24">
        <f t="shared" si="50"/>
        <v>98.419496350570526</v>
      </c>
      <c r="R390" s="24">
        <f t="shared" si="51"/>
        <v>0.22926585948000025</v>
      </c>
      <c r="S390" s="23">
        <f t="shared" si="52"/>
        <v>1.3512377899494912</v>
      </c>
      <c r="T390" s="23">
        <f t="shared" si="53"/>
        <v>8.43276</v>
      </c>
      <c r="U390" s="49">
        <f t="shared" si="54"/>
        <v>0.98534129280310501</v>
      </c>
    </row>
    <row r="391" spans="1:21" x14ac:dyDescent="0.25">
      <c r="A391" s="11"/>
      <c r="B391" s="16">
        <v>388</v>
      </c>
      <c r="C391" s="57">
        <v>6.0919599999999998E-13</v>
      </c>
      <c r="D391" s="57">
        <v>4.79819E-13</v>
      </c>
      <c r="E391" s="57">
        <v>4.8873100000000001E-11</v>
      </c>
      <c r="F391" s="57">
        <v>-1.10023E-13</v>
      </c>
      <c r="G391" s="57">
        <v>-1.0073E-13</v>
      </c>
      <c r="H391" s="57">
        <v>-3.5745600000000002E-14</v>
      </c>
      <c r="I391" s="57">
        <v>-8.5772900000000005E-14</v>
      </c>
      <c r="J391" s="57">
        <v>-8.1495100000000005E-14</v>
      </c>
      <c r="K391" s="57">
        <v>-2.0434E-14</v>
      </c>
      <c r="L391" s="56">
        <v>512.89099999999996</v>
      </c>
      <c r="M391" s="56">
        <v>1569.6990000000001</v>
      </c>
      <c r="N391" s="22">
        <f t="shared" si="48"/>
        <v>26.161650000000002</v>
      </c>
      <c r="O391" s="12">
        <f t="shared" si="49"/>
        <v>1.1467599999999999E-13</v>
      </c>
      <c r="P391" s="12">
        <f t="shared" si="55"/>
        <v>6.7139400000000002E-13</v>
      </c>
      <c r="Q391" s="24">
        <f t="shared" si="50"/>
        <v>98.417069797984951</v>
      </c>
      <c r="R391" s="24">
        <f t="shared" si="51"/>
        <v>0.23092613106501778</v>
      </c>
      <c r="S391" s="23">
        <f t="shared" si="52"/>
        <v>1.3520040709500381</v>
      </c>
      <c r="T391" s="23">
        <f t="shared" si="53"/>
        <v>8.6468999999999987</v>
      </c>
      <c r="U391" s="49">
        <f t="shared" si="54"/>
        <v>0.98532532863517452</v>
      </c>
    </row>
    <row r="392" spans="1:21" x14ac:dyDescent="0.25">
      <c r="A392" s="11"/>
      <c r="B392" s="16">
        <v>389</v>
      </c>
      <c r="C392" s="57">
        <v>6.1068500000000004E-13</v>
      </c>
      <c r="D392" s="57">
        <v>4.8041900000000002E-13</v>
      </c>
      <c r="E392" s="57">
        <v>4.89001E-11</v>
      </c>
      <c r="F392" s="57">
        <v>-1.11534E-13</v>
      </c>
      <c r="G392" s="57">
        <v>-1.0023000000000001E-13</v>
      </c>
      <c r="H392" s="57">
        <v>-3.67635E-14</v>
      </c>
      <c r="I392" s="57">
        <v>-9.14618E-14</v>
      </c>
      <c r="J392" s="57">
        <v>-7.4265600000000005E-14</v>
      </c>
      <c r="K392" s="57">
        <v>-2.28862E-14</v>
      </c>
      <c r="L392" s="56">
        <v>513.67700000000002</v>
      </c>
      <c r="M392" s="56">
        <v>1573.749</v>
      </c>
      <c r="N392" s="22">
        <f t="shared" si="48"/>
        <v>26.229150000000001</v>
      </c>
      <c r="O392" s="12">
        <f t="shared" si="49"/>
        <v>1.15276E-13</v>
      </c>
      <c r="P392" s="12">
        <f t="shared" si="55"/>
        <v>6.7288300000000007E-13</v>
      </c>
      <c r="Q392" s="24">
        <f t="shared" si="50"/>
        <v>98.413792280385593</v>
      </c>
      <c r="R392" s="24">
        <f t="shared" si="51"/>
        <v>0.23199846869257382</v>
      </c>
      <c r="S392" s="23">
        <f t="shared" si="52"/>
        <v>1.3542092509218326</v>
      </c>
      <c r="T392" s="23">
        <f t="shared" si="53"/>
        <v>8.4016800000000007</v>
      </c>
      <c r="U392" s="49">
        <f t="shared" si="54"/>
        <v>0.98529791514731868</v>
      </c>
    </row>
    <row r="393" spans="1:21" x14ac:dyDescent="0.25">
      <c r="A393" s="11"/>
      <c r="B393" s="16">
        <v>390</v>
      </c>
      <c r="C393" s="57">
        <v>6.1500399999999999E-13</v>
      </c>
      <c r="D393" s="57">
        <v>4.7991199999999996E-13</v>
      </c>
      <c r="E393" s="57">
        <v>4.8975500000000002E-11</v>
      </c>
      <c r="F393" s="57">
        <v>-1.09625E-13</v>
      </c>
      <c r="G393" s="57">
        <v>-1.02794E-13</v>
      </c>
      <c r="H393" s="57">
        <v>-3.7279500000000002E-14</v>
      </c>
      <c r="I393" s="57">
        <v>-8.8014399999999999E-14</v>
      </c>
      <c r="J393" s="57">
        <v>-7.7522E-14</v>
      </c>
      <c r="K393" s="57">
        <v>-2.1736000000000001E-14</v>
      </c>
      <c r="L393" s="56">
        <v>512.69399999999996</v>
      </c>
      <c r="M393" s="56">
        <v>1577.799</v>
      </c>
      <c r="N393" s="22">
        <f t="shared" si="48"/>
        <v>26.29665</v>
      </c>
      <c r="O393" s="12">
        <f t="shared" si="49"/>
        <v>1.1476899999999995E-13</v>
      </c>
      <c r="P393" s="12">
        <f t="shared" si="55"/>
        <v>6.7720200000000003E-13</v>
      </c>
      <c r="Q393" s="24">
        <f t="shared" si="50"/>
        <v>98.408657333622614</v>
      </c>
      <c r="R393" s="24">
        <f t="shared" si="51"/>
        <v>0.23061047245097094</v>
      </c>
      <c r="S393" s="23">
        <f t="shared" si="52"/>
        <v>1.3607321939264303</v>
      </c>
      <c r="T393" s="23">
        <f t="shared" si="53"/>
        <v>8.5166999999999984</v>
      </c>
      <c r="U393" s="49">
        <f t="shared" si="54"/>
        <v>0.98523962569848078</v>
      </c>
    </row>
    <row r="394" spans="1:21" x14ac:dyDescent="0.25">
      <c r="A394" s="11"/>
      <c r="B394" s="16">
        <v>391</v>
      </c>
      <c r="C394" s="57">
        <v>6.1515800000000003E-13</v>
      </c>
      <c r="D394" s="57">
        <v>4.7776800000000005E-13</v>
      </c>
      <c r="E394" s="57">
        <v>4.8784000000000001E-11</v>
      </c>
      <c r="F394" s="57">
        <v>-1.07268E-13</v>
      </c>
      <c r="G394" s="57">
        <v>-1.02819E-13</v>
      </c>
      <c r="H394" s="57">
        <v>-3.5961399999999999E-14</v>
      </c>
      <c r="I394" s="57">
        <v>-9.4260899999999996E-14</v>
      </c>
      <c r="J394" s="57">
        <v>-8.4380700000000003E-14</v>
      </c>
      <c r="K394" s="57">
        <v>-2.1966400000000001E-14</v>
      </c>
      <c r="L394" s="56">
        <v>512.94000000000005</v>
      </c>
      <c r="M394" s="56">
        <v>1581.8389999999999</v>
      </c>
      <c r="N394" s="22">
        <f t="shared" si="48"/>
        <v>26.363983333333334</v>
      </c>
      <c r="O394" s="12">
        <f t="shared" si="49"/>
        <v>1.1262500000000004E-13</v>
      </c>
      <c r="P394" s="12">
        <f t="shared" si="55"/>
        <v>6.7735600000000007E-13</v>
      </c>
      <c r="Q394" s="24">
        <f t="shared" si="50"/>
        <v>98.406460437381455</v>
      </c>
      <c r="R394" s="24">
        <f t="shared" si="51"/>
        <v>0.22718570856756498</v>
      </c>
      <c r="S394" s="23">
        <f t="shared" si="52"/>
        <v>1.366353854050979</v>
      </c>
      <c r="T394" s="23">
        <f t="shared" si="53"/>
        <v>8.4936600000000002</v>
      </c>
      <c r="U394" s="49">
        <f t="shared" si="54"/>
        <v>0.98520053291665233</v>
      </c>
    </row>
    <row r="395" spans="1:21" x14ac:dyDescent="0.25">
      <c r="A395" s="11"/>
      <c r="B395" s="16">
        <v>392</v>
      </c>
      <c r="C395" s="57">
        <v>6.1978600000000004E-13</v>
      </c>
      <c r="D395" s="57">
        <v>4.77169E-13</v>
      </c>
      <c r="E395" s="57">
        <v>4.8814900000000002E-11</v>
      </c>
      <c r="F395" s="57">
        <v>-1.07639E-13</v>
      </c>
      <c r="G395" s="57">
        <v>-1.01948E-13</v>
      </c>
      <c r="H395" s="57">
        <v>-3.7403900000000002E-14</v>
      </c>
      <c r="I395" s="57">
        <v>-9.2540400000000006E-14</v>
      </c>
      <c r="J395" s="57">
        <v>-7.63727E-14</v>
      </c>
      <c r="K395" s="57">
        <v>-2.16179E-14</v>
      </c>
      <c r="L395" s="56">
        <v>515.20100000000002</v>
      </c>
      <c r="M395" s="56">
        <v>1585.9090000000001</v>
      </c>
      <c r="N395" s="22">
        <f t="shared" si="48"/>
        <v>26.43181666666667</v>
      </c>
      <c r="O395" s="12">
        <f t="shared" si="49"/>
        <v>1.1202599999999999E-13</v>
      </c>
      <c r="P395" s="12">
        <f t="shared" si="55"/>
        <v>6.8198400000000008E-13</v>
      </c>
      <c r="Q395" s="24">
        <f t="shared" si="50"/>
        <v>98.399460903293374</v>
      </c>
      <c r="R395" s="24">
        <f t="shared" si="51"/>
        <v>0.22581830562292135</v>
      </c>
      <c r="S395" s="23">
        <f t="shared" si="52"/>
        <v>1.3747207910836987</v>
      </c>
      <c r="T395" s="23">
        <f t="shared" si="53"/>
        <v>8.5285099999999989</v>
      </c>
      <c r="U395" s="49">
        <f t="shared" si="54"/>
        <v>0.98512370056104837</v>
      </c>
    </row>
    <row r="396" spans="1:21" x14ac:dyDescent="0.25">
      <c r="A396" s="11"/>
      <c r="B396" s="16">
        <v>393</v>
      </c>
      <c r="C396" s="57">
        <v>6.1846999999999999E-13</v>
      </c>
      <c r="D396" s="57">
        <v>4.7860799999999997E-13</v>
      </c>
      <c r="E396" s="57">
        <v>4.8777800000000002E-11</v>
      </c>
      <c r="F396" s="57">
        <v>-1.08701E-13</v>
      </c>
      <c r="G396" s="57">
        <v>-1.01435E-13</v>
      </c>
      <c r="H396" s="57">
        <v>-3.53872E-14</v>
      </c>
      <c r="I396" s="57">
        <v>-8.84217E-14</v>
      </c>
      <c r="J396" s="57">
        <v>-8.0648600000000002E-14</v>
      </c>
      <c r="K396" s="57">
        <v>-2.1319499999999999E-14</v>
      </c>
      <c r="L396" s="56">
        <v>514.21799999999996</v>
      </c>
      <c r="M396" s="56">
        <v>1589.9490000000001</v>
      </c>
      <c r="N396" s="22">
        <f t="shared" si="48"/>
        <v>26.49915</v>
      </c>
      <c r="O396" s="12">
        <f t="shared" si="49"/>
        <v>1.1346499999999996E-13</v>
      </c>
      <c r="P396" s="12">
        <f t="shared" si="55"/>
        <v>6.8066800000000002E-13</v>
      </c>
      <c r="Q396" s="24">
        <f t="shared" si="50"/>
        <v>98.398018895087276</v>
      </c>
      <c r="R396" s="24">
        <f t="shared" si="51"/>
        <v>0.2288896017026408</v>
      </c>
      <c r="S396" s="23">
        <f t="shared" si="52"/>
        <v>1.3730915032100928</v>
      </c>
      <c r="T396" s="23">
        <f t="shared" si="53"/>
        <v>8.5583500000000008</v>
      </c>
      <c r="U396" s="49">
        <f t="shared" si="54"/>
        <v>0.9851246369593859</v>
      </c>
    </row>
    <row r="397" spans="1:21" x14ac:dyDescent="0.25">
      <c r="A397" s="11"/>
      <c r="B397" s="16">
        <v>394</v>
      </c>
      <c r="C397" s="57">
        <v>6.2142399999999998E-13</v>
      </c>
      <c r="D397" s="57">
        <v>4.7843499999999997E-13</v>
      </c>
      <c r="E397" s="57">
        <v>4.87662E-11</v>
      </c>
      <c r="F397" s="57">
        <v>-1.09091E-13</v>
      </c>
      <c r="G397" s="57">
        <v>-1.03344E-13</v>
      </c>
      <c r="H397" s="57">
        <v>-3.65521E-14</v>
      </c>
      <c r="I397" s="57">
        <v>-9.3461600000000002E-14</v>
      </c>
      <c r="J397" s="57">
        <v>-8.2564000000000003E-14</v>
      </c>
      <c r="K397" s="57">
        <v>-2.1903899999999998E-14</v>
      </c>
      <c r="L397" s="56">
        <v>515.98699999999997</v>
      </c>
      <c r="M397" s="56">
        <v>1593.999</v>
      </c>
      <c r="N397" s="22">
        <f t="shared" si="48"/>
        <v>26.566649999999999</v>
      </c>
      <c r="O397" s="12">
        <f t="shared" si="49"/>
        <v>1.1329199999999996E-13</v>
      </c>
      <c r="P397" s="12">
        <f t="shared" si="55"/>
        <v>6.8362200000000001E-13</v>
      </c>
      <c r="Q397" s="24">
        <f t="shared" si="50"/>
        <v>98.392122819401536</v>
      </c>
      <c r="R397" s="24">
        <f t="shared" si="51"/>
        <v>0.22858127921502261</v>
      </c>
      <c r="S397" s="23">
        <f t="shared" si="52"/>
        <v>1.3792959013834361</v>
      </c>
      <c r="T397" s="23">
        <f t="shared" si="53"/>
        <v>8.4999099999999999</v>
      </c>
      <c r="U397" s="49">
        <f t="shared" si="54"/>
        <v>0.98506413459009046</v>
      </c>
    </row>
    <row r="398" spans="1:21" x14ac:dyDescent="0.25">
      <c r="A398" s="11"/>
      <c r="B398" s="16">
        <v>395</v>
      </c>
      <c r="C398" s="57">
        <v>6.2404400000000002E-13</v>
      </c>
      <c r="D398" s="57">
        <v>4.7806099999999996E-13</v>
      </c>
      <c r="E398" s="57">
        <v>4.88779E-11</v>
      </c>
      <c r="F398" s="57">
        <v>-1.08219E-13</v>
      </c>
      <c r="G398" s="57">
        <v>-9.9389499999999995E-14</v>
      </c>
      <c r="H398" s="57">
        <v>-3.5886800000000001E-14</v>
      </c>
      <c r="I398" s="57">
        <v>-8.8278499999999996E-14</v>
      </c>
      <c r="J398" s="57">
        <v>-7.6741399999999997E-14</v>
      </c>
      <c r="K398" s="57">
        <v>-2.0784800000000001E-14</v>
      </c>
      <c r="L398" s="56">
        <v>512.54700000000003</v>
      </c>
      <c r="M398" s="56">
        <v>1598.049</v>
      </c>
      <c r="N398" s="22">
        <f t="shared" si="48"/>
        <v>26.634149999999998</v>
      </c>
      <c r="O398" s="12">
        <f t="shared" si="49"/>
        <v>1.1291799999999994E-13</v>
      </c>
      <c r="P398" s="12">
        <f t="shared" si="55"/>
        <v>6.8624200000000006E-13</v>
      </c>
      <c r="Q398" s="24">
        <f t="shared" si="50"/>
        <v>98.391289661666775</v>
      </c>
      <c r="R398" s="24">
        <f t="shared" si="51"/>
        <v>0.22730411179727614</v>
      </c>
      <c r="S398" s="23">
        <f t="shared" si="52"/>
        <v>1.3814062265359506</v>
      </c>
      <c r="T398" s="23">
        <f t="shared" si="53"/>
        <v>8.611819999999998</v>
      </c>
      <c r="U398" s="49">
        <f t="shared" si="54"/>
        <v>0.9850494171756542</v>
      </c>
    </row>
    <row r="399" spans="1:21" x14ac:dyDescent="0.25">
      <c r="A399" s="11"/>
      <c r="B399" s="16">
        <v>396</v>
      </c>
      <c r="C399" s="57">
        <v>6.2571200000000001E-13</v>
      </c>
      <c r="D399" s="57">
        <v>4.7732899999999997E-13</v>
      </c>
      <c r="E399" s="57">
        <v>4.8926099999999997E-11</v>
      </c>
      <c r="F399" s="57">
        <v>-1.08344E-13</v>
      </c>
      <c r="G399" s="57">
        <v>-1.01113E-13</v>
      </c>
      <c r="H399" s="57">
        <v>-3.4823599999999999E-14</v>
      </c>
      <c r="I399" s="57">
        <v>-9.0925299999999998E-14</v>
      </c>
      <c r="J399" s="57">
        <v>-8.4954500000000004E-14</v>
      </c>
      <c r="K399" s="57">
        <v>-2.01003E-14</v>
      </c>
      <c r="L399" s="56">
        <v>516.87099999999998</v>
      </c>
      <c r="M399" s="56">
        <v>1602.079</v>
      </c>
      <c r="N399" s="22">
        <f t="shared" si="48"/>
        <v>26.701316666666667</v>
      </c>
      <c r="O399" s="12">
        <f t="shared" si="49"/>
        <v>1.1218599999999996E-13</v>
      </c>
      <c r="P399" s="12">
        <f t="shared" si="55"/>
        <v>6.8791000000000004E-13</v>
      </c>
      <c r="Q399" s="24">
        <f t="shared" si="50"/>
        <v>98.390996970691262</v>
      </c>
      <c r="R399" s="24">
        <f t="shared" si="51"/>
        <v>0.22560744441420766</v>
      </c>
      <c r="S399" s="23">
        <f t="shared" si="52"/>
        <v>1.3833955848945292</v>
      </c>
      <c r="T399" s="23">
        <f t="shared" si="53"/>
        <v>8.6802699999999984</v>
      </c>
      <c r="U399" s="49">
        <f t="shared" si="54"/>
        <v>0.98503800692898369</v>
      </c>
    </row>
    <row r="400" spans="1:21" x14ac:dyDescent="0.25">
      <c r="A400" s="11"/>
      <c r="B400" s="16">
        <v>397</v>
      </c>
      <c r="C400" s="57">
        <v>6.2683100000000004E-13</v>
      </c>
      <c r="D400" s="57">
        <v>4.78367E-13</v>
      </c>
      <c r="E400" s="57">
        <v>4.8784000000000001E-11</v>
      </c>
      <c r="F400" s="57">
        <v>-1.06852E-13</v>
      </c>
      <c r="G400" s="57">
        <v>-1.00594E-13</v>
      </c>
      <c r="H400" s="57">
        <v>-3.6446400000000003E-14</v>
      </c>
      <c r="I400" s="57">
        <v>-8.5772900000000005E-14</v>
      </c>
      <c r="J400" s="57">
        <v>-7.6585899999999998E-14</v>
      </c>
      <c r="K400" s="57">
        <v>-1.9106099999999999E-14</v>
      </c>
      <c r="L400" s="56">
        <v>513.97199999999998</v>
      </c>
      <c r="M400" s="56">
        <v>1606.1290000000001</v>
      </c>
      <c r="N400" s="22">
        <f t="shared" si="48"/>
        <v>26.76881666666667</v>
      </c>
      <c r="O400" s="12">
        <f t="shared" si="49"/>
        <v>1.1322399999999998E-13</v>
      </c>
      <c r="P400" s="12">
        <f t="shared" si="55"/>
        <v>6.8902900000000007E-13</v>
      </c>
      <c r="Q400" s="24">
        <f t="shared" si="50"/>
        <v>98.382106024425767</v>
      </c>
      <c r="R400" s="24">
        <f t="shared" si="51"/>
        <v>0.22833747893796288</v>
      </c>
      <c r="S400" s="23">
        <f t="shared" si="52"/>
        <v>1.3895564966362755</v>
      </c>
      <c r="T400" s="23">
        <f t="shared" si="53"/>
        <v>8.7796899999999987</v>
      </c>
      <c r="U400" s="49">
        <f t="shared" si="54"/>
        <v>0.98496274763894742</v>
      </c>
    </row>
    <row r="401" spans="1:21" x14ac:dyDescent="0.25">
      <c r="A401" s="11"/>
      <c r="B401" s="16">
        <v>398</v>
      </c>
      <c r="C401" s="57">
        <v>6.2857300000000003E-13</v>
      </c>
      <c r="D401" s="57">
        <v>4.7826199999999997E-13</v>
      </c>
      <c r="E401" s="57">
        <v>4.8740099999999997E-11</v>
      </c>
      <c r="F401" s="57">
        <v>-1.06386E-13</v>
      </c>
      <c r="G401" s="57">
        <v>-1.01385E-13</v>
      </c>
      <c r="H401" s="57">
        <v>-3.5395600000000003E-14</v>
      </c>
      <c r="I401" s="57">
        <v>-8.5637799999999994E-14</v>
      </c>
      <c r="J401" s="57">
        <v>-8.1828699999999997E-14</v>
      </c>
      <c r="K401" s="57">
        <v>-1.85714E-14</v>
      </c>
      <c r="L401" s="56">
        <v>515.495</v>
      </c>
      <c r="M401" s="56">
        <v>1610.1890000000001</v>
      </c>
      <c r="N401" s="22">
        <f t="shared" si="48"/>
        <v>26.836483333333334</v>
      </c>
      <c r="O401" s="12">
        <f t="shared" si="49"/>
        <v>1.1311899999999995E-13</v>
      </c>
      <c r="P401" s="12">
        <f t="shared" si="55"/>
        <v>6.9077100000000007E-13</v>
      </c>
      <c r="Q401" s="24">
        <f t="shared" si="50"/>
        <v>98.377421761953372</v>
      </c>
      <c r="R401" s="24">
        <f t="shared" si="51"/>
        <v>0.22832032704673152</v>
      </c>
      <c r="S401" s="23">
        <f t="shared" si="52"/>
        <v>1.3942579109999016</v>
      </c>
      <c r="T401" s="23">
        <f t="shared" si="53"/>
        <v>8.8331599999999995</v>
      </c>
      <c r="U401" s="49">
        <f t="shared" si="54"/>
        <v>0.98491581925476723</v>
      </c>
    </row>
    <row r="402" spans="1:21" x14ac:dyDescent="0.25">
      <c r="A402" s="11"/>
      <c r="B402" s="16">
        <v>399</v>
      </c>
      <c r="C402" s="57">
        <v>6.3150799999999996E-13</v>
      </c>
      <c r="D402" s="57">
        <v>4.7616100000000003E-13</v>
      </c>
      <c r="E402" s="57">
        <v>4.8815499999999999E-11</v>
      </c>
      <c r="F402" s="57">
        <v>-1.08497E-13</v>
      </c>
      <c r="G402" s="57">
        <v>-1.01836E-13</v>
      </c>
      <c r="H402" s="57">
        <v>-3.6290999999999999E-14</v>
      </c>
      <c r="I402" s="57">
        <v>-9.3627400000000002E-14</v>
      </c>
      <c r="J402" s="57">
        <v>-8.1525999999999995E-14</v>
      </c>
      <c r="K402" s="57">
        <v>-1.95164E-14</v>
      </c>
      <c r="L402" s="56">
        <v>516.67499999999995</v>
      </c>
      <c r="M402" s="56">
        <v>1614.239</v>
      </c>
      <c r="N402" s="22">
        <f t="shared" si="48"/>
        <v>26.903983333333333</v>
      </c>
      <c r="O402" s="12">
        <f t="shared" si="49"/>
        <v>1.1101800000000002E-13</v>
      </c>
      <c r="P402" s="12">
        <f t="shared" si="55"/>
        <v>6.9370599999999999E-13</v>
      </c>
      <c r="Q402" s="24">
        <f t="shared" si="50"/>
        <v>98.378233842717037</v>
      </c>
      <c r="R402" s="24">
        <f t="shared" si="51"/>
        <v>0.22373538660365586</v>
      </c>
      <c r="S402" s="23">
        <f t="shared" si="52"/>
        <v>1.39803077067931</v>
      </c>
      <c r="T402" s="23">
        <f t="shared" si="53"/>
        <v>8.7386599999999994</v>
      </c>
      <c r="U402" s="49">
        <f t="shared" si="54"/>
        <v>0.9849010153601887</v>
      </c>
    </row>
    <row r="403" spans="1:21" x14ac:dyDescent="0.25">
      <c r="A403" s="11"/>
      <c r="B403" s="16">
        <v>400</v>
      </c>
      <c r="C403" s="57">
        <v>6.3128600000000004E-13</v>
      </c>
      <c r="D403" s="57">
        <v>4.7806399999999997E-13</v>
      </c>
      <c r="E403" s="57">
        <v>4.8795099999999998E-11</v>
      </c>
      <c r="F403" s="57">
        <v>-1.07828E-13</v>
      </c>
      <c r="G403" s="57">
        <v>-9.9451300000000001E-14</v>
      </c>
      <c r="H403" s="57">
        <v>-3.61287E-14</v>
      </c>
      <c r="I403" s="57">
        <v>-8.6724800000000002E-14</v>
      </c>
      <c r="J403" s="57">
        <v>-7.8121600000000002E-14</v>
      </c>
      <c r="K403" s="57">
        <v>-1.8900899999999999E-14</v>
      </c>
      <c r="L403" s="56">
        <v>517.60900000000004</v>
      </c>
      <c r="M403" s="56">
        <v>1618.279</v>
      </c>
      <c r="N403" s="22">
        <f t="shared" si="48"/>
        <v>26.971316666666667</v>
      </c>
      <c r="O403" s="12">
        <f t="shared" si="49"/>
        <v>1.1292099999999996E-13</v>
      </c>
      <c r="P403" s="12">
        <f t="shared" si="55"/>
        <v>6.9348400000000008E-13</v>
      </c>
      <c r="Q403" s="24">
        <f t="shared" si="50"/>
        <v>98.374232797976589</v>
      </c>
      <c r="R403" s="24">
        <f t="shared" si="51"/>
        <v>0.22765639873225615</v>
      </c>
      <c r="S403" s="23">
        <f t="shared" si="52"/>
        <v>1.3981108032911505</v>
      </c>
      <c r="T403" s="23">
        <f t="shared" si="53"/>
        <v>8.8002099999999999</v>
      </c>
      <c r="U403" s="49">
        <f t="shared" si="54"/>
        <v>0.98488060997342719</v>
      </c>
    </row>
    <row r="404" spans="1:21" x14ac:dyDescent="0.25">
      <c r="A404" s="11"/>
      <c r="B404" s="16">
        <v>401</v>
      </c>
      <c r="C404" s="57">
        <v>6.34937E-13</v>
      </c>
      <c r="D404" s="57">
        <v>4.7604999999999998E-13</v>
      </c>
      <c r="E404" s="57">
        <v>4.8625199999999999E-11</v>
      </c>
      <c r="F404" s="57">
        <v>-1.08565E-13</v>
      </c>
      <c r="G404" s="57">
        <v>-1.01175E-13</v>
      </c>
      <c r="H404" s="57">
        <v>-3.3236900000000002E-14</v>
      </c>
      <c r="I404" s="57">
        <v>-9.2761499999999996E-14</v>
      </c>
      <c r="J404" s="57">
        <v>-8.18596E-14</v>
      </c>
      <c r="K404" s="57">
        <v>-2.0237600000000001E-14</v>
      </c>
      <c r="L404" s="56">
        <v>518.29700000000003</v>
      </c>
      <c r="M404" s="56">
        <v>1622.329</v>
      </c>
      <c r="N404" s="22">
        <f t="shared" si="48"/>
        <v>27.038816666666666</v>
      </c>
      <c r="O404" s="12">
        <f t="shared" si="49"/>
        <v>1.1090699999999996E-13</v>
      </c>
      <c r="P404" s="12">
        <f t="shared" si="55"/>
        <v>6.9713500000000004E-13</v>
      </c>
      <c r="Q404" s="24">
        <f t="shared" si="50"/>
        <v>98.365387404694189</v>
      </c>
      <c r="R404" s="24">
        <f t="shared" si="51"/>
        <v>0.22435712389650667</v>
      </c>
      <c r="S404" s="23">
        <f t="shared" si="52"/>
        <v>1.4102554714092999</v>
      </c>
      <c r="T404" s="23">
        <f t="shared" si="53"/>
        <v>8.6665399999999995</v>
      </c>
      <c r="U404" s="49">
        <f t="shared" si="54"/>
        <v>0.98477565966642444</v>
      </c>
    </row>
    <row r="405" spans="1:21" x14ac:dyDescent="0.25">
      <c r="A405" s="11"/>
      <c r="B405" s="16">
        <v>402</v>
      </c>
      <c r="C405" s="57">
        <v>6.36958E-13</v>
      </c>
      <c r="D405" s="57">
        <v>4.8007900000000004E-13</v>
      </c>
      <c r="E405" s="57">
        <v>4.8738800000000003E-11</v>
      </c>
      <c r="F405" s="57">
        <v>-1.09519E-13</v>
      </c>
      <c r="G405" s="57">
        <v>-1.0264E-13</v>
      </c>
      <c r="H405" s="57">
        <v>-3.6357300000000003E-14</v>
      </c>
      <c r="I405" s="57">
        <v>-9.2650900000000004E-14</v>
      </c>
      <c r="J405" s="57">
        <v>-7.6958900000000003E-14</v>
      </c>
      <c r="K405" s="57">
        <v>-1.98957E-14</v>
      </c>
      <c r="L405" s="56">
        <v>517.55899999999997</v>
      </c>
      <c r="M405" s="56">
        <v>1626.3790000000001</v>
      </c>
      <c r="N405" s="22">
        <f t="shared" si="48"/>
        <v>27.106316666666668</v>
      </c>
      <c r="O405" s="12">
        <f t="shared" si="49"/>
        <v>1.1493600000000003E-13</v>
      </c>
      <c r="P405" s="12">
        <f t="shared" si="55"/>
        <v>6.9915600000000004E-13</v>
      </c>
      <c r="Q405" s="24">
        <f t="shared" si="50"/>
        <v>98.357125150233415</v>
      </c>
      <c r="R405" s="24">
        <f t="shared" si="51"/>
        <v>0.23194609912979453</v>
      </c>
      <c r="S405" s="23">
        <f t="shared" si="52"/>
        <v>1.4109287506367945</v>
      </c>
      <c r="T405" s="23">
        <f t="shared" si="53"/>
        <v>8.7007300000000001</v>
      </c>
      <c r="U405" s="49">
        <f t="shared" si="54"/>
        <v>0.98473098199798315</v>
      </c>
    </row>
    <row r="406" spans="1:21" x14ac:dyDescent="0.25">
      <c r="A406" s="11"/>
      <c r="B406" s="16">
        <v>403</v>
      </c>
      <c r="C406" s="57">
        <v>6.3473299999999998E-13</v>
      </c>
      <c r="D406" s="57">
        <v>4.7586500000000001E-13</v>
      </c>
      <c r="E406" s="57">
        <v>4.8691300000000003E-11</v>
      </c>
      <c r="F406" s="57">
        <v>-1.07157E-13</v>
      </c>
      <c r="G406" s="57">
        <v>-1.0073700000000001E-13</v>
      </c>
      <c r="H406" s="57">
        <v>-3.2081799999999998E-14</v>
      </c>
      <c r="I406" s="57">
        <v>-8.6515999999999995E-14</v>
      </c>
      <c r="J406" s="57">
        <v>-8.2372499999999998E-14</v>
      </c>
      <c r="K406" s="57">
        <v>-1.7769299999999999E-14</v>
      </c>
      <c r="L406" s="56">
        <v>516.822</v>
      </c>
      <c r="M406" s="56">
        <v>1630.4090000000001</v>
      </c>
      <c r="N406" s="22">
        <f t="shared" si="48"/>
        <v>27.173483333333333</v>
      </c>
      <c r="O406" s="12">
        <f t="shared" si="49"/>
        <v>1.10722E-13</v>
      </c>
      <c r="P406" s="12">
        <f t="shared" si="55"/>
        <v>6.9693100000000001E-13</v>
      </c>
      <c r="Q406" s="24">
        <f t="shared" si="50"/>
        <v>98.368343265765645</v>
      </c>
      <c r="R406" s="24">
        <f t="shared" si="51"/>
        <v>0.22368553936888322</v>
      </c>
      <c r="S406" s="23">
        <f t="shared" si="52"/>
        <v>1.4079711948654752</v>
      </c>
      <c r="T406" s="23">
        <f t="shared" si="53"/>
        <v>8.9133700000000005</v>
      </c>
      <c r="U406" s="49">
        <f t="shared" si="54"/>
        <v>0.9848018603545009</v>
      </c>
    </row>
    <row r="407" spans="1:21" x14ac:dyDescent="0.25">
      <c r="A407" s="11"/>
      <c r="B407" s="16">
        <v>404</v>
      </c>
      <c r="C407" s="57">
        <v>6.4009699999999995E-13</v>
      </c>
      <c r="D407" s="57">
        <v>4.7618E-13</v>
      </c>
      <c r="E407" s="57">
        <v>4.8564E-11</v>
      </c>
      <c r="F407" s="57">
        <v>-1.08033E-13</v>
      </c>
      <c r="G407" s="57">
        <v>-1.03659E-13</v>
      </c>
      <c r="H407" s="57">
        <v>-3.5451599999999999E-14</v>
      </c>
      <c r="I407" s="57">
        <v>-9.3001000000000004E-14</v>
      </c>
      <c r="J407" s="57">
        <v>-8.2063399999999999E-14</v>
      </c>
      <c r="K407" s="57">
        <v>-1.7887499999999999E-14</v>
      </c>
      <c r="L407" s="56">
        <v>518.39499999999998</v>
      </c>
      <c r="M407" s="56">
        <v>1634.4690000000001</v>
      </c>
      <c r="N407" s="22">
        <f t="shared" si="48"/>
        <v>27.241150000000001</v>
      </c>
      <c r="O407" s="12">
        <f t="shared" si="49"/>
        <v>1.1103699999999998E-13</v>
      </c>
      <c r="P407" s="12">
        <f t="shared" si="55"/>
        <v>7.0229499999999999E-13</v>
      </c>
      <c r="Q407" s="24">
        <f t="shared" si="50"/>
        <v>98.352823113245563</v>
      </c>
      <c r="R407" s="24">
        <f t="shared" si="51"/>
        <v>0.22487444238582996</v>
      </c>
      <c r="S407" s="23">
        <f t="shared" si="52"/>
        <v>1.4223024443686021</v>
      </c>
      <c r="T407" s="23">
        <f t="shared" si="53"/>
        <v>8.9015500000000003</v>
      </c>
      <c r="U407" s="49">
        <f t="shared" si="54"/>
        <v>0.98465260334438487</v>
      </c>
    </row>
    <row r="408" spans="1:21" s="19" customFormat="1" x14ac:dyDescent="0.25">
      <c r="A408" s="21"/>
      <c r="B408" s="20">
        <v>405</v>
      </c>
      <c r="C408" s="57">
        <v>6.4305699999999997E-13</v>
      </c>
      <c r="D408" s="57">
        <v>4.7360300000000004E-13</v>
      </c>
      <c r="E408" s="57">
        <v>4.8625800000000003E-11</v>
      </c>
      <c r="F408" s="57">
        <v>-1.08164E-13</v>
      </c>
      <c r="G408" s="57">
        <v>-1.02158E-13</v>
      </c>
      <c r="H408" s="57">
        <v>-3.49542E-14</v>
      </c>
      <c r="I408" s="57">
        <v>-8.5557999999999998E-14</v>
      </c>
      <c r="J408" s="57">
        <v>-7.6273799999999997E-14</v>
      </c>
      <c r="K408" s="57">
        <v>-1.8316399999999999E-14</v>
      </c>
      <c r="L408" s="56">
        <v>517.31399999999996</v>
      </c>
      <c r="M408" s="56">
        <v>1638.519</v>
      </c>
      <c r="N408" s="22">
        <f t="shared" si="48"/>
        <v>27.30865</v>
      </c>
      <c r="O408" s="12">
        <f t="shared" si="49"/>
        <v>1.0846000000000002E-13</v>
      </c>
      <c r="P408" s="12">
        <f t="shared" si="55"/>
        <v>7.0525500000000001E-13</v>
      </c>
      <c r="Q408" s="24">
        <f t="shared" si="50"/>
        <v>98.354120180992879</v>
      </c>
      <c r="R408" s="24">
        <f t="shared" si="51"/>
        <v>0.2193791747350273</v>
      </c>
      <c r="S408" s="23">
        <f t="shared" si="52"/>
        <v>1.4265006442720969</v>
      </c>
      <c r="T408" s="23">
        <f t="shared" si="53"/>
        <v>8.8586600000000004</v>
      </c>
      <c r="U408" s="49">
        <f t="shared" si="54"/>
        <v>0.98463809768360389</v>
      </c>
    </row>
    <row r="409" spans="1:21" x14ac:dyDescent="0.25">
      <c r="A409" s="11"/>
      <c r="B409" s="16">
        <v>406</v>
      </c>
      <c r="C409" s="57">
        <v>6.45547E-13</v>
      </c>
      <c r="D409" s="57">
        <v>4.7870100000000004E-13</v>
      </c>
      <c r="E409" s="57">
        <v>4.8769100000000001E-11</v>
      </c>
      <c r="F409" s="57">
        <v>-1.0697E-13</v>
      </c>
      <c r="G409" s="57">
        <v>-9.8926099999999996E-14</v>
      </c>
      <c r="H409" s="57">
        <v>-3.5028799999999998E-14</v>
      </c>
      <c r="I409" s="57">
        <v>-8.6753400000000003E-14</v>
      </c>
      <c r="J409" s="57">
        <v>-8.1593900000000001E-14</v>
      </c>
      <c r="K409" s="57">
        <v>-1.7868799999999999E-14</v>
      </c>
      <c r="L409" s="56">
        <v>518.44399999999996</v>
      </c>
      <c r="M409" s="56">
        <v>1642.559</v>
      </c>
      <c r="N409" s="22">
        <f t="shared" si="48"/>
        <v>27.375983333333334</v>
      </c>
      <c r="O409" s="12">
        <f t="shared" si="49"/>
        <v>1.1355800000000003E-13</v>
      </c>
      <c r="P409" s="12">
        <f t="shared" si="55"/>
        <v>7.0774500000000003E-13</v>
      </c>
      <c r="Q409" s="24">
        <f t="shared" si="50"/>
        <v>98.34382672792556</v>
      </c>
      <c r="R409" s="24">
        <f t="shared" si="51"/>
        <v>0.22899188780538854</v>
      </c>
      <c r="S409" s="23">
        <f t="shared" si="52"/>
        <v>1.4271813842690491</v>
      </c>
      <c r="T409" s="23">
        <f t="shared" si="53"/>
        <v>8.9034200000000006</v>
      </c>
      <c r="U409" s="49">
        <f t="shared" si="54"/>
        <v>0.98458322671828258</v>
      </c>
    </row>
    <row r="410" spans="1:21" x14ac:dyDescent="0.25">
      <c r="A410" s="11"/>
      <c r="B410" s="16">
        <v>407</v>
      </c>
      <c r="C410" s="57">
        <v>6.4740000000000005E-13</v>
      </c>
      <c r="D410" s="57">
        <v>4.7707200000000005E-13</v>
      </c>
      <c r="E410" s="57">
        <v>4.8782899999999999E-11</v>
      </c>
      <c r="F410" s="57">
        <v>-1.09356E-13</v>
      </c>
      <c r="G410" s="57">
        <v>-1.02158E-13</v>
      </c>
      <c r="H410" s="57">
        <v>-3.5731400000000003E-14</v>
      </c>
      <c r="I410" s="57">
        <v>-9.34947E-14</v>
      </c>
      <c r="J410" s="57">
        <v>-7.58289E-14</v>
      </c>
      <c r="K410" s="57">
        <v>-1.6482299999999999E-14</v>
      </c>
      <c r="L410" s="56">
        <v>519.23</v>
      </c>
      <c r="M410" s="56">
        <v>1646.6290000000001</v>
      </c>
      <c r="N410" s="22">
        <f t="shared" si="48"/>
        <v>27.44381666666667</v>
      </c>
      <c r="O410" s="12">
        <f t="shared" si="49"/>
        <v>1.1192900000000004E-13</v>
      </c>
      <c r="P410" s="12">
        <f t="shared" si="55"/>
        <v>7.0959800000000008E-13</v>
      </c>
      <c r="Q410" s="24">
        <f t="shared" si="50"/>
        <v>98.343843383172242</v>
      </c>
      <c r="R410" s="24">
        <f t="shared" si="51"/>
        <v>0.22564316688911665</v>
      </c>
      <c r="S410" s="23">
        <f t="shared" si="52"/>
        <v>1.4305134499386518</v>
      </c>
      <c r="T410" s="23">
        <f t="shared" si="53"/>
        <v>9.0420699999999989</v>
      </c>
      <c r="U410" s="49">
        <f t="shared" si="54"/>
        <v>0.98456664966616791</v>
      </c>
    </row>
    <row r="411" spans="1:21" x14ac:dyDescent="0.25">
      <c r="A411" s="11"/>
      <c r="B411" s="16">
        <v>408</v>
      </c>
      <c r="C411" s="57">
        <v>6.4586999999999995E-13</v>
      </c>
      <c r="D411" s="57">
        <v>4.7687800000000004E-13</v>
      </c>
      <c r="E411" s="57">
        <v>4.8595499999999999E-11</v>
      </c>
      <c r="F411" s="57">
        <v>-1.0816999999999999E-13</v>
      </c>
      <c r="G411" s="57">
        <v>-1.0105799999999999E-13</v>
      </c>
      <c r="H411" s="57">
        <v>-3.4824899999999998E-14</v>
      </c>
      <c r="I411" s="57">
        <v>-8.6528199999999994E-14</v>
      </c>
      <c r="J411" s="57">
        <v>-7.6274999999999996E-14</v>
      </c>
      <c r="K411" s="57">
        <v>-1.7806599999999999E-14</v>
      </c>
      <c r="L411" s="56">
        <v>519.96699999999998</v>
      </c>
      <c r="M411" s="56">
        <v>1650.6690000000001</v>
      </c>
      <c r="N411" s="22">
        <f t="shared" si="48"/>
        <v>27.511150000000001</v>
      </c>
      <c r="O411" s="12">
        <f t="shared" si="49"/>
        <v>1.1173500000000003E-13</v>
      </c>
      <c r="P411" s="12">
        <f t="shared" si="55"/>
        <v>7.0806799999999999E-13</v>
      </c>
      <c r="Q411" s="24">
        <f t="shared" si="50"/>
        <v>98.340993679629975</v>
      </c>
      <c r="R411" s="24">
        <f t="shared" si="51"/>
        <v>0.22611416548432381</v>
      </c>
      <c r="S411" s="23">
        <f t="shared" si="52"/>
        <v>1.4328921548857041</v>
      </c>
      <c r="T411" s="23">
        <f t="shared" si="53"/>
        <v>8.9096399999999996</v>
      </c>
      <c r="U411" s="49">
        <f t="shared" si="54"/>
        <v>0.98454050762372136</v>
      </c>
    </row>
    <row r="412" spans="1:21" x14ac:dyDescent="0.25">
      <c r="A412" s="11"/>
      <c r="B412" s="16">
        <v>409</v>
      </c>
      <c r="C412" s="57">
        <v>6.4840199999999999E-13</v>
      </c>
      <c r="D412" s="57">
        <v>4.7792800000000002E-13</v>
      </c>
      <c r="E412" s="57">
        <v>4.86845E-11</v>
      </c>
      <c r="F412" s="57">
        <v>-1.08973E-13</v>
      </c>
      <c r="G412" s="57">
        <v>-1.0092199999999999E-13</v>
      </c>
      <c r="H412" s="57">
        <v>-3.3586399999999997E-14</v>
      </c>
      <c r="I412" s="57">
        <v>-9.4990699999999995E-14</v>
      </c>
      <c r="J412" s="57">
        <v>-8.13111E-14</v>
      </c>
      <c r="K412" s="57">
        <v>-1.5214000000000001E-14</v>
      </c>
      <c r="L412" s="56">
        <v>520.50800000000004</v>
      </c>
      <c r="M412" s="56">
        <v>1654.6990000000001</v>
      </c>
      <c r="N412" s="22">
        <f t="shared" si="48"/>
        <v>27.578316666666669</v>
      </c>
      <c r="O412" s="12">
        <f t="shared" si="49"/>
        <v>1.1278500000000001E-13</v>
      </c>
      <c r="P412" s="12">
        <f t="shared" si="55"/>
        <v>7.1060000000000002E-13</v>
      </c>
      <c r="Q412" s="24">
        <f t="shared" si="50"/>
        <v>98.336860885897266</v>
      </c>
      <c r="R412" s="24">
        <f t="shared" si="51"/>
        <v>0.22781219597645913</v>
      </c>
      <c r="S412" s="23">
        <f t="shared" si="52"/>
        <v>1.4353269181262742</v>
      </c>
      <c r="T412" s="23">
        <f t="shared" si="53"/>
        <v>9.1688999999999989</v>
      </c>
      <c r="U412" s="49">
        <f t="shared" si="54"/>
        <v>0.98450766983885496</v>
      </c>
    </row>
    <row r="413" spans="1:21" x14ac:dyDescent="0.25">
      <c r="A413" s="11"/>
      <c r="B413" s="16">
        <v>410</v>
      </c>
      <c r="C413" s="57">
        <v>6.5352400000000001E-13</v>
      </c>
      <c r="D413" s="57">
        <v>4.7766899999999995E-13</v>
      </c>
      <c r="E413" s="57">
        <v>4.86622E-11</v>
      </c>
      <c r="F413" s="57">
        <v>-1.0981199999999999E-13</v>
      </c>
      <c r="G413" s="57">
        <v>-1.00069E-13</v>
      </c>
      <c r="H413" s="57">
        <v>-3.51656E-14</v>
      </c>
      <c r="I413" s="57">
        <v>-8.6895500000000003E-14</v>
      </c>
      <c r="J413" s="57">
        <v>-7.6230500000000005E-14</v>
      </c>
      <c r="K413" s="57">
        <v>-1.8272899999999999E-14</v>
      </c>
      <c r="L413" s="56">
        <v>519.42700000000002</v>
      </c>
      <c r="M413" s="56">
        <v>1658.749</v>
      </c>
      <c r="N413" s="22">
        <f t="shared" si="48"/>
        <v>27.645816666666668</v>
      </c>
      <c r="O413" s="12">
        <f t="shared" si="49"/>
        <v>1.1252599999999994E-13</v>
      </c>
      <c r="P413" s="12">
        <f t="shared" si="55"/>
        <v>7.1572200000000005E-13</v>
      </c>
      <c r="Q413" s="24">
        <f t="shared" si="50"/>
        <v>98.32644877249848</v>
      </c>
      <c r="R413" s="24">
        <f t="shared" si="51"/>
        <v>0.22736912787695912</v>
      </c>
      <c r="S413" s="23">
        <f t="shared" si="52"/>
        <v>1.446182099624558</v>
      </c>
      <c r="T413" s="23">
        <f t="shared" si="53"/>
        <v>8.8630099999999992</v>
      </c>
      <c r="U413" s="49">
        <f t="shared" si="54"/>
        <v>0.98440133336436952</v>
      </c>
    </row>
    <row r="414" spans="1:21" x14ac:dyDescent="0.25">
      <c r="A414" s="11"/>
      <c r="B414" s="16">
        <v>411</v>
      </c>
      <c r="C414" s="57">
        <v>6.5244900000000004E-13</v>
      </c>
      <c r="D414" s="57">
        <v>4.7446799999999995E-13</v>
      </c>
      <c r="E414" s="57">
        <v>4.8490500000000003E-11</v>
      </c>
      <c r="F414" s="57">
        <v>-1.08388E-13</v>
      </c>
      <c r="G414" s="57">
        <v>-1.0034699999999999E-13</v>
      </c>
      <c r="H414" s="57">
        <v>-3.4344899999999997E-14</v>
      </c>
      <c r="I414" s="57">
        <v>-8.7111700000000004E-14</v>
      </c>
      <c r="J414" s="57">
        <v>-8.2038799999999998E-14</v>
      </c>
      <c r="K414" s="57">
        <v>-1.7066799999999999E-14</v>
      </c>
      <c r="L414" s="56">
        <v>520.01700000000005</v>
      </c>
      <c r="M414" s="56">
        <v>1662.809</v>
      </c>
      <c r="N414" s="22">
        <f t="shared" si="48"/>
        <v>27.713483333333333</v>
      </c>
      <c r="O414" s="12">
        <f t="shared" si="49"/>
        <v>1.0932499999999994E-13</v>
      </c>
      <c r="P414" s="12">
        <f t="shared" si="55"/>
        <v>7.1464700000000007E-13</v>
      </c>
      <c r="Q414" s="24">
        <f t="shared" si="50"/>
        <v>98.329147679001821</v>
      </c>
      <c r="R414" s="24">
        <f t="shared" si="51"/>
        <v>0.22168948701306168</v>
      </c>
      <c r="S414" s="23">
        <f t="shared" si="52"/>
        <v>1.4491628339851232</v>
      </c>
      <c r="T414" s="23">
        <f t="shared" si="53"/>
        <v>8.9836200000000002</v>
      </c>
      <c r="U414" s="49">
        <f t="shared" si="54"/>
        <v>0.98439992422508349</v>
      </c>
    </row>
    <row r="415" spans="1:21" x14ac:dyDescent="0.25">
      <c r="A415" s="11"/>
      <c r="B415" s="16">
        <v>412</v>
      </c>
      <c r="C415" s="57">
        <v>6.5421E-13</v>
      </c>
      <c r="D415" s="57">
        <v>4.7483700000000001E-13</v>
      </c>
      <c r="E415" s="57">
        <v>4.8564E-11</v>
      </c>
      <c r="F415" s="57">
        <v>-1.1022799999999999E-13</v>
      </c>
      <c r="G415" s="57">
        <v>-1.00712E-13</v>
      </c>
      <c r="H415" s="57">
        <v>-3.4065099999999999E-14</v>
      </c>
      <c r="I415" s="57">
        <v>-9.3197500000000005E-14</v>
      </c>
      <c r="J415" s="57">
        <v>-8.1186100000000001E-14</v>
      </c>
      <c r="K415" s="57">
        <v>-1.6140399999999999E-14</v>
      </c>
      <c r="L415" s="56">
        <v>519.91800000000001</v>
      </c>
      <c r="M415" s="56">
        <v>1666.8590000000002</v>
      </c>
      <c r="N415" s="22">
        <f t="shared" si="48"/>
        <v>27.780983333333335</v>
      </c>
      <c r="O415" s="12">
        <f t="shared" si="49"/>
        <v>1.09694E-13</v>
      </c>
      <c r="P415" s="12">
        <f t="shared" si="55"/>
        <v>7.1640800000000003E-13</v>
      </c>
      <c r="Q415" s="24">
        <f t="shared" si="50"/>
        <v>98.327393614210408</v>
      </c>
      <c r="R415" s="24">
        <f t="shared" si="51"/>
        <v>0.22209713193141412</v>
      </c>
      <c r="S415" s="23">
        <f t="shared" si="52"/>
        <v>1.4505092538581923</v>
      </c>
      <c r="T415" s="23">
        <f t="shared" si="53"/>
        <v>9.0762599999999996</v>
      </c>
      <c r="U415" s="49">
        <f t="shared" si="54"/>
        <v>0.98438442180176111</v>
      </c>
    </row>
    <row r="416" spans="1:21" x14ac:dyDescent="0.25">
      <c r="A416" s="11"/>
      <c r="B416" s="16">
        <v>413</v>
      </c>
      <c r="C416" s="57">
        <v>6.5616200000000005E-13</v>
      </c>
      <c r="D416" s="57">
        <v>4.7939899999999999E-13</v>
      </c>
      <c r="E416" s="57">
        <v>4.8662899999999997E-11</v>
      </c>
      <c r="F416" s="57">
        <v>-1.0890399999999999E-13</v>
      </c>
      <c r="G416" s="57">
        <v>-1.01812E-13</v>
      </c>
      <c r="H416" s="57">
        <v>-3.2293199999999999E-14</v>
      </c>
      <c r="I416" s="57">
        <v>-8.7308099999999997E-14</v>
      </c>
      <c r="J416" s="57">
        <v>-7.7139200000000005E-14</v>
      </c>
      <c r="K416" s="57">
        <v>-1.83848E-14</v>
      </c>
      <c r="L416" s="56">
        <v>521.54</v>
      </c>
      <c r="M416" s="56">
        <v>1670.9090000000001</v>
      </c>
      <c r="N416" s="22">
        <f t="shared" si="48"/>
        <v>27.848483333333334</v>
      </c>
      <c r="O416" s="12">
        <f t="shared" si="49"/>
        <v>1.1425599999999997E-13</v>
      </c>
      <c r="P416" s="12">
        <f t="shared" si="55"/>
        <v>7.1836000000000008E-13</v>
      </c>
      <c r="Q416" s="24">
        <f t="shared" si="50"/>
        <v>98.317795090771455</v>
      </c>
      <c r="R416" s="24">
        <f t="shared" si="51"/>
        <v>0.23084111296061641</v>
      </c>
      <c r="S416" s="23">
        <f t="shared" si="52"/>
        <v>1.4513637962679289</v>
      </c>
      <c r="T416" s="23">
        <f t="shared" si="53"/>
        <v>8.85182</v>
      </c>
      <c r="U416" s="49">
        <f t="shared" si="54"/>
        <v>0.98433215647251759</v>
      </c>
    </row>
    <row r="417" spans="1:21" x14ac:dyDescent="0.25">
      <c r="A417" s="11"/>
      <c r="B417" s="16">
        <v>414</v>
      </c>
      <c r="C417" s="57">
        <v>6.5704600000000003E-13</v>
      </c>
      <c r="D417" s="57">
        <v>4.74629E-13</v>
      </c>
      <c r="E417" s="57">
        <v>4.8513999999999998E-11</v>
      </c>
      <c r="F417" s="57">
        <v>-1.10079E-13</v>
      </c>
      <c r="G417" s="57">
        <v>-1.02417E-13</v>
      </c>
      <c r="H417" s="57">
        <v>-3.2575799999999997E-14</v>
      </c>
      <c r="I417" s="57">
        <v>-9.4415399999999998E-14</v>
      </c>
      <c r="J417" s="57">
        <v>-7.5031800000000001E-14</v>
      </c>
      <c r="K417" s="57">
        <v>-1.6264700000000001E-14</v>
      </c>
      <c r="L417" s="56">
        <v>521.44200000000001</v>
      </c>
      <c r="M417" s="56">
        <v>1674.9390000000001</v>
      </c>
      <c r="N417" s="22">
        <f t="shared" si="48"/>
        <v>27.915650000000003</v>
      </c>
      <c r="O417" s="12">
        <f t="shared" si="49"/>
        <v>1.0948599999999998E-13</v>
      </c>
      <c r="P417" s="12">
        <f t="shared" si="55"/>
        <v>7.1924400000000006E-13</v>
      </c>
      <c r="Q417" s="24">
        <f t="shared" si="50"/>
        <v>98.320461798526352</v>
      </c>
      <c r="R417" s="24">
        <f t="shared" si="51"/>
        <v>0.22188881725838838</v>
      </c>
      <c r="S417" s="23">
        <f t="shared" si="52"/>
        <v>1.4576493842152636</v>
      </c>
      <c r="T417" s="23">
        <f t="shared" si="53"/>
        <v>9.0638299999999994</v>
      </c>
      <c r="U417" s="49">
        <f t="shared" si="54"/>
        <v>0.98431406207155536</v>
      </c>
    </row>
    <row r="418" spans="1:21" x14ac:dyDescent="0.25">
      <c r="A418" s="11"/>
      <c r="B418" s="16">
        <v>415</v>
      </c>
      <c r="C418" s="57">
        <v>6.5949299999999996E-13</v>
      </c>
      <c r="D418" s="57">
        <v>4.7636499999999996E-13</v>
      </c>
      <c r="E418" s="57">
        <v>4.8570800000000003E-11</v>
      </c>
      <c r="F418" s="57">
        <v>-1.10272E-13</v>
      </c>
      <c r="G418" s="57">
        <v>-1.0270800000000001E-13</v>
      </c>
      <c r="H418" s="57">
        <v>-3.4251600000000001E-14</v>
      </c>
      <c r="I418" s="57">
        <v>-8.3519100000000005E-14</v>
      </c>
      <c r="J418" s="57">
        <v>-7.7816900000000006E-14</v>
      </c>
      <c r="K418" s="57">
        <v>-1.55435E-14</v>
      </c>
      <c r="L418" s="56">
        <v>521.58900000000006</v>
      </c>
      <c r="M418" s="56">
        <v>1678.989</v>
      </c>
      <c r="N418" s="22">
        <f t="shared" si="48"/>
        <v>27.983150000000002</v>
      </c>
      <c r="O418" s="12">
        <f t="shared" si="49"/>
        <v>1.1122199999999995E-13</v>
      </c>
      <c r="P418" s="12">
        <f t="shared" si="55"/>
        <v>7.21691E-13</v>
      </c>
      <c r="Q418" s="24">
        <f t="shared" si="50"/>
        <v>98.314068013470973</v>
      </c>
      <c r="R418" s="24">
        <f t="shared" si="51"/>
        <v>0.22512882786765429</v>
      </c>
      <c r="S418" s="23">
        <f t="shared" si="52"/>
        <v>1.4608031586613743</v>
      </c>
      <c r="T418" s="23">
        <f t="shared" si="53"/>
        <v>9.1359499999999993</v>
      </c>
      <c r="U418" s="49">
        <f t="shared" si="54"/>
        <v>0.98426632427404792</v>
      </c>
    </row>
    <row r="419" spans="1:21" x14ac:dyDescent="0.25">
      <c r="A419" s="11"/>
      <c r="B419" s="16">
        <v>416</v>
      </c>
      <c r="C419" s="57">
        <v>6.6206300000000002E-13</v>
      </c>
      <c r="D419" s="57">
        <v>4.7470900000000003E-13</v>
      </c>
      <c r="E419" s="57">
        <v>4.8530599999999997E-11</v>
      </c>
      <c r="F419" s="57">
        <v>-1.09202E-13</v>
      </c>
      <c r="G419" s="57">
        <v>-1.01453E-13</v>
      </c>
      <c r="H419" s="57">
        <v>-3.3749799999999999E-14</v>
      </c>
      <c r="I419" s="57">
        <v>-8.68721E-14</v>
      </c>
      <c r="J419" s="57">
        <v>-8.11432E-14</v>
      </c>
      <c r="K419" s="57">
        <v>-9.8234900000000006E-15</v>
      </c>
      <c r="L419" s="56">
        <v>520.803</v>
      </c>
      <c r="M419" s="56">
        <v>1683.049</v>
      </c>
      <c r="N419" s="22">
        <f t="shared" si="48"/>
        <v>28.050816666666666</v>
      </c>
      <c r="O419" s="12">
        <f t="shared" si="49"/>
        <v>1.0956600000000002E-13</v>
      </c>
      <c r="P419" s="12">
        <f t="shared" si="55"/>
        <v>7.2426100000000006E-13</v>
      </c>
      <c r="Q419" s="24">
        <f t="shared" si="50"/>
        <v>98.310874751974737</v>
      </c>
      <c r="R419" s="24">
        <f t="shared" si="51"/>
        <v>0.22195335114494497</v>
      </c>
      <c r="S419" s="23">
        <f t="shared" si="52"/>
        <v>1.4671718968803185</v>
      </c>
      <c r="T419" s="23">
        <f t="shared" si="53"/>
        <v>9.7079509999999996</v>
      </c>
      <c r="U419" s="49">
        <f t="shared" si="54"/>
        <v>0.98421851427547213</v>
      </c>
    </row>
    <row r="420" spans="1:21" x14ac:dyDescent="0.25">
      <c r="A420" s="11"/>
      <c r="B420" s="16">
        <v>417</v>
      </c>
      <c r="C420" s="57">
        <v>6.6653099999999996E-13</v>
      </c>
      <c r="D420" s="57">
        <v>4.7709400000000003E-13</v>
      </c>
      <c r="E420" s="57">
        <v>4.85967E-11</v>
      </c>
      <c r="F420" s="57">
        <v>-1.1106799999999999E-13</v>
      </c>
      <c r="G420" s="57">
        <v>-1.0147799999999999E-13</v>
      </c>
      <c r="H420" s="57">
        <v>-3.3669499999999999E-14</v>
      </c>
      <c r="I420" s="57">
        <v>-9.3283499999999996E-14</v>
      </c>
      <c r="J420" s="57">
        <v>-8.0728899999999996E-14</v>
      </c>
      <c r="K420" s="57">
        <v>-1.52886E-14</v>
      </c>
      <c r="L420" s="56">
        <v>521.88400000000001</v>
      </c>
      <c r="M420" s="56">
        <v>1687.0889999999999</v>
      </c>
      <c r="N420" s="22">
        <f t="shared" si="48"/>
        <v>28.11815</v>
      </c>
      <c r="O420" s="12">
        <f t="shared" si="49"/>
        <v>1.1195100000000001E-13</v>
      </c>
      <c r="P420" s="12">
        <f t="shared" si="55"/>
        <v>7.2872899999999999E-13</v>
      </c>
      <c r="Q420" s="24">
        <f t="shared" si="50"/>
        <v>98.299505354045863</v>
      </c>
      <c r="R420" s="24">
        <f t="shared" si="51"/>
        <v>0.22645010718610092</v>
      </c>
      <c r="S420" s="23">
        <f t="shared" si="52"/>
        <v>1.4740445387680334</v>
      </c>
      <c r="T420" s="23">
        <f t="shared" si="53"/>
        <v>9.1614399999999989</v>
      </c>
      <c r="U420" s="49">
        <f t="shared" si="54"/>
        <v>0.98412730407638915</v>
      </c>
    </row>
    <row r="421" spans="1:21" x14ac:dyDescent="0.25">
      <c r="A421" s="11"/>
      <c r="B421" s="16">
        <v>418</v>
      </c>
      <c r="C421" s="57">
        <v>6.6677799999999997E-13</v>
      </c>
      <c r="D421" s="57">
        <v>4.7591999999999996E-13</v>
      </c>
      <c r="E421" s="57">
        <v>4.8463299999999998E-11</v>
      </c>
      <c r="F421" s="57">
        <v>-1.09597E-13</v>
      </c>
      <c r="G421" s="57">
        <v>-1.00285E-13</v>
      </c>
      <c r="H421" s="57">
        <v>-3.3120100000000003E-14</v>
      </c>
      <c r="I421" s="57">
        <v>-8.6067599999999996E-14</v>
      </c>
      <c r="J421" s="57">
        <v>-7.4925899999999996E-14</v>
      </c>
      <c r="K421" s="57">
        <v>-1.4959100000000001E-14</v>
      </c>
      <c r="L421" s="56">
        <v>522.375</v>
      </c>
      <c r="M421" s="56">
        <v>1691.1390000000001</v>
      </c>
      <c r="N421" s="22">
        <f t="shared" si="48"/>
        <v>28.185650000000003</v>
      </c>
      <c r="O421" s="12">
        <f t="shared" si="49"/>
        <v>1.1077699999999994E-13</v>
      </c>
      <c r="P421" s="12">
        <f t="shared" si="55"/>
        <v>7.28976E-13</v>
      </c>
      <c r="Q421" s="24">
        <f t="shared" si="50"/>
        <v>98.296752535791242</v>
      </c>
      <c r="R421" s="24">
        <f t="shared" si="51"/>
        <v>0.22468588304257742</v>
      </c>
      <c r="S421" s="23">
        <f t="shared" si="52"/>
        <v>1.4785615811661805</v>
      </c>
      <c r="T421" s="23">
        <f t="shared" si="53"/>
        <v>9.1943899999999985</v>
      </c>
      <c r="U421" s="49">
        <f t="shared" si="54"/>
        <v>0.98409095477312536</v>
      </c>
    </row>
    <row r="422" spans="1:21" x14ac:dyDescent="0.25">
      <c r="A422" s="11"/>
      <c r="B422" s="16">
        <v>419</v>
      </c>
      <c r="C422" s="57">
        <v>6.7037399999999999E-13</v>
      </c>
      <c r="D422" s="57">
        <v>4.7223799999999997E-13</v>
      </c>
      <c r="E422" s="57">
        <v>4.8449100000000002E-11</v>
      </c>
      <c r="F422" s="57">
        <v>-1.10446E-13</v>
      </c>
      <c r="G422" s="57">
        <v>-1.0133E-13</v>
      </c>
      <c r="H422" s="57">
        <v>-3.3816399999999999E-14</v>
      </c>
      <c r="I422" s="57">
        <v>-9.2435999999999996E-14</v>
      </c>
      <c r="J422" s="57">
        <v>-8.1748400000000003E-14</v>
      </c>
      <c r="K422" s="57">
        <v>-1.5002600000000001E-14</v>
      </c>
      <c r="L422" s="56">
        <v>522.13</v>
      </c>
      <c r="M422" s="56">
        <v>1695.1890000000001</v>
      </c>
      <c r="N422" s="22">
        <f t="shared" si="48"/>
        <v>28.253150000000002</v>
      </c>
      <c r="O422" s="12">
        <f t="shared" si="49"/>
        <v>1.0709499999999996E-13</v>
      </c>
      <c r="P422" s="12">
        <f t="shared" si="55"/>
        <v>7.3257200000000002E-13</v>
      </c>
      <c r="Q422" s="24">
        <f t="shared" si="50"/>
        <v>98.296433343524299</v>
      </c>
      <c r="R422" s="24">
        <f t="shared" si="51"/>
        <v>0.21728074471816261</v>
      </c>
      <c r="S422" s="23">
        <f t="shared" si="52"/>
        <v>1.4862859117575411</v>
      </c>
      <c r="T422" s="23">
        <f t="shared" si="53"/>
        <v>9.1900399999999998</v>
      </c>
      <c r="U422" s="49">
        <f t="shared" si="54"/>
        <v>0.98405073715883373</v>
      </c>
    </row>
    <row r="423" spans="1:21" x14ac:dyDescent="0.25">
      <c r="A423" s="11"/>
      <c r="B423" s="16">
        <v>420</v>
      </c>
      <c r="C423" s="57">
        <v>6.6702700000000002E-13</v>
      </c>
      <c r="D423" s="57">
        <v>4.7378199999999997E-13</v>
      </c>
      <c r="E423" s="57">
        <v>4.8450299999999997E-11</v>
      </c>
      <c r="F423" s="57">
        <v>-1.09492E-13</v>
      </c>
      <c r="G423" s="57">
        <v>-9.94328E-14</v>
      </c>
      <c r="H423" s="57">
        <v>-3.1478700000000002E-14</v>
      </c>
      <c r="I423" s="57">
        <v>-9.1957000000000004E-14</v>
      </c>
      <c r="J423" s="57">
        <v>-7.46212E-14</v>
      </c>
      <c r="K423" s="57">
        <v>-1.46793E-14</v>
      </c>
      <c r="L423" s="56">
        <v>523.16200000000003</v>
      </c>
      <c r="M423" s="56">
        <v>1699.239</v>
      </c>
      <c r="N423" s="22">
        <f t="shared" si="48"/>
        <v>28.320650000000001</v>
      </c>
      <c r="O423" s="12">
        <f t="shared" si="49"/>
        <v>1.0863899999999996E-13</v>
      </c>
      <c r="P423" s="12">
        <f t="shared" si="55"/>
        <v>7.2922500000000006E-13</v>
      </c>
      <c r="Q423" s="24">
        <f t="shared" si="50"/>
        <v>98.300070580839645</v>
      </c>
      <c r="R423" s="24">
        <f t="shared" si="51"/>
        <v>0.22041600088816446</v>
      </c>
      <c r="S423" s="23">
        <f t="shared" si="52"/>
        <v>1.4795134182721841</v>
      </c>
      <c r="T423" s="23">
        <f t="shared" si="53"/>
        <v>9.2223699999999997</v>
      </c>
      <c r="U423" s="49">
        <f t="shared" si="54"/>
        <v>0.98410278581283728</v>
      </c>
    </row>
    <row r="424" spans="1:21" x14ac:dyDescent="0.25">
      <c r="A424" s="11"/>
      <c r="B424" s="16">
        <v>421</v>
      </c>
      <c r="C424" s="57">
        <v>6.7046699999999995E-13</v>
      </c>
      <c r="D424" s="57">
        <v>4.7482099999999996E-13</v>
      </c>
      <c r="E424" s="57">
        <v>4.8410099999999997E-11</v>
      </c>
      <c r="F424" s="57">
        <v>-1.09395E-13</v>
      </c>
      <c r="G424" s="57">
        <v>-1.02794E-13</v>
      </c>
      <c r="H424" s="57">
        <v>-3.1714899999999999E-14</v>
      </c>
      <c r="I424" s="57">
        <v>-8.6687899999999994E-14</v>
      </c>
      <c r="J424" s="57">
        <v>-8.2020299999999997E-14</v>
      </c>
      <c r="K424" s="57">
        <v>-1.41011E-14</v>
      </c>
      <c r="L424" s="56">
        <v>523.40700000000004</v>
      </c>
      <c r="M424" s="56">
        <v>1703.279</v>
      </c>
      <c r="N424" s="22">
        <f t="shared" si="48"/>
        <v>28.387983333333334</v>
      </c>
      <c r="O424" s="12">
        <f t="shared" si="49"/>
        <v>1.0967799999999995E-13</v>
      </c>
      <c r="P424" s="12">
        <f t="shared" si="55"/>
        <v>7.3266499999999999E-13</v>
      </c>
      <c r="Q424" s="24">
        <f t="shared" si="50"/>
        <v>98.28974371890547</v>
      </c>
      <c r="R424" s="24">
        <f t="shared" si="51"/>
        <v>0.22268540060033154</v>
      </c>
      <c r="S424" s="23">
        <f t="shared" si="52"/>
        <v>1.4875708804941921</v>
      </c>
      <c r="T424" s="23">
        <f t="shared" si="53"/>
        <v>9.2801899999999993</v>
      </c>
      <c r="U424" s="49">
        <f t="shared" si="54"/>
        <v>0.9840108641920563</v>
      </c>
    </row>
    <row r="425" spans="1:21" x14ac:dyDescent="0.25">
      <c r="A425" s="11"/>
      <c r="B425" s="16">
        <v>422</v>
      </c>
      <c r="C425" s="57">
        <v>6.7169000000000004E-13</v>
      </c>
      <c r="D425" s="57">
        <v>4.7605600000000001E-13</v>
      </c>
      <c r="E425" s="57">
        <v>4.8454E-11</v>
      </c>
      <c r="F425" s="57">
        <v>-1.09993E-13</v>
      </c>
      <c r="G425" s="57">
        <v>-1.01503E-13</v>
      </c>
      <c r="H425" s="57">
        <v>-3.25978E-14</v>
      </c>
      <c r="I425" s="57">
        <v>-9.3019399999999998E-14</v>
      </c>
      <c r="J425" s="57">
        <v>-8.1696600000000001E-14</v>
      </c>
      <c r="K425" s="57">
        <v>-1.4499000000000002E-14</v>
      </c>
      <c r="L425" s="56">
        <v>523.21100000000001</v>
      </c>
      <c r="M425" s="56">
        <v>1707.3389999999999</v>
      </c>
      <c r="N425" s="22">
        <f t="shared" si="48"/>
        <v>28.455649999999999</v>
      </c>
      <c r="O425" s="12">
        <f t="shared" si="49"/>
        <v>1.1091299999999999E-13</v>
      </c>
      <c r="P425" s="12">
        <f t="shared" si="55"/>
        <v>7.3388800000000007E-13</v>
      </c>
      <c r="Q425" s="24">
        <f t="shared" si="50"/>
        <v>98.286366031498417</v>
      </c>
      <c r="R425" s="24">
        <f t="shared" si="51"/>
        <v>0.22498113087983618</v>
      </c>
      <c r="S425" s="23">
        <f t="shared" si="52"/>
        <v>1.4886528376217507</v>
      </c>
      <c r="T425" s="23">
        <f t="shared" si="53"/>
        <v>9.2403999999999993</v>
      </c>
      <c r="U425" s="49">
        <f t="shared" si="54"/>
        <v>0.98398856596938333</v>
      </c>
    </row>
    <row r="426" spans="1:21" x14ac:dyDescent="0.25">
      <c r="A426" s="11"/>
      <c r="B426" s="16">
        <v>423</v>
      </c>
      <c r="C426" s="57">
        <v>6.7563300000000004E-13</v>
      </c>
      <c r="D426" s="57">
        <v>4.7302800000000001E-13</v>
      </c>
      <c r="E426" s="57">
        <v>4.85566E-11</v>
      </c>
      <c r="F426" s="57">
        <v>-1.0996699999999999E-13</v>
      </c>
      <c r="G426" s="57">
        <v>-1.02467E-13</v>
      </c>
      <c r="H426" s="57">
        <v>-3.1E-14</v>
      </c>
      <c r="I426" s="57">
        <v>-8.8389000000000006E-14</v>
      </c>
      <c r="J426" s="57">
        <v>-7.7157399999999997E-14</v>
      </c>
      <c r="K426" s="57">
        <v>-1.5207800000000001E-14</v>
      </c>
      <c r="L426" s="56">
        <v>523.899</v>
      </c>
      <c r="M426" s="56">
        <v>1711.3790000000001</v>
      </c>
      <c r="N426" s="22">
        <f t="shared" si="48"/>
        <v>28.522983333333336</v>
      </c>
      <c r="O426" s="12">
        <f t="shared" si="49"/>
        <v>1.07885E-13</v>
      </c>
      <c r="P426" s="12">
        <f t="shared" si="55"/>
        <v>7.3783100000000007E-13</v>
      </c>
      <c r="Q426" s="24">
        <f t="shared" si="50"/>
        <v>98.288104549592376</v>
      </c>
      <c r="R426" s="24">
        <f t="shared" si="51"/>
        <v>0.2183804500177684</v>
      </c>
      <c r="S426" s="23">
        <f t="shared" si="52"/>
        <v>1.4935150003898605</v>
      </c>
      <c r="T426" s="23">
        <f t="shared" si="53"/>
        <v>9.1695200000000003</v>
      </c>
      <c r="U426" s="49">
        <f t="shared" si="54"/>
        <v>0.98397294774601263</v>
      </c>
    </row>
    <row r="427" spans="1:21" x14ac:dyDescent="0.25">
      <c r="A427" s="11"/>
      <c r="B427" s="16">
        <v>424</v>
      </c>
      <c r="C427" s="57">
        <v>6.76182E-13</v>
      </c>
      <c r="D427" s="57">
        <v>4.7541399999999998E-13</v>
      </c>
      <c r="E427" s="57">
        <v>4.8420600000000003E-11</v>
      </c>
      <c r="F427" s="57">
        <v>-1.10533E-13</v>
      </c>
      <c r="G427" s="57">
        <v>-1.00959E-13</v>
      </c>
      <c r="H427" s="57">
        <v>-3.1624200000000003E-14</v>
      </c>
      <c r="I427" s="57">
        <v>-9.2786000000000002E-14</v>
      </c>
      <c r="J427" s="57">
        <v>-8.4077900000000006E-14</v>
      </c>
      <c r="K427" s="57">
        <v>-1.4380799999999999E-14</v>
      </c>
      <c r="L427" s="56">
        <v>524.73400000000004</v>
      </c>
      <c r="M427" s="56">
        <v>1715.4190000000001</v>
      </c>
      <c r="N427" s="22">
        <f t="shared" si="48"/>
        <v>28.59031666666667</v>
      </c>
      <c r="O427" s="12">
        <f t="shared" si="49"/>
        <v>1.1027099999999997E-13</v>
      </c>
      <c r="P427" s="12">
        <f t="shared" si="55"/>
        <v>7.3838000000000003E-13</v>
      </c>
      <c r="Q427" s="24">
        <f t="shared" si="50"/>
        <v>98.277524048417149</v>
      </c>
      <c r="R427" s="24">
        <f t="shared" si="51"/>
        <v>0.22381302285273214</v>
      </c>
      <c r="S427" s="23">
        <f t="shared" si="52"/>
        <v>1.4986629287301323</v>
      </c>
      <c r="T427" s="23">
        <f t="shared" si="53"/>
        <v>9.2522199999999994</v>
      </c>
      <c r="U427" s="49">
        <f t="shared" si="54"/>
        <v>0.98389430559843494</v>
      </c>
    </row>
    <row r="428" spans="1:21" x14ac:dyDescent="0.25">
      <c r="A428" s="11"/>
      <c r="B428" s="16">
        <v>425</v>
      </c>
      <c r="C428" s="57">
        <v>6.7742400000000004E-13</v>
      </c>
      <c r="D428" s="57">
        <v>4.7689E-13</v>
      </c>
      <c r="E428" s="57">
        <v>4.8366899999999997E-11</v>
      </c>
      <c r="F428" s="57">
        <v>-1.08848E-13</v>
      </c>
      <c r="G428" s="57">
        <v>-1.012E-13</v>
      </c>
      <c r="H428" s="57">
        <v>-3.1721200000000001E-14</v>
      </c>
      <c r="I428" s="57">
        <v>-9.2503499999999998E-14</v>
      </c>
      <c r="J428" s="57">
        <v>-7.5693000000000006E-14</v>
      </c>
      <c r="K428" s="57">
        <v>-1.4903099999999999E-14</v>
      </c>
      <c r="L428" s="56">
        <v>524.68499999999995</v>
      </c>
      <c r="M428" s="56">
        <v>1719.4690000000001</v>
      </c>
      <c r="N428" s="22">
        <f t="shared" si="48"/>
        <v>28.657816666666669</v>
      </c>
      <c r="O428" s="12">
        <f t="shared" si="49"/>
        <v>1.1174699999999999E-13</v>
      </c>
      <c r="P428" s="12">
        <f t="shared" si="55"/>
        <v>7.3962200000000008E-13</v>
      </c>
      <c r="Q428" s="24">
        <f t="shared" si="50"/>
        <v>98.270217508055808</v>
      </c>
      <c r="R428" s="24">
        <f t="shared" si="51"/>
        <v>0.22704374263954713</v>
      </c>
      <c r="S428" s="23">
        <f t="shared" si="52"/>
        <v>1.502738749304654</v>
      </c>
      <c r="T428" s="23">
        <f t="shared" si="53"/>
        <v>9.1999899999999997</v>
      </c>
      <c r="U428" s="49">
        <f t="shared" si="54"/>
        <v>0.98383739379375568</v>
      </c>
    </row>
    <row r="429" spans="1:21" x14ac:dyDescent="0.25">
      <c r="A429" s="11"/>
      <c r="B429" s="16">
        <v>426</v>
      </c>
      <c r="C429" s="57">
        <v>6.8097100000000005E-13</v>
      </c>
      <c r="D429" s="57">
        <v>4.7162599999999999E-13</v>
      </c>
      <c r="E429" s="57">
        <v>4.8397200000000001E-11</v>
      </c>
      <c r="F429" s="57">
        <v>-1.08264E-13</v>
      </c>
      <c r="G429" s="57">
        <v>-1.0231799999999999E-13</v>
      </c>
      <c r="H429" s="57">
        <v>-3.2013500000000002E-14</v>
      </c>
      <c r="I429" s="57">
        <v>-8.6957299999999996E-14</v>
      </c>
      <c r="J429" s="57">
        <v>-8.3144900000000001E-14</v>
      </c>
      <c r="K429" s="57">
        <v>-1.39831E-14</v>
      </c>
      <c r="L429" s="56">
        <v>526.01199999999994</v>
      </c>
      <c r="M429" s="56">
        <v>1723.519</v>
      </c>
      <c r="N429" s="22">
        <f t="shared" si="48"/>
        <v>28.725316666666668</v>
      </c>
      <c r="O429" s="12">
        <f t="shared" si="49"/>
        <v>1.0648299999999998E-13</v>
      </c>
      <c r="P429" s="12">
        <f t="shared" si="55"/>
        <v>7.4316900000000008E-13</v>
      </c>
      <c r="Q429" s="24">
        <f t="shared" si="50"/>
        <v>98.274707995548624</v>
      </c>
      <c r="R429" s="24">
        <f t="shared" si="51"/>
        <v>0.21622295776387895</v>
      </c>
      <c r="S429" s="23">
        <f t="shared" si="52"/>
        <v>1.5090690466874919</v>
      </c>
      <c r="T429" s="23">
        <f t="shared" si="53"/>
        <v>9.2919899999999984</v>
      </c>
      <c r="U429" s="49">
        <f t="shared" si="54"/>
        <v>0.98382819474430572</v>
      </c>
    </row>
    <row r="430" spans="1:21" x14ac:dyDescent="0.25">
      <c r="A430" s="11"/>
      <c r="B430" s="16">
        <v>427</v>
      </c>
      <c r="C430" s="57">
        <v>6.8108200000000001E-13</v>
      </c>
      <c r="D430" s="57">
        <v>4.7451200000000001E-13</v>
      </c>
      <c r="E430" s="57">
        <v>4.8412000000000002E-11</v>
      </c>
      <c r="F430" s="57">
        <v>-1.0801499999999999E-13</v>
      </c>
      <c r="G430" s="57">
        <v>-1.01515E-13</v>
      </c>
      <c r="H430" s="57">
        <v>-3.2660000000000003E-14</v>
      </c>
      <c r="I430" s="57">
        <v>-9.2779900000000002E-14</v>
      </c>
      <c r="J430" s="57">
        <v>-8.0011700000000001E-14</v>
      </c>
      <c r="K430" s="57">
        <v>-1.51829E-14</v>
      </c>
      <c r="L430" s="56">
        <v>525.76599999999996</v>
      </c>
      <c r="M430" s="56">
        <v>1727.579</v>
      </c>
      <c r="N430" s="22">
        <f t="shared" si="48"/>
        <v>28.792983333333332</v>
      </c>
      <c r="O430" s="12">
        <f t="shared" si="49"/>
        <v>1.09369E-13</v>
      </c>
      <c r="P430" s="12">
        <f t="shared" si="55"/>
        <v>7.4328000000000004E-13</v>
      </c>
      <c r="Q430" s="24">
        <f t="shared" si="50"/>
        <v>98.269247792671777</v>
      </c>
      <c r="R430" s="24">
        <f t="shared" si="51"/>
        <v>0.22200300259928776</v>
      </c>
      <c r="S430" s="23">
        <f t="shared" si="52"/>
        <v>1.5087492047289326</v>
      </c>
      <c r="T430" s="23">
        <f t="shared" si="53"/>
        <v>9.1720100000000002</v>
      </c>
      <c r="U430" s="49">
        <f t="shared" si="54"/>
        <v>0.98380249293971433</v>
      </c>
    </row>
    <row r="431" spans="1:21" x14ac:dyDescent="0.25">
      <c r="A431" s="11"/>
      <c r="B431" s="16">
        <v>428</v>
      </c>
      <c r="C431" s="57">
        <v>6.8174399999999997E-13</v>
      </c>
      <c r="D431" s="57">
        <v>4.7368400000000004E-13</v>
      </c>
      <c r="E431" s="57">
        <v>4.8329699999999998E-11</v>
      </c>
      <c r="F431" s="57">
        <v>-1.08096E-13</v>
      </c>
      <c r="G431" s="57">
        <v>-1.01015E-13</v>
      </c>
      <c r="H431" s="57">
        <v>-3.2946000000000002E-14</v>
      </c>
      <c r="I431" s="57">
        <v>-8.53E-14</v>
      </c>
      <c r="J431" s="57">
        <v>-8.00924E-14</v>
      </c>
      <c r="K431" s="57">
        <v>-1.2339499999999999E-14</v>
      </c>
      <c r="L431" s="56">
        <v>526.40499999999997</v>
      </c>
      <c r="M431" s="56">
        <v>1731.6290000000001</v>
      </c>
      <c r="N431" s="22">
        <f t="shared" si="48"/>
        <v>28.860483333333335</v>
      </c>
      <c r="O431" s="12">
        <f t="shared" si="49"/>
        <v>1.0854100000000003E-13</v>
      </c>
      <c r="P431" s="12">
        <f t="shared" si="55"/>
        <v>7.43942E-13</v>
      </c>
      <c r="Q431" s="24">
        <f t="shared" si="50"/>
        <v>98.266683282439899</v>
      </c>
      <c r="R431" s="24">
        <f t="shared" si="51"/>
        <v>0.22069170862139251</v>
      </c>
      <c r="S431" s="23">
        <f t="shared" si="52"/>
        <v>1.5126250089387046</v>
      </c>
      <c r="T431" s="23">
        <f t="shared" si="53"/>
        <v>9.4563499999999987</v>
      </c>
      <c r="U431" s="49">
        <f t="shared" si="54"/>
        <v>0.98377029136750604</v>
      </c>
    </row>
    <row r="432" spans="1:21" x14ac:dyDescent="0.25">
      <c r="A432" s="11"/>
      <c r="B432" s="16">
        <v>429</v>
      </c>
      <c r="C432" s="57">
        <v>6.8768800000000003E-13</v>
      </c>
      <c r="D432" s="57">
        <v>4.7498100000000003E-13</v>
      </c>
      <c r="E432" s="57">
        <v>4.8225399999999998E-11</v>
      </c>
      <c r="F432" s="57">
        <v>-1.1037E-13</v>
      </c>
      <c r="G432" s="57">
        <v>-1.0086E-13</v>
      </c>
      <c r="H432" s="57">
        <v>-3.27657E-14</v>
      </c>
      <c r="I432" s="57">
        <v>-8.7111599999999997E-14</v>
      </c>
      <c r="J432" s="57">
        <v>-8.3170099999999995E-14</v>
      </c>
      <c r="K432" s="57">
        <v>-1.2627499999999999E-14</v>
      </c>
      <c r="L432" s="56">
        <v>525.029</v>
      </c>
      <c r="M432" s="56">
        <v>1735.6690000000001</v>
      </c>
      <c r="N432" s="22">
        <f t="shared" si="48"/>
        <v>28.927816666666669</v>
      </c>
      <c r="O432" s="12">
        <f t="shared" si="49"/>
        <v>1.0983800000000002E-13</v>
      </c>
      <c r="P432" s="12">
        <f t="shared" si="55"/>
        <v>7.4988600000000006E-13</v>
      </c>
      <c r="Q432" s="24">
        <f t="shared" si="50"/>
        <v>98.248503966293327</v>
      </c>
      <c r="R432" s="24">
        <f t="shared" si="51"/>
        <v>0.22377044417775135</v>
      </c>
      <c r="S432" s="23">
        <f t="shared" si="52"/>
        <v>1.5277255895289172</v>
      </c>
      <c r="T432" s="23">
        <f t="shared" si="53"/>
        <v>9.4275500000000001</v>
      </c>
      <c r="U432" s="49">
        <f t="shared" si="54"/>
        <v>0.98360389188382202</v>
      </c>
    </row>
    <row r="433" spans="1:21" x14ac:dyDescent="0.25">
      <c r="A433" s="11"/>
      <c r="B433" s="16">
        <v>430</v>
      </c>
      <c r="C433" s="57">
        <v>6.8650100000000002E-13</v>
      </c>
      <c r="D433" s="57">
        <v>4.7403800000000002E-13</v>
      </c>
      <c r="E433" s="57">
        <v>4.83292E-11</v>
      </c>
      <c r="F433" s="57">
        <v>-1.0888E-13</v>
      </c>
      <c r="G433" s="57">
        <v>-1.02905E-13</v>
      </c>
      <c r="H433" s="57">
        <v>-2.9677799999999998E-14</v>
      </c>
      <c r="I433" s="57">
        <v>-9.1213900000000002E-14</v>
      </c>
      <c r="J433" s="57">
        <v>-7.6366500000000006E-14</v>
      </c>
      <c r="K433" s="57">
        <v>-1.1925E-14</v>
      </c>
      <c r="L433" s="56">
        <v>525.71699999999998</v>
      </c>
      <c r="M433" s="56">
        <v>1739.6990000000001</v>
      </c>
      <c r="N433" s="22">
        <f t="shared" si="48"/>
        <v>28.994983333333334</v>
      </c>
      <c r="O433" s="12">
        <f t="shared" si="49"/>
        <v>1.0889500000000001E-13</v>
      </c>
      <c r="P433" s="12">
        <f t="shared" si="55"/>
        <v>7.4869900000000006E-13</v>
      </c>
      <c r="Q433" s="24">
        <f t="shared" si="50"/>
        <v>98.256454771172912</v>
      </c>
      <c r="R433" s="24">
        <f t="shared" si="51"/>
        <v>0.22139072532354925</v>
      </c>
      <c r="S433" s="23">
        <f t="shared" si="52"/>
        <v>1.5221545035035218</v>
      </c>
      <c r="T433" s="23">
        <f t="shared" si="53"/>
        <v>9.4977999999999998</v>
      </c>
      <c r="U433" s="49">
        <f t="shared" si="54"/>
        <v>0.98367150133834713</v>
      </c>
    </row>
    <row r="434" spans="1:21" x14ac:dyDescent="0.25">
      <c r="A434" s="11"/>
      <c r="B434" s="16">
        <v>431</v>
      </c>
      <c r="C434" s="57">
        <v>6.9024600000000003E-13</v>
      </c>
      <c r="D434" s="57">
        <v>4.7355299999999995E-13</v>
      </c>
      <c r="E434" s="57">
        <v>4.8324100000000002E-11</v>
      </c>
      <c r="F434" s="57">
        <v>-1.0774700000000001E-13</v>
      </c>
      <c r="G434" s="57">
        <v>-1.03579E-13</v>
      </c>
      <c r="H434" s="57">
        <v>-2.9936799999999998E-14</v>
      </c>
      <c r="I434" s="57">
        <v>-8.5852700000000001E-14</v>
      </c>
      <c r="J434" s="57">
        <v>-8.2421900000000002E-14</v>
      </c>
      <c r="K434" s="57">
        <v>-1.13405E-14</v>
      </c>
      <c r="L434" s="56">
        <v>527.38800000000003</v>
      </c>
      <c r="M434" s="56">
        <v>1743.769</v>
      </c>
      <c r="N434" s="22">
        <f t="shared" si="48"/>
        <v>29.062816666666667</v>
      </c>
      <c r="O434" s="12">
        <f t="shared" si="49"/>
        <v>1.0840999999999994E-13</v>
      </c>
      <c r="P434" s="12">
        <f t="shared" si="55"/>
        <v>7.5244400000000006E-13</v>
      </c>
      <c r="Q434" s="24">
        <f t="shared" si="50"/>
        <v>98.249761502267546</v>
      </c>
      <c r="R434" s="24">
        <f t="shared" si="51"/>
        <v>0.22041293359753864</v>
      </c>
      <c r="S434" s="23">
        <f t="shared" si="52"/>
        <v>1.5298255641349183</v>
      </c>
      <c r="T434" s="23">
        <f t="shared" si="53"/>
        <v>9.5562499999999986</v>
      </c>
      <c r="U434" s="49">
        <f t="shared" si="54"/>
        <v>0.98359967969066309</v>
      </c>
    </row>
    <row r="435" spans="1:21" x14ac:dyDescent="0.25">
      <c r="A435" s="11"/>
      <c r="B435" s="16">
        <v>432</v>
      </c>
      <c r="C435" s="57">
        <v>6.9300800000000005E-13</v>
      </c>
      <c r="D435" s="57">
        <v>4.7470900000000003E-13</v>
      </c>
      <c r="E435" s="57">
        <v>4.82995E-11</v>
      </c>
      <c r="F435" s="57">
        <v>-1.1087E-13</v>
      </c>
      <c r="G435" s="57">
        <v>-1.03387E-13</v>
      </c>
      <c r="H435" s="57">
        <v>-3.1391600000000002E-14</v>
      </c>
      <c r="I435" s="57">
        <v>-9.2607899999999996E-14</v>
      </c>
      <c r="J435" s="57">
        <v>-8.2409599999999996E-14</v>
      </c>
      <c r="K435" s="57">
        <v>-1.12473E-14</v>
      </c>
      <c r="L435" s="56">
        <v>526.11</v>
      </c>
      <c r="M435" s="56">
        <v>1747.809</v>
      </c>
      <c r="N435" s="22">
        <f t="shared" si="48"/>
        <v>29.13015</v>
      </c>
      <c r="O435" s="12">
        <f t="shared" si="49"/>
        <v>1.0956600000000002E-13</v>
      </c>
      <c r="P435" s="12">
        <f t="shared" si="55"/>
        <v>7.5520600000000008E-13</v>
      </c>
      <c r="Q435" s="24">
        <f t="shared" si="50"/>
        <v>98.241056025399914</v>
      </c>
      <c r="R435" s="24">
        <f t="shared" si="51"/>
        <v>0.2228569559618416</v>
      </c>
      <c r="S435" s="23">
        <f t="shared" si="52"/>
        <v>1.5360870186382503</v>
      </c>
      <c r="T435" s="23">
        <f t="shared" si="53"/>
        <v>9.5655699999999992</v>
      </c>
      <c r="U435" s="49">
        <f t="shared" si="54"/>
        <v>0.98352484503380821</v>
      </c>
    </row>
    <row r="436" spans="1:21" x14ac:dyDescent="0.25">
      <c r="A436" s="11"/>
      <c r="B436" s="16">
        <v>433</v>
      </c>
      <c r="C436" s="57">
        <v>6.9129600000000001E-13</v>
      </c>
      <c r="D436" s="57">
        <v>4.75173E-13</v>
      </c>
      <c r="E436" s="57">
        <v>4.8323000000000001E-11</v>
      </c>
      <c r="F436" s="57">
        <v>-1.09807E-13</v>
      </c>
      <c r="G436" s="57">
        <v>-1.01262E-13</v>
      </c>
      <c r="H436" s="57">
        <v>-3.1329499999999999E-14</v>
      </c>
      <c r="I436" s="57">
        <v>-8.7418700000000002E-14</v>
      </c>
      <c r="J436" s="57">
        <v>-7.4559000000000003E-14</v>
      </c>
      <c r="K436" s="57">
        <v>-1.23353E-14</v>
      </c>
      <c r="L436" s="56">
        <v>528.02700000000004</v>
      </c>
      <c r="M436" s="56">
        <v>1751.8590000000002</v>
      </c>
      <c r="N436" s="22">
        <f t="shared" si="48"/>
        <v>29.197650000000003</v>
      </c>
      <c r="O436" s="12">
        <f t="shared" si="49"/>
        <v>1.1002999999999999E-13</v>
      </c>
      <c r="P436" s="12">
        <f t="shared" si="55"/>
        <v>7.5349400000000004E-13</v>
      </c>
      <c r="Q436" s="24">
        <f t="shared" si="50"/>
        <v>98.244389052578711</v>
      </c>
      <c r="R436" s="24">
        <f t="shared" si="51"/>
        <v>0.22369948321617522</v>
      </c>
      <c r="S436" s="23">
        <f t="shared" si="52"/>
        <v>1.5319114642051146</v>
      </c>
      <c r="T436" s="23">
        <f t="shared" si="53"/>
        <v>9.4567699999999988</v>
      </c>
      <c r="U436" s="49">
        <f t="shared" si="54"/>
        <v>0.98356238794186801</v>
      </c>
    </row>
    <row r="437" spans="1:21" x14ac:dyDescent="0.25">
      <c r="A437" s="11"/>
      <c r="B437" s="16">
        <v>434</v>
      </c>
      <c r="C437" s="57">
        <v>6.90512E-13</v>
      </c>
      <c r="D437" s="57">
        <v>4.7209599999999999E-13</v>
      </c>
      <c r="E437" s="57">
        <v>4.8326699999999998E-11</v>
      </c>
      <c r="F437" s="57">
        <v>-1.10994E-13</v>
      </c>
      <c r="G437" s="57">
        <v>-1.012E-13</v>
      </c>
      <c r="H437" s="57">
        <v>-3.02476E-14</v>
      </c>
      <c r="I437" s="57">
        <v>-8.7461699999999997E-14</v>
      </c>
      <c r="J437" s="57">
        <v>-8.3089300000000002E-14</v>
      </c>
      <c r="K437" s="57">
        <v>-1.21985E-14</v>
      </c>
      <c r="L437" s="56">
        <v>523.99699999999996</v>
      </c>
      <c r="M437" s="56">
        <v>1755.9090000000001</v>
      </c>
      <c r="N437" s="22">
        <f t="shared" si="48"/>
        <v>29.265150000000002</v>
      </c>
      <c r="O437" s="12">
        <f t="shared" si="49"/>
        <v>1.0695299999999998E-13</v>
      </c>
      <c r="P437" s="12">
        <f t="shared" si="55"/>
        <v>7.5271000000000003E-13</v>
      </c>
      <c r="Q437" s="24">
        <f t="shared" si="50"/>
        <v>98.25223304272366</v>
      </c>
      <c r="R437" s="24">
        <f t="shared" si="51"/>
        <v>0.21744441645339788</v>
      </c>
      <c r="S437" s="23">
        <f t="shared" si="52"/>
        <v>1.5303225408229515</v>
      </c>
      <c r="T437" s="23">
        <f t="shared" si="53"/>
        <v>9.4704499999999996</v>
      </c>
      <c r="U437" s="49">
        <f t="shared" si="54"/>
        <v>0.98360955250950366</v>
      </c>
    </row>
    <row r="438" spans="1:21" s="19" customFormat="1" x14ac:dyDescent="0.25">
      <c r="A438" s="21"/>
      <c r="B438" s="20">
        <v>435</v>
      </c>
      <c r="C438" s="57">
        <v>6.9730800000000004E-13</v>
      </c>
      <c r="D438" s="57">
        <v>4.7434500000000004E-13</v>
      </c>
      <c r="E438" s="57">
        <v>4.8275400000000001E-11</v>
      </c>
      <c r="F438" s="57">
        <v>-1.08351E-13</v>
      </c>
      <c r="G438" s="57">
        <v>-1.02448E-13</v>
      </c>
      <c r="H438" s="57">
        <v>-2.9980299999999998E-14</v>
      </c>
      <c r="I438" s="57">
        <v>-9.3430799999999994E-14</v>
      </c>
      <c r="J438" s="57">
        <v>-7.6144500000000002E-14</v>
      </c>
      <c r="K438" s="57">
        <v>-1.2391299999999999E-14</v>
      </c>
      <c r="L438" s="56">
        <v>524.58699999999999</v>
      </c>
      <c r="M438" s="56">
        <v>1759.9490000000001</v>
      </c>
      <c r="N438" s="22">
        <f t="shared" si="48"/>
        <v>29.332483333333336</v>
      </c>
      <c r="O438" s="12">
        <f t="shared" si="49"/>
        <v>1.0920200000000002E-13</v>
      </c>
      <c r="P438" s="12">
        <f t="shared" si="55"/>
        <v>7.5950600000000008E-13</v>
      </c>
      <c r="Q438" s="24">
        <f t="shared" si="50"/>
        <v>98.23232522604745</v>
      </c>
      <c r="R438" s="24">
        <f t="shared" si="51"/>
        <v>0.22220771613150458</v>
      </c>
      <c r="S438" s="23">
        <f t="shared" si="52"/>
        <v>1.5454670578210519</v>
      </c>
      <c r="T438" s="23">
        <f t="shared" si="53"/>
        <v>9.4511699999999994</v>
      </c>
      <c r="U438" s="49">
        <f t="shared" si="54"/>
        <v>0.98343429084113199</v>
      </c>
    </row>
    <row r="439" spans="1:21" x14ac:dyDescent="0.25">
      <c r="A439" s="11"/>
      <c r="B439" s="16">
        <v>436</v>
      </c>
      <c r="C439" s="57">
        <v>6.9804400000000001E-13</v>
      </c>
      <c r="D439" s="57">
        <v>4.73523E-13</v>
      </c>
      <c r="E439" s="57">
        <v>4.8224800000000001E-11</v>
      </c>
      <c r="F439" s="57">
        <v>-1.10707E-13</v>
      </c>
      <c r="G439" s="57">
        <v>-9.9475999999999997E-14</v>
      </c>
      <c r="H439" s="57">
        <v>-3.1540899999999999E-14</v>
      </c>
      <c r="I439" s="57">
        <v>-8.8432000000000001E-14</v>
      </c>
      <c r="J439" s="57">
        <v>-8.1161900000000003E-14</v>
      </c>
      <c r="K439" s="57">
        <v>-1.1091299999999999E-14</v>
      </c>
      <c r="L439" s="56">
        <v>529.452</v>
      </c>
      <c r="M439" s="56">
        <v>1763.989</v>
      </c>
      <c r="N439" s="22">
        <f t="shared" si="48"/>
        <v>29.399816666666666</v>
      </c>
      <c r="O439" s="12">
        <f t="shared" si="49"/>
        <v>1.0837999999999999E-13</v>
      </c>
      <c r="P439" s="12">
        <f t="shared" si="55"/>
        <v>7.6024200000000004E-13</v>
      </c>
      <c r="Q439" s="24">
        <f t="shared" si="50"/>
        <v>98.230675384575946</v>
      </c>
      <c r="R439" s="24">
        <f t="shared" si="51"/>
        <v>0.22076277347299189</v>
      </c>
      <c r="S439" s="23">
        <f t="shared" si="52"/>
        <v>1.5485618419510456</v>
      </c>
      <c r="T439" s="23">
        <f t="shared" si="53"/>
        <v>9.5811700000000002</v>
      </c>
      <c r="U439" s="49">
        <f t="shared" si="54"/>
        <v>0.98341056771312452</v>
      </c>
    </row>
    <row r="440" spans="1:21" x14ac:dyDescent="0.25">
      <c r="A440" s="11"/>
      <c r="B440" s="16">
        <v>437</v>
      </c>
      <c r="C440" s="57">
        <v>6.9847599999999998E-13</v>
      </c>
      <c r="D440" s="57">
        <v>4.7259600000000004E-13</v>
      </c>
      <c r="E440" s="57">
        <v>4.8272400000000001E-11</v>
      </c>
      <c r="F440" s="57">
        <v>-1.10328E-13</v>
      </c>
      <c r="G440" s="57">
        <v>-1.00001E-13</v>
      </c>
      <c r="H440" s="57">
        <v>-3.0129500000000002E-14</v>
      </c>
      <c r="I440" s="57">
        <v>-9.3320299999999997E-14</v>
      </c>
      <c r="J440" s="57">
        <v>-7.5000499999999994E-14</v>
      </c>
      <c r="K440" s="57">
        <v>-9.9167500000000001E-15</v>
      </c>
      <c r="L440" s="56">
        <v>529.20600000000002</v>
      </c>
      <c r="M440" s="56">
        <v>1768.029</v>
      </c>
      <c r="N440" s="22">
        <f t="shared" si="48"/>
        <v>29.46715</v>
      </c>
      <c r="O440" s="12">
        <f t="shared" si="49"/>
        <v>1.0745300000000003E-13</v>
      </c>
      <c r="P440" s="12">
        <f t="shared" si="55"/>
        <v>7.6067400000000002E-13</v>
      </c>
      <c r="Q440" s="24">
        <f t="shared" si="50"/>
        <v>98.233378734420157</v>
      </c>
      <c r="R440" s="24">
        <f t="shared" si="51"/>
        <v>0.21866472860577998</v>
      </c>
      <c r="S440" s="23">
        <f t="shared" si="52"/>
        <v>1.547956536974054</v>
      </c>
      <c r="T440" s="23">
        <f t="shared" si="53"/>
        <v>9.6986249999999998</v>
      </c>
      <c r="U440" s="49">
        <f t="shared" si="54"/>
        <v>0.98342711098723057</v>
      </c>
    </row>
    <row r="441" spans="1:21" x14ac:dyDescent="0.25">
      <c r="A441" s="11"/>
      <c r="B441" s="16">
        <v>438</v>
      </c>
      <c r="C441" s="57">
        <v>6.98532E-13</v>
      </c>
      <c r="D441" s="57">
        <v>4.6966700000000004E-13</v>
      </c>
      <c r="E441" s="57">
        <v>4.8178400000000002E-11</v>
      </c>
      <c r="F441" s="57">
        <v>-1.1113599999999999E-13</v>
      </c>
      <c r="G441" s="57">
        <v>-9.9686099999999998E-14</v>
      </c>
      <c r="H441" s="57">
        <v>-2.9837300000000002E-14</v>
      </c>
      <c r="I441" s="57">
        <v>-8.7940700000000002E-14</v>
      </c>
      <c r="J441" s="57">
        <v>-8.1105800000000006E-14</v>
      </c>
      <c r="K441" s="57">
        <v>-1.13778E-14</v>
      </c>
      <c r="L441" s="56">
        <v>528.27300000000002</v>
      </c>
      <c r="M441" s="56">
        <v>1772.079</v>
      </c>
      <c r="N441" s="22">
        <f t="shared" si="48"/>
        <v>29.534649999999999</v>
      </c>
      <c r="O441" s="12">
        <f t="shared" si="49"/>
        <v>1.0452400000000003E-13</v>
      </c>
      <c r="P441" s="12">
        <f t="shared" si="55"/>
        <v>7.6073000000000003E-13</v>
      </c>
      <c r="Q441" s="24">
        <f t="shared" si="50"/>
        <v>98.235747279352395</v>
      </c>
      <c r="R441" s="24">
        <f t="shared" si="51"/>
        <v>0.21312441360914913</v>
      </c>
      <c r="S441" s="23">
        <f t="shared" si="52"/>
        <v>1.5511283070384601</v>
      </c>
      <c r="T441" s="23">
        <f t="shared" si="53"/>
        <v>9.5525199999999995</v>
      </c>
      <c r="U441" s="49">
        <f t="shared" si="54"/>
        <v>0.98342309486156976</v>
      </c>
    </row>
    <row r="442" spans="1:21" x14ac:dyDescent="0.25">
      <c r="A442" s="11"/>
      <c r="B442" s="16">
        <v>439</v>
      </c>
      <c r="C442" s="57">
        <v>7.0152899999999997E-13</v>
      </c>
      <c r="D442" s="57">
        <v>4.7118700000000002E-13</v>
      </c>
      <c r="E442" s="57">
        <v>4.8167900000000003E-11</v>
      </c>
      <c r="F442" s="57">
        <v>-1.11403E-13</v>
      </c>
      <c r="G442" s="57">
        <v>-1.01725E-13</v>
      </c>
      <c r="H442" s="57">
        <v>-2.92777E-14</v>
      </c>
      <c r="I442" s="57">
        <v>-9.5408299999999997E-14</v>
      </c>
      <c r="J442" s="57">
        <v>-8.0695599999999996E-14</v>
      </c>
      <c r="K442" s="57">
        <v>-9.4815399999999998E-15</v>
      </c>
      <c r="L442" s="56">
        <v>529.79600000000005</v>
      </c>
      <c r="M442" s="56">
        <v>1776.1290000000001</v>
      </c>
      <c r="N442" s="22">
        <f t="shared" si="48"/>
        <v>29.602150000000002</v>
      </c>
      <c r="O442" s="12">
        <f t="shared" si="49"/>
        <v>1.0604400000000001E-13</v>
      </c>
      <c r="P442" s="12">
        <f t="shared" si="55"/>
        <v>7.63727E-13</v>
      </c>
      <c r="Q442" s="24">
        <f t="shared" si="50"/>
        <v>98.226320740232552</v>
      </c>
      <c r="R442" s="24">
        <f t="shared" si="51"/>
        <v>0.21625007435610066</v>
      </c>
      <c r="S442" s="23">
        <f t="shared" si="52"/>
        <v>1.5574291854113544</v>
      </c>
      <c r="T442" s="23">
        <f t="shared" si="53"/>
        <v>9.742146</v>
      </c>
      <c r="U442" s="49">
        <f t="shared" si="54"/>
        <v>0.98334445777410595</v>
      </c>
    </row>
    <row r="443" spans="1:21" x14ac:dyDescent="0.25">
      <c r="A443" s="11"/>
      <c r="B443" s="16">
        <v>440</v>
      </c>
      <c r="C443" s="57">
        <v>7.0702800000000002E-13</v>
      </c>
      <c r="D443" s="57">
        <v>4.7269500000000004E-13</v>
      </c>
      <c r="E443" s="57">
        <v>4.8279800000000001E-11</v>
      </c>
      <c r="F443" s="57">
        <v>-1.0694500000000001E-13</v>
      </c>
      <c r="G443" s="57">
        <v>-1.01997E-13</v>
      </c>
      <c r="H443" s="57">
        <v>-2.9619700000000001E-14</v>
      </c>
      <c r="I443" s="57">
        <v>-9.1441100000000004E-14</v>
      </c>
      <c r="J443" s="57">
        <v>-7.81962E-14</v>
      </c>
      <c r="K443" s="57">
        <v>-1.2441E-14</v>
      </c>
      <c r="L443" s="56">
        <v>530.23800000000006</v>
      </c>
      <c r="M443" s="56">
        <v>1780.1890000000001</v>
      </c>
      <c r="N443" s="22">
        <f t="shared" si="48"/>
        <v>29.669816666666669</v>
      </c>
      <c r="O443" s="12">
        <f t="shared" si="49"/>
        <v>1.0755200000000002E-13</v>
      </c>
      <c r="P443" s="12">
        <f t="shared" si="55"/>
        <v>7.6922600000000006E-13</v>
      </c>
      <c r="Q443" s="24">
        <f t="shared" si="50"/>
        <v>98.216356720355918</v>
      </c>
      <c r="R443" s="24">
        <f t="shared" si="51"/>
        <v>0.21879472570283479</v>
      </c>
      <c r="S443" s="23">
        <f t="shared" si="52"/>
        <v>1.5648485539412444</v>
      </c>
      <c r="T443" s="23">
        <f t="shared" si="53"/>
        <v>9.4461999999999993</v>
      </c>
      <c r="U443" s="49">
        <f t="shared" si="54"/>
        <v>0.98325754083207328</v>
      </c>
    </row>
    <row r="444" spans="1:21" x14ac:dyDescent="0.25">
      <c r="A444" s="11"/>
      <c r="B444" s="16">
        <v>441</v>
      </c>
      <c r="C444" s="57">
        <v>7.0528499999999996E-13</v>
      </c>
      <c r="D444" s="57">
        <v>4.7296999999999995E-13</v>
      </c>
      <c r="E444" s="57">
        <v>4.8214899999999999E-11</v>
      </c>
      <c r="F444" s="57">
        <v>-1.09233E-13</v>
      </c>
      <c r="G444" s="57">
        <v>-1.0156499999999999E-13</v>
      </c>
      <c r="H444" s="57">
        <v>-2.8152399999999999E-14</v>
      </c>
      <c r="I444" s="57">
        <v>-8.8536399999999999E-14</v>
      </c>
      <c r="J444" s="57">
        <v>-8.0913199999999997E-14</v>
      </c>
      <c r="K444" s="57">
        <v>-9.3198799999999995E-15</v>
      </c>
      <c r="L444" s="56">
        <v>528.322</v>
      </c>
      <c r="M444" s="56">
        <v>1784.2190000000001</v>
      </c>
      <c r="N444" s="22">
        <f t="shared" si="48"/>
        <v>29.736983333333335</v>
      </c>
      <c r="O444" s="12">
        <f t="shared" si="49"/>
        <v>1.0782699999999994E-13</v>
      </c>
      <c r="P444" s="12">
        <f t="shared" si="55"/>
        <v>7.6748299999999999E-13</v>
      </c>
      <c r="Q444" s="24">
        <f t="shared" si="50"/>
        <v>98.216935718954957</v>
      </c>
      <c r="R444" s="24">
        <f t="shared" si="51"/>
        <v>0.2196507205815578</v>
      </c>
      <c r="S444" s="23">
        <f t="shared" si="52"/>
        <v>1.5634135604634816</v>
      </c>
      <c r="T444" s="23">
        <f t="shared" si="53"/>
        <v>9.7583120000000001</v>
      </c>
      <c r="U444" s="49">
        <f t="shared" si="54"/>
        <v>0.98326761079245739</v>
      </c>
    </row>
    <row r="445" spans="1:21" x14ac:dyDescent="0.25">
      <c r="A445" s="11"/>
      <c r="B445" s="16">
        <v>442</v>
      </c>
      <c r="C445" s="57">
        <v>7.0787499999999995E-13</v>
      </c>
      <c r="D445" s="57">
        <v>4.7253399999999999E-13</v>
      </c>
      <c r="E445" s="57">
        <v>4.8210599999999998E-11</v>
      </c>
      <c r="F445" s="57">
        <v>-1.1120399999999999E-13</v>
      </c>
      <c r="G445" s="57">
        <v>-9.9834400000000005E-14</v>
      </c>
      <c r="H445" s="57">
        <v>-2.7934800000000001E-14</v>
      </c>
      <c r="I445" s="57">
        <v>-8.9998000000000002E-14</v>
      </c>
      <c r="J445" s="57">
        <v>-7.5746500000000004E-14</v>
      </c>
      <c r="K445" s="57">
        <v>-1.1560900000000001E-14</v>
      </c>
      <c r="L445" s="56">
        <v>530.18899999999996</v>
      </c>
      <c r="M445" s="56">
        <v>1788.269</v>
      </c>
      <c r="N445" s="22">
        <f t="shared" si="48"/>
        <v>29.804483333333334</v>
      </c>
      <c r="O445" s="12">
        <f t="shared" si="49"/>
        <v>1.0739099999999998E-13</v>
      </c>
      <c r="P445" s="12">
        <f t="shared" si="55"/>
        <v>7.7007299999999998E-13</v>
      </c>
      <c r="Q445" s="24">
        <f t="shared" si="50"/>
        <v>98.21246973602382</v>
      </c>
      <c r="R445" s="24">
        <f t="shared" si="51"/>
        <v>0.2187721235044022</v>
      </c>
      <c r="S445" s="23">
        <f t="shared" si="52"/>
        <v>1.5687581404717856</v>
      </c>
      <c r="T445" s="23">
        <f t="shared" si="53"/>
        <v>9.5342099999999981</v>
      </c>
      <c r="U445" s="49">
        <f t="shared" si="54"/>
        <v>0.98321855797776014</v>
      </c>
    </row>
    <row r="446" spans="1:21" x14ac:dyDescent="0.25">
      <c r="A446" s="11"/>
      <c r="B446" s="16">
        <v>443</v>
      </c>
      <c r="C446" s="57">
        <v>7.1441200000000003E-13</v>
      </c>
      <c r="D446" s="57">
        <v>4.7161299999999996E-13</v>
      </c>
      <c r="E446" s="57">
        <v>4.8306100000000003E-11</v>
      </c>
      <c r="F446" s="57">
        <v>-1.08695E-13</v>
      </c>
      <c r="G446" s="57">
        <v>-1.01632E-13</v>
      </c>
      <c r="H446" s="57">
        <v>-2.9768899999999998E-14</v>
      </c>
      <c r="I446" s="57">
        <v>-8.7544299999999994E-14</v>
      </c>
      <c r="J446" s="57">
        <v>-8.1593999999999995E-14</v>
      </c>
      <c r="K446" s="57">
        <v>-1.09053E-14</v>
      </c>
      <c r="L446" s="56">
        <v>530.38599999999997</v>
      </c>
      <c r="M446" s="56">
        <v>1792.309</v>
      </c>
      <c r="N446" s="22">
        <f t="shared" si="48"/>
        <v>29.871816666666668</v>
      </c>
      <c r="O446" s="12">
        <f t="shared" si="49"/>
        <v>1.0646999999999995E-13</v>
      </c>
      <c r="P446" s="12">
        <f t="shared" si="55"/>
        <v>7.7661000000000006E-13</v>
      </c>
      <c r="Q446" s="24">
        <f t="shared" si="50"/>
        <v>98.204727137146847</v>
      </c>
      <c r="R446" s="24">
        <f t="shared" si="51"/>
        <v>0.21645004043572175</v>
      </c>
      <c r="S446" s="23">
        <f t="shared" si="52"/>
        <v>1.5788228224174508</v>
      </c>
      <c r="T446" s="23">
        <f t="shared" si="53"/>
        <v>9.5997699999999995</v>
      </c>
      <c r="U446" s="49">
        <f t="shared" si="54"/>
        <v>0.98312952157364686</v>
      </c>
    </row>
    <row r="447" spans="1:21" x14ac:dyDescent="0.25">
      <c r="A447" s="11"/>
      <c r="B447" s="16">
        <v>444</v>
      </c>
      <c r="C447" s="57">
        <v>7.1254600000000004E-13</v>
      </c>
      <c r="D447" s="57">
        <v>4.7956599999999996E-13</v>
      </c>
      <c r="E447" s="57">
        <v>4.8256999999999997E-11</v>
      </c>
      <c r="F447" s="57">
        <v>-1.1078799999999999E-13</v>
      </c>
      <c r="G447" s="57">
        <v>-1.01398E-13</v>
      </c>
      <c r="H447" s="57">
        <v>-2.8525400000000001E-14</v>
      </c>
      <c r="I447" s="57">
        <v>-9.3111500000000002E-14</v>
      </c>
      <c r="J447" s="57">
        <v>-8.3602100000000005E-14</v>
      </c>
      <c r="K447" s="57">
        <v>-8.1572300000000002E-15</v>
      </c>
      <c r="L447" s="56">
        <v>531.76199999999994</v>
      </c>
      <c r="M447" s="56">
        <v>1796.3590000000002</v>
      </c>
      <c r="N447" s="22">
        <f t="shared" si="48"/>
        <v>29.93931666666667</v>
      </c>
      <c r="O447" s="12">
        <f t="shared" si="49"/>
        <v>1.1442299999999995E-13</v>
      </c>
      <c r="P447" s="12">
        <f t="shared" si="55"/>
        <v>7.7474400000000008E-13</v>
      </c>
      <c r="Q447" s="24">
        <f t="shared" si="50"/>
        <v>98.19077040128073</v>
      </c>
      <c r="R447" s="24">
        <f t="shared" si="51"/>
        <v>0.23282181904440269</v>
      </c>
      <c r="S447" s="23">
        <f t="shared" si="52"/>
        <v>1.5764077796748626</v>
      </c>
      <c r="T447" s="23">
        <f t="shared" si="53"/>
        <v>9.8745770000000004</v>
      </c>
      <c r="U447" s="49">
        <f t="shared" si="54"/>
        <v>0.98307181310802938</v>
      </c>
    </row>
    <row r="448" spans="1:21" x14ac:dyDescent="0.25">
      <c r="A448" s="11"/>
      <c r="B448" s="16">
        <v>445</v>
      </c>
      <c r="C448" s="57">
        <v>7.1582699999999997E-13</v>
      </c>
      <c r="D448" s="57">
        <v>4.7111900000000004E-13</v>
      </c>
      <c r="E448" s="57">
        <v>4.8107400000000001E-11</v>
      </c>
      <c r="F448" s="57">
        <v>-1.1072800000000001E-13</v>
      </c>
      <c r="G448" s="57">
        <v>-1.03628E-13</v>
      </c>
      <c r="H448" s="57">
        <v>-2.7667400000000001E-14</v>
      </c>
      <c r="I448" s="57">
        <v>-8.8561E-14</v>
      </c>
      <c r="J448" s="57">
        <v>-7.4683399999999997E-14</v>
      </c>
      <c r="K448" s="57">
        <v>-8.9965700000000002E-15</v>
      </c>
      <c r="L448" s="56">
        <v>531.12300000000005</v>
      </c>
      <c r="M448" s="56">
        <v>1800.4090000000001</v>
      </c>
      <c r="N448" s="22">
        <f t="shared" si="48"/>
        <v>30.006816666666669</v>
      </c>
      <c r="O448" s="12">
        <f t="shared" si="49"/>
        <v>1.0597600000000003E-13</v>
      </c>
      <c r="P448" s="12">
        <f t="shared" si="55"/>
        <v>7.7802500000000001E-13</v>
      </c>
      <c r="Q448" s="24">
        <f t="shared" si="50"/>
        <v>98.195599672685418</v>
      </c>
      <c r="R448" s="24">
        <f t="shared" si="51"/>
        <v>0.21631551218549566</v>
      </c>
      <c r="S448" s="23">
        <f t="shared" si="52"/>
        <v>1.5880848151290878</v>
      </c>
      <c r="T448" s="23">
        <f t="shared" si="53"/>
        <v>9.7906429999999993</v>
      </c>
      <c r="U448" s="49">
        <f t="shared" si="54"/>
        <v>0.98303757428778171</v>
      </c>
    </row>
    <row r="449" spans="1:21" x14ac:dyDescent="0.25">
      <c r="A449" s="11"/>
      <c r="B449" s="16">
        <v>446</v>
      </c>
      <c r="C449" s="57">
        <v>7.15395E-13</v>
      </c>
      <c r="D449" s="57">
        <v>4.71502E-13</v>
      </c>
      <c r="E449" s="57">
        <v>4.8096199999999998E-11</v>
      </c>
      <c r="F449" s="57">
        <v>-1.07651E-13</v>
      </c>
      <c r="G449" s="57">
        <v>-1.0213300000000001E-13</v>
      </c>
      <c r="H449" s="57">
        <v>-3.03285E-14</v>
      </c>
      <c r="I449" s="57">
        <v>-9.0722600000000003E-14</v>
      </c>
      <c r="J449" s="57">
        <v>-8.1926699999999999E-14</v>
      </c>
      <c r="K449" s="57">
        <v>-9.3758399999999997E-15</v>
      </c>
      <c r="L449" s="56">
        <v>531.221</v>
      </c>
      <c r="M449" s="56">
        <v>1804.4490000000001</v>
      </c>
      <c r="N449" s="22">
        <f t="shared" si="48"/>
        <v>30.074149999999999</v>
      </c>
      <c r="O449" s="12">
        <f t="shared" si="49"/>
        <v>1.0635899999999999E-13</v>
      </c>
      <c r="P449" s="12">
        <f t="shared" si="55"/>
        <v>7.7759300000000004E-13</v>
      </c>
      <c r="Q449" s="24">
        <f t="shared" si="50"/>
        <v>98.195285306587039</v>
      </c>
      <c r="R449" s="24">
        <f t="shared" si="51"/>
        <v>0.21714714156052434</v>
      </c>
      <c r="S449" s="23">
        <f t="shared" si="52"/>
        <v>1.5875675518524319</v>
      </c>
      <c r="T449" s="23">
        <f t="shared" si="53"/>
        <v>9.7527159999999995</v>
      </c>
      <c r="U449" s="49">
        <f t="shared" si="54"/>
        <v>0.98303858877367301</v>
      </c>
    </row>
    <row r="450" spans="1:21" x14ac:dyDescent="0.25">
      <c r="A450" s="11"/>
      <c r="B450" s="16">
        <v>447</v>
      </c>
      <c r="C450" s="57">
        <v>7.1622199999999999E-13</v>
      </c>
      <c r="D450" s="57">
        <v>4.7190700000000004E-13</v>
      </c>
      <c r="E450" s="57">
        <v>4.8213699999999998E-11</v>
      </c>
      <c r="F450" s="57">
        <v>-1.0965E-13</v>
      </c>
      <c r="G450" s="57">
        <v>-9.9321499999999995E-14</v>
      </c>
      <c r="H450" s="57">
        <v>-2.89487E-14</v>
      </c>
      <c r="I450" s="57">
        <v>-9.3007100000000004E-14</v>
      </c>
      <c r="J450" s="57">
        <v>-7.6873199999999997E-14</v>
      </c>
      <c r="K450" s="57">
        <v>-1.1202599999999999E-14</v>
      </c>
      <c r="L450" s="56">
        <v>531.71299999999997</v>
      </c>
      <c r="M450" s="56">
        <v>1808.4990000000003</v>
      </c>
      <c r="N450" s="22">
        <f t="shared" si="48"/>
        <v>30.141650000000006</v>
      </c>
      <c r="O450" s="12">
        <f t="shared" si="49"/>
        <v>1.0676400000000003E-13</v>
      </c>
      <c r="P450" s="12">
        <f t="shared" si="55"/>
        <v>7.7842000000000003E-13</v>
      </c>
      <c r="Q450" s="24">
        <f t="shared" si="50"/>
        <v>98.197140285306688</v>
      </c>
      <c r="R450" s="24">
        <f t="shared" si="51"/>
        <v>0.21744689757103244</v>
      </c>
      <c r="S450" s="23">
        <f t="shared" si="52"/>
        <v>1.5854128171222792</v>
      </c>
      <c r="T450" s="23">
        <f t="shared" si="53"/>
        <v>9.5700399999999988</v>
      </c>
      <c r="U450" s="49">
        <f t="shared" si="54"/>
        <v>0.98305863734092203</v>
      </c>
    </row>
    <row r="451" spans="1:21" x14ac:dyDescent="0.25">
      <c r="A451" s="11"/>
      <c r="B451" s="16">
        <v>448</v>
      </c>
      <c r="C451" s="57">
        <v>7.1951599999999996E-13</v>
      </c>
      <c r="D451" s="57">
        <v>4.7252200000000003E-13</v>
      </c>
      <c r="E451" s="57">
        <v>4.8101200000000002E-11</v>
      </c>
      <c r="F451" s="57">
        <v>-1.08898E-13</v>
      </c>
      <c r="G451" s="57">
        <v>-1.02145E-13</v>
      </c>
      <c r="H451" s="57">
        <v>-2.9594799999999997E-14</v>
      </c>
      <c r="I451" s="57">
        <v>-8.7346599999999995E-14</v>
      </c>
      <c r="J451" s="57">
        <v>-7.9709400000000003E-14</v>
      </c>
      <c r="K451" s="57">
        <v>-8.9219600000000003E-15</v>
      </c>
      <c r="L451" s="56">
        <v>532.25300000000004</v>
      </c>
      <c r="M451" s="56">
        <v>1812.549</v>
      </c>
      <c r="N451" s="22">
        <f t="shared" si="48"/>
        <v>30.209150000000001</v>
      </c>
      <c r="O451" s="12">
        <f t="shared" si="49"/>
        <v>1.0737900000000002E-13</v>
      </c>
      <c r="P451" s="12">
        <f t="shared" si="55"/>
        <v>7.8171399999999999E-13</v>
      </c>
      <c r="Q451" s="24">
        <f t="shared" si="50"/>
        <v>98.1851649672722</v>
      </c>
      <c r="R451" s="24">
        <f t="shared" si="51"/>
        <v>0.21918423717122906</v>
      </c>
      <c r="S451" s="23">
        <f t="shared" si="52"/>
        <v>1.5956507955565808</v>
      </c>
      <c r="T451" s="23">
        <f t="shared" si="53"/>
        <v>9.7981039999999986</v>
      </c>
      <c r="U451" s="49">
        <f t="shared" si="54"/>
        <v>0.98294757085857809</v>
      </c>
    </row>
    <row r="452" spans="1:21" x14ac:dyDescent="0.25">
      <c r="A452" s="11"/>
      <c r="B452" s="16">
        <v>449</v>
      </c>
      <c r="C452" s="57">
        <v>7.1898400000000002E-13</v>
      </c>
      <c r="D452" s="57">
        <v>4.7228099999999995E-13</v>
      </c>
      <c r="E452" s="57">
        <v>4.8097499999999999E-11</v>
      </c>
      <c r="F452" s="57">
        <v>-1.07521E-13</v>
      </c>
      <c r="G452" s="57">
        <v>-9.9933200000000001E-14</v>
      </c>
      <c r="H452" s="57">
        <v>-2.9775099999999999E-14</v>
      </c>
      <c r="I452" s="57">
        <v>-9.1649899999999999E-14</v>
      </c>
      <c r="J452" s="57">
        <v>-8.1118399999999997E-14</v>
      </c>
      <c r="K452" s="57">
        <v>-1.0638E-14</v>
      </c>
      <c r="L452" s="56">
        <v>531.56500000000005</v>
      </c>
      <c r="M452" s="56">
        <v>1816.5889999999999</v>
      </c>
      <c r="N452" s="22">
        <f t="shared" ref="N452:N515" si="56">M452/60</f>
        <v>30.276483333333331</v>
      </c>
      <c r="O452" s="12">
        <f t="shared" ref="O452:O515" si="57">IF(D452&lt;$D$3,0,D452-$D$3)</f>
        <v>1.0713799999999994E-13</v>
      </c>
      <c r="P452" s="12">
        <f t="shared" si="55"/>
        <v>7.8118200000000005E-13</v>
      </c>
      <c r="Q452" s="24">
        <f t="shared" ref="Q452:Q515" si="58">(E452/(E452+O452+P452))*100</f>
        <v>98.186577258480099</v>
      </c>
      <c r="R452" s="24">
        <f t="shared" ref="R452:R515" si="59">(O452/(E452+P452+O452))*100</f>
        <v>0.21871227224531495</v>
      </c>
      <c r="S452" s="23">
        <f t="shared" ref="S452:S515" si="60">(P452/(E452+P452+O452))*100</f>
        <v>1.5947104692745777</v>
      </c>
      <c r="T452" s="23">
        <f t="shared" ref="T452:T515" si="61">(K452-$K$3)*100000000000000</f>
        <v>9.6265000000000001</v>
      </c>
      <c r="U452" s="49">
        <f t="shared" ref="U452:U515" si="62">(E452+0.5*O452)/(P452+O452+E452)</f>
        <v>0.98295933394602764</v>
      </c>
    </row>
    <row r="453" spans="1:21" x14ac:dyDescent="0.25">
      <c r="A453" s="11"/>
      <c r="B453" s="16">
        <v>450</v>
      </c>
      <c r="C453" s="57">
        <v>7.2300699999999995E-13</v>
      </c>
      <c r="D453" s="57">
        <v>4.7118899999999996E-13</v>
      </c>
      <c r="E453" s="57">
        <v>4.8137599999999999E-11</v>
      </c>
      <c r="F453" s="57">
        <v>-1.10203E-13</v>
      </c>
      <c r="G453" s="57">
        <v>-1.0127400000000001E-13</v>
      </c>
      <c r="H453" s="57">
        <v>-2.9153400000000001E-14</v>
      </c>
      <c r="I453" s="57">
        <v>-8.7830200000000005E-14</v>
      </c>
      <c r="J453" s="57">
        <v>-7.6362100000000003E-14</v>
      </c>
      <c r="K453" s="57">
        <v>-6.5966600000000002E-15</v>
      </c>
      <c r="L453" s="56">
        <v>530.23800000000006</v>
      </c>
      <c r="M453" s="56">
        <v>1820.6390000000001</v>
      </c>
      <c r="N453" s="22">
        <f t="shared" si="56"/>
        <v>30.343983333333334</v>
      </c>
      <c r="O453" s="12">
        <f t="shared" si="57"/>
        <v>1.0604599999999995E-13</v>
      </c>
      <c r="P453" s="12">
        <f t="shared" ref="P453:P516" si="63">IF(C453&lt;$C$3,0,C453-$C$3)</f>
        <v>7.8520499999999998E-13</v>
      </c>
      <c r="Q453" s="24">
        <f t="shared" si="58"/>
        <v>98.182190726843672</v>
      </c>
      <c r="R453" s="24">
        <f t="shared" si="59"/>
        <v>0.21629305569490087</v>
      </c>
      <c r="S453" s="23">
        <f t="shared" si="60"/>
        <v>1.601516217461429</v>
      </c>
      <c r="T453" s="23">
        <f t="shared" si="61"/>
        <v>10.030633999999999</v>
      </c>
      <c r="U453" s="49">
        <f t="shared" si="62"/>
        <v>0.98290337254691118</v>
      </c>
    </row>
    <row r="454" spans="1:21" x14ac:dyDescent="0.25">
      <c r="A454" s="11"/>
      <c r="B454" s="16">
        <v>451</v>
      </c>
      <c r="C454" s="57">
        <v>7.2550900000000003E-13</v>
      </c>
      <c r="D454" s="57">
        <v>4.7240500000000005E-13</v>
      </c>
      <c r="E454" s="57">
        <v>4.8024000000000001E-11</v>
      </c>
      <c r="F454" s="57">
        <v>-1.07774E-13</v>
      </c>
      <c r="G454" s="57">
        <v>-1.00959E-13</v>
      </c>
      <c r="H454" s="57">
        <v>-3.0471500000000003E-14</v>
      </c>
      <c r="I454" s="57">
        <v>-8.6417699999999997E-14</v>
      </c>
      <c r="J454" s="57">
        <v>-8.5078899999999998E-14</v>
      </c>
      <c r="K454" s="57">
        <v>-9.2950099999999996E-15</v>
      </c>
      <c r="L454" s="56">
        <v>532.64599999999996</v>
      </c>
      <c r="M454" s="56">
        <v>1824.6889999999999</v>
      </c>
      <c r="N454" s="22">
        <f t="shared" si="56"/>
        <v>30.411483333333329</v>
      </c>
      <c r="O454" s="12">
        <f t="shared" si="57"/>
        <v>1.0726200000000003E-13</v>
      </c>
      <c r="P454" s="12">
        <f t="shared" si="63"/>
        <v>7.8770700000000007E-13</v>
      </c>
      <c r="Q454" s="24">
        <f t="shared" si="58"/>
        <v>98.17050723207187</v>
      </c>
      <c r="R454" s="24">
        <f t="shared" si="59"/>
        <v>0.21926463740476629</v>
      </c>
      <c r="S454" s="23">
        <f t="shared" si="60"/>
        <v>1.6102281305233561</v>
      </c>
      <c r="T454" s="23">
        <f t="shared" si="61"/>
        <v>9.7607990000000004</v>
      </c>
      <c r="U454" s="49">
        <f t="shared" si="62"/>
        <v>0.98280139550774248</v>
      </c>
    </row>
    <row r="455" spans="1:21" x14ac:dyDescent="0.25">
      <c r="A455" s="11"/>
      <c r="B455" s="16">
        <v>452</v>
      </c>
      <c r="C455" s="57">
        <v>7.2481799999999999E-13</v>
      </c>
      <c r="D455" s="57">
        <v>4.6973500000000002E-13</v>
      </c>
      <c r="E455" s="57">
        <v>4.7931299999999997E-11</v>
      </c>
      <c r="F455" s="57">
        <v>-1.1062899999999999E-13</v>
      </c>
      <c r="G455" s="57">
        <v>-1.0155800000000001E-13</v>
      </c>
      <c r="H455" s="57">
        <v>-2.83061E-14</v>
      </c>
      <c r="I455" s="57">
        <v>-9.30869E-14</v>
      </c>
      <c r="J455" s="57">
        <v>-7.7293300000000003E-14</v>
      </c>
      <c r="K455" s="57">
        <v>-9.0587500000000007E-15</v>
      </c>
      <c r="L455" s="56">
        <v>532.00699999999995</v>
      </c>
      <c r="M455" s="56">
        <v>1828.739</v>
      </c>
      <c r="N455" s="22">
        <f t="shared" si="56"/>
        <v>30.478983333333336</v>
      </c>
      <c r="O455" s="12">
        <f t="shared" si="57"/>
        <v>1.0459200000000001E-13</v>
      </c>
      <c r="P455" s="12">
        <f t="shared" si="63"/>
        <v>7.8701600000000003E-13</v>
      </c>
      <c r="Q455" s="24">
        <f t="shared" si="58"/>
        <v>98.173791696307816</v>
      </c>
      <c r="R455" s="24">
        <f t="shared" si="59"/>
        <v>0.21422730493644501</v>
      </c>
      <c r="S455" s="23">
        <f t="shared" si="60"/>
        <v>1.6119809987557483</v>
      </c>
      <c r="T455" s="23">
        <f t="shared" si="61"/>
        <v>9.7844249999999988</v>
      </c>
      <c r="U455" s="49">
        <f t="shared" si="62"/>
        <v>0.98280905348776038</v>
      </c>
    </row>
    <row r="456" spans="1:21" x14ac:dyDescent="0.25">
      <c r="A456" s="11"/>
      <c r="B456" s="16">
        <v>453</v>
      </c>
      <c r="C456" s="57">
        <v>7.2900199999999997E-13</v>
      </c>
      <c r="D456" s="57">
        <v>4.6880200000000003E-13</v>
      </c>
      <c r="E456" s="57">
        <v>4.8129600000000001E-11</v>
      </c>
      <c r="F456" s="57">
        <v>-1.1084499999999999E-13</v>
      </c>
      <c r="G456" s="57">
        <v>-1.0259E-13</v>
      </c>
      <c r="H456" s="57">
        <v>-2.8195899999999999E-14</v>
      </c>
      <c r="I456" s="57">
        <v>-8.5551800000000003E-14</v>
      </c>
      <c r="J456" s="57">
        <v>-7.5501399999999994E-14</v>
      </c>
      <c r="K456" s="57">
        <v>-5.9127499999999997E-15</v>
      </c>
      <c r="L456" s="56">
        <v>534.12099999999998</v>
      </c>
      <c r="M456" s="56">
        <v>1832.799</v>
      </c>
      <c r="N456" s="22">
        <f t="shared" si="56"/>
        <v>30.54665</v>
      </c>
      <c r="O456" s="12">
        <f t="shared" si="57"/>
        <v>1.0365900000000001E-13</v>
      </c>
      <c r="P456" s="12">
        <f t="shared" si="63"/>
        <v>7.912E-13</v>
      </c>
      <c r="Q456" s="24">
        <f t="shared" si="58"/>
        <v>98.17466828139807</v>
      </c>
      <c r="R456" s="24">
        <f t="shared" si="59"/>
        <v>0.21144343479649622</v>
      </c>
      <c r="S456" s="23">
        <f t="shared" si="60"/>
        <v>1.6138882838054369</v>
      </c>
      <c r="T456" s="23">
        <f t="shared" si="61"/>
        <v>10.099024999999999</v>
      </c>
      <c r="U456" s="49">
        <f t="shared" si="62"/>
        <v>0.98280389998796314</v>
      </c>
    </row>
    <row r="457" spans="1:21" x14ac:dyDescent="0.25">
      <c r="A457" s="11"/>
      <c r="B457" s="16">
        <v>454</v>
      </c>
      <c r="C457" s="57">
        <v>7.2883999999999995E-13</v>
      </c>
      <c r="D457" s="57">
        <v>4.7093399999999998E-13</v>
      </c>
      <c r="E457" s="57">
        <v>4.8078299999999998E-11</v>
      </c>
      <c r="F457" s="57">
        <v>-1.10496E-13</v>
      </c>
      <c r="G457" s="57">
        <v>-1.00106E-13</v>
      </c>
      <c r="H457" s="57">
        <v>-2.9657000000000001E-14</v>
      </c>
      <c r="I457" s="57">
        <v>-9.2691500000000002E-14</v>
      </c>
      <c r="J457" s="57">
        <v>-8.1841099999999999E-14</v>
      </c>
      <c r="K457" s="57">
        <v>-9.1768800000000001E-15</v>
      </c>
      <c r="L457" s="56">
        <v>534.21900000000005</v>
      </c>
      <c r="M457" s="56">
        <v>1836.8389999999999</v>
      </c>
      <c r="N457" s="22">
        <f t="shared" si="56"/>
        <v>30.613983333333334</v>
      </c>
      <c r="O457" s="12">
        <f t="shared" si="57"/>
        <v>1.0579099999999997E-13</v>
      </c>
      <c r="P457" s="12">
        <f t="shared" si="63"/>
        <v>7.9103799999999999E-13</v>
      </c>
      <c r="Q457" s="24">
        <f t="shared" si="58"/>
        <v>98.168807273585728</v>
      </c>
      <c r="R457" s="24">
        <f t="shared" si="59"/>
        <v>0.21600964032172323</v>
      </c>
      <c r="S457" s="23">
        <f t="shared" si="60"/>
        <v>1.6151830860925347</v>
      </c>
      <c r="T457" s="23">
        <f t="shared" si="61"/>
        <v>9.7726119999999987</v>
      </c>
      <c r="U457" s="49">
        <f t="shared" si="62"/>
        <v>0.98276812093746591</v>
      </c>
    </row>
    <row r="458" spans="1:21" x14ac:dyDescent="0.25">
      <c r="A458" s="11"/>
      <c r="B458" s="16">
        <v>455</v>
      </c>
      <c r="C458" s="57">
        <v>7.2956299999999999E-13</v>
      </c>
      <c r="D458" s="57">
        <v>4.6980100000000005E-13</v>
      </c>
      <c r="E458" s="57">
        <v>4.7979500000000001E-11</v>
      </c>
      <c r="F458" s="57">
        <v>-1.0944899999999999E-13</v>
      </c>
      <c r="G458" s="57">
        <v>-1.00378E-13</v>
      </c>
      <c r="H458" s="57">
        <v>-2.73628E-14</v>
      </c>
      <c r="I458" s="57">
        <v>-9.3897599999999999E-14</v>
      </c>
      <c r="J458" s="57">
        <v>-8.0815399999999998E-14</v>
      </c>
      <c r="K458" s="57">
        <v>-6.9386199999999999E-15</v>
      </c>
      <c r="L458" s="56">
        <v>532.84299999999996</v>
      </c>
      <c r="M458" s="56">
        <v>1840.9090000000001</v>
      </c>
      <c r="N458" s="22">
        <f t="shared" si="56"/>
        <v>30.68181666666667</v>
      </c>
      <c r="O458" s="12">
        <f t="shared" si="57"/>
        <v>1.0465800000000004E-13</v>
      </c>
      <c r="P458" s="12">
        <f t="shared" si="63"/>
        <v>7.9176100000000002E-13</v>
      </c>
      <c r="Q458" s="24">
        <f t="shared" si="58"/>
        <v>98.16592911531751</v>
      </c>
      <c r="R458" s="24">
        <f t="shared" si="59"/>
        <v>0.21412998904429817</v>
      </c>
      <c r="S458" s="23">
        <f t="shared" si="60"/>
        <v>1.6199408956381975</v>
      </c>
      <c r="T458" s="23">
        <f t="shared" si="61"/>
        <v>9.9964379999999995</v>
      </c>
      <c r="U458" s="49">
        <f t="shared" si="62"/>
        <v>0.98272994109839662</v>
      </c>
    </row>
    <row r="459" spans="1:21" x14ac:dyDescent="0.25">
      <c r="A459" s="11"/>
      <c r="B459" s="16">
        <v>456</v>
      </c>
      <c r="C459" s="57">
        <v>7.3639100000000003E-13</v>
      </c>
      <c r="D459" s="57">
        <v>4.6934E-13</v>
      </c>
      <c r="E459" s="57">
        <v>4.7944900000000003E-11</v>
      </c>
      <c r="F459" s="57">
        <v>-1.11217E-13</v>
      </c>
      <c r="G459" s="57">
        <v>-1.02108E-13</v>
      </c>
      <c r="H459" s="57">
        <v>-2.7810400000000001E-14</v>
      </c>
      <c r="I459" s="57">
        <v>-8.61536E-14</v>
      </c>
      <c r="J459" s="57">
        <v>-7.5711499999999995E-14</v>
      </c>
      <c r="K459" s="57">
        <v>-7.94583E-15</v>
      </c>
      <c r="L459" s="56">
        <v>535.202</v>
      </c>
      <c r="M459" s="56">
        <v>1844.9490000000001</v>
      </c>
      <c r="N459" s="22">
        <f t="shared" si="56"/>
        <v>30.74915</v>
      </c>
      <c r="O459" s="12">
        <f t="shared" si="57"/>
        <v>1.0419699999999999E-13</v>
      </c>
      <c r="P459" s="12">
        <f t="shared" si="63"/>
        <v>7.9858900000000006E-13</v>
      </c>
      <c r="Q459" s="24">
        <f t="shared" si="58"/>
        <v>98.151834664184506</v>
      </c>
      <c r="R459" s="24">
        <f t="shared" si="59"/>
        <v>0.21331000203366848</v>
      </c>
      <c r="S459" s="23">
        <f t="shared" si="60"/>
        <v>1.6348553337818297</v>
      </c>
      <c r="T459" s="23">
        <f t="shared" si="61"/>
        <v>9.8957169999999994</v>
      </c>
      <c r="U459" s="49">
        <f t="shared" si="62"/>
        <v>0.98258489665201343</v>
      </c>
    </row>
    <row r="460" spans="1:21" x14ac:dyDescent="0.25">
      <c r="A460" s="11"/>
      <c r="B460" s="16">
        <v>457</v>
      </c>
      <c r="C460" s="57">
        <v>7.3192299999999999E-13</v>
      </c>
      <c r="D460" s="57">
        <v>4.6951900000000003E-13</v>
      </c>
      <c r="E460" s="57">
        <v>4.8049899999999999E-11</v>
      </c>
      <c r="F460" s="57">
        <v>-1.10061E-13</v>
      </c>
      <c r="G460" s="57">
        <v>-1.01768E-13</v>
      </c>
      <c r="H460" s="57">
        <v>-2.8848699999999999E-14</v>
      </c>
      <c r="I460" s="57">
        <v>-8.8524100000000004E-14</v>
      </c>
      <c r="J460" s="57">
        <v>-8.2691399999999999E-14</v>
      </c>
      <c r="K460" s="57">
        <v>-7.7237800000000002E-15</v>
      </c>
      <c r="L460" s="56">
        <v>534.21900000000005</v>
      </c>
      <c r="M460" s="56">
        <v>1848.9990000000003</v>
      </c>
      <c r="N460" s="22">
        <f t="shared" si="56"/>
        <v>30.816650000000003</v>
      </c>
      <c r="O460" s="12">
        <f t="shared" si="57"/>
        <v>1.0437600000000002E-13</v>
      </c>
      <c r="P460" s="12">
        <f t="shared" si="63"/>
        <v>7.9412100000000002E-13</v>
      </c>
      <c r="Q460" s="24">
        <f t="shared" si="58"/>
        <v>98.164399541010511</v>
      </c>
      <c r="R460" s="24">
        <f t="shared" si="59"/>
        <v>0.21323680936885439</v>
      </c>
      <c r="S460" s="23">
        <f t="shared" si="60"/>
        <v>1.6223636496206406</v>
      </c>
      <c r="T460" s="23">
        <f t="shared" si="61"/>
        <v>9.917921999999999</v>
      </c>
      <c r="U460" s="49">
        <f t="shared" si="62"/>
        <v>0.98271017945694927</v>
      </c>
    </row>
    <row r="461" spans="1:21" x14ac:dyDescent="0.25">
      <c r="A461" s="11"/>
      <c r="B461" s="16">
        <v>458</v>
      </c>
      <c r="C461" s="57">
        <v>7.3514299999999995E-13</v>
      </c>
      <c r="D461" s="57">
        <v>4.6802999999999998E-13</v>
      </c>
      <c r="E461" s="57">
        <v>4.7986900000000001E-11</v>
      </c>
      <c r="F461" s="57">
        <v>-1.09925E-13</v>
      </c>
      <c r="G461" s="57">
        <v>-1.00496E-13</v>
      </c>
      <c r="H461" s="57">
        <v>-2.8152399999999999E-14</v>
      </c>
      <c r="I461" s="57">
        <v>-9.2308300000000003E-14</v>
      </c>
      <c r="J461" s="57">
        <v>-7.4852600000000003E-14</v>
      </c>
      <c r="K461" s="57">
        <v>-5.4464400000000002E-15</v>
      </c>
      <c r="L461" s="56">
        <v>535.69299999999998</v>
      </c>
      <c r="M461" s="56">
        <v>1853.0590000000002</v>
      </c>
      <c r="N461" s="22">
        <f t="shared" si="56"/>
        <v>30.88431666666667</v>
      </c>
      <c r="O461" s="12">
        <f t="shared" si="57"/>
        <v>1.0288699999999996E-13</v>
      </c>
      <c r="P461" s="12">
        <f t="shared" si="63"/>
        <v>7.9734099999999998E-13</v>
      </c>
      <c r="Q461" s="24">
        <f t="shared" si="58"/>
        <v>98.158558220069708</v>
      </c>
      <c r="R461" s="24">
        <f t="shared" si="59"/>
        <v>0.2104582621421327</v>
      </c>
      <c r="S461" s="23">
        <f t="shared" si="60"/>
        <v>1.6309835177881589</v>
      </c>
      <c r="T461" s="23">
        <f t="shared" si="61"/>
        <v>10.145655999999999</v>
      </c>
      <c r="U461" s="49">
        <f t="shared" si="62"/>
        <v>0.98263787351140774</v>
      </c>
    </row>
    <row r="462" spans="1:21" x14ac:dyDescent="0.25">
      <c r="A462" s="11"/>
      <c r="B462" s="16">
        <v>459</v>
      </c>
      <c r="C462" s="57">
        <v>7.3794200000000003E-13</v>
      </c>
      <c r="D462" s="57">
        <v>4.66775E-13</v>
      </c>
      <c r="E462" s="57">
        <v>4.7861500000000003E-11</v>
      </c>
      <c r="F462" s="57">
        <v>-1.1005399999999999E-13</v>
      </c>
      <c r="G462" s="57">
        <v>-1.0238E-13</v>
      </c>
      <c r="H462" s="57">
        <v>-2.6567000000000001E-14</v>
      </c>
      <c r="I462" s="57">
        <v>-8.6804599999999998E-14</v>
      </c>
      <c r="J462" s="57">
        <v>-7.7330400000000001E-14</v>
      </c>
      <c r="K462" s="57">
        <v>-7.7717500000000001E-15</v>
      </c>
      <c r="L462" s="56">
        <v>535.69299999999998</v>
      </c>
      <c r="M462" s="56">
        <v>1857.1089999999999</v>
      </c>
      <c r="N462" s="22">
        <f t="shared" si="56"/>
        <v>30.951816666666666</v>
      </c>
      <c r="O462" s="12">
        <f t="shared" si="57"/>
        <v>1.0163199999999999E-13</v>
      </c>
      <c r="P462" s="12">
        <f t="shared" si="63"/>
        <v>8.0014000000000006E-13</v>
      </c>
      <c r="Q462" s="24">
        <f t="shared" si="58"/>
        <v>98.150714742849914</v>
      </c>
      <c r="R462" s="24">
        <f t="shared" si="59"/>
        <v>0.20841915612225523</v>
      </c>
      <c r="S462" s="23">
        <f t="shared" si="60"/>
        <v>1.6408661010278391</v>
      </c>
      <c r="T462" s="23">
        <f t="shared" si="61"/>
        <v>9.9131249999999991</v>
      </c>
      <c r="U462" s="49">
        <f t="shared" si="62"/>
        <v>0.98254924320911041</v>
      </c>
    </row>
    <row r="463" spans="1:21" x14ac:dyDescent="0.25">
      <c r="A463" s="11"/>
      <c r="B463" s="16">
        <v>460</v>
      </c>
      <c r="C463" s="57">
        <v>7.3681100000000004E-13</v>
      </c>
      <c r="D463" s="57">
        <v>4.6738699999999998E-13</v>
      </c>
      <c r="E463" s="57">
        <v>4.799E-11</v>
      </c>
      <c r="F463" s="57">
        <v>-1.1043300000000001E-13</v>
      </c>
      <c r="G463" s="57">
        <v>-1.02275E-13</v>
      </c>
      <c r="H463" s="57">
        <v>-2.58644E-14</v>
      </c>
      <c r="I463" s="57">
        <v>-8.7420699999999995E-14</v>
      </c>
      <c r="J463" s="57">
        <v>-8.4788500000000003E-14</v>
      </c>
      <c r="K463" s="57">
        <v>-7.1375800000000003E-15</v>
      </c>
      <c r="L463" s="56">
        <v>535.89</v>
      </c>
      <c r="M463" s="56">
        <v>1861.1689999999999</v>
      </c>
      <c r="N463" s="22">
        <f t="shared" si="56"/>
        <v>31.01948333333333</v>
      </c>
      <c r="O463" s="12">
        <f t="shared" si="57"/>
        <v>1.0224399999999996E-13</v>
      </c>
      <c r="P463" s="12">
        <f t="shared" si="63"/>
        <v>7.9900900000000007E-13</v>
      </c>
      <c r="Q463" s="24">
        <f t="shared" si="58"/>
        <v>98.156617094677429</v>
      </c>
      <c r="R463" s="24">
        <f t="shared" si="59"/>
        <v>0.20912534190931856</v>
      </c>
      <c r="S463" s="23">
        <f t="shared" si="60"/>
        <v>1.6342575634132346</v>
      </c>
      <c r="T463" s="23">
        <f t="shared" si="61"/>
        <v>9.9765419999999985</v>
      </c>
      <c r="U463" s="49">
        <f t="shared" si="62"/>
        <v>0.98261179765632101</v>
      </c>
    </row>
    <row r="464" spans="1:21" x14ac:dyDescent="0.25">
      <c r="A464" s="11"/>
      <c r="B464" s="16">
        <v>461</v>
      </c>
      <c r="C464" s="57">
        <v>7.4187800000000002E-13</v>
      </c>
      <c r="D464" s="57">
        <v>4.6885800000000004E-13</v>
      </c>
      <c r="E464" s="57">
        <v>4.7886800000000003E-11</v>
      </c>
      <c r="F464" s="57">
        <v>-1.0942E-13</v>
      </c>
      <c r="G464" s="57">
        <v>-1.02226E-13</v>
      </c>
      <c r="H464" s="57">
        <v>-2.6032199999999999E-14</v>
      </c>
      <c r="I464" s="57">
        <v>-9.2178100000000006E-14</v>
      </c>
      <c r="J464" s="57">
        <v>-8.2759800000000003E-14</v>
      </c>
      <c r="K464" s="57">
        <v>-8.1758799999999998E-15</v>
      </c>
      <c r="L464" s="56">
        <v>536.13499999999999</v>
      </c>
      <c r="M464" s="56">
        <v>1865.2190000000001</v>
      </c>
      <c r="N464" s="22">
        <f t="shared" si="56"/>
        <v>31.086983333333333</v>
      </c>
      <c r="O464" s="12">
        <f t="shared" si="57"/>
        <v>1.0371500000000003E-13</v>
      </c>
      <c r="P464" s="12">
        <f t="shared" si="63"/>
        <v>8.0407600000000006E-13</v>
      </c>
      <c r="Q464" s="24">
        <f t="shared" si="58"/>
        <v>98.139566330210656</v>
      </c>
      <c r="R464" s="24">
        <f t="shared" si="59"/>
        <v>0.21255429725807115</v>
      </c>
      <c r="S464" s="23">
        <f t="shared" si="60"/>
        <v>1.647879372531271</v>
      </c>
      <c r="T464" s="23">
        <f t="shared" si="61"/>
        <v>9.8727119999999982</v>
      </c>
      <c r="U464" s="49">
        <f t="shared" si="62"/>
        <v>0.98245843478839701</v>
      </c>
    </row>
    <row r="465" spans="1:21" x14ac:dyDescent="0.25">
      <c r="A465" s="11"/>
      <c r="B465" s="16">
        <v>462</v>
      </c>
      <c r="C465" s="57">
        <v>7.4073499999999997E-13</v>
      </c>
      <c r="D465" s="57">
        <v>4.72435E-13</v>
      </c>
      <c r="E465" s="57">
        <v>4.7912100000000003E-11</v>
      </c>
      <c r="F465" s="57">
        <v>-1.10154E-13</v>
      </c>
      <c r="G465" s="57">
        <v>-1.02275E-13</v>
      </c>
      <c r="H465" s="57">
        <v>-2.3943200000000001E-14</v>
      </c>
      <c r="I465" s="57">
        <v>-8.5244800000000005E-14</v>
      </c>
      <c r="J465" s="57">
        <v>-7.5600299999999997E-14</v>
      </c>
      <c r="K465" s="57">
        <v>-5.0298699999999998E-15</v>
      </c>
      <c r="L465" s="56">
        <v>535.74199999999996</v>
      </c>
      <c r="M465" s="56">
        <v>1869.2690000000002</v>
      </c>
      <c r="N465" s="22">
        <f t="shared" si="56"/>
        <v>31.154483333333339</v>
      </c>
      <c r="O465" s="12">
        <f t="shared" si="57"/>
        <v>1.0729199999999998E-13</v>
      </c>
      <c r="P465" s="12">
        <f t="shared" si="63"/>
        <v>8.0293300000000001E-13</v>
      </c>
      <c r="Q465" s="24">
        <f t="shared" si="58"/>
        <v>98.135637743593733</v>
      </c>
      <c r="R465" s="24">
        <f t="shared" si="59"/>
        <v>0.21976011998609238</v>
      </c>
      <c r="S465" s="23">
        <f t="shared" si="60"/>
        <v>1.6446021364201726</v>
      </c>
      <c r="T465" s="23">
        <f t="shared" si="61"/>
        <v>10.187313</v>
      </c>
      <c r="U465" s="49">
        <f t="shared" si="62"/>
        <v>0.98245517803586779</v>
      </c>
    </row>
    <row r="466" spans="1:21" x14ac:dyDescent="0.25">
      <c r="A466" s="11"/>
      <c r="B466" s="16">
        <v>463</v>
      </c>
      <c r="C466" s="57">
        <v>7.4067300000000003E-13</v>
      </c>
      <c r="D466" s="57">
        <v>4.65323E-13</v>
      </c>
      <c r="E466" s="57">
        <v>4.7758299999999999E-11</v>
      </c>
      <c r="F466" s="57">
        <v>-1.11323E-13</v>
      </c>
      <c r="G466" s="57">
        <v>-1.02219E-13</v>
      </c>
      <c r="H466" s="57">
        <v>-2.6548300000000001E-14</v>
      </c>
      <c r="I466" s="57">
        <v>-8.6350199999999995E-14</v>
      </c>
      <c r="J466" s="57">
        <v>-8.3798099999999995E-14</v>
      </c>
      <c r="K466" s="57">
        <v>-4.9117399999999996E-15</v>
      </c>
      <c r="L466" s="56">
        <v>535.74199999999996</v>
      </c>
      <c r="M466" s="56">
        <v>1873.3290000000002</v>
      </c>
      <c r="N466" s="22">
        <f t="shared" si="56"/>
        <v>31.222150000000003</v>
      </c>
      <c r="O466" s="12">
        <f t="shared" si="57"/>
        <v>1.0017999999999998E-13</v>
      </c>
      <c r="P466" s="12">
        <f t="shared" si="63"/>
        <v>8.0287100000000006E-13</v>
      </c>
      <c r="Q466" s="24">
        <f t="shared" si="58"/>
        <v>98.14421305318875</v>
      </c>
      <c r="R466" s="24">
        <f t="shared" si="59"/>
        <v>0.20587180162753801</v>
      </c>
      <c r="S466" s="23">
        <f t="shared" si="60"/>
        <v>1.6499151451837006</v>
      </c>
      <c r="T466" s="23">
        <f t="shared" si="61"/>
        <v>10.199126</v>
      </c>
      <c r="U466" s="49">
        <f t="shared" si="62"/>
        <v>0.98247148954002528</v>
      </c>
    </row>
    <row r="467" spans="1:21" x14ac:dyDescent="0.25">
      <c r="A467" s="11"/>
      <c r="B467" s="16">
        <v>464</v>
      </c>
      <c r="C467" s="57">
        <v>7.4884100000000004E-13</v>
      </c>
      <c r="D467" s="57">
        <v>4.6701599999999998E-13</v>
      </c>
      <c r="E467" s="57">
        <v>4.7864500000000003E-11</v>
      </c>
      <c r="F467" s="57">
        <v>-1.1097400000000001E-13</v>
      </c>
      <c r="G467" s="57">
        <v>-1.02467E-13</v>
      </c>
      <c r="H467" s="57">
        <v>-2.59949E-14</v>
      </c>
      <c r="I467" s="57">
        <v>-9.1603999999999995E-14</v>
      </c>
      <c r="J467" s="57">
        <v>-7.9975100000000002E-14</v>
      </c>
      <c r="K467" s="57">
        <v>-6.2298299999999997E-15</v>
      </c>
      <c r="L467" s="56">
        <v>536.529</v>
      </c>
      <c r="M467" s="56">
        <v>1877.3589999999999</v>
      </c>
      <c r="N467" s="22">
        <f t="shared" si="56"/>
        <v>31.289316666666664</v>
      </c>
      <c r="O467" s="12">
        <f t="shared" si="57"/>
        <v>1.0187299999999996E-13</v>
      </c>
      <c r="P467" s="12">
        <f t="shared" si="63"/>
        <v>8.1103900000000007E-13</v>
      </c>
      <c r="Q467" s="24">
        <f t="shared" si="58"/>
        <v>98.128412388914768</v>
      </c>
      <c r="R467" s="24">
        <f t="shared" si="59"/>
        <v>0.2088528190056495</v>
      </c>
      <c r="S467" s="23">
        <f t="shared" si="60"/>
        <v>1.6627347920795799</v>
      </c>
      <c r="T467" s="23">
        <f t="shared" si="61"/>
        <v>10.067316999999999</v>
      </c>
      <c r="U467" s="49">
        <f t="shared" si="62"/>
        <v>0.98232838798417588</v>
      </c>
    </row>
    <row r="468" spans="1:21" s="19" customFormat="1" x14ac:dyDescent="0.25">
      <c r="A468" s="21"/>
      <c r="B468" s="20">
        <v>465</v>
      </c>
      <c r="C468" s="57">
        <v>7.4740199999999997E-13</v>
      </c>
      <c r="D468" s="57">
        <v>4.6481099999999999E-13</v>
      </c>
      <c r="E468" s="57">
        <v>4.7850899999999998E-11</v>
      </c>
      <c r="F468" s="57">
        <v>-1.08487E-13</v>
      </c>
      <c r="G468" s="57">
        <v>-9.87654E-14</v>
      </c>
      <c r="H468" s="57">
        <v>-2.4763900000000002E-14</v>
      </c>
      <c r="I468" s="57">
        <v>-8.8327600000000004E-14</v>
      </c>
      <c r="J468" s="57">
        <v>-8.2424000000000003E-14</v>
      </c>
      <c r="K468" s="57">
        <v>-8.3478600000000007E-15</v>
      </c>
      <c r="L468" s="56">
        <v>536.67600000000004</v>
      </c>
      <c r="M468" s="56">
        <v>1881.4090000000001</v>
      </c>
      <c r="N468" s="22">
        <f t="shared" si="56"/>
        <v>31.356816666666667</v>
      </c>
      <c r="O468" s="12">
        <f t="shared" si="57"/>
        <v>9.9667999999999975E-14</v>
      </c>
      <c r="P468" s="12">
        <f t="shared" si="63"/>
        <v>8.096E-13</v>
      </c>
      <c r="Q468" s="24">
        <f t="shared" si="58"/>
        <v>98.135223816292026</v>
      </c>
      <c r="R468" s="24">
        <f t="shared" si="59"/>
        <v>0.20440454594003857</v>
      </c>
      <c r="S468" s="23">
        <f t="shared" si="60"/>
        <v>1.6603716377679423</v>
      </c>
      <c r="T468" s="23">
        <f t="shared" si="61"/>
        <v>9.8555139999999994</v>
      </c>
      <c r="U468" s="49">
        <f t="shared" si="62"/>
        <v>0.98237426089262037</v>
      </c>
    </row>
    <row r="469" spans="1:21" x14ac:dyDescent="0.25">
      <c r="A469" s="11"/>
      <c r="B469" s="16">
        <v>466</v>
      </c>
      <c r="C469" s="57">
        <v>7.5175799999999998E-13</v>
      </c>
      <c r="D469" s="57">
        <v>4.6607100000000002E-13</v>
      </c>
      <c r="E469" s="57">
        <v>4.7831800000000003E-11</v>
      </c>
      <c r="F469" s="57">
        <v>-1.1007299999999999E-13</v>
      </c>
      <c r="G469" s="57">
        <v>-1.0191699999999999E-13</v>
      </c>
      <c r="H469" s="57">
        <v>-2.4496499999999999E-14</v>
      </c>
      <c r="I469" s="57">
        <v>-9.3166800000000004E-14</v>
      </c>
      <c r="J469" s="57">
        <v>-7.7657900000000006E-14</v>
      </c>
      <c r="K469" s="57">
        <v>-5.44645E-15</v>
      </c>
      <c r="L469" s="56">
        <v>537.31500000000005</v>
      </c>
      <c r="M469" s="56">
        <v>1885.4389999999999</v>
      </c>
      <c r="N469" s="22">
        <f t="shared" si="56"/>
        <v>31.423983333333332</v>
      </c>
      <c r="O469" s="12">
        <f t="shared" si="57"/>
        <v>1.0092800000000001E-13</v>
      </c>
      <c r="P469" s="12">
        <f t="shared" si="63"/>
        <v>8.1395600000000001E-13</v>
      </c>
      <c r="Q469" s="24">
        <f t="shared" si="58"/>
        <v>98.123187210026444</v>
      </c>
      <c r="R469" s="24">
        <f t="shared" si="59"/>
        <v>0.20704587823861006</v>
      </c>
      <c r="S469" s="23">
        <f t="shared" si="60"/>
        <v>1.6697669117349605</v>
      </c>
      <c r="T469" s="23">
        <f t="shared" si="61"/>
        <v>10.145655</v>
      </c>
      <c r="U469" s="49">
        <f t="shared" si="62"/>
        <v>0.98226710149145724</v>
      </c>
    </row>
    <row r="470" spans="1:21" x14ac:dyDescent="0.25">
      <c r="A470" s="11"/>
      <c r="B470" s="16">
        <v>467</v>
      </c>
      <c r="C470" s="57">
        <v>7.5237599999999998E-13</v>
      </c>
      <c r="D470" s="57">
        <v>4.6661500000000003E-13</v>
      </c>
      <c r="E470" s="57">
        <v>4.7875000000000003E-11</v>
      </c>
      <c r="F470" s="57">
        <v>-1.08899E-13</v>
      </c>
      <c r="G470" s="57">
        <v>-1.01589E-13</v>
      </c>
      <c r="H470" s="57">
        <v>-2.60136E-14</v>
      </c>
      <c r="I470" s="57">
        <v>-8.5128300000000002E-14</v>
      </c>
      <c r="J470" s="57">
        <v>-8.1433299999999999E-14</v>
      </c>
      <c r="K470" s="57">
        <v>-3.4133500000000001E-15</v>
      </c>
      <c r="L470" s="56">
        <v>538.298</v>
      </c>
      <c r="M470" s="56">
        <v>1889.489</v>
      </c>
      <c r="N470" s="22">
        <f t="shared" si="56"/>
        <v>31.491483333333335</v>
      </c>
      <c r="O470" s="12">
        <f t="shared" si="57"/>
        <v>1.0147200000000001E-13</v>
      </c>
      <c r="P470" s="12">
        <f t="shared" si="63"/>
        <v>8.1457400000000002E-13</v>
      </c>
      <c r="Q470" s="24">
        <f t="shared" si="58"/>
        <v>98.122512069120233</v>
      </c>
      <c r="R470" s="24">
        <f t="shared" si="59"/>
        <v>0.20797258578961397</v>
      </c>
      <c r="S470" s="23">
        <f t="shared" si="60"/>
        <v>1.6695153450901625</v>
      </c>
      <c r="T470" s="23">
        <f t="shared" si="61"/>
        <v>10.348965</v>
      </c>
      <c r="U470" s="49">
        <f t="shared" si="62"/>
        <v>0.98226498362015036</v>
      </c>
    </row>
    <row r="471" spans="1:21" x14ac:dyDescent="0.25">
      <c r="A471" s="11"/>
      <c r="B471" s="16">
        <v>468</v>
      </c>
      <c r="C471" s="57">
        <v>7.5173299999999998E-13</v>
      </c>
      <c r="D471" s="57">
        <v>4.6764600000000005E-13</v>
      </c>
      <c r="E471" s="57">
        <v>4.78429E-11</v>
      </c>
      <c r="F471" s="57">
        <v>-1.09992E-13</v>
      </c>
      <c r="G471" s="57">
        <v>-1.00978E-13</v>
      </c>
      <c r="H471" s="57">
        <v>-2.8034199999999999E-14</v>
      </c>
      <c r="I471" s="57">
        <v>-9.4265999999999999E-14</v>
      </c>
      <c r="J471" s="57">
        <v>-8.3033599999999996E-14</v>
      </c>
      <c r="K471" s="57">
        <v>-5.48375E-15</v>
      </c>
      <c r="L471" s="56">
        <v>539.28099999999995</v>
      </c>
      <c r="M471" s="56">
        <v>1893.529</v>
      </c>
      <c r="N471" s="22">
        <f t="shared" si="56"/>
        <v>31.558816666666665</v>
      </c>
      <c r="O471" s="12">
        <f t="shared" si="57"/>
        <v>1.0250300000000003E-13</v>
      </c>
      <c r="P471" s="12">
        <f t="shared" si="63"/>
        <v>8.1393100000000002E-13</v>
      </c>
      <c r="Q471" s="24">
        <f t="shared" si="58"/>
        <v>98.12049524712539</v>
      </c>
      <c r="R471" s="24">
        <f t="shared" si="59"/>
        <v>0.21022231353693227</v>
      </c>
      <c r="S471" s="23">
        <f t="shared" si="60"/>
        <v>1.669282439337666</v>
      </c>
      <c r="T471" s="23">
        <f t="shared" si="61"/>
        <v>10.141924999999999</v>
      </c>
      <c r="U471" s="49">
        <f t="shared" si="62"/>
        <v>0.98225606403893861</v>
      </c>
    </row>
    <row r="472" spans="1:21" x14ac:dyDescent="0.25">
      <c r="A472" s="11"/>
      <c r="B472" s="16">
        <v>469</v>
      </c>
      <c r="C472" s="57">
        <v>7.5610799999999995E-13</v>
      </c>
      <c r="D472" s="57">
        <v>4.6719599999999998E-13</v>
      </c>
      <c r="E472" s="57">
        <v>4.77997E-11</v>
      </c>
      <c r="F472" s="57">
        <v>-1.1019E-13</v>
      </c>
      <c r="G472" s="57">
        <v>-1.03047E-13</v>
      </c>
      <c r="H472" s="57">
        <v>-2.7145199999999999E-14</v>
      </c>
      <c r="I472" s="57">
        <v>-8.70257E-14</v>
      </c>
      <c r="J472" s="57">
        <v>-7.68532E-14</v>
      </c>
      <c r="K472" s="57">
        <v>-3.76774E-15</v>
      </c>
      <c r="L472" s="56">
        <v>539.37900000000002</v>
      </c>
      <c r="M472" s="56">
        <v>1897.5889999999999</v>
      </c>
      <c r="N472" s="22">
        <f t="shared" si="56"/>
        <v>31.626483333333333</v>
      </c>
      <c r="O472" s="12">
        <f t="shared" si="57"/>
        <v>1.0205299999999997E-13</v>
      </c>
      <c r="P472" s="12">
        <f t="shared" si="63"/>
        <v>8.1830599999999999E-13</v>
      </c>
      <c r="Q472" s="24">
        <f t="shared" si="58"/>
        <v>98.11092388044932</v>
      </c>
      <c r="R472" s="24">
        <f t="shared" si="59"/>
        <v>0.20946813713833959</v>
      </c>
      <c r="S472" s="23">
        <f t="shared" si="60"/>
        <v>1.6796079824123364</v>
      </c>
      <c r="T472" s="23">
        <f t="shared" si="61"/>
        <v>10.313526</v>
      </c>
      <c r="U472" s="49">
        <f t="shared" si="62"/>
        <v>0.98215657949018487</v>
      </c>
    </row>
    <row r="473" spans="1:21" x14ac:dyDescent="0.25">
      <c r="A473" s="11"/>
      <c r="B473" s="16">
        <v>470</v>
      </c>
      <c r="C473" s="57">
        <v>7.5913000000000002E-13</v>
      </c>
      <c r="D473" s="57">
        <v>4.6895000000000004E-13</v>
      </c>
      <c r="E473" s="57">
        <v>4.78905E-11</v>
      </c>
      <c r="F473" s="57">
        <v>-1.09352E-13</v>
      </c>
      <c r="G473" s="57">
        <v>-1.03641E-13</v>
      </c>
      <c r="H473" s="57">
        <v>-2.4509000000000001E-14</v>
      </c>
      <c r="I473" s="57">
        <v>-9.4425699999999999E-14</v>
      </c>
      <c r="J473" s="57">
        <v>-8.2828199999999995E-14</v>
      </c>
      <c r="K473" s="57">
        <v>-3.5439199999999998E-15</v>
      </c>
      <c r="L473" s="56">
        <v>539.72299999999996</v>
      </c>
      <c r="M473" s="56">
        <v>1901.6289999999999</v>
      </c>
      <c r="N473" s="22">
        <f t="shared" si="56"/>
        <v>31.693816666666667</v>
      </c>
      <c r="O473" s="12">
        <f t="shared" si="57"/>
        <v>1.0380700000000002E-13</v>
      </c>
      <c r="P473" s="12">
        <f t="shared" si="63"/>
        <v>8.2132800000000005E-13</v>
      </c>
      <c r="Q473" s="24">
        <f t="shared" si="58"/>
        <v>98.104838746848216</v>
      </c>
      <c r="R473" s="24">
        <f t="shared" si="59"/>
        <v>0.21265113113861986</v>
      </c>
      <c r="S473" s="23">
        <f t="shared" si="60"/>
        <v>1.6825101220131624</v>
      </c>
      <c r="T473" s="23">
        <f t="shared" si="61"/>
        <v>10.335907999999998</v>
      </c>
      <c r="U473" s="49">
        <f t="shared" si="62"/>
        <v>0.98211164312417532</v>
      </c>
    </row>
    <row r="474" spans="1:21" x14ac:dyDescent="0.25">
      <c r="A474" s="11"/>
      <c r="B474" s="16">
        <v>471</v>
      </c>
      <c r="C474" s="57">
        <v>7.5964200000000003E-13</v>
      </c>
      <c r="D474" s="57">
        <v>4.7014299999999997E-13</v>
      </c>
      <c r="E474" s="57">
        <v>4.7925700000000002E-11</v>
      </c>
      <c r="F474" s="57">
        <v>-1.0954400000000001E-13</v>
      </c>
      <c r="G474" s="57">
        <v>-1.00662E-13</v>
      </c>
      <c r="H474" s="57">
        <v>-2.4204299999999999E-14</v>
      </c>
      <c r="I474" s="57">
        <v>-8.8112800000000003E-14</v>
      </c>
      <c r="J474" s="57">
        <v>-7.5507600000000001E-14</v>
      </c>
      <c r="K474" s="57">
        <v>-4.6609100000000002E-15</v>
      </c>
      <c r="L474" s="56">
        <v>536.57799999999997</v>
      </c>
      <c r="M474" s="56">
        <v>1905.6689999999999</v>
      </c>
      <c r="N474" s="22">
        <f t="shared" si="56"/>
        <v>31.761149999999997</v>
      </c>
      <c r="O474" s="12">
        <f t="shared" si="57"/>
        <v>1.0499999999999996E-13</v>
      </c>
      <c r="P474" s="12">
        <f t="shared" si="63"/>
        <v>8.2184000000000006E-13</v>
      </c>
      <c r="Q474" s="24">
        <f t="shared" si="58"/>
        <v>98.102780326263485</v>
      </c>
      <c r="R474" s="24">
        <f t="shared" si="59"/>
        <v>0.21493252960849107</v>
      </c>
      <c r="S474" s="23">
        <f t="shared" si="60"/>
        <v>1.6822871441280227</v>
      </c>
      <c r="T474" s="23">
        <f t="shared" si="61"/>
        <v>10.224208999999998</v>
      </c>
      <c r="U474" s="49">
        <f t="shared" si="62"/>
        <v>0.98210246591067729</v>
      </c>
    </row>
    <row r="475" spans="1:21" x14ac:dyDescent="0.25">
      <c r="A475" s="11"/>
      <c r="B475" s="16">
        <v>472</v>
      </c>
      <c r="C475" s="57">
        <v>7.5977200000000005E-13</v>
      </c>
      <c r="D475" s="57">
        <v>4.6664600000000005E-13</v>
      </c>
      <c r="E475" s="57">
        <v>4.7876500000000003E-11</v>
      </c>
      <c r="F475" s="57">
        <v>-1.09424E-13</v>
      </c>
      <c r="G475" s="57">
        <v>-1.03072E-13</v>
      </c>
      <c r="H475" s="57">
        <v>-2.3383599999999999E-14</v>
      </c>
      <c r="I475" s="57">
        <v>-9.2485100000000004E-14</v>
      </c>
      <c r="J475" s="57">
        <v>-8.0925700000000006E-14</v>
      </c>
      <c r="K475" s="57">
        <v>-3.4755200000000001E-15</v>
      </c>
      <c r="L475" s="56">
        <v>539.428</v>
      </c>
      <c r="M475" s="56">
        <v>1909.6990000000001</v>
      </c>
      <c r="N475" s="22">
        <f t="shared" si="56"/>
        <v>31.828316666666669</v>
      </c>
      <c r="O475" s="12">
        <f t="shared" si="57"/>
        <v>1.0150300000000004E-13</v>
      </c>
      <c r="P475" s="12">
        <f t="shared" si="63"/>
        <v>8.2197000000000008E-13</v>
      </c>
      <c r="Q475" s="24">
        <f t="shared" si="58"/>
        <v>98.107636248077426</v>
      </c>
      <c r="R475" s="24">
        <f t="shared" si="59"/>
        <v>0.2079980659005693</v>
      </c>
      <c r="S475" s="23">
        <f t="shared" si="60"/>
        <v>1.6843656860219984</v>
      </c>
      <c r="T475" s="23">
        <f t="shared" si="61"/>
        <v>10.342747999999998</v>
      </c>
      <c r="U475" s="49">
        <f t="shared" si="62"/>
        <v>0.98211635281027709</v>
      </c>
    </row>
    <row r="476" spans="1:21" x14ac:dyDescent="0.25">
      <c r="A476" s="11"/>
      <c r="B476" s="16">
        <v>473</v>
      </c>
      <c r="C476" s="57">
        <v>7.6202799999999999E-13</v>
      </c>
      <c r="D476" s="57">
        <v>4.6733799999999996E-13</v>
      </c>
      <c r="E476" s="57">
        <v>4.7778199999999997E-11</v>
      </c>
      <c r="F476" s="57">
        <v>-1.0900300000000001E-13</v>
      </c>
      <c r="G476" s="57">
        <v>-1.01379E-13</v>
      </c>
      <c r="H476" s="57">
        <v>-2.5497500000000001E-14</v>
      </c>
      <c r="I476" s="57">
        <v>-9.2945700000000002E-14</v>
      </c>
      <c r="J476" s="57">
        <v>-7.4599300000000005E-14</v>
      </c>
      <c r="K476" s="57">
        <v>-3.48796E-15</v>
      </c>
      <c r="L476" s="56">
        <v>537.70799999999997</v>
      </c>
      <c r="M476" s="56">
        <v>1913.7690000000002</v>
      </c>
      <c r="N476" s="22">
        <f t="shared" si="56"/>
        <v>31.896150000000002</v>
      </c>
      <c r="O476" s="12">
        <f t="shared" si="57"/>
        <v>1.0219499999999995E-13</v>
      </c>
      <c r="P476" s="12">
        <f t="shared" si="63"/>
        <v>8.2422600000000003E-13</v>
      </c>
      <c r="Q476" s="24">
        <f t="shared" si="58"/>
        <v>98.097878638661413</v>
      </c>
      <c r="R476" s="24">
        <f t="shared" si="59"/>
        <v>0.20982608611203432</v>
      </c>
      <c r="S476" s="23">
        <f t="shared" si="60"/>
        <v>1.6922952752265543</v>
      </c>
      <c r="T476" s="23">
        <f t="shared" si="61"/>
        <v>10.341504</v>
      </c>
      <c r="U476" s="49">
        <f t="shared" si="62"/>
        <v>0.98202791681717427</v>
      </c>
    </row>
    <row r="477" spans="1:21" x14ac:dyDescent="0.25">
      <c r="A477" s="11"/>
      <c r="B477" s="16">
        <v>474</v>
      </c>
      <c r="C477" s="57">
        <v>7.6595099999999995E-13</v>
      </c>
      <c r="D477" s="57">
        <v>4.7001899999999998E-13</v>
      </c>
      <c r="E477" s="57">
        <v>4.77984E-11</v>
      </c>
      <c r="F477" s="57">
        <v>-1.1120399999999999E-13</v>
      </c>
      <c r="G477" s="57">
        <v>-1.00706E-13</v>
      </c>
      <c r="H477" s="57">
        <v>-2.6262299999999999E-14</v>
      </c>
      <c r="I477" s="57">
        <v>-8.7910000000000001E-14</v>
      </c>
      <c r="J477" s="57">
        <v>-7.4939100000000005E-14</v>
      </c>
      <c r="K477" s="57">
        <v>-3.4071299999999998E-15</v>
      </c>
      <c r="L477" s="56">
        <v>540.90200000000004</v>
      </c>
      <c r="M477" s="56">
        <v>1917.8090000000002</v>
      </c>
      <c r="N477" s="22">
        <f t="shared" si="56"/>
        <v>31.963483333333336</v>
      </c>
      <c r="O477" s="12">
        <f t="shared" si="57"/>
        <v>1.0487599999999997E-13</v>
      </c>
      <c r="P477" s="12">
        <f t="shared" si="63"/>
        <v>8.2814899999999999E-13</v>
      </c>
      <c r="Q477" s="24">
        <f t="shared" si="58"/>
        <v>98.085373042138613</v>
      </c>
      <c r="R477" s="24">
        <f t="shared" si="59"/>
        <v>0.21521225779874065</v>
      </c>
      <c r="S477" s="23">
        <f t="shared" si="60"/>
        <v>1.6994147000626392</v>
      </c>
      <c r="T477" s="23">
        <f t="shared" si="61"/>
        <v>10.349587</v>
      </c>
      <c r="U477" s="49">
        <f t="shared" si="62"/>
        <v>0.98192979171037997</v>
      </c>
    </row>
    <row r="478" spans="1:21" x14ac:dyDescent="0.25">
      <c r="A478" s="11"/>
      <c r="B478" s="16">
        <v>475</v>
      </c>
      <c r="C478" s="57">
        <v>7.6388699999999997E-13</v>
      </c>
      <c r="D478" s="57">
        <v>4.6695800000000002E-13</v>
      </c>
      <c r="E478" s="57">
        <v>4.7817000000000003E-11</v>
      </c>
      <c r="F478" s="57">
        <v>-1.11167E-13</v>
      </c>
      <c r="G478" s="57">
        <v>-1.02633E-13</v>
      </c>
      <c r="H478" s="57">
        <v>-2.4347299999999999E-14</v>
      </c>
      <c r="I478" s="57">
        <v>-9.2331599999999999E-14</v>
      </c>
      <c r="J478" s="57">
        <v>-8.1180599999999994E-14</v>
      </c>
      <c r="K478" s="57">
        <v>-3.6869200000000004E-15</v>
      </c>
      <c r="L478" s="56">
        <v>541.14800000000002</v>
      </c>
      <c r="M478" s="56">
        <v>1921.8589999999999</v>
      </c>
      <c r="N478" s="22">
        <f t="shared" si="56"/>
        <v>32.030983333333332</v>
      </c>
      <c r="O478" s="12">
        <f t="shared" si="57"/>
        <v>1.0181500000000001E-13</v>
      </c>
      <c r="P478" s="12">
        <f t="shared" si="63"/>
        <v>8.2608500000000001E-13</v>
      </c>
      <c r="Q478" s="24">
        <f t="shared" si="58"/>
        <v>98.09641624046823</v>
      </c>
      <c r="R478" s="24">
        <f t="shared" si="59"/>
        <v>0.20887313339446795</v>
      </c>
      <c r="S478" s="23">
        <f t="shared" si="60"/>
        <v>1.6947106261372982</v>
      </c>
      <c r="T478" s="23">
        <f t="shared" si="61"/>
        <v>10.321607999999999</v>
      </c>
      <c r="U478" s="49">
        <f t="shared" si="62"/>
        <v>0.98200852807165473</v>
      </c>
    </row>
    <row r="479" spans="1:21" x14ac:dyDescent="0.25">
      <c r="A479" s="11"/>
      <c r="B479" s="16">
        <v>476</v>
      </c>
      <c r="C479" s="57">
        <v>7.6609300000000004E-13</v>
      </c>
      <c r="D479" s="57">
        <v>4.6742999999999996E-13</v>
      </c>
      <c r="E479" s="57">
        <v>4.7830600000000002E-11</v>
      </c>
      <c r="F479" s="57">
        <v>-1.08442E-13</v>
      </c>
      <c r="G479" s="57">
        <v>-1.01151E-13</v>
      </c>
      <c r="H479" s="57">
        <v>-2.45925E-14</v>
      </c>
      <c r="I479" s="57">
        <v>-9.2644800000000004E-14</v>
      </c>
      <c r="J479" s="57">
        <v>-7.8207900000000001E-14</v>
      </c>
      <c r="K479" s="57">
        <v>-4.67548E-15</v>
      </c>
      <c r="L479" s="56">
        <v>541.04999999999995</v>
      </c>
      <c r="M479" s="56">
        <v>1925.9090000000001</v>
      </c>
      <c r="N479" s="22">
        <f t="shared" si="56"/>
        <v>32.098483333333334</v>
      </c>
      <c r="O479" s="12">
        <f t="shared" si="57"/>
        <v>1.0228699999999995E-13</v>
      </c>
      <c r="P479" s="12">
        <f t="shared" si="63"/>
        <v>8.2829100000000007E-13</v>
      </c>
      <c r="Q479" s="24">
        <f t="shared" si="58"/>
        <v>98.091559641975834</v>
      </c>
      <c r="R479" s="24">
        <f t="shared" si="59"/>
        <v>0.20977138821379571</v>
      </c>
      <c r="S479" s="23">
        <f t="shared" si="60"/>
        <v>1.6986689698103685</v>
      </c>
      <c r="T479" s="23">
        <f t="shared" si="61"/>
        <v>10.222751999999998</v>
      </c>
      <c r="U479" s="49">
        <f t="shared" si="62"/>
        <v>0.98196445336082727</v>
      </c>
    </row>
    <row r="480" spans="1:21" x14ac:dyDescent="0.25">
      <c r="A480" s="11"/>
      <c r="B480" s="16">
        <v>477</v>
      </c>
      <c r="C480" s="57">
        <v>7.6823100000000002E-13</v>
      </c>
      <c r="D480" s="57">
        <v>4.6784400000000004E-13</v>
      </c>
      <c r="E480" s="57">
        <v>4.7763199999999997E-11</v>
      </c>
      <c r="F480" s="57">
        <v>-1.08033E-13</v>
      </c>
      <c r="G480" s="57">
        <v>-1.02096E-13</v>
      </c>
      <c r="H480" s="57">
        <v>-2.58084E-14</v>
      </c>
      <c r="I480" s="57">
        <v>-8.6589599999999996E-14</v>
      </c>
      <c r="J480" s="57">
        <v>-8.3244800000000001E-14</v>
      </c>
      <c r="K480" s="57">
        <v>-3.5439199999999998E-15</v>
      </c>
      <c r="L480" s="56">
        <v>539.33000000000004</v>
      </c>
      <c r="M480" s="56">
        <v>1929.9490000000001</v>
      </c>
      <c r="N480" s="22">
        <f t="shared" si="56"/>
        <v>32.165816666666665</v>
      </c>
      <c r="O480" s="12">
        <f t="shared" si="57"/>
        <v>1.0270100000000003E-13</v>
      </c>
      <c r="P480" s="12">
        <f t="shared" si="63"/>
        <v>8.3042900000000006E-13</v>
      </c>
      <c r="Q480" s="24">
        <f t="shared" si="58"/>
        <v>98.083777565989067</v>
      </c>
      <c r="R480" s="24">
        <f t="shared" si="59"/>
        <v>0.21090090362045769</v>
      </c>
      <c r="S480" s="23">
        <f t="shared" si="60"/>
        <v>1.7053215303904836</v>
      </c>
      <c r="T480" s="23">
        <f t="shared" si="61"/>
        <v>10.335907999999998</v>
      </c>
      <c r="U480" s="49">
        <f t="shared" si="62"/>
        <v>0.98189228017799279</v>
      </c>
    </row>
    <row r="481" spans="1:21" x14ac:dyDescent="0.25">
      <c r="A481" s="11"/>
      <c r="B481" s="16">
        <v>478</v>
      </c>
      <c r="C481" s="57">
        <v>7.7301400000000004E-13</v>
      </c>
      <c r="D481" s="57">
        <v>4.68598E-13</v>
      </c>
      <c r="E481" s="57">
        <v>4.7875000000000003E-11</v>
      </c>
      <c r="F481" s="57">
        <v>-1.10957E-13</v>
      </c>
      <c r="G481" s="57">
        <v>-1.01738E-13</v>
      </c>
      <c r="H481" s="57">
        <v>-2.43784E-14</v>
      </c>
      <c r="I481" s="57">
        <v>-9.4149299999999995E-14</v>
      </c>
      <c r="J481" s="57">
        <v>-7.6045199999999995E-14</v>
      </c>
      <c r="K481" s="57">
        <v>-3.4417100000000001E-15</v>
      </c>
      <c r="L481" s="56">
        <v>538.64200000000005</v>
      </c>
      <c r="M481" s="56">
        <v>1933.989</v>
      </c>
      <c r="N481" s="22">
        <f t="shared" si="56"/>
        <v>32.233150000000002</v>
      </c>
      <c r="O481" s="12">
        <f t="shared" si="57"/>
        <v>1.0345499999999999E-13</v>
      </c>
      <c r="P481" s="12">
        <f t="shared" si="63"/>
        <v>8.3521200000000008E-13</v>
      </c>
      <c r="Q481" s="24">
        <f t="shared" si="58"/>
        <v>98.077040596028155</v>
      </c>
      <c r="R481" s="24">
        <f t="shared" si="59"/>
        <v>0.21193859498406456</v>
      </c>
      <c r="S481" s="23">
        <f t="shared" si="60"/>
        <v>1.7110208089877776</v>
      </c>
      <c r="T481" s="23">
        <f t="shared" si="61"/>
        <v>10.346128999999999</v>
      </c>
      <c r="U481" s="49">
        <f t="shared" si="62"/>
        <v>0.98183009893520201</v>
      </c>
    </row>
    <row r="482" spans="1:21" x14ac:dyDescent="0.25">
      <c r="A482" s="11"/>
      <c r="B482" s="16">
        <v>479</v>
      </c>
      <c r="C482" s="57">
        <v>7.7213599999999999E-13</v>
      </c>
      <c r="D482" s="57">
        <v>4.6772699999999995E-13</v>
      </c>
      <c r="E482" s="57">
        <v>4.7803399999999997E-11</v>
      </c>
      <c r="F482" s="57">
        <v>-1.09424E-13</v>
      </c>
      <c r="G482" s="57">
        <v>-1.0374E-13</v>
      </c>
      <c r="H482" s="57">
        <v>-2.5671599999999998E-14</v>
      </c>
      <c r="I482" s="57">
        <v>-8.7738100000000002E-14</v>
      </c>
      <c r="J482" s="57">
        <v>-7.8504500000000004E-14</v>
      </c>
      <c r="K482" s="57">
        <v>-4.0723899999999999E-15</v>
      </c>
      <c r="L482" s="56">
        <v>542.327</v>
      </c>
      <c r="M482" s="56">
        <v>1938.029</v>
      </c>
      <c r="N482" s="22">
        <f t="shared" si="56"/>
        <v>32.300483333333332</v>
      </c>
      <c r="O482" s="12">
        <f t="shared" si="57"/>
        <v>1.0258399999999994E-13</v>
      </c>
      <c r="P482" s="12">
        <f t="shared" si="63"/>
        <v>8.3433400000000003E-13</v>
      </c>
      <c r="Q482" s="24">
        <f t="shared" si="58"/>
        <v>98.077735151420228</v>
      </c>
      <c r="R482" s="24">
        <f t="shared" si="59"/>
        <v>0.21047051847302262</v>
      </c>
      <c r="S482" s="23">
        <f t="shared" si="60"/>
        <v>1.7117943301067509</v>
      </c>
      <c r="T482" s="23">
        <f t="shared" si="61"/>
        <v>10.283061</v>
      </c>
      <c r="U482" s="49">
        <f t="shared" si="62"/>
        <v>0.98182970410656745</v>
      </c>
    </row>
    <row r="483" spans="1:21" x14ac:dyDescent="0.25">
      <c r="A483" s="11"/>
      <c r="B483" s="16">
        <v>480</v>
      </c>
      <c r="C483" s="57">
        <v>7.7834300000000001E-13</v>
      </c>
      <c r="D483" s="57">
        <v>4.69778E-13</v>
      </c>
      <c r="E483" s="57">
        <v>4.78979E-11</v>
      </c>
      <c r="F483" s="57">
        <v>-1.09401E-13</v>
      </c>
      <c r="G483" s="57">
        <v>-1.01721E-13</v>
      </c>
      <c r="H483" s="57">
        <v>-2.5485099999999999E-14</v>
      </c>
      <c r="I483" s="57">
        <v>-9.35782E-14</v>
      </c>
      <c r="J483" s="57">
        <v>-8.2032299999999995E-14</v>
      </c>
      <c r="K483" s="57">
        <v>-1.21239E-15</v>
      </c>
      <c r="L483" s="56">
        <v>541.98299999999995</v>
      </c>
      <c r="M483" s="56">
        <v>1942.0889999999999</v>
      </c>
      <c r="N483" s="22">
        <f t="shared" si="56"/>
        <v>32.36815</v>
      </c>
      <c r="O483" s="12">
        <f t="shared" si="57"/>
        <v>1.0463499999999999E-13</v>
      </c>
      <c r="P483" s="12">
        <f t="shared" si="63"/>
        <v>8.4054100000000004E-13</v>
      </c>
      <c r="Q483" s="24">
        <f t="shared" si="58"/>
        <v>98.064872081357038</v>
      </c>
      <c r="R483" s="24">
        <f t="shared" si="59"/>
        <v>0.21422688448205018</v>
      </c>
      <c r="S483" s="23">
        <f t="shared" si="60"/>
        <v>1.7209010341609117</v>
      </c>
      <c r="T483" s="23">
        <f t="shared" si="61"/>
        <v>10.569061</v>
      </c>
      <c r="U483" s="49">
        <f t="shared" si="62"/>
        <v>0.9817198552359806</v>
      </c>
    </row>
    <row r="484" spans="1:21" x14ac:dyDescent="0.25">
      <c r="A484" s="11"/>
      <c r="B484" s="16">
        <v>481</v>
      </c>
      <c r="C484" s="57">
        <v>7.7714999999999998E-13</v>
      </c>
      <c r="D484" s="57">
        <v>4.7012400000000001E-13</v>
      </c>
      <c r="E484" s="57">
        <v>4.7859599999999999E-11</v>
      </c>
      <c r="F484" s="57">
        <v>-1.11099E-13</v>
      </c>
      <c r="G484" s="57">
        <v>-1.0605E-13</v>
      </c>
      <c r="H484" s="57">
        <v>-2.5118300000000001E-14</v>
      </c>
      <c r="I484" s="57">
        <v>-8.9746199999999999E-14</v>
      </c>
      <c r="J484" s="57">
        <v>-7.6822200000000003E-14</v>
      </c>
      <c r="K484" s="57">
        <v>-2.2009600000000002E-15</v>
      </c>
      <c r="L484" s="56">
        <v>541.63900000000001</v>
      </c>
      <c r="M484" s="56">
        <v>1946.1289999999999</v>
      </c>
      <c r="N484" s="22">
        <f t="shared" si="56"/>
        <v>32.43548333333333</v>
      </c>
      <c r="O484" s="12">
        <f t="shared" si="57"/>
        <v>1.0498099999999999E-13</v>
      </c>
      <c r="P484" s="12">
        <f t="shared" si="63"/>
        <v>8.3934800000000001E-13</v>
      </c>
      <c r="Q484" s="24">
        <f t="shared" si="58"/>
        <v>98.065055376996384</v>
      </c>
      <c r="R484" s="24">
        <f t="shared" si="59"/>
        <v>0.21510768118689788</v>
      </c>
      <c r="S484" s="23">
        <f t="shared" si="60"/>
        <v>1.7198369418167134</v>
      </c>
      <c r="T484" s="23">
        <f t="shared" si="61"/>
        <v>10.470203999999999</v>
      </c>
      <c r="U484" s="49">
        <f t="shared" si="62"/>
        <v>0.98172609217589835</v>
      </c>
    </row>
    <row r="485" spans="1:21" x14ac:dyDescent="0.25">
      <c r="A485" s="11"/>
      <c r="B485" s="16">
        <v>482</v>
      </c>
      <c r="C485" s="57">
        <v>7.7927900000000002E-13</v>
      </c>
      <c r="D485" s="57">
        <v>4.6746099999999998E-13</v>
      </c>
      <c r="E485" s="57">
        <v>4.7750200000000002E-11</v>
      </c>
      <c r="F485" s="57">
        <v>-1.09999E-13</v>
      </c>
      <c r="G485" s="57">
        <v>-1.01843E-13</v>
      </c>
      <c r="H485" s="57">
        <v>-2.4465500000000001E-14</v>
      </c>
      <c r="I485" s="57">
        <v>-9.3945800000000005E-14</v>
      </c>
      <c r="J485" s="57">
        <v>-8.1217000000000004E-14</v>
      </c>
      <c r="K485" s="57">
        <v>-2.03931E-15</v>
      </c>
      <c r="L485" s="56">
        <v>542.86800000000005</v>
      </c>
      <c r="M485" s="56">
        <v>1950.1689999999999</v>
      </c>
      <c r="N485" s="22">
        <f t="shared" si="56"/>
        <v>32.502816666666668</v>
      </c>
      <c r="O485" s="12">
        <f t="shared" si="57"/>
        <v>1.0231799999999997E-13</v>
      </c>
      <c r="P485" s="12">
        <f t="shared" si="63"/>
        <v>8.4147700000000005E-13</v>
      </c>
      <c r="Q485" s="24">
        <f t="shared" si="58"/>
        <v>98.06178359364435</v>
      </c>
      <c r="R485" s="24">
        <f t="shared" si="59"/>
        <v>0.21012447222701686</v>
      </c>
      <c r="S485" s="23">
        <f t="shared" si="60"/>
        <v>1.7280919341286334</v>
      </c>
      <c r="T485" s="23">
        <f t="shared" si="61"/>
        <v>10.486369</v>
      </c>
      <c r="U485" s="49">
        <f t="shared" si="62"/>
        <v>0.98166845829757865</v>
      </c>
    </row>
    <row r="486" spans="1:21" x14ac:dyDescent="0.25">
      <c r="A486" s="11"/>
      <c r="B486" s="16">
        <v>483</v>
      </c>
      <c r="C486" s="57">
        <v>7.7881600000000002E-13</v>
      </c>
      <c r="D486" s="57">
        <v>4.6791900000000002E-13</v>
      </c>
      <c r="E486" s="57">
        <v>4.7815700000000002E-11</v>
      </c>
      <c r="F486" s="57">
        <v>-1.12342E-13</v>
      </c>
      <c r="G486" s="57">
        <v>-1.01651E-13</v>
      </c>
      <c r="H486" s="57">
        <v>-2.1935E-14</v>
      </c>
      <c r="I486" s="57">
        <v>-9.1523600000000006E-14</v>
      </c>
      <c r="J486" s="57">
        <v>-7.6039E-14</v>
      </c>
      <c r="K486" s="57">
        <v>-1.54813E-15</v>
      </c>
      <c r="L486" s="56">
        <v>542.17999999999995</v>
      </c>
      <c r="M486" s="56">
        <v>1954.2190000000001</v>
      </c>
      <c r="N486" s="22">
        <f t="shared" si="56"/>
        <v>32.57031666666667</v>
      </c>
      <c r="O486" s="12">
        <f t="shared" si="57"/>
        <v>1.0277600000000001E-13</v>
      </c>
      <c r="P486" s="12">
        <f t="shared" si="63"/>
        <v>8.4101400000000006E-13</v>
      </c>
      <c r="Q486" s="24">
        <f t="shared" si="58"/>
        <v>98.064397310144145</v>
      </c>
      <c r="R486" s="24">
        <f t="shared" si="59"/>
        <v>0.21078153196434174</v>
      </c>
      <c r="S486" s="23">
        <f t="shared" si="60"/>
        <v>1.7248211578915202</v>
      </c>
      <c r="T486" s="23">
        <f t="shared" si="61"/>
        <v>10.535487</v>
      </c>
      <c r="U486" s="49">
        <f t="shared" si="62"/>
        <v>0.98169788076126308</v>
      </c>
    </row>
    <row r="487" spans="1:21" x14ac:dyDescent="0.25">
      <c r="A487" s="11"/>
      <c r="B487" s="16">
        <v>484</v>
      </c>
      <c r="C487" s="57">
        <v>7.83703E-13</v>
      </c>
      <c r="D487" s="57">
        <v>4.67418E-13</v>
      </c>
      <c r="E487" s="57">
        <v>4.7814500000000001E-11</v>
      </c>
      <c r="F487" s="57">
        <v>-1.10011E-13</v>
      </c>
      <c r="G487" s="57">
        <v>-1.0203399999999999E-13</v>
      </c>
      <c r="H487" s="57">
        <v>-2.22956E-14</v>
      </c>
      <c r="I487" s="57">
        <v>-8.6583499999999997E-14</v>
      </c>
      <c r="J487" s="57">
        <v>-7.5983400000000002E-14</v>
      </c>
      <c r="K487" s="57">
        <v>-1.2807800000000001E-15</v>
      </c>
      <c r="L487" s="56">
        <v>543.45799999999997</v>
      </c>
      <c r="M487" s="56">
        <v>1958.279</v>
      </c>
      <c r="N487" s="22">
        <f t="shared" si="56"/>
        <v>32.637983333333331</v>
      </c>
      <c r="O487" s="12">
        <f t="shared" si="57"/>
        <v>1.0227499999999999E-13</v>
      </c>
      <c r="P487" s="12">
        <f t="shared" si="63"/>
        <v>8.4590100000000003E-13</v>
      </c>
      <c r="Q487" s="24">
        <f t="shared" si="58"/>
        <v>98.05552919204024</v>
      </c>
      <c r="R487" s="24">
        <f t="shared" si="59"/>
        <v>0.20974033500540451</v>
      </c>
      <c r="S487" s="23">
        <f t="shared" si="60"/>
        <v>1.7347304729543556</v>
      </c>
      <c r="T487" s="23">
        <f t="shared" si="61"/>
        <v>10.562222</v>
      </c>
      <c r="U487" s="49">
        <f t="shared" si="62"/>
        <v>0.98160399359542949</v>
      </c>
    </row>
    <row r="488" spans="1:21" x14ac:dyDescent="0.25">
      <c r="A488" s="11"/>
      <c r="B488" s="16">
        <v>485</v>
      </c>
      <c r="C488" s="57">
        <v>7.8843600000000003E-13</v>
      </c>
      <c r="D488" s="57">
        <v>4.69951E-13</v>
      </c>
      <c r="E488" s="57">
        <v>4.7909600000000001E-11</v>
      </c>
      <c r="F488" s="57">
        <v>-1.0887399999999999E-13</v>
      </c>
      <c r="G488" s="57">
        <v>-1.03387E-13</v>
      </c>
      <c r="H488" s="57">
        <v>-2.38251E-14</v>
      </c>
      <c r="I488" s="57">
        <v>-9.2938600000000005E-14</v>
      </c>
      <c r="J488" s="57">
        <v>-8.3923400000000004E-14</v>
      </c>
      <c r="K488" s="57">
        <v>-2.8724400000000002E-15</v>
      </c>
      <c r="L488" s="56">
        <v>543.40899999999999</v>
      </c>
      <c r="M488" s="56">
        <v>1962.3290000000002</v>
      </c>
      <c r="N488" s="22">
        <f t="shared" si="56"/>
        <v>32.705483333333333</v>
      </c>
      <c r="O488" s="12">
        <f t="shared" si="57"/>
        <v>1.0480799999999999E-13</v>
      </c>
      <c r="P488" s="12">
        <f t="shared" si="63"/>
        <v>8.5063400000000007E-13</v>
      </c>
      <c r="Q488" s="24">
        <f t="shared" si="58"/>
        <v>98.044733083417796</v>
      </c>
      <c r="R488" s="24">
        <f t="shared" si="59"/>
        <v>0.21448462072333835</v>
      </c>
      <c r="S488" s="23">
        <f t="shared" si="60"/>
        <v>1.7407822958588677</v>
      </c>
      <c r="T488" s="23">
        <f t="shared" si="61"/>
        <v>10.403055999999999</v>
      </c>
      <c r="U488" s="49">
        <f t="shared" si="62"/>
        <v>0.98151975393779467</v>
      </c>
    </row>
    <row r="489" spans="1:21" x14ac:dyDescent="0.25">
      <c r="A489" s="11"/>
      <c r="B489" s="16">
        <v>486</v>
      </c>
      <c r="C489" s="57">
        <v>7.9101299999999999E-13</v>
      </c>
      <c r="D489" s="57">
        <v>4.6773299999999998E-13</v>
      </c>
      <c r="E489" s="57">
        <v>4.7907199999999998E-11</v>
      </c>
      <c r="F489" s="57">
        <v>-1.1195000000000001E-13</v>
      </c>
      <c r="G489" s="57">
        <v>-1.02393E-13</v>
      </c>
      <c r="H489" s="57">
        <v>-2.5292399999999999E-14</v>
      </c>
      <c r="I489" s="57">
        <v>-8.9383899999999998E-14</v>
      </c>
      <c r="J489" s="57">
        <v>-7.6952699999999996E-14</v>
      </c>
      <c r="K489" s="57">
        <v>-9.8234800000000004E-16</v>
      </c>
      <c r="L489" s="56">
        <v>544.14599999999996</v>
      </c>
      <c r="M489" s="56">
        <v>1966.3789999999999</v>
      </c>
      <c r="N489" s="22">
        <f t="shared" si="56"/>
        <v>32.772983333333329</v>
      </c>
      <c r="O489" s="12">
        <f t="shared" si="57"/>
        <v>1.0258999999999997E-13</v>
      </c>
      <c r="P489" s="12">
        <f t="shared" si="63"/>
        <v>8.5321100000000003E-13</v>
      </c>
      <c r="Q489" s="24">
        <f t="shared" si="58"/>
        <v>98.043916704993208</v>
      </c>
      <c r="R489" s="24">
        <f t="shared" si="59"/>
        <v>0.2099543578995485</v>
      </c>
      <c r="S489" s="23">
        <f t="shared" si="60"/>
        <v>1.7461289371072399</v>
      </c>
      <c r="T489" s="23">
        <f t="shared" si="61"/>
        <v>10.592065199999999</v>
      </c>
      <c r="U489" s="49">
        <f t="shared" si="62"/>
        <v>0.98148893883942978</v>
      </c>
    </row>
    <row r="490" spans="1:21" x14ac:dyDescent="0.25">
      <c r="A490" s="11"/>
      <c r="B490" s="16">
        <v>487</v>
      </c>
      <c r="C490" s="57">
        <v>7.9297200000000005E-13</v>
      </c>
      <c r="D490" s="57">
        <v>4.70792E-13</v>
      </c>
      <c r="E490" s="57">
        <v>4.7906500000000002E-11</v>
      </c>
      <c r="F490" s="57">
        <v>-1.0998599999999999E-13</v>
      </c>
      <c r="G490" s="57">
        <v>-1.0142899999999999E-13</v>
      </c>
      <c r="H490" s="57">
        <v>-2.3737999999999999E-14</v>
      </c>
      <c r="I490" s="57">
        <v>-8.6301000000000005E-14</v>
      </c>
      <c r="J490" s="57">
        <v>-8.2879200000000001E-14</v>
      </c>
      <c r="K490" s="57">
        <v>-9.3302900000000008E-16</v>
      </c>
      <c r="L490" s="56">
        <v>542.524</v>
      </c>
      <c r="M490" s="56">
        <v>1970.4189999999999</v>
      </c>
      <c r="N490" s="22">
        <f t="shared" si="56"/>
        <v>32.840316666666666</v>
      </c>
      <c r="O490" s="12">
        <f t="shared" si="57"/>
        <v>1.0564899999999999E-13</v>
      </c>
      <c r="P490" s="12">
        <f t="shared" si="63"/>
        <v>8.5517000000000008E-13</v>
      </c>
      <c r="Q490" s="24">
        <f t="shared" si="58"/>
        <v>98.033820926415046</v>
      </c>
      <c r="R490" s="24">
        <f t="shared" si="59"/>
        <v>0.21619561326865502</v>
      </c>
      <c r="S490" s="23">
        <f t="shared" si="60"/>
        <v>1.7499834603162905</v>
      </c>
      <c r="T490" s="23">
        <f t="shared" si="61"/>
        <v>10.596997099999999</v>
      </c>
      <c r="U490" s="49">
        <f t="shared" si="62"/>
        <v>0.98141918733049383</v>
      </c>
    </row>
    <row r="491" spans="1:21" x14ac:dyDescent="0.25">
      <c r="A491" s="11"/>
      <c r="B491" s="16">
        <v>488</v>
      </c>
      <c r="C491" s="57">
        <v>7.9652499999999998E-13</v>
      </c>
      <c r="D491" s="57">
        <v>4.6733099999999996E-13</v>
      </c>
      <c r="E491" s="57">
        <v>4.7858399999999997E-11</v>
      </c>
      <c r="F491" s="57">
        <v>-1.11584E-13</v>
      </c>
      <c r="G491" s="57">
        <v>-1.02213E-13</v>
      </c>
      <c r="H491" s="57">
        <v>-2.37194E-14</v>
      </c>
      <c r="I491" s="57">
        <v>-9.3565900000000005E-14</v>
      </c>
      <c r="J491" s="57">
        <v>-7.6554800000000006E-14</v>
      </c>
      <c r="K491" s="57">
        <v>-9.5126400000000007E-16</v>
      </c>
      <c r="L491" s="56">
        <v>543.16300000000001</v>
      </c>
      <c r="M491" s="56">
        <v>1974.4490000000001</v>
      </c>
      <c r="N491" s="22">
        <f t="shared" si="56"/>
        <v>32.907483333333332</v>
      </c>
      <c r="O491" s="12">
        <f t="shared" si="57"/>
        <v>1.0218799999999995E-13</v>
      </c>
      <c r="P491" s="12">
        <f t="shared" si="63"/>
        <v>8.5872300000000002E-13</v>
      </c>
      <c r="Q491" s="24">
        <f t="shared" si="58"/>
        <v>98.031698972564357</v>
      </c>
      <c r="R491" s="24">
        <f t="shared" si="59"/>
        <v>0.20931880828879368</v>
      </c>
      <c r="S491" s="23">
        <f t="shared" si="60"/>
        <v>1.7589822191468456</v>
      </c>
      <c r="T491" s="23">
        <f t="shared" si="61"/>
        <v>10.595173599999999</v>
      </c>
      <c r="U491" s="49">
        <f t="shared" si="62"/>
        <v>0.98136358376708765</v>
      </c>
    </row>
    <row r="492" spans="1:21" x14ac:dyDescent="0.25">
      <c r="A492" s="11"/>
      <c r="B492" s="16">
        <v>489</v>
      </c>
      <c r="C492" s="57">
        <v>7.9671000000000005E-13</v>
      </c>
      <c r="D492" s="57">
        <v>4.6900599999999995E-13</v>
      </c>
      <c r="E492" s="57">
        <v>4.7859000000000001E-11</v>
      </c>
      <c r="F492" s="57">
        <v>-1.10642E-13</v>
      </c>
      <c r="G492" s="57">
        <v>-1.02683E-13</v>
      </c>
      <c r="H492" s="57">
        <v>-2.2469700000000001E-14</v>
      </c>
      <c r="I492" s="57">
        <v>-8.7050000000000005E-14</v>
      </c>
      <c r="J492" s="57">
        <v>-8.3237599999999997E-14</v>
      </c>
      <c r="K492" s="57">
        <v>-1.42378E-15</v>
      </c>
      <c r="L492" s="56">
        <v>543.55600000000004</v>
      </c>
      <c r="M492" s="56">
        <v>1978.5190000000002</v>
      </c>
      <c r="N492" s="22">
        <f t="shared" si="56"/>
        <v>32.975316666666671</v>
      </c>
      <c r="O492" s="12">
        <f t="shared" si="57"/>
        <v>1.0386299999999994E-13</v>
      </c>
      <c r="P492" s="12">
        <f t="shared" si="63"/>
        <v>8.5890800000000008E-13</v>
      </c>
      <c r="Q492" s="24">
        <f t="shared" si="58"/>
        <v>98.027988374284917</v>
      </c>
      <c r="R492" s="24">
        <f t="shared" si="59"/>
        <v>0.21273910772306873</v>
      </c>
      <c r="S492" s="23">
        <f t="shared" si="60"/>
        <v>1.7592725179920246</v>
      </c>
      <c r="T492" s="23">
        <f t="shared" si="61"/>
        <v>10.547922</v>
      </c>
      <c r="U492" s="49">
        <f t="shared" si="62"/>
        <v>0.98134357928146443</v>
      </c>
    </row>
    <row r="493" spans="1:21" x14ac:dyDescent="0.25">
      <c r="A493" s="11"/>
      <c r="B493" s="16">
        <v>490</v>
      </c>
      <c r="C493" s="57">
        <v>7.9578999999999998E-13</v>
      </c>
      <c r="D493" s="57">
        <v>4.6824599999999996E-13</v>
      </c>
      <c r="E493" s="57">
        <v>4.7806800000000002E-11</v>
      </c>
      <c r="F493" s="57">
        <v>-1.1204399999999999E-13</v>
      </c>
      <c r="G493" s="57">
        <v>-1.0203399999999999E-13</v>
      </c>
      <c r="H493" s="57">
        <v>-2.4376199999999999E-14</v>
      </c>
      <c r="I493" s="57">
        <v>-9.1698999999999994E-14</v>
      </c>
      <c r="J493" s="57">
        <v>-8.1479E-14</v>
      </c>
      <c r="K493" s="57">
        <v>6.4661099999999999E-16</v>
      </c>
      <c r="L493" s="56">
        <v>544.53899999999999</v>
      </c>
      <c r="M493" s="56">
        <v>1982.5590000000002</v>
      </c>
      <c r="N493" s="22">
        <f t="shared" si="56"/>
        <v>33.042650000000002</v>
      </c>
      <c r="O493" s="12">
        <f t="shared" si="57"/>
        <v>1.0310299999999995E-13</v>
      </c>
      <c r="P493" s="12">
        <f t="shared" si="63"/>
        <v>8.5798800000000002E-13</v>
      </c>
      <c r="Q493" s="24">
        <f t="shared" si="58"/>
        <v>98.029254535530356</v>
      </c>
      <c r="R493" s="24">
        <f t="shared" si="59"/>
        <v>0.21141574483916056</v>
      </c>
      <c r="S493" s="23">
        <f t="shared" si="60"/>
        <v>1.7593297196304838</v>
      </c>
      <c r="T493" s="23">
        <f t="shared" si="61"/>
        <v>10.754961099999999</v>
      </c>
      <c r="U493" s="49">
        <f t="shared" si="62"/>
        <v>0.98134962407949944</v>
      </c>
    </row>
    <row r="494" spans="1:21" x14ac:dyDescent="0.25">
      <c r="A494" s="11"/>
      <c r="B494" s="16">
        <v>491</v>
      </c>
      <c r="C494" s="57">
        <v>8.0073299999999998E-13</v>
      </c>
      <c r="D494" s="57">
        <v>4.6679399999999996E-13</v>
      </c>
      <c r="E494" s="57">
        <v>4.7866999999999999E-11</v>
      </c>
      <c r="F494" s="57">
        <v>-1.1076899999999999E-13</v>
      </c>
      <c r="G494" s="57">
        <v>-1.0430800000000001E-13</v>
      </c>
      <c r="H494" s="57">
        <v>-2.0598200000000001E-14</v>
      </c>
      <c r="I494" s="57">
        <v>-8.7455599999999997E-14</v>
      </c>
      <c r="J494" s="57">
        <v>-7.7611800000000001E-14</v>
      </c>
      <c r="K494" s="57">
        <v>-1.4921799999999999E-15</v>
      </c>
      <c r="L494" s="56">
        <v>545.22699999999998</v>
      </c>
      <c r="M494" s="56">
        <v>1986.6089999999999</v>
      </c>
      <c r="N494" s="22">
        <f t="shared" si="56"/>
        <v>33.110149999999997</v>
      </c>
      <c r="O494" s="12">
        <f t="shared" si="57"/>
        <v>1.0165099999999995E-13</v>
      </c>
      <c r="P494" s="12">
        <f t="shared" si="63"/>
        <v>8.6293100000000001E-13</v>
      </c>
      <c r="Q494" s="24">
        <f t="shared" si="58"/>
        <v>98.024675915680959</v>
      </c>
      <c r="R494" s="24">
        <f t="shared" si="59"/>
        <v>0.2081665099443224</v>
      </c>
      <c r="S494" s="23">
        <f t="shared" si="60"/>
        <v>1.767157574374715</v>
      </c>
      <c r="T494" s="23">
        <f t="shared" si="61"/>
        <v>10.541081999999999</v>
      </c>
      <c r="U494" s="49">
        <f t="shared" si="62"/>
        <v>0.98128759170653124</v>
      </c>
    </row>
    <row r="495" spans="1:21" x14ac:dyDescent="0.25">
      <c r="A495" s="11"/>
      <c r="B495" s="16">
        <v>492</v>
      </c>
      <c r="C495" s="57">
        <v>7.9868699999999999E-13</v>
      </c>
      <c r="D495" s="57">
        <v>4.6954400000000002E-13</v>
      </c>
      <c r="E495" s="57">
        <v>4.7866999999999999E-11</v>
      </c>
      <c r="F495" s="57">
        <v>-1.1085E-13</v>
      </c>
      <c r="G495" s="57">
        <v>-1.0395599999999999E-13</v>
      </c>
      <c r="H495" s="57">
        <v>-2.2158799999999999E-14</v>
      </c>
      <c r="I495" s="57">
        <v>-9.4481000000000002E-14</v>
      </c>
      <c r="J495" s="57">
        <v>-8.1661900000000001E-14</v>
      </c>
      <c r="K495" s="57">
        <v>-1.23104E-15</v>
      </c>
      <c r="L495" s="56">
        <v>545.91499999999996</v>
      </c>
      <c r="M495" s="56">
        <v>1990.6390000000001</v>
      </c>
      <c r="N495" s="22">
        <f t="shared" si="56"/>
        <v>33.17731666666667</v>
      </c>
      <c r="O495" s="12">
        <f t="shared" si="57"/>
        <v>1.0440100000000001E-13</v>
      </c>
      <c r="P495" s="12">
        <f t="shared" si="63"/>
        <v>8.6088500000000002E-13</v>
      </c>
      <c r="Q495" s="24">
        <f t="shared" si="58"/>
        <v>98.023262724173918</v>
      </c>
      <c r="R495" s="24">
        <f t="shared" si="59"/>
        <v>0.21379502896915376</v>
      </c>
      <c r="S495" s="23">
        <f t="shared" si="60"/>
        <v>1.7629422468569258</v>
      </c>
      <c r="T495" s="23">
        <f t="shared" si="61"/>
        <v>10.567195999999999</v>
      </c>
      <c r="U495" s="49">
        <f t="shared" si="62"/>
        <v>0.98130160238658504</v>
      </c>
    </row>
    <row r="496" spans="1:21" x14ac:dyDescent="0.25">
      <c r="A496" s="11"/>
      <c r="B496" s="16">
        <v>493</v>
      </c>
      <c r="C496" s="57">
        <v>8.02036E-13</v>
      </c>
      <c r="D496" s="57">
        <v>4.6791200000000002E-13</v>
      </c>
      <c r="E496" s="57">
        <v>4.7698300000000002E-11</v>
      </c>
      <c r="F496" s="57">
        <v>-1.09739E-13</v>
      </c>
      <c r="G496" s="57">
        <v>-1.02009E-13</v>
      </c>
      <c r="H496" s="57">
        <v>-2.3327700000000001E-14</v>
      </c>
      <c r="I496" s="57">
        <v>-8.59756E-14</v>
      </c>
      <c r="J496" s="57">
        <v>-7.8306699999999997E-14</v>
      </c>
      <c r="K496" s="57">
        <v>-9.1395500000000008E-16</v>
      </c>
      <c r="L496" s="56">
        <v>545.178</v>
      </c>
      <c r="M496" s="56">
        <v>1994.6889999999999</v>
      </c>
      <c r="N496" s="22">
        <f t="shared" si="56"/>
        <v>33.244816666666665</v>
      </c>
      <c r="O496" s="12">
        <f t="shared" si="57"/>
        <v>1.02769E-13</v>
      </c>
      <c r="P496" s="12">
        <f t="shared" si="63"/>
        <v>8.6423400000000003E-13</v>
      </c>
      <c r="Q496" s="24">
        <f t="shared" si="58"/>
        <v>98.012951856068781</v>
      </c>
      <c r="R496" s="24">
        <f t="shared" si="59"/>
        <v>0.21117509532407513</v>
      </c>
      <c r="S496" s="23">
        <f t="shared" si="60"/>
        <v>1.7758730486071361</v>
      </c>
      <c r="T496" s="23">
        <f t="shared" si="61"/>
        <v>10.5989045</v>
      </c>
      <c r="U496" s="49">
        <f t="shared" si="62"/>
        <v>0.9811853940373082</v>
      </c>
    </row>
    <row r="497" spans="1:21" x14ac:dyDescent="0.25">
      <c r="A497" s="11"/>
      <c r="B497" s="16">
        <v>494</v>
      </c>
      <c r="C497" s="57">
        <v>8.0462599999999999E-13</v>
      </c>
      <c r="D497" s="57">
        <v>4.6993300000000001E-13</v>
      </c>
      <c r="E497" s="57">
        <v>4.77997E-11</v>
      </c>
      <c r="F497" s="57">
        <v>-1.1176399999999999E-13</v>
      </c>
      <c r="G497" s="57">
        <v>-1.0134199999999999E-13</v>
      </c>
      <c r="H497" s="57">
        <v>-2.0536099999999999E-14</v>
      </c>
      <c r="I497" s="57">
        <v>-8.7013400000000006E-14</v>
      </c>
      <c r="J497" s="57">
        <v>-8.2473799999999998E-14</v>
      </c>
      <c r="K497" s="57">
        <v>6.8391900000000004E-17</v>
      </c>
      <c r="L497" s="56">
        <v>546.70100000000002</v>
      </c>
      <c r="M497" s="56">
        <v>1998.739</v>
      </c>
      <c r="N497" s="22">
        <f t="shared" si="56"/>
        <v>33.312316666666668</v>
      </c>
      <c r="O497" s="12">
        <f t="shared" si="57"/>
        <v>1.0479E-13</v>
      </c>
      <c r="P497" s="12">
        <f t="shared" si="63"/>
        <v>8.6682400000000002E-13</v>
      </c>
      <c r="Q497" s="24">
        <f t="shared" si="58"/>
        <v>98.007816644021531</v>
      </c>
      <c r="R497" s="24">
        <f t="shared" si="59"/>
        <v>0.21485990719872752</v>
      </c>
      <c r="S497" s="23">
        <f t="shared" si="60"/>
        <v>1.7773234487797478</v>
      </c>
      <c r="T497" s="23">
        <f t="shared" si="61"/>
        <v>10.69713919</v>
      </c>
      <c r="U497" s="49">
        <f t="shared" si="62"/>
        <v>0.98115246597620898</v>
      </c>
    </row>
    <row r="498" spans="1:21" s="19" customFormat="1" x14ac:dyDescent="0.25">
      <c r="A498" s="21"/>
      <c r="B498" s="20">
        <v>495</v>
      </c>
      <c r="C498" s="57">
        <v>8.0683200000000005E-13</v>
      </c>
      <c r="D498" s="57">
        <v>4.6961100000000003E-13</v>
      </c>
      <c r="E498" s="57">
        <v>4.78757E-11</v>
      </c>
      <c r="F498" s="57">
        <v>-1.0883599999999999E-13</v>
      </c>
      <c r="G498" s="57">
        <v>-1.01064E-13</v>
      </c>
      <c r="H498" s="57">
        <v>-2.2550500000000001E-14</v>
      </c>
      <c r="I498" s="57">
        <v>-9.3129899999999996E-14</v>
      </c>
      <c r="J498" s="57">
        <v>-8.3313099999999998E-14</v>
      </c>
      <c r="K498" s="57">
        <v>-1.1750899999999999E-15</v>
      </c>
      <c r="L498" s="56">
        <v>547.38900000000001</v>
      </c>
      <c r="M498" s="56">
        <v>2002.799</v>
      </c>
      <c r="N498" s="22">
        <f t="shared" si="56"/>
        <v>33.379983333333335</v>
      </c>
      <c r="O498" s="12">
        <f t="shared" si="57"/>
        <v>1.0446800000000001E-13</v>
      </c>
      <c r="P498" s="12">
        <f t="shared" si="63"/>
        <v>8.6903000000000008E-13</v>
      </c>
      <c r="Q498" s="24">
        <f t="shared" si="58"/>
        <v>98.007136166288745</v>
      </c>
      <c r="R498" s="24">
        <f t="shared" si="59"/>
        <v>0.21385816815252529</v>
      </c>
      <c r="S498" s="23">
        <f t="shared" si="60"/>
        <v>1.7790056655587263</v>
      </c>
      <c r="T498" s="23">
        <f t="shared" si="61"/>
        <v>10.572790999999999</v>
      </c>
      <c r="U498" s="49">
        <f t="shared" si="62"/>
        <v>0.98114065250365012</v>
      </c>
    </row>
    <row r="499" spans="1:21" x14ac:dyDescent="0.25">
      <c r="A499" s="11"/>
      <c r="B499" s="16">
        <v>496</v>
      </c>
      <c r="C499" s="57">
        <v>8.0978499999999997E-13</v>
      </c>
      <c r="D499" s="57">
        <v>4.6674399999999997E-13</v>
      </c>
      <c r="E499" s="57">
        <v>4.7792899999999998E-11</v>
      </c>
      <c r="F499" s="57">
        <v>-1.09942E-13</v>
      </c>
      <c r="G499" s="57">
        <v>-1.02362E-13</v>
      </c>
      <c r="H499" s="57">
        <v>-2.0921499999999999E-14</v>
      </c>
      <c r="I499" s="57">
        <v>-8.6239600000000003E-14</v>
      </c>
      <c r="J499" s="57">
        <v>-7.6001900000000003E-14</v>
      </c>
      <c r="K499" s="57">
        <v>7.3365299999999995E-16</v>
      </c>
      <c r="L499" s="56">
        <v>545.47299999999996</v>
      </c>
      <c r="M499" s="56">
        <v>2006.8290000000002</v>
      </c>
      <c r="N499" s="22">
        <f t="shared" si="56"/>
        <v>33.447150000000001</v>
      </c>
      <c r="O499" s="12">
        <f t="shared" si="57"/>
        <v>1.0160099999999996E-13</v>
      </c>
      <c r="P499" s="12">
        <f t="shared" si="63"/>
        <v>8.71983E-13</v>
      </c>
      <c r="Q499" s="24">
        <f t="shared" si="58"/>
        <v>98.003579671644985</v>
      </c>
      <c r="R499" s="24">
        <f t="shared" si="59"/>
        <v>0.20834186036458968</v>
      </c>
      <c r="S499" s="23">
        <f t="shared" si="60"/>
        <v>1.7880784679904338</v>
      </c>
      <c r="T499" s="23">
        <f t="shared" si="61"/>
        <v>10.7636653</v>
      </c>
      <c r="U499" s="49">
        <f t="shared" si="62"/>
        <v>0.98107750601827282</v>
      </c>
    </row>
    <row r="500" spans="1:21" x14ac:dyDescent="0.25">
      <c r="A500" s="11"/>
      <c r="B500" s="16">
        <v>497</v>
      </c>
      <c r="C500" s="57">
        <v>8.0897000000000004E-13</v>
      </c>
      <c r="D500" s="57">
        <v>4.6913000000000004E-13</v>
      </c>
      <c r="E500" s="57">
        <v>4.78207E-11</v>
      </c>
      <c r="F500" s="57">
        <v>-1.0982000000000001E-13</v>
      </c>
      <c r="G500" s="57">
        <v>-1.00823E-13</v>
      </c>
      <c r="H500" s="57">
        <v>-2.22334E-14</v>
      </c>
      <c r="I500" s="57">
        <v>-9.1789300000000006E-14</v>
      </c>
      <c r="J500" s="57">
        <v>-8.6444500000000006E-14</v>
      </c>
      <c r="K500" s="57">
        <v>1.3450999999999999E-15</v>
      </c>
      <c r="L500" s="56">
        <v>546.06200000000001</v>
      </c>
      <c r="M500" s="56">
        <v>2010.8890000000001</v>
      </c>
      <c r="N500" s="22">
        <f t="shared" si="56"/>
        <v>33.514816666666668</v>
      </c>
      <c r="O500" s="12">
        <f t="shared" si="57"/>
        <v>1.0398700000000003E-13</v>
      </c>
      <c r="P500" s="12">
        <f t="shared" si="63"/>
        <v>8.7116800000000007E-13</v>
      </c>
      <c r="Q500" s="24">
        <f t="shared" si="58"/>
        <v>98.001561812985955</v>
      </c>
      <c r="R500" s="24">
        <f t="shared" si="59"/>
        <v>0.2131062156816394</v>
      </c>
      <c r="S500" s="23">
        <f t="shared" si="60"/>
        <v>1.785331971332401</v>
      </c>
      <c r="T500" s="23">
        <f t="shared" si="61"/>
        <v>10.824809999999999</v>
      </c>
      <c r="U500" s="49">
        <f t="shared" si="62"/>
        <v>0.98108114920826772</v>
      </c>
    </row>
    <row r="501" spans="1:21" x14ac:dyDescent="0.25">
      <c r="A501" s="11"/>
      <c r="B501" s="16">
        <v>498</v>
      </c>
      <c r="C501" s="57">
        <v>8.0880899999999999E-13</v>
      </c>
      <c r="D501" s="57">
        <v>4.6718899999999998E-13</v>
      </c>
      <c r="E501" s="57">
        <v>4.7739700000000003E-11</v>
      </c>
      <c r="F501" s="57">
        <v>-1.10993E-13</v>
      </c>
      <c r="G501" s="57">
        <v>-1.02164E-13</v>
      </c>
      <c r="H501" s="57">
        <v>-2.2214800000000001E-14</v>
      </c>
      <c r="I501" s="57">
        <v>-9.36183E-14</v>
      </c>
      <c r="J501" s="57">
        <v>-7.4382999999999997E-14</v>
      </c>
      <c r="K501" s="57">
        <v>1.3180900000000001E-15</v>
      </c>
      <c r="L501" s="56">
        <v>546.75</v>
      </c>
      <c r="M501" s="56">
        <v>2014.9389999999999</v>
      </c>
      <c r="N501" s="22">
        <f t="shared" si="56"/>
        <v>33.582316666666664</v>
      </c>
      <c r="O501" s="12">
        <f t="shared" si="57"/>
        <v>1.0204599999999997E-13</v>
      </c>
      <c r="P501" s="12">
        <f t="shared" si="63"/>
        <v>8.7100700000000003E-13</v>
      </c>
      <c r="Q501" s="24">
        <f t="shared" si="58"/>
        <v>98.002467649488025</v>
      </c>
      <c r="R501" s="24">
        <f t="shared" si="59"/>
        <v>0.20948518347957049</v>
      </c>
      <c r="S501" s="23">
        <f t="shared" si="60"/>
        <v>1.7880471670324198</v>
      </c>
      <c r="T501" s="23">
        <f t="shared" si="61"/>
        <v>10.822108999999999</v>
      </c>
      <c r="U501" s="49">
        <f t="shared" si="62"/>
        <v>0.98107210241227782</v>
      </c>
    </row>
    <row r="502" spans="1:21" x14ac:dyDescent="0.25">
      <c r="A502" s="11"/>
      <c r="B502" s="16">
        <v>499</v>
      </c>
      <c r="C502" s="57">
        <v>8.1194200000000002E-13</v>
      </c>
      <c r="D502" s="57">
        <v>4.6659599999999996E-13</v>
      </c>
      <c r="E502" s="57">
        <v>4.77298E-11</v>
      </c>
      <c r="F502" s="57">
        <v>-1.09597E-13</v>
      </c>
      <c r="G502" s="57">
        <v>-1.0402399999999999E-13</v>
      </c>
      <c r="H502" s="57">
        <v>-2.03371E-14</v>
      </c>
      <c r="I502" s="57">
        <v>-8.7523099999999999E-14</v>
      </c>
      <c r="J502" s="57">
        <v>-7.5566200000000003E-14</v>
      </c>
      <c r="K502" s="57">
        <v>-1.8900899999999999E-15</v>
      </c>
      <c r="L502" s="56">
        <v>548.12599999999998</v>
      </c>
      <c r="M502" s="56">
        <v>2018.989</v>
      </c>
      <c r="N502" s="22">
        <f t="shared" si="56"/>
        <v>33.649816666666666</v>
      </c>
      <c r="O502" s="12">
        <f t="shared" si="57"/>
        <v>1.0145299999999995E-13</v>
      </c>
      <c r="P502" s="12">
        <f t="shared" si="63"/>
        <v>8.7414000000000005E-13</v>
      </c>
      <c r="Q502" s="24">
        <f t="shared" si="58"/>
        <v>97.996950768880993</v>
      </c>
      <c r="R502" s="24">
        <f t="shared" si="59"/>
        <v>0.20829931502657204</v>
      </c>
      <c r="S502" s="23">
        <f t="shared" si="60"/>
        <v>1.7947499160924543</v>
      </c>
      <c r="T502" s="23">
        <f t="shared" si="61"/>
        <v>10.501290999999998</v>
      </c>
      <c r="U502" s="49">
        <f t="shared" si="62"/>
        <v>0.9810110042639425</v>
      </c>
    </row>
    <row r="503" spans="1:21" x14ac:dyDescent="0.25">
      <c r="A503" s="11"/>
      <c r="B503" s="16">
        <v>500</v>
      </c>
      <c r="C503" s="57">
        <v>8.1094699999999998E-13</v>
      </c>
      <c r="D503" s="57">
        <v>4.6682300000000004E-13</v>
      </c>
      <c r="E503" s="57">
        <v>4.7600999999999998E-11</v>
      </c>
      <c r="F503" s="57">
        <v>-1.0989899999999999E-13</v>
      </c>
      <c r="G503" s="57">
        <v>-1.03962E-13</v>
      </c>
      <c r="H503" s="57">
        <v>-2.3489299999999999E-14</v>
      </c>
      <c r="I503" s="57">
        <v>-9.15298E-14</v>
      </c>
      <c r="J503" s="57">
        <v>-8.3466199999999999E-14</v>
      </c>
      <c r="K503" s="57">
        <v>-9.3260600000000001E-17</v>
      </c>
      <c r="L503" s="56">
        <v>549.10900000000004</v>
      </c>
      <c r="M503" s="56">
        <v>2023.029</v>
      </c>
      <c r="N503" s="22">
        <f t="shared" si="56"/>
        <v>33.717149999999997</v>
      </c>
      <c r="O503" s="12">
        <f t="shared" si="57"/>
        <v>1.0168000000000003E-13</v>
      </c>
      <c r="P503" s="12">
        <f t="shared" si="63"/>
        <v>8.7314500000000001E-13</v>
      </c>
      <c r="Q503" s="24">
        <f t="shared" si="58"/>
        <v>97.993188998848709</v>
      </c>
      <c r="R503" s="24">
        <f t="shared" si="59"/>
        <v>0.20932222973052964</v>
      </c>
      <c r="S503" s="23">
        <f t="shared" si="60"/>
        <v>1.7974887714207637</v>
      </c>
      <c r="T503" s="23">
        <f t="shared" si="61"/>
        <v>10.680973939999999</v>
      </c>
      <c r="U503" s="49">
        <f t="shared" si="62"/>
        <v>0.9809785011371398</v>
      </c>
    </row>
    <row r="504" spans="1:21" x14ac:dyDescent="0.25">
      <c r="A504" s="11"/>
      <c r="B504" s="16">
        <v>501</v>
      </c>
      <c r="C504" s="57">
        <v>8.1739799999999999E-13</v>
      </c>
      <c r="D504" s="57">
        <v>4.6753599999999996E-13</v>
      </c>
      <c r="E504" s="57">
        <v>4.7718699999999997E-11</v>
      </c>
      <c r="F504" s="57">
        <v>-1.121E-13</v>
      </c>
      <c r="G504" s="57">
        <v>-1.02158E-13</v>
      </c>
      <c r="H504" s="57">
        <v>-1.9217999999999999E-14</v>
      </c>
      <c r="I504" s="57">
        <v>-8.9205800000000004E-14</v>
      </c>
      <c r="J504" s="57">
        <v>-7.7574500000000002E-14</v>
      </c>
      <c r="K504" s="57">
        <v>2.2320399999999999E-15</v>
      </c>
      <c r="L504" s="56">
        <v>549.45299999999997</v>
      </c>
      <c r="M504" s="56">
        <v>2027.0790000000002</v>
      </c>
      <c r="N504" s="22">
        <f t="shared" si="56"/>
        <v>33.784650000000006</v>
      </c>
      <c r="O504" s="12">
        <f t="shared" si="57"/>
        <v>1.0239299999999995E-13</v>
      </c>
      <c r="P504" s="12">
        <f t="shared" si="63"/>
        <v>8.7959600000000002E-13</v>
      </c>
      <c r="Q504" s="24">
        <f t="shared" si="58"/>
        <v>97.983624009919041</v>
      </c>
      <c r="R504" s="24">
        <f t="shared" si="59"/>
        <v>0.21024959215669406</v>
      </c>
      <c r="S504" s="23">
        <f t="shared" si="60"/>
        <v>1.8061263979242677</v>
      </c>
      <c r="T504" s="23">
        <f t="shared" si="61"/>
        <v>10.913504</v>
      </c>
      <c r="U504" s="49">
        <f t="shared" si="62"/>
        <v>0.98088748805997383</v>
      </c>
    </row>
    <row r="505" spans="1:21" x14ac:dyDescent="0.25">
      <c r="A505" s="11"/>
      <c r="B505" s="16">
        <v>502</v>
      </c>
      <c r="C505" s="57">
        <v>8.1712599999999999E-13</v>
      </c>
      <c r="D505" s="57">
        <v>4.6501100000000003E-13</v>
      </c>
      <c r="E505" s="57">
        <v>4.7685000000000001E-11</v>
      </c>
      <c r="F505" s="57">
        <v>-1.11958E-13</v>
      </c>
      <c r="G505" s="57">
        <v>-1.0252199999999999E-13</v>
      </c>
      <c r="H505" s="57">
        <v>-2.14314E-14</v>
      </c>
      <c r="I505" s="57">
        <v>-9.2251800000000002E-14</v>
      </c>
      <c r="J505" s="57">
        <v>-8.2716299999999997E-14</v>
      </c>
      <c r="K505" s="57">
        <v>1.6724799999999999E-15</v>
      </c>
      <c r="L505" s="56">
        <v>549.79700000000003</v>
      </c>
      <c r="M505" s="56">
        <v>2031.1289999999999</v>
      </c>
      <c r="N505" s="22">
        <f t="shared" si="56"/>
        <v>33.852150000000002</v>
      </c>
      <c r="O505" s="12">
        <f t="shared" si="57"/>
        <v>9.9868000000000014E-14</v>
      </c>
      <c r="P505" s="12">
        <f t="shared" si="63"/>
        <v>8.7932400000000002E-13</v>
      </c>
      <c r="Q505" s="24">
        <f t="shared" si="58"/>
        <v>97.987859327860619</v>
      </c>
      <c r="R505" s="24">
        <f t="shared" si="59"/>
        <v>0.20521865440609804</v>
      </c>
      <c r="S505" s="23">
        <f t="shared" si="60"/>
        <v>1.8069220177332854</v>
      </c>
      <c r="T505" s="23">
        <f t="shared" si="61"/>
        <v>10.857548</v>
      </c>
      <c r="U505" s="49">
        <f t="shared" si="62"/>
        <v>0.98090468655063678</v>
      </c>
    </row>
    <row r="506" spans="1:21" x14ac:dyDescent="0.25">
      <c r="A506" s="11"/>
      <c r="B506" s="16">
        <v>503</v>
      </c>
      <c r="C506" s="57">
        <v>8.1776800000000001E-13</v>
      </c>
      <c r="D506" s="57">
        <v>4.68326E-13</v>
      </c>
      <c r="E506" s="57">
        <v>4.7709799999999997E-11</v>
      </c>
      <c r="F506" s="57">
        <v>-1.11509E-13</v>
      </c>
      <c r="G506" s="57">
        <v>-1.01639E-13</v>
      </c>
      <c r="H506" s="57">
        <v>-1.8080199999999999E-14</v>
      </c>
      <c r="I506" s="57">
        <v>-9.1490300000000006E-14</v>
      </c>
      <c r="J506" s="57">
        <v>-7.6175599999999994E-14</v>
      </c>
      <c r="K506" s="57">
        <v>2.4496600000000001E-15</v>
      </c>
      <c r="L506" s="56">
        <v>548.37199999999996</v>
      </c>
      <c r="M506" s="56">
        <v>2035.1689999999999</v>
      </c>
      <c r="N506" s="22">
        <f t="shared" si="56"/>
        <v>33.919483333333332</v>
      </c>
      <c r="O506" s="12">
        <f t="shared" si="57"/>
        <v>1.0318299999999999E-13</v>
      </c>
      <c r="P506" s="12">
        <f t="shared" si="63"/>
        <v>8.7996600000000005E-13</v>
      </c>
      <c r="Q506" s="24">
        <f t="shared" si="58"/>
        <v>97.980921221263472</v>
      </c>
      <c r="R506" s="24">
        <f t="shared" si="59"/>
        <v>0.21190542392493006</v>
      </c>
      <c r="S506" s="23">
        <f t="shared" si="60"/>
        <v>1.8071733548115971</v>
      </c>
      <c r="T506" s="23">
        <f t="shared" si="61"/>
        <v>10.935266</v>
      </c>
      <c r="U506" s="49">
        <f t="shared" si="62"/>
        <v>0.98086873933225938</v>
      </c>
    </row>
    <row r="507" spans="1:21" x14ac:dyDescent="0.25">
      <c r="A507" s="11"/>
      <c r="B507" s="16">
        <v>504</v>
      </c>
      <c r="C507" s="57">
        <v>8.2466400000000003E-13</v>
      </c>
      <c r="D507" s="57">
        <v>4.6971599999999995E-13</v>
      </c>
      <c r="E507" s="57">
        <v>4.7750899999999999E-11</v>
      </c>
      <c r="F507" s="57">
        <v>-1.08929E-13</v>
      </c>
      <c r="G507" s="57">
        <v>-1.0036600000000001E-13</v>
      </c>
      <c r="H507" s="57">
        <v>-2.00822E-14</v>
      </c>
      <c r="I507" s="57">
        <v>-8.8610099999999995E-14</v>
      </c>
      <c r="J507" s="57">
        <v>-7.9091500000000002E-14</v>
      </c>
      <c r="K507" s="57">
        <v>1.1191499999999999E-16</v>
      </c>
      <c r="L507" s="56">
        <v>549.15800000000002</v>
      </c>
      <c r="M507" s="56">
        <v>2039.239</v>
      </c>
      <c r="N507" s="22">
        <f t="shared" si="56"/>
        <v>33.987316666666665</v>
      </c>
      <c r="O507" s="12">
        <f t="shared" si="57"/>
        <v>1.0457299999999994E-13</v>
      </c>
      <c r="P507" s="12">
        <f t="shared" si="63"/>
        <v>8.8686200000000006E-13</v>
      </c>
      <c r="Q507" s="24">
        <f t="shared" si="58"/>
        <v>97.96596736697164</v>
      </c>
      <c r="R507" s="24">
        <f t="shared" si="59"/>
        <v>0.21454245062326197</v>
      </c>
      <c r="S507" s="23">
        <f t="shared" si="60"/>
        <v>1.81949018240509</v>
      </c>
      <c r="T507" s="23">
        <f t="shared" si="61"/>
        <v>10.701491499999999</v>
      </c>
      <c r="U507" s="49">
        <f t="shared" si="62"/>
        <v>0.98073238592283274</v>
      </c>
    </row>
    <row r="508" spans="1:21" x14ac:dyDescent="0.25">
      <c r="A508" s="11"/>
      <c r="B508" s="16">
        <v>505</v>
      </c>
      <c r="C508" s="57">
        <v>8.2604799999999996E-13</v>
      </c>
      <c r="D508" s="57">
        <v>4.69068E-13</v>
      </c>
      <c r="E508" s="57">
        <v>4.7822399999999999E-11</v>
      </c>
      <c r="F508" s="57">
        <v>-1.11809E-13</v>
      </c>
      <c r="G508" s="57">
        <v>-1.0169400000000001E-13</v>
      </c>
      <c r="H508" s="57">
        <v>-2.2444800000000001E-14</v>
      </c>
      <c r="I508" s="57">
        <v>-9.2171899999999999E-14</v>
      </c>
      <c r="J508" s="57">
        <v>-8.4351400000000002E-14</v>
      </c>
      <c r="K508" s="57">
        <v>2.2382599999999998E-15</v>
      </c>
      <c r="L508" s="56">
        <v>549.89599999999996</v>
      </c>
      <c r="M508" s="56">
        <v>2043.2690000000002</v>
      </c>
      <c r="N508" s="22">
        <f t="shared" si="56"/>
        <v>34.054483333333337</v>
      </c>
      <c r="O508" s="12">
        <f t="shared" si="57"/>
        <v>1.0392499999999998E-13</v>
      </c>
      <c r="P508" s="12">
        <f t="shared" si="63"/>
        <v>8.8824599999999999E-13</v>
      </c>
      <c r="Q508" s="24">
        <f t="shared" si="58"/>
        <v>97.967469590176265</v>
      </c>
      <c r="R508" s="24">
        <f t="shared" si="59"/>
        <v>0.21289749734766691</v>
      </c>
      <c r="S508" s="23">
        <f t="shared" si="60"/>
        <v>1.819632912476072</v>
      </c>
      <c r="T508" s="23">
        <f t="shared" si="61"/>
        <v>10.914126</v>
      </c>
      <c r="U508" s="49">
        <f t="shared" si="62"/>
        <v>0.98073918338850097</v>
      </c>
    </row>
    <row r="509" spans="1:21" x14ac:dyDescent="0.25">
      <c r="A509" s="11"/>
      <c r="B509" s="16">
        <v>506</v>
      </c>
      <c r="C509" s="57">
        <v>8.28576E-13</v>
      </c>
      <c r="D509" s="57">
        <v>4.6917300000000002E-13</v>
      </c>
      <c r="E509" s="57">
        <v>4.7871899999999997E-11</v>
      </c>
      <c r="F509" s="57">
        <v>-1.09999E-13</v>
      </c>
      <c r="G509" s="57">
        <v>-1.01083E-13</v>
      </c>
      <c r="H509" s="57">
        <v>-1.9827299999999999E-14</v>
      </c>
      <c r="I509" s="57">
        <v>-8.4851699999999996E-14</v>
      </c>
      <c r="J509" s="57">
        <v>-7.7793899999999994E-14</v>
      </c>
      <c r="K509" s="57">
        <v>4.4143499999999996E-15</v>
      </c>
      <c r="L509" s="56">
        <v>549.25699999999995</v>
      </c>
      <c r="M509" s="56">
        <v>2047.3090000000002</v>
      </c>
      <c r="N509" s="22">
        <f t="shared" si="56"/>
        <v>34.121816666666668</v>
      </c>
      <c r="O509" s="12">
        <f t="shared" si="57"/>
        <v>1.0403000000000001E-13</v>
      </c>
      <c r="P509" s="12">
        <f t="shared" si="63"/>
        <v>8.9077400000000004E-13</v>
      </c>
      <c r="Q509" s="24">
        <f t="shared" si="58"/>
        <v>97.964249849959202</v>
      </c>
      <c r="R509" s="24">
        <f t="shared" si="59"/>
        <v>0.21288523981482366</v>
      </c>
      <c r="S509" s="23">
        <f t="shared" si="60"/>
        <v>1.8228649102259897</v>
      </c>
      <c r="T509" s="23">
        <f t="shared" si="61"/>
        <v>11.131734999999999</v>
      </c>
      <c r="U509" s="49">
        <f t="shared" si="62"/>
        <v>0.98070692469866594</v>
      </c>
    </row>
    <row r="510" spans="1:21" x14ac:dyDescent="0.25">
      <c r="A510" s="11"/>
      <c r="B510" s="16">
        <v>507</v>
      </c>
      <c r="C510" s="57">
        <v>8.2596800000000002E-13</v>
      </c>
      <c r="D510" s="57">
        <v>4.6756600000000001E-13</v>
      </c>
      <c r="E510" s="57">
        <v>4.7848500000000002E-11</v>
      </c>
      <c r="F510" s="57">
        <v>-1.08658E-13</v>
      </c>
      <c r="G510" s="57">
        <v>-1.0103899999999999E-13</v>
      </c>
      <c r="H510" s="57">
        <v>-1.8726800000000001E-14</v>
      </c>
      <c r="I510" s="57">
        <v>-8.6043100000000002E-14</v>
      </c>
      <c r="J510" s="57">
        <v>-8.1286299999999997E-14</v>
      </c>
      <c r="K510" s="57">
        <v>3.3263099999999998E-15</v>
      </c>
      <c r="L510" s="56">
        <v>550.14099999999996</v>
      </c>
      <c r="M510" s="56">
        <v>2051.3589999999999</v>
      </c>
      <c r="N510" s="22">
        <f t="shared" si="56"/>
        <v>34.189316666666663</v>
      </c>
      <c r="O510" s="12">
        <f t="shared" si="57"/>
        <v>1.02423E-13</v>
      </c>
      <c r="P510" s="12">
        <f t="shared" si="63"/>
        <v>8.8816600000000005E-13</v>
      </c>
      <c r="Q510" s="24">
        <f t="shared" si="58"/>
        <v>97.97172916145098</v>
      </c>
      <c r="R510" s="24">
        <f t="shared" si="59"/>
        <v>0.20971521397542855</v>
      </c>
      <c r="S510" s="23">
        <f t="shared" si="60"/>
        <v>1.8185556245735872</v>
      </c>
      <c r="T510" s="23">
        <f t="shared" si="61"/>
        <v>11.022931</v>
      </c>
      <c r="U510" s="49">
        <f t="shared" si="62"/>
        <v>0.980765867684387</v>
      </c>
    </row>
    <row r="511" spans="1:21" x14ac:dyDescent="0.25">
      <c r="A511" s="11"/>
      <c r="B511" s="16">
        <v>508</v>
      </c>
      <c r="C511" s="57">
        <v>8.2893399999999997E-13</v>
      </c>
      <c r="D511" s="57">
        <v>4.6959899999999997E-13</v>
      </c>
      <c r="E511" s="57">
        <v>4.7768100000000002E-11</v>
      </c>
      <c r="F511" s="57">
        <v>-1.1130300000000001E-13</v>
      </c>
      <c r="G511" s="57">
        <v>-1.00508E-13</v>
      </c>
      <c r="H511" s="57">
        <v>-1.8664600000000001E-14</v>
      </c>
      <c r="I511" s="57">
        <v>-9.4419599999999999E-14</v>
      </c>
      <c r="J511" s="57">
        <v>-7.5587899999999996E-14</v>
      </c>
      <c r="K511" s="57">
        <v>3.6558300000000001E-15</v>
      </c>
      <c r="L511" s="56">
        <v>550.43600000000004</v>
      </c>
      <c r="M511" s="56">
        <v>2055.4090000000001</v>
      </c>
      <c r="N511" s="22">
        <f t="shared" si="56"/>
        <v>34.256816666666666</v>
      </c>
      <c r="O511" s="12">
        <f t="shared" si="57"/>
        <v>1.0445599999999995E-13</v>
      </c>
      <c r="P511" s="12">
        <f t="shared" si="63"/>
        <v>8.91132E-13</v>
      </c>
      <c r="Q511" s="24">
        <f t="shared" si="58"/>
        <v>97.958341460965798</v>
      </c>
      <c r="R511" s="24">
        <f t="shared" si="59"/>
        <v>0.21420857257556064</v>
      </c>
      <c r="S511" s="23">
        <f t="shared" si="60"/>
        <v>1.8274499664586485</v>
      </c>
      <c r="T511" s="23">
        <f t="shared" si="61"/>
        <v>11.055883</v>
      </c>
      <c r="U511" s="49">
        <f t="shared" si="62"/>
        <v>0.98065445747253577</v>
      </c>
    </row>
    <row r="512" spans="1:21" x14ac:dyDescent="0.25">
      <c r="A512" s="11"/>
      <c r="B512" s="16">
        <v>509</v>
      </c>
      <c r="C512" s="57">
        <v>8.3493400000000004E-13</v>
      </c>
      <c r="D512" s="57">
        <v>4.67962E-13</v>
      </c>
      <c r="E512" s="57">
        <v>4.7793500000000001E-11</v>
      </c>
      <c r="F512" s="57">
        <v>-1.11478E-13</v>
      </c>
      <c r="G512" s="57">
        <v>-1.0373300000000001E-13</v>
      </c>
      <c r="H512" s="57">
        <v>-1.9870799999999999E-14</v>
      </c>
      <c r="I512" s="57">
        <v>-8.7983699999999997E-14</v>
      </c>
      <c r="J512" s="57">
        <v>-8.3512100000000003E-14</v>
      </c>
      <c r="K512" s="57">
        <v>1.8963099999999998E-15</v>
      </c>
      <c r="L512" s="56">
        <v>551.22199999999998</v>
      </c>
      <c r="M512" s="56">
        <v>2059.4490000000001</v>
      </c>
      <c r="N512" s="22">
        <f t="shared" si="56"/>
        <v>34.324150000000003</v>
      </c>
      <c r="O512" s="12">
        <f t="shared" si="57"/>
        <v>1.0281899999999999E-13</v>
      </c>
      <c r="P512" s="12">
        <f t="shared" si="63"/>
        <v>8.9713200000000008E-13</v>
      </c>
      <c r="Q512" s="24">
        <f t="shared" si="58"/>
        <v>97.950645056854057</v>
      </c>
      <c r="R512" s="24">
        <f t="shared" si="59"/>
        <v>0.21072295132393892</v>
      </c>
      <c r="S512" s="23">
        <f t="shared" si="60"/>
        <v>1.8386319918220175</v>
      </c>
      <c r="T512" s="23">
        <f t="shared" si="61"/>
        <v>10.879930999999999</v>
      </c>
      <c r="U512" s="49">
        <f t="shared" si="62"/>
        <v>0.98056006532516005</v>
      </c>
    </row>
    <row r="513" spans="1:21" x14ac:dyDescent="0.25">
      <c r="A513" s="11"/>
      <c r="B513" s="16">
        <v>510</v>
      </c>
      <c r="C513" s="57">
        <v>8.3511900000000001E-13</v>
      </c>
      <c r="D513" s="57">
        <v>4.6723899999999996E-13</v>
      </c>
      <c r="E513" s="57">
        <v>4.7814500000000001E-11</v>
      </c>
      <c r="F513" s="57">
        <v>-1.10079E-13</v>
      </c>
      <c r="G513" s="57">
        <v>-9.9389499999999995E-14</v>
      </c>
      <c r="H513" s="57">
        <v>-1.77507E-14</v>
      </c>
      <c r="I513" s="57">
        <v>-9.3166800000000004E-14</v>
      </c>
      <c r="J513" s="57">
        <v>-8.0549699999999999E-14</v>
      </c>
      <c r="K513" s="57">
        <v>3.70557E-15</v>
      </c>
      <c r="L513" s="56">
        <v>550.78</v>
      </c>
      <c r="M513" s="56">
        <v>2063.5190000000002</v>
      </c>
      <c r="N513" s="22">
        <f t="shared" si="56"/>
        <v>34.391983333333336</v>
      </c>
      <c r="O513" s="12">
        <f t="shared" si="57"/>
        <v>1.0209599999999995E-13</v>
      </c>
      <c r="P513" s="12">
        <f t="shared" si="63"/>
        <v>8.9731700000000004E-13</v>
      </c>
      <c r="Q513" s="24">
        <f t="shared" si="58"/>
        <v>97.952606257974026</v>
      </c>
      <c r="R513" s="24">
        <f t="shared" si="59"/>
        <v>0.20915348458133226</v>
      </c>
      <c r="S513" s="23">
        <f t="shared" si="60"/>
        <v>1.8382402574446348</v>
      </c>
      <c r="T513" s="23">
        <f t="shared" si="61"/>
        <v>11.060856999999999</v>
      </c>
      <c r="U513" s="49">
        <f t="shared" si="62"/>
        <v>0.98057183000264703</v>
      </c>
    </row>
    <row r="514" spans="1:21" x14ac:dyDescent="0.25">
      <c r="A514" s="11"/>
      <c r="B514" s="16">
        <v>511</v>
      </c>
      <c r="C514" s="57">
        <v>8.3576200000000001E-13</v>
      </c>
      <c r="D514" s="57">
        <v>4.7018599999999995E-13</v>
      </c>
      <c r="E514" s="57">
        <v>4.7631600000000001E-11</v>
      </c>
      <c r="F514" s="57">
        <v>-1.11403E-13</v>
      </c>
      <c r="G514" s="57">
        <v>-1.01132E-13</v>
      </c>
      <c r="H514" s="57">
        <v>-2.1966099999999999E-14</v>
      </c>
      <c r="I514" s="57">
        <v>-9.1883299999999995E-14</v>
      </c>
      <c r="J514" s="57">
        <v>-7.7425199999999998E-14</v>
      </c>
      <c r="K514" s="57">
        <v>5.5487599999999999E-15</v>
      </c>
      <c r="L514" s="56">
        <v>551.51700000000005</v>
      </c>
      <c r="M514" s="56">
        <v>2067.5590000000002</v>
      </c>
      <c r="N514" s="22">
        <f t="shared" si="56"/>
        <v>34.459316666666673</v>
      </c>
      <c r="O514" s="12">
        <f t="shared" si="57"/>
        <v>1.0504299999999994E-13</v>
      </c>
      <c r="P514" s="12">
        <f t="shared" si="63"/>
        <v>8.9796000000000004E-13</v>
      </c>
      <c r="Q514" s="24">
        <f t="shared" si="58"/>
        <v>97.937676184999376</v>
      </c>
      <c r="R514" s="24">
        <f t="shared" si="59"/>
        <v>0.21598408030594993</v>
      </c>
      <c r="S514" s="23">
        <f t="shared" si="60"/>
        <v>1.8463397346946575</v>
      </c>
      <c r="T514" s="23">
        <f t="shared" si="61"/>
        <v>11.245175999999999</v>
      </c>
      <c r="U514" s="49">
        <f t="shared" si="62"/>
        <v>0.98045668225152371</v>
      </c>
    </row>
    <row r="515" spans="1:21" x14ac:dyDescent="0.25">
      <c r="A515" s="11"/>
      <c r="B515" s="16">
        <v>512</v>
      </c>
      <c r="C515" s="57">
        <v>8.3880199999999996E-13</v>
      </c>
      <c r="D515" s="57">
        <v>4.6877700000000003E-13</v>
      </c>
      <c r="E515" s="57">
        <v>4.7705099999999998E-11</v>
      </c>
      <c r="F515" s="57">
        <v>-1.10277E-13</v>
      </c>
      <c r="G515" s="57">
        <v>-1.01954E-13</v>
      </c>
      <c r="H515" s="57">
        <v>-1.8434599999999999E-14</v>
      </c>
      <c r="I515" s="57">
        <v>-8.5607100000000005E-14</v>
      </c>
      <c r="J515" s="57">
        <v>-8.2471400000000001E-14</v>
      </c>
      <c r="K515" s="57">
        <v>2.2631300000000002E-15</v>
      </c>
      <c r="L515" s="56">
        <v>549.50199999999995</v>
      </c>
      <c r="M515" s="56">
        <v>2071.5889999999999</v>
      </c>
      <c r="N515" s="22">
        <f t="shared" si="56"/>
        <v>34.526483333333331</v>
      </c>
      <c r="O515" s="12">
        <f t="shared" si="57"/>
        <v>1.0363400000000002E-13</v>
      </c>
      <c r="P515" s="12">
        <f t="shared" si="63"/>
        <v>9.01E-13</v>
      </c>
      <c r="Q515" s="24">
        <f t="shared" si="58"/>
        <v>97.937508753383867</v>
      </c>
      <c r="R515" s="24">
        <f t="shared" si="59"/>
        <v>0.21275829590857551</v>
      </c>
      <c r="S515" s="23">
        <f t="shared" si="60"/>
        <v>1.8497329507075526</v>
      </c>
      <c r="T515" s="23">
        <f t="shared" si="61"/>
        <v>10.916613</v>
      </c>
      <c r="U515" s="49">
        <f t="shared" si="62"/>
        <v>0.98043887901338145</v>
      </c>
    </row>
    <row r="516" spans="1:21" x14ac:dyDescent="0.25">
      <c r="A516" s="11"/>
      <c r="B516" s="16">
        <v>513</v>
      </c>
      <c r="C516" s="57">
        <v>8.4059400000000004E-13</v>
      </c>
      <c r="D516" s="57">
        <v>4.6607100000000002E-13</v>
      </c>
      <c r="E516" s="57">
        <v>4.7742199999999998E-11</v>
      </c>
      <c r="F516" s="57">
        <v>-1.08899E-13</v>
      </c>
      <c r="G516" s="57">
        <v>-9.9692300000000005E-14</v>
      </c>
      <c r="H516" s="57">
        <v>-1.9491499999999999E-14</v>
      </c>
      <c r="I516" s="57">
        <v>-9.3025499999999998E-14</v>
      </c>
      <c r="J516" s="57">
        <v>-8.0695599999999996E-14</v>
      </c>
      <c r="K516" s="57">
        <v>2.9904899999999998E-15</v>
      </c>
      <c r="L516" s="56">
        <v>550.68200000000002</v>
      </c>
      <c r="M516" s="56">
        <v>2075.6590000000001</v>
      </c>
      <c r="N516" s="22">
        <f t="shared" ref="N516:N579" si="64">M516/60</f>
        <v>34.594316666666671</v>
      </c>
      <c r="O516" s="12">
        <f t="shared" ref="O516:O579" si="65">IF(D516&lt;$D$3,0,D516-$D$3)</f>
        <v>1.0092800000000001E-13</v>
      </c>
      <c r="P516" s="12">
        <f t="shared" si="63"/>
        <v>9.0279200000000008E-13</v>
      </c>
      <c r="Q516" s="24">
        <f t="shared" ref="Q516:Q579" si="66">(E516/(E516+O516+P516))*100</f>
        <v>97.940914849899244</v>
      </c>
      <c r="R516" s="24">
        <f t="shared" ref="R516:R579" si="67">(O516/(E516+P516+O516))*100</f>
        <v>0.20704912329072878</v>
      </c>
      <c r="S516" s="23">
        <f t="shared" ref="S516:S579" si="68">(P516/(E516+P516+O516))*100</f>
        <v>1.8520360268100389</v>
      </c>
      <c r="T516" s="23">
        <f t="shared" ref="T516:T579" si="69">(K516-$K$3)*100000000000000</f>
        <v>10.989348999999999</v>
      </c>
      <c r="U516" s="49">
        <f t="shared" ref="U516:U579" si="70">(E516+0.5*O516)/(P516+O516+E516)</f>
        <v>0.98044439411544593</v>
      </c>
    </row>
    <row r="517" spans="1:21" x14ac:dyDescent="0.25">
      <c r="A517" s="11"/>
      <c r="B517" s="16">
        <v>514</v>
      </c>
      <c r="C517" s="57">
        <v>8.3849900000000004E-13</v>
      </c>
      <c r="D517" s="57">
        <v>4.6501400000000004E-13</v>
      </c>
      <c r="E517" s="57">
        <v>4.7795999999999997E-11</v>
      </c>
      <c r="F517" s="57">
        <v>-1.10552E-13</v>
      </c>
      <c r="G517" s="57">
        <v>-1.01089E-13</v>
      </c>
      <c r="H517" s="57">
        <v>-2.05298E-14</v>
      </c>
      <c r="I517" s="57">
        <v>-8.5772900000000005E-14</v>
      </c>
      <c r="J517" s="57">
        <v>-7.6829900000000005E-14</v>
      </c>
      <c r="K517" s="57">
        <v>3.7366499999999997E-15</v>
      </c>
      <c r="L517" s="56">
        <v>553.58100000000002</v>
      </c>
      <c r="M517" s="56">
        <v>2079.6990000000001</v>
      </c>
      <c r="N517" s="22">
        <f t="shared" si="64"/>
        <v>34.661650000000002</v>
      </c>
      <c r="O517" s="12">
        <f t="shared" si="65"/>
        <v>9.987100000000003E-14</v>
      </c>
      <c r="P517" s="12">
        <f t="shared" ref="P517:P580" si="71">IF(C517&lt;$C$3,0,C517-$C$3)</f>
        <v>9.0069700000000007E-13</v>
      </c>
      <c r="Q517" s="24">
        <f t="shared" si="66"/>
        <v>97.949511531220807</v>
      </c>
      <c r="R517" s="24">
        <f t="shared" si="67"/>
        <v>0.20466808239464718</v>
      </c>
      <c r="S517" s="23">
        <f t="shared" si="68"/>
        <v>1.8458203863845508</v>
      </c>
      <c r="T517" s="23">
        <f t="shared" si="69"/>
        <v>11.063965</v>
      </c>
      <c r="U517" s="49">
        <f t="shared" si="70"/>
        <v>0.98051845572418128</v>
      </c>
    </row>
    <row r="518" spans="1:21" x14ac:dyDescent="0.25">
      <c r="A518" s="11"/>
      <c r="B518" s="16">
        <v>515</v>
      </c>
      <c r="C518" s="57">
        <v>8.4214500000000004E-13</v>
      </c>
      <c r="D518" s="57">
        <v>4.6805700000000001E-13</v>
      </c>
      <c r="E518" s="57">
        <v>4.7688100000000001E-11</v>
      </c>
      <c r="F518" s="57">
        <v>-1.09072E-13</v>
      </c>
      <c r="G518" s="57">
        <v>-1.01552E-13</v>
      </c>
      <c r="H518" s="57">
        <v>-1.9634500000000001E-14</v>
      </c>
      <c r="I518" s="57">
        <v>-9.27185E-14</v>
      </c>
      <c r="J518" s="57">
        <v>-8.2175299999999997E-14</v>
      </c>
      <c r="K518" s="57">
        <v>3.6247399999999998E-15</v>
      </c>
      <c r="L518" s="56">
        <v>553.827</v>
      </c>
      <c r="M518" s="56">
        <v>2083.7490000000003</v>
      </c>
      <c r="N518" s="22">
        <f t="shared" si="64"/>
        <v>34.729150000000004</v>
      </c>
      <c r="O518" s="12">
        <f t="shared" si="65"/>
        <v>1.02914E-13</v>
      </c>
      <c r="P518" s="12">
        <f t="shared" si="71"/>
        <v>9.0434300000000008E-13</v>
      </c>
      <c r="Q518" s="24">
        <f t="shared" si="66"/>
        <v>97.931513265217461</v>
      </c>
      <c r="R518" s="24">
        <f t="shared" si="67"/>
        <v>0.21134253107539594</v>
      </c>
      <c r="S518" s="23">
        <f t="shared" si="68"/>
        <v>1.8571442037071422</v>
      </c>
      <c r="T518" s="23">
        <f t="shared" si="69"/>
        <v>11.052773999999999</v>
      </c>
      <c r="U518" s="49">
        <f t="shared" si="70"/>
        <v>0.98037184530755161</v>
      </c>
    </row>
    <row r="519" spans="1:21" x14ac:dyDescent="0.25">
      <c r="A519" s="11"/>
      <c r="B519" s="16">
        <v>516</v>
      </c>
      <c r="C519" s="57">
        <v>8.4322000000000002E-13</v>
      </c>
      <c r="D519" s="57">
        <v>4.6649699999999997E-13</v>
      </c>
      <c r="E519" s="57">
        <v>4.7701400000000001E-11</v>
      </c>
      <c r="F519" s="57">
        <v>-1.08646E-13</v>
      </c>
      <c r="G519" s="57">
        <v>-1.01398E-13</v>
      </c>
      <c r="H519" s="57">
        <v>-1.6936200000000001E-14</v>
      </c>
      <c r="I519" s="57">
        <v>-9.1613099999999998E-14</v>
      </c>
      <c r="J519" s="57">
        <v>-7.6001999999999998E-14</v>
      </c>
      <c r="K519" s="57">
        <v>6.47853E-15</v>
      </c>
      <c r="L519" s="56">
        <v>551.76300000000003</v>
      </c>
      <c r="M519" s="56">
        <v>2087.799</v>
      </c>
      <c r="N519" s="22">
        <f t="shared" si="64"/>
        <v>34.79665</v>
      </c>
      <c r="O519" s="12">
        <f t="shared" si="65"/>
        <v>1.0135399999999995E-13</v>
      </c>
      <c r="P519" s="12">
        <f t="shared" si="71"/>
        <v>9.0541800000000005E-13</v>
      </c>
      <c r="Q519" s="24">
        <f t="shared" si="66"/>
        <v>97.933053205117218</v>
      </c>
      <c r="R519" s="24">
        <f t="shared" si="67"/>
        <v>0.20808417938575061</v>
      </c>
      <c r="S519" s="23">
        <f t="shared" si="68"/>
        <v>1.8588626154970467</v>
      </c>
      <c r="T519" s="23">
        <f t="shared" si="69"/>
        <v>11.338153</v>
      </c>
      <c r="U519" s="49">
        <f t="shared" si="70"/>
        <v>0.98037095294810073</v>
      </c>
    </row>
    <row r="520" spans="1:21" x14ac:dyDescent="0.25">
      <c r="A520" s="11"/>
      <c r="B520" s="16">
        <v>517</v>
      </c>
      <c r="C520" s="57">
        <v>8.4630299999999995E-13</v>
      </c>
      <c r="D520" s="57">
        <v>4.6752899999999996E-13</v>
      </c>
      <c r="E520" s="57">
        <v>4.7724900000000002E-11</v>
      </c>
      <c r="F520" s="57">
        <v>-1.07374E-13</v>
      </c>
      <c r="G520" s="57">
        <v>-9.1535999999999995E-14</v>
      </c>
      <c r="H520" s="57">
        <v>-1.9155799999999999E-14</v>
      </c>
      <c r="I520" s="57">
        <v>-8.4906999999999999E-14</v>
      </c>
      <c r="J520" s="57">
        <v>-8.4547499999999999E-14</v>
      </c>
      <c r="K520" s="57">
        <v>7.6536200000000007E-15</v>
      </c>
      <c r="L520" s="56">
        <v>553.04100000000005</v>
      </c>
      <c r="M520" s="56">
        <v>2091.8389999999999</v>
      </c>
      <c r="N520" s="22">
        <f t="shared" si="64"/>
        <v>34.86398333333333</v>
      </c>
      <c r="O520" s="12">
        <f t="shared" si="65"/>
        <v>1.0238599999999994E-13</v>
      </c>
      <c r="P520" s="12">
        <f t="shared" si="71"/>
        <v>9.0850099999999999E-13</v>
      </c>
      <c r="Q520" s="24">
        <f t="shared" si="66"/>
        <v>97.925780905107786</v>
      </c>
      <c r="R520" s="24">
        <f t="shared" si="67"/>
        <v>0.21008381376913013</v>
      </c>
      <c r="S520" s="23">
        <f t="shared" si="68"/>
        <v>1.8641352811230891</v>
      </c>
      <c r="T520" s="23">
        <f t="shared" si="69"/>
        <v>11.455662</v>
      </c>
      <c r="U520" s="49">
        <f t="shared" si="70"/>
        <v>0.98030822811992346</v>
      </c>
    </row>
    <row r="521" spans="1:21" x14ac:dyDescent="0.25">
      <c r="A521" s="11"/>
      <c r="B521" s="16">
        <v>518</v>
      </c>
      <c r="C521" s="57">
        <v>8.4710600000000003E-13</v>
      </c>
      <c r="D521" s="57">
        <v>4.6632399999999996E-13</v>
      </c>
      <c r="E521" s="57">
        <v>4.7731699999999999E-11</v>
      </c>
      <c r="F521" s="57">
        <v>-1.0914E-13</v>
      </c>
      <c r="G521" s="57">
        <v>-1.0115700000000001E-13</v>
      </c>
      <c r="H521" s="57">
        <v>-1.8745500000000001E-14</v>
      </c>
      <c r="I521" s="57">
        <v>-8.9697100000000004E-14</v>
      </c>
      <c r="J521" s="57">
        <v>-7.7251199999999998E-14</v>
      </c>
      <c r="K521" s="57">
        <v>2.7791799999999999E-15</v>
      </c>
      <c r="L521" s="56">
        <v>552.54899999999998</v>
      </c>
      <c r="M521" s="56">
        <v>2095.8789999999999</v>
      </c>
      <c r="N521" s="22">
        <f t="shared" si="64"/>
        <v>34.931316666666667</v>
      </c>
      <c r="O521" s="12">
        <f t="shared" si="65"/>
        <v>1.0118099999999995E-13</v>
      </c>
      <c r="P521" s="12">
        <f t="shared" si="71"/>
        <v>9.0930400000000006E-13</v>
      </c>
      <c r="Q521" s="24">
        <f t="shared" si="66"/>
        <v>97.926877918993583</v>
      </c>
      <c r="R521" s="24">
        <f t="shared" si="67"/>
        <v>0.20758404655023149</v>
      </c>
      <c r="S521" s="23">
        <f t="shared" si="68"/>
        <v>1.8655380344561903</v>
      </c>
      <c r="T521" s="23">
        <f t="shared" si="69"/>
        <v>10.968217999999998</v>
      </c>
      <c r="U521" s="49">
        <f t="shared" si="70"/>
        <v>0.98030669942268689</v>
      </c>
    </row>
    <row r="522" spans="1:21" x14ac:dyDescent="0.25">
      <c r="A522" s="11"/>
      <c r="B522" s="16">
        <v>519</v>
      </c>
      <c r="C522" s="57">
        <v>8.5143800000000001E-13</v>
      </c>
      <c r="D522" s="57">
        <v>4.6755400000000005E-13</v>
      </c>
      <c r="E522" s="57">
        <v>4.7784200000000003E-11</v>
      </c>
      <c r="F522" s="57">
        <v>-1.11577E-13</v>
      </c>
      <c r="G522" s="57">
        <v>-1.02479E-13</v>
      </c>
      <c r="H522" s="57">
        <v>-1.9236599999999999E-14</v>
      </c>
      <c r="I522" s="57">
        <v>-8.8837299999999997E-14</v>
      </c>
      <c r="J522" s="57">
        <v>-8.3169599999999997E-14</v>
      </c>
      <c r="K522" s="57">
        <v>4.9487000000000001E-15</v>
      </c>
      <c r="L522" s="56">
        <v>554.26900000000001</v>
      </c>
      <c r="M522" s="56">
        <v>2099.9189999999999</v>
      </c>
      <c r="N522" s="22">
        <f t="shared" si="64"/>
        <v>34.998649999999998</v>
      </c>
      <c r="O522" s="12">
        <f t="shared" si="65"/>
        <v>1.0241100000000004E-13</v>
      </c>
      <c r="P522" s="12">
        <f t="shared" si="71"/>
        <v>9.1363600000000005E-13</v>
      </c>
      <c r="Q522" s="24">
        <f t="shared" si="66"/>
        <v>97.917947013669831</v>
      </c>
      <c r="R522" s="24">
        <f t="shared" si="67"/>
        <v>0.2098575443685767</v>
      </c>
      <c r="S522" s="23">
        <f t="shared" si="68"/>
        <v>1.8721954419615949</v>
      </c>
      <c r="T522" s="23">
        <f t="shared" si="69"/>
        <v>11.185169999999999</v>
      </c>
      <c r="U522" s="49">
        <f t="shared" si="70"/>
        <v>0.98022875785854113</v>
      </c>
    </row>
    <row r="523" spans="1:21" x14ac:dyDescent="0.25">
      <c r="A523" s="11"/>
      <c r="B523" s="16">
        <v>520</v>
      </c>
      <c r="C523" s="57">
        <v>8.5423699999999999E-13</v>
      </c>
      <c r="D523" s="57">
        <v>4.6835099999999999E-13</v>
      </c>
      <c r="E523" s="57">
        <v>4.7777999999999998E-11</v>
      </c>
      <c r="F523" s="57">
        <v>-1.09283E-13</v>
      </c>
      <c r="G523" s="57">
        <v>-1.00928E-13</v>
      </c>
      <c r="H523" s="57">
        <v>-1.9957799999999999E-14</v>
      </c>
      <c r="I523" s="57">
        <v>-9.1325899999999994E-14</v>
      </c>
      <c r="J523" s="57">
        <v>-7.4531300000000005E-14</v>
      </c>
      <c r="K523" s="57">
        <v>5.3469599999999996E-15</v>
      </c>
      <c r="L523" s="56">
        <v>552.89300000000003</v>
      </c>
      <c r="M523" s="56">
        <v>2103.9690000000001</v>
      </c>
      <c r="N523" s="22">
        <f t="shared" si="64"/>
        <v>35.06615</v>
      </c>
      <c r="O523" s="12">
        <f t="shared" si="65"/>
        <v>1.0320799999999998E-13</v>
      </c>
      <c r="P523" s="12">
        <f t="shared" si="71"/>
        <v>9.1643500000000002E-13</v>
      </c>
      <c r="Q523" s="24">
        <f t="shared" si="66"/>
        <v>97.910466700205163</v>
      </c>
      <c r="R523" s="24">
        <f t="shared" si="67"/>
        <v>0.21150201865282711</v>
      </c>
      <c r="S523" s="23">
        <f t="shared" si="68"/>
        <v>1.8780312811420012</v>
      </c>
      <c r="T523" s="23">
        <f t="shared" si="69"/>
        <v>11.224995999999999</v>
      </c>
      <c r="U523" s="49">
        <f t="shared" si="70"/>
        <v>0.98016217709531583</v>
      </c>
    </row>
    <row r="524" spans="1:21" x14ac:dyDescent="0.25">
      <c r="A524" s="11"/>
      <c r="B524" s="16">
        <v>521</v>
      </c>
      <c r="C524" s="57">
        <v>8.54212E-13</v>
      </c>
      <c r="D524" s="57">
        <v>4.6907400000000003E-13</v>
      </c>
      <c r="E524" s="57">
        <v>4.76705E-11</v>
      </c>
      <c r="F524" s="57">
        <v>-1.1059499999999999E-13</v>
      </c>
      <c r="G524" s="57">
        <v>-1.0090299999999999E-13</v>
      </c>
      <c r="H524" s="57">
        <v>-1.8956800000000001E-14</v>
      </c>
      <c r="I524" s="57">
        <v>-8.6417699999999997E-14</v>
      </c>
      <c r="J524" s="57">
        <v>-7.7760999999999998E-14</v>
      </c>
      <c r="K524" s="57">
        <v>6.3852699999999997E-15</v>
      </c>
      <c r="L524" s="56">
        <v>552.74599999999998</v>
      </c>
      <c r="M524" s="56">
        <v>2108.0190000000002</v>
      </c>
      <c r="N524" s="22">
        <f t="shared" si="64"/>
        <v>35.133650000000003</v>
      </c>
      <c r="O524" s="12">
        <f t="shared" si="65"/>
        <v>1.0393100000000001E-13</v>
      </c>
      <c r="P524" s="12">
        <f t="shared" si="71"/>
        <v>9.1640999999999993E-13</v>
      </c>
      <c r="Q524" s="24">
        <f t="shared" si="66"/>
        <v>97.904449832772457</v>
      </c>
      <c r="R524" s="24">
        <f t="shared" si="67"/>
        <v>0.2134508212745802</v>
      </c>
      <c r="S524" s="23">
        <f t="shared" si="68"/>
        <v>1.8820993459529689</v>
      </c>
      <c r="T524" s="23">
        <f t="shared" si="69"/>
        <v>11.328827</v>
      </c>
      <c r="U524" s="49">
        <f t="shared" si="70"/>
        <v>0.98011175243409743</v>
      </c>
    </row>
    <row r="525" spans="1:21" x14ac:dyDescent="0.25">
      <c r="A525" s="11"/>
      <c r="B525" s="16">
        <v>522</v>
      </c>
      <c r="C525" s="57">
        <v>8.5686299999999996E-13</v>
      </c>
      <c r="D525" s="57">
        <v>4.6654599999999998E-13</v>
      </c>
      <c r="E525" s="57">
        <v>4.7566200000000001E-11</v>
      </c>
      <c r="F525" s="57">
        <v>-1.12075E-13</v>
      </c>
      <c r="G525" s="57">
        <v>-1.03709E-13</v>
      </c>
      <c r="H525" s="57">
        <v>-1.7209800000000001E-14</v>
      </c>
      <c r="I525" s="57">
        <v>-9.2431900000000002E-14</v>
      </c>
      <c r="J525" s="57">
        <v>-8.2262400000000004E-14</v>
      </c>
      <c r="K525" s="57">
        <v>4.2980499999999997E-15</v>
      </c>
      <c r="L525" s="56">
        <v>555.35</v>
      </c>
      <c r="M525" s="56">
        <v>2112.049</v>
      </c>
      <c r="N525" s="22">
        <f t="shared" si="64"/>
        <v>35.200816666666668</v>
      </c>
      <c r="O525" s="12">
        <f t="shared" si="65"/>
        <v>1.0140299999999997E-13</v>
      </c>
      <c r="P525" s="12">
        <f t="shared" si="71"/>
        <v>9.1906099999999989E-13</v>
      </c>
      <c r="Q525" s="24">
        <f t="shared" si="66"/>
        <v>97.899703507118744</v>
      </c>
      <c r="R525" s="24">
        <f t="shared" si="67"/>
        <v>0.20870541760183403</v>
      </c>
      <c r="S525" s="23">
        <f t="shared" si="68"/>
        <v>1.8915910752794221</v>
      </c>
      <c r="T525" s="23">
        <f t="shared" si="69"/>
        <v>11.120104999999999</v>
      </c>
      <c r="U525" s="49">
        <f t="shared" si="70"/>
        <v>0.98004056215919666</v>
      </c>
    </row>
    <row r="526" spans="1:21" x14ac:dyDescent="0.25">
      <c r="A526" s="11"/>
      <c r="B526" s="16">
        <v>523</v>
      </c>
      <c r="C526" s="57">
        <v>8.5369900000000002E-13</v>
      </c>
      <c r="D526" s="57">
        <v>4.6401299999999997E-13</v>
      </c>
      <c r="E526" s="57">
        <v>4.7597000000000002E-11</v>
      </c>
      <c r="F526" s="57">
        <v>-1.09401E-13</v>
      </c>
      <c r="G526" s="57">
        <v>-1.01602E-13</v>
      </c>
      <c r="H526" s="57">
        <v>-1.90315E-14</v>
      </c>
      <c r="I526" s="57">
        <v>-8.5196300000000003E-14</v>
      </c>
      <c r="J526" s="57">
        <v>-7.6455299999999997E-14</v>
      </c>
      <c r="K526" s="57">
        <v>6.3438400000000002E-15</v>
      </c>
      <c r="L526" s="56">
        <v>554.80999999999995</v>
      </c>
      <c r="M526" s="56">
        <v>2116.0889999999999</v>
      </c>
      <c r="N526" s="22">
        <f t="shared" si="64"/>
        <v>35.268149999999999</v>
      </c>
      <c r="O526" s="12">
        <f t="shared" si="65"/>
        <v>9.8869999999999961E-14</v>
      </c>
      <c r="P526" s="12">
        <f t="shared" si="71"/>
        <v>9.1589700000000005E-13</v>
      </c>
      <c r="Q526" s="24">
        <f t="shared" si="66"/>
        <v>97.912507479927655</v>
      </c>
      <c r="R526" s="24">
        <f t="shared" si="67"/>
        <v>0.20338697007249287</v>
      </c>
      <c r="S526" s="23">
        <f t="shared" si="68"/>
        <v>1.8841055499998594</v>
      </c>
      <c r="T526" s="23">
        <f t="shared" si="69"/>
        <v>11.324684</v>
      </c>
      <c r="U526" s="49">
        <f t="shared" si="70"/>
        <v>0.98014200964963893</v>
      </c>
    </row>
    <row r="527" spans="1:21" x14ac:dyDescent="0.25">
      <c r="A527" s="11"/>
      <c r="B527" s="16">
        <v>524</v>
      </c>
      <c r="C527" s="57">
        <v>8.6028599999999998E-13</v>
      </c>
      <c r="D527" s="57">
        <v>4.6673200000000001E-13</v>
      </c>
      <c r="E527" s="57">
        <v>4.7644600000000002E-11</v>
      </c>
      <c r="F527" s="57">
        <v>-1.1079E-13</v>
      </c>
      <c r="G527" s="57">
        <v>-1.00947E-13</v>
      </c>
      <c r="H527" s="57">
        <v>-1.5904100000000001E-14</v>
      </c>
      <c r="I527" s="57">
        <v>-8.6043100000000002E-14</v>
      </c>
      <c r="J527" s="57">
        <v>-8.3083099999999995E-14</v>
      </c>
      <c r="K527" s="57">
        <v>5.7883999999999999E-15</v>
      </c>
      <c r="L527" s="56">
        <v>555.98900000000003</v>
      </c>
      <c r="M527" s="56">
        <v>2120.1590000000001</v>
      </c>
      <c r="N527" s="22">
        <f t="shared" si="64"/>
        <v>35.335983333333338</v>
      </c>
      <c r="O527" s="12">
        <f t="shared" si="65"/>
        <v>1.01589E-13</v>
      </c>
      <c r="P527" s="12">
        <f t="shared" si="71"/>
        <v>9.2248400000000001E-13</v>
      </c>
      <c r="Q527" s="24">
        <f t="shared" si="66"/>
        <v>97.895827157646153</v>
      </c>
      <c r="R527" s="24">
        <f t="shared" si="67"/>
        <v>0.20873591519538656</v>
      </c>
      <c r="S527" s="23">
        <f t="shared" si="68"/>
        <v>1.8954369271584619</v>
      </c>
      <c r="T527" s="23">
        <f t="shared" si="69"/>
        <v>11.26914</v>
      </c>
      <c r="U527" s="49">
        <f t="shared" si="70"/>
        <v>0.98000195115243849</v>
      </c>
    </row>
    <row r="528" spans="1:21" s="19" customFormat="1" x14ac:dyDescent="0.25">
      <c r="A528" s="21"/>
      <c r="B528" s="20">
        <v>525</v>
      </c>
      <c r="C528" s="57">
        <v>8.5916800000000002E-13</v>
      </c>
      <c r="D528" s="57">
        <v>4.6608999999999999E-13</v>
      </c>
      <c r="E528" s="57">
        <v>4.7598199999999997E-11</v>
      </c>
      <c r="F528" s="57">
        <v>-1.1150299999999999E-13</v>
      </c>
      <c r="G528" s="57">
        <v>-1.04209E-13</v>
      </c>
      <c r="H528" s="57">
        <v>-1.7589000000000001E-14</v>
      </c>
      <c r="I528" s="57">
        <v>-9.2549299999999994E-14</v>
      </c>
      <c r="J528" s="57">
        <v>-7.5785700000000002E-14</v>
      </c>
      <c r="K528" s="57">
        <v>7.6846999999999996E-15</v>
      </c>
      <c r="L528" s="56">
        <v>556.08699999999999</v>
      </c>
      <c r="M528" s="56">
        <v>2124.1889999999999</v>
      </c>
      <c r="N528" s="22">
        <f t="shared" si="64"/>
        <v>35.403149999999997</v>
      </c>
      <c r="O528" s="12">
        <f t="shared" si="65"/>
        <v>1.0094699999999997E-13</v>
      </c>
      <c r="P528" s="12">
        <f t="shared" si="71"/>
        <v>9.2136600000000005E-13</v>
      </c>
      <c r="Q528" s="24">
        <f t="shared" si="66"/>
        <v>97.897362785950023</v>
      </c>
      <c r="R528" s="24">
        <f t="shared" si="67"/>
        <v>0.20762224372252092</v>
      </c>
      <c r="S528" s="23">
        <f t="shared" si="68"/>
        <v>1.8950149703274417</v>
      </c>
      <c r="T528" s="23">
        <f t="shared" si="69"/>
        <v>11.458770000000001</v>
      </c>
      <c r="U528" s="49">
        <f t="shared" si="70"/>
        <v>0.98001173907811301</v>
      </c>
    </row>
    <row r="529" spans="1:21" x14ac:dyDescent="0.25">
      <c r="A529" s="11"/>
      <c r="B529" s="16">
        <v>526</v>
      </c>
      <c r="C529" s="57">
        <v>8.6516799999999999E-13</v>
      </c>
      <c r="D529" s="57">
        <v>4.6713400000000004E-13</v>
      </c>
      <c r="E529" s="57">
        <v>4.7631600000000001E-11</v>
      </c>
      <c r="F529" s="57">
        <v>-1.10738E-13</v>
      </c>
      <c r="G529" s="57">
        <v>-1.01015E-13</v>
      </c>
      <c r="H529" s="57">
        <v>-1.5680299999999999E-14</v>
      </c>
      <c r="I529" s="57">
        <v>-8.72037E-14</v>
      </c>
      <c r="J529" s="57">
        <v>-8.4905899999999995E-14</v>
      </c>
      <c r="K529" s="57">
        <v>6.1874400000000002E-15</v>
      </c>
      <c r="L529" s="56">
        <v>555.64499999999998</v>
      </c>
      <c r="M529" s="56">
        <v>2128.239</v>
      </c>
      <c r="N529" s="22">
        <f t="shared" si="64"/>
        <v>35.470649999999999</v>
      </c>
      <c r="O529" s="12">
        <f t="shared" si="65"/>
        <v>1.0199100000000002E-13</v>
      </c>
      <c r="P529" s="12">
        <f t="shared" si="71"/>
        <v>9.2736600000000003E-13</v>
      </c>
      <c r="Q529" s="24">
        <f t="shared" si="66"/>
        <v>97.884634697998223</v>
      </c>
      <c r="R529" s="24">
        <f t="shared" si="67"/>
        <v>0.2095951380487647</v>
      </c>
      <c r="S529" s="23">
        <f t="shared" si="68"/>
        <v>1.9057701639530027</v>
      </c>
      <c r="T529" s="23">
        <f t="shared" si="69"/>
        <v>11.309044</v>
      </c>
      <c r="U529" s="49">
        <f t="shared" si="70"/>
        <v>0.97989432267022614</v>
      </c>
    </row>
    <row r="530" spans="1:21" x14ac:dyDescent="0.25">
      <c r="A530" s="11"/>
      <c r="B530" s="16">
        <v>527</v>
      </c>
      <c r="C530" s="57">
        <v>8.6403700000000001E-13</v>
      </c>
      <c r="D530" s="57">
        <v>4.6326600000000002E-13</v>
      </c>
      <c r="E530" s="57">
        <v>4.7671099999999997E-11</v>
      </c>
      <c r="F530" s="57">
        <v>-1.11408E-13</v>
      </c>
      <c r="G530" s="57">
        <v>-1.0424000000000001E-13</v>
      </c>
      <c r="H530" s="57">
        <v>-1.6022199999999999E-14</v>
      </c>
      <c r="I530" s="57">
        <v>-9.3350999999999998E-14</v>
      </c>
      <c r="J530" s="57">
        <v>-8.3226099999999998E-14</v>
      </c>
      <c r="K530" s="57">
        <v>7.9706999999999999E-15</v>
      </c>
      <c r="L530" s="56">
        <v>557.12</v>
      </c>
      <c r="M530" s="56">
        <v>2132.279</v>
      </c>
      <c r="N530" s="22">
        <f t="shared" si="64"/>
        <v>35.537983333333337</v>
      </c>
      <c r="O530" s="12">
        <f t="shared" si="65"/>
        <v>9.8123000000000005E-14</v>
      </c>
      <c r="P530" s="12">
        <f t="shared" si="71"/>
        <v>9.2623500000000004E-13</v>
      </c>
      <c r="Q530" s="24">
        <f t="shared" si="66"/>
        <v>97.896399290463592</v>
      </c>
      <c r="R530" s="24">
        <f t="shared" si="67"/>
        <v>0.20150339278049301</v>
      </c>
      <c r="S530" s="23">
        <f t="shared" si="68"/>
        <v>1.9020973167559079</v>
      </c>
      <c r="T530" s="23">
        <f t="shared" si="69"/>
        <v>11.487369999999999</v>
      </c>
      <c r="U530" s="49">
        <f t="shared" si="70"/>
        <v>0.97997150986853843</v>
      </c>
    </row>
    <row r="531" spans="1:21" x14ac:dyDescent="0.25">
      <c r="A531" s="11"/>
      <c r="B531" s="16">
        <v>528</v>
      </c>
      <c r="C531" s="57">
        <v>8.6391300000000002E-13</v>
      </c>
      <c r="D531" s="57">
        <v>4.6691100000000005E-13</v>
      </c>
      <c r="E531" s="57">
        <v>4.7595800000000001E-11</v>
      </c>
      <c r="F531" s="57">
        <v>-1.0858999999999999E-13</v>
      </c>
      <c r="G531" s="57">
        <v>-1.03709E-13</v>
      </c>
      <c r="H531" s="57">
        <v>-1.79434E-14</v>
      </c>
      <c r="I531" s="57">
        <v>-8.7756499999999996E-14</v>
      </c>
      <c r="J531" s="57">
        <v>-7.7707400000000005E-14</v>
      </c>
      <c r="K531" s="57">
        <v>6.4660900000000001E-15</v>
      </c>
      <c r="L531" s="56">
        <v>557.31600000000003</v>
      </c>
      <c r="M531" s="56">
        <v>2136.3389999999999</v>
      </c>
      <c r="N531" s="22">
        <f t="shared" si="64"/>
        <v>35.605649999999997</v>
      </c>
      <c r="O531" s="12">
        <f t="shared" si="65"/>
        <v>1.0176800000000004E-13</v>
      </c>
      <c r="P531" s="12">
        <f t="shared" si="71"/>
        <v>9.2611099999999995E-13</v>
      </c>
      <c r="Q531" s="24">
        <f t="shared" si="66"/>
        <v>97.886052595896743</v>
      </c>
      <c r="R531" s="24">
        <f t="shared" si="67"/>
        <v>0.20929720270652499</v>
      </c>
      <c r="S531" s="23">
        <f t="shared" si="68"/>
        <v>1.904650201396731</v>
      </c>
      <c r="T531" s="23">
        <f t="shared" si="69"/>
        <v>11.336909</v>
      </c>
      <c r="U531" s="49">
        <f t="shared" si="70"/>
        <v>0.97990701197250019</v>
      </c>
    </row>
    <row r="532" spans="1:21" x14ac:dyDescent="0.25">
      <c r="A532" s="11"/>
      <c r="B532" s="16">
        <v>529</v>
      </c>
      <c r="C532" s="57">
        <v>8.6804099999999998E-13</v>
      </c>
      <c r="D532" s="57">
        <v>4.6600899999999998E-13</v>
      </c>
      <c r="E532" s="57">
        <v>4.7644600000000002E-11</v>
      </c>
      <c r="F532" s="57">
        <v>-1.11754E-13</v>
      </c>
      <c r="G532" s="57">
        <v>-1.00947E-13</v>
      </c>
      <c r="H532" s="57">
        <v>-1.8670799999999999E-14</v>
      </c>
      <c r="I532" s="57">
        <v>-8.6663300000000005E-14</v>
      </c>
      <c r="J532" s="57">
        <v>-8.3356699999999999E-14</v>
      </c>
      <c r="K532" s="57">
        <v>6.73344E-15</v>
      </c>
      <c r="L532" s="56">
        <v>557.85699999999997</v>
      </c>
      <c r="M532" s="56">
        <v>2140.3890000000001</v>
      </c>
      <c r="N532" s="22">
        <f t="shared" si="64"/>
        <v>35.67315</v>
      </c>
      <c r="O532" s="12">
        <f t="shared" si="65"/>
        <v>1.0086599999999997E-13</v>
      </c>
      <c r="P532" s="12">
        <f t="shared" si="71"/>
        <v>9.3023899999999991E-13</v>
      </c>
      <c r="Q532" s="24">
        <f t="shared" si="66"/>
        <v>97.881684507702559</v>
      </c>
      <c r="R532" s="24">
        <f t="shared" si="67"/>
        <v>0.20722041930363405</v>
      </c>
      <c r="S532" s="23">
        <f t="shared" si="68"/>
        <v>1.9110950729938063</v>
      </c>
      <c r="T532" s="23">
        <f t="shared" si="69"/>
        <v>11.363643999999999</v>
      </c>
      <c r="U532" s="49">
        <f t="shared" si="70"/>
        <v>0.97985294717354376</v>
      </c>
    </row>
    <row r="533" spans="1:21" x14ac:dyDescent="0.25">
      <c r="A533" s="11"/>
      <c r="B533" s="16">
        <v>530</v>
      </c>
      <c r="C533" s="57">
        <v>8.7169900000000004E-13</v>
      </c>
      <c r="D533" s="57">
        <v>4.68227E-13</v>
      </c>
      <c r="E533" s="57">
        <v>4.7681600000000003E-11</v>
      </c>
      <c r="F533" s="57">
        <v>-1.11142E-13</v>
      </c>
      <c r="G533" s="57">
        <v>-1.01336E-13</v>
      </c>
      <c r="H533" s="57">
        <v>-1.6743500000000001E-14</v>
      </c>
      <c r="I533" s="57">
        <v>-9.2313200000000004E-14</v>
      </c>
      <c r="J533" s="57">
        <v>-8.2187800000000006E-14</v>
      </c>
      <c r="K533" s="57">
        <v>1.04887E-14</v>
      </c>
      <c r="L533" s="56">
        <v>557.70899999999995</v>
      </c>
      <c r="M533" s="56">
        <v>2144.4490000000001</v>
      </c>
      <c r="N533" s="22">
        <f t="shared" si="64"/>
        <v>35.740816666666667</v>
      </c>
      <c r="O533" s="12">
        <f t="shared" si="65"/>
        <v>1.0308399999999999E-13</v>
      </c>
      <c r="P533" s="12">
        <f t="shared" si="71"/>
        <v>9.3389699999999997E-13</v>
      </c>
      <c r="Q533" s="24">
        <f t="shared" si="66"/>
        <v>97.871487677360719</v>
      </c>
      <c r="R533" s="24">
        <f t="shared" si="67"/>
        <v>0.21159072757065722</v>
      </c>
      <c r="S533" s="23">
        <f t="shared" si="68"/>
        <v>1.9169215950686249</v>
      </c>
      <c r="T533" s="23">
        <f t="shared" si="69"/>
        <v>11.73917</v>
      </c>
      <c r="U533" s="49">
        <f t="shared" si="70"/>
        <v>0.97977283041146046</v>
      </c>
    </row>
    <row r="534" spans="1:21" x14ac:dyDescent="0.25">
      <c r="A534" s="11"/>
      <c r="B534" s="16">
        <v>531</v>
      </c>
      <c r="C534" s="57">
        <v>8.6938799999999995E-13</v>
      </c>
      <c r="D534" s="57">
        <v>4.6733799999999996E-13</v>
      </c>
      <c r="E534" s="57">
        <v>4.7588999999999998E-11</v>
      </c>
      <c r="F534" s="57">
        <v>-1.10937E-13</v>
      </c>
      <c r="G534" s="57">
        <v>-9.98406E-14</v>
      </c>
      <c r="H534" s="57">
        <v>-1.60036E-14</v>
      </c>
      <c r="I534" s="57">
        <v>-8.8057399999999994E-14</v>
      </c>
      <c r="J534" s="57">
        <v>-7.8308099999999998E-14</v>
      </c>
      <c r="K534" s="57">
        <v>7.5727900000000005E-15</v>
      </c>
      <c r="L534" s="56">
        <v>558.59400000000005</v>
      </c>
      <c r="M534" s="56">
        <v>2148.489</v>
      </c>
      <c r="N534" s="22">
        <f t="shared" si="64"/>
        <v>35.808149999999998</v>
      </c>
      <c r="O534" s="12">
        <f t="shared" si="65"/>
        <v>1.0219499999999995E-13</v>
      </c>
      <c r="P534" s="12">
        <f t="shared" si="71"/>
        <v>9.3158599999999998E-13</v>
      </c>
      <c r="Q534" s="24">
        <f t="shared" si="66"/>
        <v>97.873875210881096</v>
      </c>
      <c r="R534" s="24">
        <f t="shared" si="67"/>
        <v>0.21017925733207229</v>
      </c>
      <c r="S534" s="23">
        <f t="shared" si="68"/>
        <v>1.9159455317868386</v>
      </c>
      <c r="T534" s="23">
        <f t="shared" si="69"/>
        <v>11.447578999999999</v>
      </c>
      <c r="U534" s="49">
        <f t="shared" si="70"/>
        <v>0.97978964839547122</v>
      </c>
    </row>
    <row r="535" spans="1:21" x14ac:dyDescent="0.25">
      <c r="A535" s="11"/>
      <c r="B535" s="16">
        <v>532</v>
      </c>
      <c r="C535" s="57">
        <v>8.7591299999999997E-13</v>
      </c>
      <c r="D535" s="57">
        <v>4.6448299999999997E-13</v>
      </c>
      <c r="E535" s="57">
        <v>4.7559299999999998E-11</v>
      </c>
      <c r="F535" s="57">
        <v>-1.11346E-13</v>
      </c>
      <c r="G535" s="57">
        <v>-1.00353E-13</v>
      </c>
      <c r="H535" s="57">
        <v>-1.5518599999999999E-14</v>
      </c>
      <c r="I535" s="57">
        <v>-9.5082700000000003E-14</v>
      </c>
      <c r="J535" s="57">
        <v>-8.63827E-14</v>
      </c>
      <c r="K535" s="57">
        <v>6.3790500000000002E-15</v>
      </c>
      <c r="L535" s="56">
        <v>559.18299999999999</v>
      </c>
      <c r="M535" s="56">
        <v>2152.529</v>
      </c>
      <c r="N535" s="22">
        <f t="shared" si="64"/>
        <v>35.875483333333335</v>
      </c>
      <c r="O535" s="12">
        <f t="shared" si="65"/>
        <v>9.9339999999999958E-14</v>
      </c>
      <c r="P535" s="12">
        <f t="shared" si="71"/>
        <v>9.381109999999999E-13</v>
      </c>
      <c r="Q535" s="24">
        <f t="shared" si="66"/>
        <v>97.865184444120558</v>
      </c>
      <c r="R535" s="24">
        <f t="shared" si="67"/>
        <v>0.20441695783325098</v>
      </c>
      <c r="S535" s="23">
        <f t="shared" si="68"/>
        <v>1.9303985980461944</v>
      </c>
      <c r="T535" s="23">
        <f t="shared" si="69"/>
        <v>11.328204999999999</v>
      </c>
      <c r="U535" s="49">
        <f t="shared" si="70"/>
        <v>0.97967392923037178</v>
      </c>
    </row>
    <row r="536" spans="1:21" x14ac:dyDescent="0.25">
      <c r="A536" s="11"/>
      <c r="B536" s="16">
        <v>533</v>
      </c>
      <c r="C536" s="57">
        <v>8.75085E-13</v>
      </c>
      <c r="D536" s="57">
        <v>4.6751099999999997E-13</v>
      </c>
      <c r="E536" s="57">
        <v>4.7522199999999998E-11</v>
      </c>
      <c r="F536" s="57">
        <v>-1.10944E-13</v>
      </c>
      <c r="G536" s="57">
        <v>-1.0353599999999999E-13</v>
      </c>
      <c r="H536" s="57">
        <v>-1.80242E-14</v>
      </c>
      <c r="I536" s="57">
        <v>-9.2648199999999997E-14</v>
      </c>
      <c r="J536" s="57">
        <v>-7.5217200000000006E-14</v>
      </c>
      <c r="K536" s="57">
        <v>8.9717000000000002E-15</v>
      </c>
      <c r="L536" s="56">
        <v>559.92100000000005</v>
      </c>
      <c r="M536" s="56">
        <v>2156.5790000000002</v>
      </c>
      <c r="N536" s="22">
        <f t="shared" si="64"/>
        <v>35.942983333333338</v>
      </c>
      <c r="O536" s="12">
        <f t="shared" si="65"/>
        <v>1.0236799999999995E-13</v>
      </c>
      <c r="P536" s="12">
        <f t="shared" si="71"/>
        <v>9.3728299999999994E-13</v>
      </c>
      <c r="Q536" s="24">
        <f t="shared" si="66"/>
        <v>97.859119908753058</v>
      </c>
      <c r="R536" s="24">
        <f t="shared" si="67"/>
        <v>0.21079921356374978</v>
      </c>
      <c r="S536" s="23">
        <f t="shared" si="68"/>
        <v>1.9300808776831837</v>
      </c>
      <c r="T536" s="23">
        <f t="shared" si="69"/>
        <v>11.58747</v>
      </c>
      <c r="U536" s="49">
        <f t="shared" si="70"/>
        <v>0.97964519515534942</v>
      </c>
    </row>
    <row r="537" spans="1:21" x14ac:dyDescent="0.25">
      <c r="A537" s="11"/>
      <c r="B537" s="16">
        <v>534</v>
      </c>
      <c r="C537" s="57">
        <v>8.7605500000000005E-13</v>
      </c>
      <c r="D537" s="57">
        <v>4.6851799999999996E-13</v>
      </c>
      <c r="E537" s="57">
        <v>4.77224E-11</v>
      </c>
      <c r="F537" s="57">
        <v>-1.10297E-13</v>
      </c>
      <c r="G537" s="57">
        <v>-1.03641E-13</v>
      </c>
      <c r="H537" s="57">
        <v>-2.0237600000000001E-14</v>
      </c>
      <c r="I537" s="57">
        <v>-8.6487700000000003E-14</v>
      </c>
      <c r="J537" s="57">
        <v>-8.1223199999999998E-14</v>
      </c>
      <c r="K537" s="57">
        <v>5.7821799999999996E-15</v>
      </c>
      <c r="L537" s="56">
        <v>560.06799999999998</v>
      </c>
      <c r="M537" s="56">
        <v>2160.6289999999999</v>
      </c>
      <c r="N537" s="22">
        <f t="shared" si="64"/>
        <v>36.010483333333333</v>
      </c>
      <c r="O537" s="12">
        <f t="shared" si="65"/>
        <v>1.0337499999999995E-13</v>
      </c>
      <c r="P537" s="12">
        <f t="shared" si="71"/>
        <v>9.3825300000000008E-13</v>
      </c>
      <c r="Q537" s="24">
        <f t="shared" si="66"/>
        <v>97.863941838438777</v>
      </c>
      <c r="R537" s="24">
        <f t="shared" si="67"/>
        <v>0.21199028103256759</v>
      </c>
      <c r="S537" s="23">
        <f t="shared" si="68"/>
        <v>1.9240678805286553</v>
      </c>
      <c r="T537" s="23">
        <f t="shared" si="69"/>
        <v>11.268518</v>
      </c>
      <c r="U537" s="49">
        <f t="shared" si="70"/>
        <v>0.97969936978955052</v>
      </c>
    </row>
    <row r="538" spans="1:21" x14ac:dyDescent="0.25">
      <c r="A538" s="11"/>
      <c r="B538" s="16">
        <v>535</v>
      </c>
      <c r="C538" s="57">
        <v>8.7968199999999999E-13</v>
      </c>
      <c r="D538" s="57">
        <v>4.6940799999999997E-13</v>
      </c>
      <c r="E538" s="57">
        <v>4.7619400000000002E-11</v>
      </c>
      <c r="F538" s="57">
        <v>-1.1053E-13</v>
      </c>
      <c r="G538" s="57">
        <v>-1.01286E-13</v>
      </c>
      <c r="H538" s="57">
        <v>-1.5207800000000001E-14</v>
      </c>
      <c r="I538" s="57">
        <v>-9.4051100000000005E-14</v>
      </c>
      <c r="J538" s="57">
        <v>-8.2380499999999997E-14</v>
      </c>
      <c r="K538" s="57">
        <v>7.6349699999999995E-15</v>
      </c>
      <c r="L538" s="56">
        <v>560.01900000000001</v>
      </c>
      <c r="M538" s="56">
        <v>2164.6889999999999</v>
      </c>
      <c r="N538" s="22">
        <f t="shared" si="64"/>
        <v>36.078150000000001</v>
      </c>
      <c r="O538" s="12">
        <f t="shared" si="65"/>
        <v>1.0426499999999996E-13</v>
      </c>
      <c r="P538" s="12">
        <f t="shared" si="71"/>
        <v>9.4188000000000002E-13</v>
      </c>
      <c r="Q538" s="24">
        <f t="shared" si="66"/>
        <v>97.850337440996498</v>
      </c>
      <c r="R538" s="24">
        <f t="shared" si="67"/>
        <v>0.21424808866313932</v>
      </c>
      <c r="S538" s="23">
        <f t="shared" si="68"/>
        <v>1.9354144703403611</v>
      </c>
      <c r="T538" s="23">
        <f t="shared" si="69"/>
        <v>11.453796999999998</v>
      </c>
      <c r="U538" s="49">
        <f t="shared" si="70"/>
        <v>0.97957461485328068</v>
      </c>
    </row>
    <row r="539" spans="1:21" x14ac:dyDescent="0.25">
      <c r="A539" s="11"/>
      <c r="B539" s="16">
        <v>536</v>
      </c>
      <c r="C539" s="57">
        <v>8.8374199999999997E-13</v>
      </c>
      <c r="D539" s="57">
        <v>4.6624999999999996E-13</v>
      </c>
      <c r="E539" s="57">
        <v>4.7522800000000002E-11</v>
      </c>
      <c r="F539" s="57">
        <v>-1.1130300000000001E-13</v>
      </c>
      <c r="G539" s="57">
        <v>-1.01045E-13</v>
      </c>
      <c r="H539" s="57">
        <v>-1.33798E-14</v>
      </c>
      <c r="I539" s="57">
        <v>-8.6982700000000005E-14</v>
      </c>
      <c r="J539" s="57">
        <v>-7.4216200000000001E-14</v>
      </c>
      <c r="K539" s="57">
        <v>7.8401399999999996E-15</v>
      </c>
      <c r="L539" s="56">
        <v>558.54499999999996</v>
      </c>
      <c r="M539" s="56">
        <v>2168.739</v>
      </c>
      <c r="N539" s="22">
        <f t="shared" si="64"/>
        <v>36.145650000000003</v>
      </c>
      <c r="O539" s="12">
        <f t="shared" si="65"/>
        <v>1.0110699999999994E-13</v>
      </c>
      <c r="P539" s="12">
        <f t="shared" si="71"/>
        <v>9.4593999999999991E-13</v>
      </c>
      <c r="Q539" s="24">
        <f t="shared" si="66"/>
        <v>97.844244804806564</v>
      </c>
      <c r="R539" s="24">
        <f t="shared" si="67"/>
        <v>0.20816824891377556</v>
      </c>
      <c r="S539" s="23">
        <f t="shared" si="68"/>
        <v>1.9475869462796533</v>
      </c>
      <c r="T539" s="23">
        <f t="shared" si="69"/>
        <v>11.474314</v>
      </c>
      <c r="U539" s="49">
        <f t="shared" si="70"/>
        <v>0.97948328929263462</v>
      </c>
    </row>
    <row r="540" spans="1:21" x14ac:dyDescent="0.25">
      <c r="A540" s="11"/>
      <c r="B540" s="16">
        <v>537</v>
      </c>
      <c r="C540" s="57">
        <v>8.83575E-13</v>
      </c>
      <c r="D540" s="57">
        <v>4.6703500000000004E-13</v>
      </c>
      <c r="E540" s="57">
        <v>4.7627899999999997E-11</v>
      </c>
      <c r="F540" s="57">
        <v>-1.0887399999999999E-13</v>
      </c>
      <c r="G540" s="57">
        <v>-1.0209E-13</v>
      </c>
      <c r="H540" s="57">
        <v>-1.34855E-14</v>
      </c>
      <c r="I540" s="57">
        <v>-8.9580399999999999E-14</v>
      </c>
      <c r="J540" s="57">
        <v>-8.1410599999999996E-14</v>
      </c>
      <c r="K540" s="57">
        <v>9.0027900000000005E-15</v>
      </c>
      <c r="L540" s="56">
        <v>560.41200000000003</v>
      </c>
      <c r="M540" s="56">
        <v>2172.779</v>
      </c>
      <c r="N540" s="22">
        <f t="shared" si="64"/>
        <v>36.212983333333334</v>
      </c>
      <c r="O540" s="12">
        <f t="shared" si="65"/>
        <v>1.0189200000000003E-13</v>
      </c>
      <c r="P540" s="12">
        <f t="shared" si="71"/>
        <v>9.4577300000000003E-13</v>
      </c>
      <c r="Q540" s="24">
        <f t="shared" si="66"/>
        <v>97.847657238287837</v>
      </c>
      <c r="R540" s="24">
        <f t="shared" si="67"/>
        <v>0.20932884908475133</v>
      </c>
      <c r="S540" s="23">
        <f t="shared" si="68"/>
        <v>1.943013912627414</v>
      </c>
      <c r="T540" s="23">
        <f t="shared" si="69"/>
        <v>11.590579</v>
      </c>
      <c r="U540" s="49">
        <f t="shared" si="70"/>
        <v>0.97952321662830211</v>
      </c>
    </row>
    <row r="541" spans="1:21" x14ac:dyDescent="0.25">
      <c r="A541" s="11"/>
      <c r="B541" s="16">
        <v>538</v>
      </c>
      <c r="C541" s="57">
        <v>8.8335900000000001E-13</v>
      </c>
      <c r="D541" s="57">
        <v>4.6844399999999996E-13</v>
      </c>
      <c r="E541" s="57">
        <v>4.7675E-11</v>
      </c>
      <c r="F541" s="57">
        <v>-1.0881699999999999E-13</v>
      </c>
      <c r="G541" s="57">
        <v>-1.02009E-13</v>
      </c>
      <c r="H541" s="57">
        <v>-1.4716599999999999E-14</v>
      </c>
      <c r="I541" s="57">
        <v>-9.1264100000000001E-14</v>
      </c>
      <c r="J541" s="57">
        <v>-7.5198700000000005E-14</v>
      </c>
      <c r="K541" s="57">
        <v>9.7924000000000003E-15</v>
      </c>
      <c r="L541" s="56">
        <v>559.92100000000005</v>
      </c>
      <c r="M541" s="56">
        <v>2176.8290000000002</v>
      </c>
      <c r="N541" s="22">
        <f t="shared" si="64"/>
        <v>36.280483333333336</v>
      </c>
      <c r="O541" s="12">
        <f t="shared" si="65"/>
        <v>1.0330099999999995E-13</v>
      </c>
      <c r="P541" s="12">
        <f t="shared" si="71"/>
        <v>9.4555699999999995E-13</v>
      </c>
      <c r="Q541" s="24">
        <f t="shared" si="66"/>
        <v>97.847342055713241</v>
      </c>
      <c r="R541" s="24">
        <f t="shared" si="67"/>
        <v>0.21201317843098538</v>
      </c>
      <c r="S541" s="23">
        <f t="shared" si="68"/>
        <v>1.9406447658557744</v>
      </c>
      <c r="T541" s="23">
        <f t="shared" si="69"/>
        <v>11.66954</v>
      </c>
      <c r="U541" s="49">
        <f t="shared" si="70"/>
        <v>0.97953348644928739</v>
      </c>
    </row>
    <row r="542" spans="1:21" x14ac:dyDescent="0.25">
      <c r="A542" s="11"/>
      <c r="B542" s="16">
        <v>539</v>
      </c>
      <c r="C542" s="57">
        <v>8.89846E-13</v>
      </c>
      <c r="D542" s="57">
        <v>4.6940799999999997E-13</v>
      </c>
      <c r="E542" s="57">
        <v>4.7673599999999999E-11</v>
      </c>
      <c r="F542" s="57">
        <v>-1.1062E-13</v>
      </c>
      <c r="G542" s="57">
        <v>-1.02528E-13</v>
      </c>
      <c r="H542" s="57">
        <v>-1.57984E-14</v>
      </c>
      <c r="I542" s="57">
        <v>-8.6939699999999997E-14</v>
      </c>
      <c r="J542" s="57">
        <v>-7.5100000000000003E-14</v>
      </c>
      <c r="K542" s="57">
        <v>9.0774000000000003E-15</v>
      </c>
      <c r="L542" s="56">
        <v>560.904</v>
      </c>
      <c r="M542" s="56">
        <v>2180.8789999999999</v>
      </c>
      <c r="N542" s="22">
        <f t="shared" si="64"/>
        <v>36.347983333333332</v>
      </c>
      <c r="O542" s="12">
        <f t="shared" si="65"/>
        <v>1.0426499999999996E-13</v>
      </c>
      <c r="P542" s="12">
        <f t="shared" si="71"/>
        <v>9.5204399999999994E-13</v>
      </c>
      <c r="Q542" s="24">
        <f t="shared" si="66"/>
        <v>97.8323189563108</v>
      </c>
      <c r="R542" s="24">
        <f t="shared" si="67"/>
        <v>0.21396510303353938</v>
      </c>
      <c r="S542" s="23">
        <f t="shared" si="68"/>
        <v>1.9537159406556659</v>
      </c>
      <c r="T542" s="23">
        <f t="shared" si="69"/>
        <v>11.598040000000001</v>
      </c>
      <c r="U542" s="49">
        <f t="shared" si="70"/>
        <v>0.97939301507827559</v>
      </c>
    </row>
    <row r="543" spans="1:21" x14ac:dyDescent="0.25">
      <c r="A543" s="11"/>
      <c r="B543" s="16">
        <v>540</v>
      </c>
      <c r="C543" s="57">
        <v>8.8789999999999998E-13</v>
      </c>
      <c r="D543" s="57">
        <v>4.66955E-13</v>
      </c>
      <c r="E543" s="57">
        <v>4.7533300000000001E-11</v>
      </c>
      <c r="F543" s="57">
        <v>-1.09739E-13</v>
      </c>
      <c r="G543" s="57">
        <v>-1.02769E-13</v>
      </c>
      <c r="H543" s="57">
        <v>-1.4442999999999999E-14</v>
      </c>
      <c r="I543" s="57">
        <v>-9.2703799999999996E-14</v>
      </c>
      <c r="J543" s="57">
        <v>-8.08278E-14</v>
      </c>
      <c r="K543" s="57">
        <v>8.0515300000000001E-15</v>
      </c>
      <c r="L543" s="56">
        <v>560.85400000000004</v>
      </c>
      <c r="M543" s="56">
        <v>2184.9189999999999</v>
      </c>
      <c r="N543" s="22">
        <f t="shared" si="64"/>
        <v>36.415316666666662</v>
      </c>
      <c r="O543" s="12">
        <f t="shared" si="65"/>
        <v>1.0181199999999999E-13</v>
      </c>
      <c r="P543" s="12">
        <f t="shared" si="71"/>
        <v>9.5009800000000002E-13</v>
      </c>
      <c r="Q543" s="24">
        <f t="shared" si="66"/>
        <v>97.834917251566893</v>
      </c>
      <c r="R543" s="24">
        <f t="shared" si="67"/>
        <v>0.20955348345720848</v>
      </c>
      <c r="S543" s="23">
        <f t="shared" si="68"/>
        <v>1.9555292649759055</v>
      </c>
      <c r="T543" s="23">
        <f t="shared" si="69"/>
        <v>11.495452999999998</v>
      </c>
      <c r="U543" s="49">
        <f t="shared" si="70"/>
        <v>0.97939693993295485</v>
      </c>
    </row>
    <row r="544" spans="1:21" x14ac:dyDescent="0.25">
      <c r="A544" s="11"/>
      <c r="B544" s="16">
        <v>541</v>
      </c>
      <c r="C544" s="57">
        <v>8.9116899999999996E-13</v>
      </c>
      <c r="D544" s="57">
        <v>4.6520600000000001E-13</v>
      </c>
      <c r="E544" s="57">
        <v>4.7669900000000002E-11</v>
      </c>
      <c r="F544" s="57">
        <v>-1.12446E-13</v>
      </c>
      <c r="G544" s="57">
        <v>-1.001E-13</v>
      </c>
      <c r="H544" s="57">
        <v>-1.49777E-14</v>
      </c>
      <c r="I544" s="57">
        <v>-9.5641599999999999E-14</v>
      </c>
      <c r="J544" s="57">
        <v>-7.5402599999999998E-14</v>
      </c>
      <c r="K544" s="57">
        <v>9.2701399999999996E-15</v>
      </c>
      <c r="L544" s="56">
        <v>561.78800000000001</v>
      </c>
      <c r="M544" s="56">
        <v>2188.9690000000001</v>
      </c>
      <c r="N544" s="22">
        <f t="shared" si="64"/>
        <v>36.482816666666665</v>
      </c>
      <c r="O544" s="12">
        <f t="shared" si="65"/>
        <v>1.0006299999999999E-13</v>
      </c>
      <c r="P544" s="12">
        <f t="shared" si="71"/>
        <v>9.5336699999999989E-13</v>
      </c>
      <c r="Q544" s="24">
        <f t="shared" si="66"/>
        <v>97.837935132922965</v>
      </c>
      <c r="R544" s="24">
        <f t="shared" si="67"/>
        <v>0.20536978896967834</v>
      </c>
      <c r="S544" s="23">
        <f t="shared" si="68"/>
        <v>1.956695078107346</v>
      </c>
      <c r="T544" s="23">
        <f t="shared" si="69"/>
        <v>11.617313999999999</v>
      </c>
      <c r="U544" s="49">
        <f t="shared" si="70"/>
        <v>0.9794062002740781</v>
      </c>
    </row>
    <row r="545" spans="1:21" x14ac:dyDescent="0.25">
      <c r="A545" s="11"/>
      <c r="B545" s="16">
        <v>542</v>
      </c>
      <c r="C545" s="57">
        <v>8.9385699999999997E-13</v>
      </c>
      <c r="D545" s="57">
        <v>4.6933399999999997E-13</v>
      </c>
      <c r="E545" s="57">
        <v>4.7663699999999997E-11</v>
      </c>
      <c r="F545" s="57">
        <v>-1.11124E-13</v>
      </c>
      <c r="G545" s="57">
        <v>-1.01799E-13</v>
      </c>
      <c r="H545" s="57">
        <v>-1.57549E-14</v>
      </c>
      <c r="I545" s="57">
        <v>-8.7449400000000003E-14</v>
      </c>
      <c r="J545" s="57">
        <v>-8.2044800000000003E-14</v>
      </c>
      <c r="K545" s="57">
        <v>8.5427100000000003E-15</v>
      </c>
      <c r="L545" s="56">
        <v>560.75599999999997</v>
      </c>
      <c r="M545" s="56">
        <v>2193.0190000000002</v>
      </c>
      <c r="N545" s="22">
        <f t="shared" si="64"/>
        <v>36.550316666666667</v>
      </c>
      <c r="O545" s="12">
        <f t="shared" si="65"/>
        <v>1.0419099999999995E-13</v>
      </c>
      <c r="P545" s="12">
        <f t="shared" si="71"/>
        <v>9.5605500000000001E-13</v>
      </c>
      <c r="Q545" s="24">
        <f t="shared" si="66"/>
        <v>97.823973452396487</v>
      </c>
      <c r="R545" s="24">
        <f t="shared" si="67"/>
        <v>0.21383941276020618</v>
      </c>
      <c r="S545" s="23">
        <f t="shared" si="68"/>
        <v>1.9621871348433069</v>
      </c>
      <c r="T545" s="23">
        <f t="shared" si="69"/>
        <v>11.544571000000001</v>
      </c>
      <c r="U545" s="49">
        <f t="shared" si="70"/>
        <v>0.97930893158776589</v>
      </c>
    </row>
    <row r="546" spans="1:21" x14ac:dyDescent="0.25">
      <c r="A546" s="11"/>
      <c r="B546" s="16">
        <v>543</v>
      </c>
      <c r="C546" s="57">
        <v>8.9317099999999999E-13</v>
      </c>
      <c r="D546" s="57">
        <v>4.6815299999999999E-13</v>
      </c>
      <c r="E546" s="57">
        <v>4.7559299999999998E-11</v>
      </c>
      <c r="F546" s="57">
        <v>-1.07027E-13</v>
      </c>
      <c r="G546" s="57">
        <v>-1.00403E-13</v>
      </c>
      <c r="H546" s="57">
        <v>-1.61528E-14</v>
      </c>
      <c r="I546" s="57">
        <v>-9.1895600000000002E-14</v>
      </c>
      <c r="J546" s="57">
        <v>-7.7810699999999999E-14</v>
      </c>
      <c r="K546" s="57">
        <v>7.8703700000000001E-15</v>
      </c>
      <c r="L546" s="56">
        <v>562.32899999999995</v>
      </c>
      <c r="M546" s="56">
        <v>2197.049</v>
      </c>
      <c r="N546" s="22">
        <f t="shared" si="64"/>
        <v>36.617483333333332</v>
      </c>
      <c r="O546" s="12">
        <f t="shared" si="65"/>
        <v>1.0300999999999998E-13</v>
      </c>
      <c r="P546" s="12">
        <f t="shared" si="71"/>
        <v>9.5536900000000003E-13</v>
      </c>
      <c r="Q546" s="24">
        <f t="shared" si="66"/>
        <v>97.823057328590295</v>
      </c>
      <c r="R546" s="24">
        <f t="shared" si="67"/>
        <v>0.2118776587422036</v>
      </c>
      <c r="S546" s="23">
        <f t="shared" si="68"/>
        <v>1.9650650126675118</v>
      </c>
      <c r="T546" s="23">
        <f t="shared" si="69"/>
        <v>11.477336999999999</v>
      </c>
      <c r="U546" s="49">
        <f t="shared" si="70"/>
        <v>0.97928996157961379</v>
      </c>
    </row>
    <row r="547" spans="1:21" x14ac:dyDescent="0.25">
      <c r="A547" s="11"/>
      <c r="B547" s="16">
        <v>544</v>
      </c>
      <c r="C547" s="57">
        <v>8.9501299999999995E-13</v>
      </c>
      <c r="D547" s="57">
        <v>4.6743699999999996E-13</v>
      </c>
      <c r="E547" s="57">
        <v>4.755E-11</v>
      </c>
      <c r="F547" s="57">
        <v>-1.08862E-13</v>
      </c>
      <c r="G547" s="57">
        <v>-9.9513099999999994E-14</v>
      </c>
      <c r="H547" s="57">
        <v>-1.4853400000000001E-14</v>
      </c>
      <c r="I547" s="57">
        <v>-8.6518600000000006E-14</v>
      </c>
      <c r="J547" s="57">
        <v>-8.1890500000000003E-14</v>
      </c>
      <c r="K547" s="57">
        <v>8.0390999999999992E-15</v>
      </c>
      <c r="L547" s="56">
        <v>562.42700000000002</v>
      </c>
      <c r="M547" s="56">
        <v>2201.1089999999999</v>
      </c>
      <c r="N547" s="22">
        <f t="shared" si="64"/>
        <v>36.68515</v>
      </c>
      <c r="O547" s="12">
        <f t="shared" si="65"/>
        <v>1.0229399999999995E-13</v>
      </c>
      <c r="P547" s="12">
        <f t="shared" si="71"/>
        <v>9.5721099999999989E-13</v>
      </c>
      <c r="Q547" s="24">
        <f t="shared" si="66"/>
        <v>97.820374842327652</v>
      </c>
      <c r="R547" s="24">
        <f t="shared" si="67"/>
        <v>0.21044032437688873</v>
      </c>
      <c r="S547" s="23">
        <f t="shared" si="68"/>
        <v>1.9691848332954633</v>
      </c>
      <c r="T547" s="23">
        <f t="shared" si="69"/>
        <v>11.494209999999999</v>
      </c>
      <c r="U547" s="49">
        <f t="shared" si="70"/>
        <v>0.97925595004516086</v>
      </c>
    </row>
    <row r="548" spans="1:21" x14ac:dyDescent="0.25">
      <c r="A548" s="11"/>
      <c r="B548" s="16">
        <v>545</v>
      </c>
      <c r="C548" s="57">
        <v>8.9925700000000003E-13</v>
      </c>
      <c r="D548" s="57">
        <v>4.6267200000000003E-13</v>
      </c>
      <c r="E548" s="57">
        <v>4.7552500000000002E-11</v>
      </c>
      <c r="F548" s="57">
        <v>-1.1113599999999999E-13</v>
      </c>
      <c r="G548" s="57">
        <v>-9.8277300000000005E-14</v>
      </c>
      <c r="H548" s="57">
        <v>-1.47041E-14</v>
      </c>
      <c r="I548" s="57">
        <v>-9.06401E-14</v>
      </c>
      <c r="J548" s="57">
        <v>-7.6354100000000004E-14</v>
      </c>
      <c r="K548" s="57">
        <v>1.28265E-14</v>
      </c>
      <c r="L548" s="56">
        <v>562.57399999999996</v>
      </c>
      <c r="M548" s="56">
        <v>2205.1390000000001</v>
      </c>
      <c r="N548" s="22">
        <f t="shared" si="64"/>
        <v>36.752316666666665</v>
      </c>
      <c r="O548" s="12">
        <f t="shared" si="65"/>
        <v>9.7529000000000018E-14</v>
      </c>
      <c r="P548" s="12">
        <f t="shared" si="71"/>
        <v>9.6145499999999997E-13</v>
      </c>
      <c r="Q548" s="24">
        <f t="shared" si="66"/>
        <v>97.821535339262624</v>
      </c>
      <c r="R548" s="24">
        <f t="shared" si="67"/>
        <v>0.20062954671369423</v>
      </c>
      <c r="S548" s="23">
        <f t="shared" si="68"/>
        <v>1.9778351140236734</v>
      </c>
      <c r="T548" s="23">
        <f t="shared" si="69"/>
        <v>11.972950000000001</v>
      </c>
      <c r="U548" s="49">
        <f t="shared" si="70"/>
        <v>0.97921850112619468</v>
      </c>
    </row>
    <row r="549" spans="1:21" x14ac:dyDescent="0.25">
      <c r="A549" s="11"/>
      <c r="B549" s="16">
        <v>546</v>
      </c>
      <c r="C549" s="57">
        <v>8.9620500000000002E-13</v>
      </c>
      <c r="D549" s="57">
        <v>4.6979699999999996E-13</v>
      </c>
      <c r="E549" s="57">
        <v>4.7531500000000003E-11</v>
      </c>
      <c r="F549" s="57">
        <v>-1.09942E-13</v>
      </c>
      <c r="G549" s="57">
        <v>-1.02627E-13</v>
      </c>
      <c r="H549" s="57">
        <v>-1.48845E-14</v>
      </c>
      <c r="I549" s="57">
        <v>-8.8057399999999994E-14</v>
      </c>
      <c r="J549" s="57">
        <v>-7.7698800000000001E-14</v>
      </c>
      <c r="K549" s="57">
        <v>9.5032500000000007E-15</v>
      </c>
      <c r="L549" s="56">
        <v>562.279</v>
      </c>
      <c r="M549" s="56">
        <v>2209.1990000000001</v>
      </c>
      <c r="N549" s="22">
        <f t="shared" si="64"/>
        <v>36.819983333333333</v>
      </c>
      <c r="O549" s="12">
        <f t="shared" si="65"/>
        <v>1.0465399999999995E-13</v>
      </c>
      <c r="P549" s="12">
        <f t="shared" si="71"/>
        <v>9.5840299999999995E-13</v>
      </c>
      <c r="Q549" s="24">
        <f t="shared" si="66"/>
        <v>97.812394914928433</v>
      </c>
      <c r="R549" s="24">
        <f t="shared" si="67"/>
        <v>0.215361568169044</v>
      </c>
      <c r="S549" s="23">
        <f t="shared" si="68"/>
        <v>1.9722435169025203</v>
      </c>
      <c r="T549" s="23">
        <f t="shared" si="69"/>
        <v>11.640624999999998</v>
      </c>
      <c r="U549" s="49">
        <f t="shared" si="70"/>
        <v>0.97920075699012954</v>
      </c>
    </row>
    <row r="550" spans="1:21" x14ac:dyDescent="0.25">
      <c r="A550" s="11"/>
      <c r="B550" s="16">
        <v>547</v>
      </c>
      <c r="C550" s="57">
        <v>8.97626E-13</v>
      </c>
      <c r="D550" s="57">
        <v>4.6637999999999998E-13</v>
      </c>
      <c r="E550" s="57">
        <v>4.7508599999999999E-11</v>
      </c>
      <c r="F550" s="57">
        <v>-1.10583E-13</v>
      </c>
      <c r="G550" s="57">
        <v>-1.00304E-13</v>
      </c>
      <c r="H550" s="57">
        <v>-1.38834E-14</v>
      </c>
      <c r="I550" s="57">
        <v>-8.7216100000000001E-14</v>
      </c>
      <c r="J550" s="57">
        <v>-8.2299700000000004E-14</v>
      </c>
      <c r="K550" s="57">
        <v>1.31747E-14</v>
      </c>
      <c r="L550" s="56">
        <v>562.77099999999996</v>
      </c>
      <c r="M550" s="56">
        <v>2213.2490000000003</v>
      </c>
      <c r="N550" s="22">
        <f t="shared" si="64"/>
        <v>36.887483333333336</v>
      </c>
      <c r="O550" s="12">
        <f t="shared" si="65"/>
        <v>1.0123699999999997E-13</v>
      </c>
      <c r="P550" s="12">
        <f t="shared" si="71"/>
        <v>9.5982399999999993E-13</v>
      </c>
      <c r="Q550" s="24">
        <f t="shared" si="66"/>
        <v>97.815383146281377</v>
      </c>
      <c r="R550" s="24">
        <f t="shared" si="67"/>
        <v>0.2084367029038971</v>
      </c>
      <c r="S550" s="23">
        <f t="shared" si="68"/>
        <v>1.9761801508147234</v>
      </c>
      <c r="T550" s="23">
        <f t="shared" si="69"/>
        <v>12.007769999999999</v>
      </c>
      <c r="U550" s="49">
        <f t="shared" si="70"/>
        <v>0.97919601497733333</v>
      </c>
    </row>
    <row r="551" spans="1:21" x14ac:dyDescent="0.25">
      <c r="A551" s="11"/>
      <c r="B551" s="16">
        <v>548</v>
      </c>
      <c r="C551" s="57">
        <v>9.0295799999999998E-13</v>
      </c>
      <c r="D551" s="57">
        <v>4.66312E-13</v>
      </c>
      <c r="E551" s="57">
        <v>4.7541399999999999E-11</v>
      </c>
      <c r="F551" s="57">
        <v>-1.11476E-13</v>
      </c>
      <c r="G551" s="57">
        <v>-1.0226900000000001E-13</v>
      </c>
      <c r="H551" s="57">
        <v>-1.5238800000000001E-14</v>
      </c>
      <c r="I551" s="57">
        <v>-9.3927300000000004E-14</v>
      </c>
      <c r="J551" s="57">
        <v>-7.4827899999999995E-14</v>
      </c>
      <c r="K551" s="57">
        <v>9.6846799999999994E-15</v>
      </c>
      <c r="L551" s="56">
        <v>564.04899999999998</v>
      </c>
      <c r="M551" s="56">
        <v>2217.299</v>
      </c>
      <c r="N551" s="22">
        <f t="shared" si="64"/>
        <v>36.954983333333331</v>
      </c>
      <c r="O551" s="12">
        <f t="shared" si="65"/>
        <v>1.0116899999999999E-13</v>
      </c>
      <c r="P551" s="12">
        <f t="shared" si="71"/>
        <v>9.6515600000000001E-13</v>
      </c>
      <c r="Q551" s="24">
        <f t="shared" si="66"/>
        <v>97.806264333498433</v>
      </c>
      <c r="R551" s="24">
        <f t="shared" si="67"/>
        <v>0.20813358370505922</v>
      </c>
      <c r="S551" s="23">
        <f t="shared" si="68"/>
        <v>1.9856020827965102</v>
      </c>
      <c r="T551" s="23">
        <f t="shared" si="69"/>
        <v>11.658768</v>
      </c>
      <c r="U551" s="49">
        <f t="shared" si="70"/>
        <v>0.97910331125350958</v>
      </c>
    </row>
    <row r="552" spans="1:21" x14ac:dyDescent="0.25">
      <c r="A552" s="11"/>
      <c r="B552" s="16">
        <v>549</v>
      </c>
      <c r="C552" s="57">
        <v>9.0428699999999996E-13</v>
      </c>
      <c r="D552" s="57">
        <v>4.6816600000000003E-13</v>
      </c>
      <c r="E552" s="57">
        <v>4.7512100000000003E-11</v>
      </c>
      <c r="F552" s="57">
        <v>-1.10477E-13</v>
      </c>
      <c r="G552" s="57">
        <v>-1.02615E-13</v>
      </c>
      <c r="H552" s="57">
        <v>-1.52465E-14</v>
      </c>
      <c r="I552" s="57">
        <v>-8.6362399999999995E-14</v>
      </c>
      <c r="J552" s="57">
        <v>-8.1429200000000005E-14</v>
      </c>
      <c r="K552" s="57">
        <v>1.12348E-14</v>
      </c>
      <c r="L552" s="56">
        <v>564</v>
      </c>
      <c r="M552" s="56">
        <v>2221.3389999999999</v>
      </c>
      <c r="N552" s="22">
        <f t="shared" si="64"/>
        <v>37.022316666666669</v>
      </c>
      <c r="O552" s="12">
        <f t="shared" si="65"/>
        <v>1.0302300000000001E-13</v>
      </c>
      <c r="P552" s="12">
        <f t="shared" si="71"/>
        <v>9.66485E-13</v>
      </c>
      <c r="Q552" s="24">
        <f t="shared" si="66"/>
        <v>97.798533140360462</v>
      </c>
      <c r="R552" s="24">
        <f t="shared" si="67"/>
        <v>0.21206173332097203</v>
      </c>
      <c r="S552" s="23">
        <f t="shared" si="68"/>
        <v>1.9894051263185855</v>
      </c>
      <c r="T552" s="23">
        <f t="shared" si="69"/>
        <v>11.813779999999998</v>
      </c>
      <c r="U552" s="49">
        <f t="shared" si="70"/>
        <v>0.97904564007020922</v>
      </c>
    </row>
    <row r="553" spans="1:21" x14ac:dyDescent="0.25">
      <c r="A553" s="11"/>
      <c r="B553" s="16">
        <v>550</v>
      </c>
      <c r="C553" s="57">
        <v>9.0529399999999996E-13</v>
      </c>
      <c r="D553" s="57">
        <v>4.6322899999999996E-13</v>
      </c>
      <c r="E553" s="57">
        <v>4.7284299999999998E-11</v>
      </c>
      <c r="F553" s="57">
        <v>-1.11785E-13</v>
      </c>
      <c r="G553" s="57">
        <v>-1.01404E-13</v>
      </c>
      <c r="H553" s="57">
        <v>-1.4082800000000001E-14</v>
      </c>
      <c r="I553" s="57">
        <v>-9.2061400000000001E-14</v>
      </c>
      <c r="J553" s="57">
        <v>-8.2635500000000004E-14</v>
      </c>
      <c r="K553" s="57">
        <v>1.33239E-14</v>
      </c>
      <c r="L553" s="56">
        <v>564.09799999999996</v>
      </c>
      <c r="M553" s="56">
        <v>2225.4090000000001</v>
      </c>
      <c r="N553" s="22">
        <f t="shared" si="64"/>
        <v>37.090150000000001</v>
      </c>
      <c r="O553" s="12">
        <f t="shared" si="65"/>
        <v>9.8085999999999952E-14</v>
      </c>
      <c r="P553" s="12">
        <f t="shared" si="71"/>
        <v>9.6749199999999989E-13</v>
      </c>
      <c r="Q553" s="24">
        <f t="shared" si="66"/>
        <v>97.796110261126216</v>
      </c>
      <c r="R553" s="24">
        <f t="shared" si="67"/>
        <v>0.20286710961297558</v>
      </c>
      <c r="S553" s="23">
        <f t="shared" si="68"/>
        <v>2.0010226292608224</v>
      </c>
      <c r="T553" s="23">
        <f t="shared" si="69"/>
        <v>12.022689999999999</v>
      </c>
      <c r="U553" s="49">
        <f t="shared" si="70"/>
        <v>0.97897543815932686</v>
      </c>
    </row>
    <row r="554" spans="1:21" x14ac:dyDescent="0.25">
      <c r="A554" s="11"/>
      <c r="B554" s="16">
        <v>551</v>
      </c>
      <c r="C554" s="57">
        <v>9.0549799999999999E-13</v>
      </c>
      <c r="D554" s="57">
        <v>4.6324699999999995E-13</v>
      </c>
      <c r="E554" s="57">
        <v>4.7388700000000003E-11</v>
      </c>
      <c r="F554" s="57">
        <v>-1.11751E-13</v>
      </c>
      <c r="G554" s="57">
        <v>-1.02294E-13</v>
      </c>
      <c r="H554" s="57">
        <v>-1.2068E-14</v>
      </c>
      <c r="I554" s="57">
        <v>-9.3897500000000005E-14</v>
      </c>
      <c r="J554" s="57">
        <v>-7.6399400000000002E-14</v>
      </c>
      <c r="K554" s="57">
        <v>1.2465899999999999E-14</v>
      </c>
      <c r="L554" s="56">
        <v>565.08100000000002</v>
      </c>
      <c r="M554" s="56">
        <v>2229.4490000000001</v>
      </c>
      <c r="N554" s="22">
        <f t="shared" si="64"/>
        <v>37.157483333333332</v>
      </c>
      <c r="O554" s="12">
        <f t="shared" si="65"/>
        <v>9.8103999999999942E-14</v>
      </c>
      <c r="P554" s="12">
        <f t="shared" si="71"/>
        <v>9.6769599999999992E-13</v>
      </c>
      <c r="Q554" s="24">
        <f t="shared" si="66"/>
        <v>97.800410694569123</v>
      </c>
      <c r="R554" s="24">
        <f t="shared" si="67"/>
        <v>0.20246623120659574</v>
      </c>
      <c r="S554" s="23">
        <f t="shared" si="68"/>
        <v>1.9971230742242718</v>
      </c>
      <c r="T554" s="23">
        <f t="shared" si="69"/>
        <v>11.93689</v>
      </c>
      <c r="U554" s="49">
        <f t="shared" si="70"/>
        <v>0.97901643810172423</v>
      </c>
    </row>
    <row r="555" spans="1:21" x14ac:dyDescent="0.25">
      <c r="A555" s="11"/>
      <c r="B555" s="16">
        <v>552</v>
      </c>
      <c r="C555" s="57">
        <v>9.0639999999999995E-13</v>
      </c>
      <c r="D555" s="57">
        <v>4.6691799999999995E-13</v>
      </c>
      <c r="E555" s="57">
        <v>4.7471499999999999E-11</v>
      </c>
      <c r="F555" s="57">
        <v>-1.10645E-13</v>
      </c>
      <c r="G555" s="57">
        <v>-1.0085400000000001E-13</v>
      </c>
      <c r="H555" s="57">
        <v>-1.57549E-14</v>
      </c>
      <c r="I555" s="57">
        <v>-8.7787199999999997E-14</v>
      </c>
      <c r="J555" s="57">
        <v>-8.4991800000000003E-14</v>
      </c>
      <c r="K555" s="57">
        <v>1.1048299999999999E-14</v>
      </c>
      <c r="L555" s="56">
        <v>565.42499999999995</v>
      </c>
      <c r="M555" s="56">
        <v>2233.489</v>
      </c>
      <c r="N555" s="22">
        <f t="shared" si="64"/>
        <v>37.224816666666669</v>
      </c>
      <c r="O555" s="12">
        <f t="shared" si="65"/>
        <v>1.0177499999999994E-13</v>
      </c>
      <c r="P555" s="12">
        <f t="shared" si="71"/>
        <v>9.6859799999999999E-13</v>
      </c>
      <c r="Q555" s="24">
        <f t="shared" si="66"/>
        <v>97.79494911537509</v>
      </c>
      <c r="R555" s="24">
        <f t="shared" si="67"/>
        <v>0.2096643448430594</v>
      </c>
      <c r="S555" s="23">
        <f t="shared" si="68"/>
        <v>1.9953865397818495</v>
      </c>
      <c r="T555" s="23">
        <f t="shared" si="69"/>
        <v>11.795129999999999</v>
      </c>
      <c r="U555" s="49">
        <f t="shared" si="70"/>
        <v>0.97899781287796628</v>
      </c>
    </row>
    <row r="556" spans="1:21" x14ac:dyDescent="0.25">
      <c r="A556" s="11"/>
      <c r="B556" s="16">
        <v>553</v>
      </c>
      <c r="C556" s="57">
        <v>9.1141100000000002E-13</v>
      </c>
      <c r="D556" s="57">
        <v>4.6665800000000001E-13</v>
      </c>
      <c r="E556" s="57">
        <v>4.7451099999999997E-11</v>
      </c>
      <c r="F556" s="57">
        <v>-1.1106799999999999E-13</v>
      </c>
      <c r="G556" s="57">
        <v>-9.9383300000000001E-14</v>
      </c>
      <c r="H556" s="57">
        <v>-1.2478299999999999E-14</v>
      </c>
      <c r="I556" s="57">
        <v>-9.3198099999999998E-14</v>
      </c>
      <c r="J556" s="57">
        <v>-7.5272800000000005E-14</v>
      </c>
      <c r="K556" s="57">
        <v>1.13592E-14</v>
      </c>
      <c r="L556" s="56">
        <v>560.95299999999997</v>
      </c>
      <c r="M556" s="56">
        <v>2237.529</v>
      </c>
      <c r="N556" s="22">
        <f t="shared" si="64"/>
        <v>37.292149999999999</v>
      </c>
      <c r="O556" s="12">
        <f t="shared" si="65"/>
        <v>1.01515E-13</v>
      </c>
      <c r="P556" s="12">
        <f t="shared" si="71"/>
        <v>9.7360899999999996E-13</v>
      </c>
      <c r="Q556" s="24">
        <f t="shared" si="66"/>
        <v>97.784447436091455</v>
      </c>
      <c r="R556" s="24">
        <f t="shared" si="67"/>
        <v>0.20919616576801853</v>
      </c>
      <c r="S556" s="23">
        <f t="shared" si="68"/>
        <v>2.006356398140519</v>
      </c>
      <c r="T556" s="23">
        <f t="shared" si="69"/>
        <v>11.826219999999999</v>
      </c>
      <c r="U556" s="49">
        <f t="shared" si="70"/>
        <v>0.97889045518975459</v>
      </c>
    </row>
    <row r="557" spans="1:21" x14ac:dyDescent="0.25">
      <c r="A557" s="11"/>
      <c r="B557" s="16">
        <v>554</v>
      </c>
      <c r="C557" s="57">
        <v>9.1231600000000001E-13</v>
      </c>
      <c r="D557" s="57">
        <v>4.6548999999999997E-13</v>
      </c>
      <c r="E557" s="57">
        <v>4.7453599999999999E-11</v>
      </c>
      <c r="F557" s="57">
        <v>-1.10759E-13</v>
      </c>
      <c r="G557" s="57">
        <v>-1.01571E-13</v>
      </c>
      <c r="H557" s="57">
        <v>-1.2403700000000001E-14</v>
      </c>
      <c r="I557" s="57">
        <v>-8.5889599999999997E-14</v>
      </c>
      <c r="J557" s="57">
        <v>-7.9259400000000002E-14</v>
      </c>
      <c r="K557" s="57">
        <v>1.16079E-14</v>
      </c>
      <c r="L557" s="56">
        <v>561.69000000000005</v>
      </c>
      <c r="M557" s="56">
        <v>2241.5790000000002</v>
      </c>
      <c r="N557" s="22">
        <f t="shared" si="64"/>
        <v>37.359650000000002</v>
      </c>
      <c r="O557" s="12">
        <f t="shared" si="65"/>
        <v>1.0034699999999996E-13</v>
      </c>
      <c r="P557" s="12">
        <f t="shared" si="71"/>
        <v>9.7451399999999994E-13</v>
      </c>
      <c r="Q557" s="24">
        <f t="shared" si="66"/>
        <v>97.785091515677777</v>
      </c>
      <c r="R557" s="24">
        <f t="shared" si="67"/>
        <v>0.2067796874910168</v>
      </c>
      <c r="S557" s="23">
        <f t="shared" si="68"/>
        <v>2.0081287968312038</v>
      </c>
      <c r="T557" s="23">
        <f t="shared" si="69"/>
        <v>11.851089999999997</v>
      </c>
      <c r="U557" s="49">
        <f t="shared" si="70"/>
        <v>0.97888481359423296</v>
      </c>
    </row>
    <row r="558" spans="1:21" s="19" customFormat="1" x14ac:dyDescent="0.25">
      <c r="A558" s="21"/>
      <c r="B558" s="20">
        <v>555</v>
      </c>
      <c r="C558" s="57">
        <v>9.1481600000000005E-13</v>
      </c>
      <c r="D558" s="57">
        <v>4.6506400000000003E-13</v>
      </c>
      <c r="E558" s="57">
        <v>4.74295E-11</v>
      </c>
      <c r="F558" s="57">
        <v>-1.0933899999999999E-13</v>
      </c>
      <c r="G558" s="57">
        <v>-1.0169400000000001E-13</v>
      </c>
      <c r="H558" s="57">
        <v>-1.16429E-14</v>
      </c>
      <c r="I558" s="57">
        <v>-9.2380699999999994E-14</v>
      </c>
      <c r="J558" s="57">
        <v>-8.3238499999999999E-14</v>
      </c>
      <c r="K558" s="57">
        <v>1.1110499999999999E-14</v>
      </c>
      <c r="L558" s="56">
        <v>566.50599999999997</v>
      </c>
      <c r="M558" s="56">
        <v>2245.6289999999999</v>
      </c>
      <c r="N558" s="22">
        <f t="shared" si="64"/>
        <v>37.427149999999997</v>
      </c>
      <c r="O558" s="12">
        <f t="shared" si="65"/>
        <v>9.9921000000000014E-14</v>
      </c>
      <c r="P558" s="12">
        <f t="shared" si="71"/>
        <v>9.7701399999999998E-13</v>
      </c>
      <c r="Q558" s="24">
        <f t="shared" si="66"/>
        <v>97.779810039636999</v>
      </c>
      <c r="R558" s="24">
        <f t="shared" si="67"/>
        <v>0.20599534886453727</v>
      </c>
      <c r="S558" s="23">
        <f t="shared" si="68"/>
        <v>2.0141946114984535</v>
      </c>
      <c r="T558" s="23">
        <f t="shared" si="69"/>
        <v>11.801349999999999</v>
      </c>
      <c r="U558" s="49">
        <f t="shared" si="70"/>
        <v>0.97882807714069286</v>
      </c>
    </row>
    <row r="559" spans="1:21" x14ac:dyDescent="0.25">
      <c r="A559" s="11"/>
      <c r="B559" s="16">
        <v>556</v>
      </c>
      <c r="C559" s="57">
        <v>9.206859999999999E-13</v>
      </c>
      <c r="D559" s="57">
        <v>4.6673200000000001E-13</v>
      </c>
      <c r="E559" s="57">
        <v>4.7639599999999998E-11</v>
      </c>
      <c r="F559" s="57">
        <v>-1.1227900000000001E-13</v>
      </c>
      <c r="G559" s="57">
        <v>-1.04018E-13</v>
      </c>
      <c r="H559" s="57">
        <v>-1.22748E-14</v>
      </c>
      <c r="I559" s="57">
        <v>-9.1597800000000001E-14</v>
      </c>
      <c r="J559" s="57">
        <v>-7.6867000000000002E-14</v>
      </c>
      <c r="K559" s="57">
        <v>1.34234E-14</v>
      </c>
      <c r="L559" s="56">
        <v>566.899</v>
      </c>
      <c r="M559" s="56">
        <v>2249.6889999999999</v>
      </c>
      <c r="N559" s="22">
        <f t="shared" si="64"/>
        <v>37.494816666666665</v>
      </c>
      <c r="O559" s="12">
        <f t="shared" si="65"/>
        <v>1.01589E-13</v>
      </c>
      <c r="P559" s="12">
        <f t="shared" si="71"/>
        <v>9.8288399999999983E-13</v>
      </c>
      <c r="Q559" s="24">
        <f t="shared" si="66"/>
        <v>97.774256269585678</v>
      </c>
      <c r="R559" s="24">
        <f t="shared" si="67"/>
        <v>0.20849857933674798</v>
      </c>
      <c r="S559" s="23">
        <f t="shared" si="68"/>
        <v>2.0172451510775788</v>
      </c>
      <c r="T559" s="23">
        <f t="shared" si="69"/>
        <v>12.032639999999999</v>
      </c>
      <c r="U559" s="49">
        <f t="shared" si="70"/>
        <v>0.97878505559254037</v>
      </c>
    </row>
    <row r="560" spans="1:21" x14ac:dyDescent="0.25">
      <c r="A560" s="11"/>
      <c r="B560" s="16">
        <v>557</v>
      </c>
      <c r="C560" s="57">
        <v>9.23855E-13</v>
      </c>
      <c r="D560" s="57">
        <v>4.6499599999999995E-13</v>
      </c>
      <c r="E560" s="57">
        <v>4.7498700000000003E-11</v>
      </c>
      <c r="F560" s="57">
        <v>-1.12317E-13</v>
      </c>
      <c r="G560" s="57">
        <v>-1.02695E-13</v>
      </c>
      <c r="H560" s="57">
        <v>-1.36472E-14</v>
      </c>
      <c r="I560" s="57">
        <v>-8.6479099999999999E-14</v>
      </c>
      <c r="J560" s="57">
        <v>-8.3468599999999996E-14</v>
      </c>
      <c r="K560" s="57">
        <v>1.1508400000000001E-14</v>
      </c>
      <c r="L560" s="56">
        <v>566.26</v>
      </c>
      <c r="M560" s="56">
        <v>2253.739</v>
      </c>
      <c r="N560" s="22">
        <f t="shared" si="64"/>
        <v>37.562316666666668</v>
      </c>
      <c r="O560" s="12">
        <f t="shared" si="65"/>
        <v>9.9852999999999938E-14</v>
      </c>
      <c r="P560" s="12">
        <f t="shared" si="71"/>
        <v>9.8605299999999994E-13</v>
      </c>
      <c r="Q560" s="24">
        <f t="shared" si="66"/>
        <v>97.764917554338098</v>
      </c>
      <c r="R560" s="24">
        <f t="shared" si="67"/>
        <v>0.20552394723546782</v>
      </c>
      <c r="S560" s="23">
        <f t="shared" si="68"/>
        <v>2.0295584984264354</v>
      </c>
      <c r="T560" s="23">
        <f t="shared" si="69"/>
        <v>11.841139999999999</v>
      </c>
      <c r="U560" s="49">
        <f t="shared" si="70"/>
        <v>0.97867679527955831</v>
      </c>
    </row>
    <row r="561" spans="1:21" x14ac:dyDescent="0.25">
      <c r="A561" s="11"/>
      <c r="B561" s="16">
        <v>558</v>
      </c>
      <c r="C561" s="57">
        <v>9.2379999999999996E-13</v>
      </c>
      <c r="D561" s="57">
        <v>4.6570599999999995E-13</v>
      </c>
      <c r="E561" s="57">
        <v>4.7621499999999999E-11</v>
      </c>
      <c r="F561" s="57">
        <v>-1.1087E-13</v>
      </c>
      <c r="G561" s="57">
        <v>-9.9704599999999999E-14</v>
      </c>
      <c r="H561" s="57">
        <v>-1.3908299999999999E-14</v>
      </c>
      <c r="I561" s="57">
        <v>-9.4308999999999995E-14</v>
      </c>
      <c r="J561" s="57">
        <v>-8.39162E-14</v>
      </c>
      <c r="K561" s="57">
        <v>1.13778E-14</v>
      </c>
      <c r="L561" s="56">
        <v>567.83299999999997</v>
      </c>
      <c r="M561" s="56">
        <v>2257.779</v>
      </c>
      <c r="N561" s="22">
        <f t="shared" si="64"/>
        <v>37.629649999999998</v>
      </c>
      <c r="O561" s="12">
        <f t="shared" si="65"/>
        <v>1.0056299999999994E-13</v>
      </c>
      <c r="P561" s="12">
        <f t="shared" si="71"/>
        <v>9.8599799999999989E-13</v>
      </c>
      <c r="Q561" s="24">
        <f t="shared" si="66"/>
        <v>97.769237826978994</v>
      </c>
      <c r="R561" s="24">
        <f t="shared" si="67"/>
        <v>0.20646069240982504</v>
      </c>
      <c r="S561" s="23">
        <f t="shared" si="68"/>
        <v>2.0243014806111863</v>
      </c>
      <c r="T561" s="23">
        <f t="shared" si="69"/>
        <v>11.828079999999998</v>
      </c>
      <c r="U561" s="49">
        <f t="shared" si="70"/>
        <v>0.97872468173183902</v>
      </c>
    </row>
    <row r="562" spans="1:21" x14ac:dyDescent="0.25">
      <c r="A562" s="11"/>
      <c r="B562" s="16">
        <v>559</v>
      </c>
      <c r="C562" s="57">
        <v>9.23071E-13</v>
      </c>
      <c r="D562" s="57">
        <v>4.6558300000000004E-13</v>
      </c>
      <c r="E562" s="57">
        <v>4.75352E-11</v>
      </c>
      <c r="F562" s="57">
        <v>-1.12516E-13</v>
      </c>
      <c r="G562" s="57">
        <v>-1.03122E-13</v>
      </c>
      <c r="H562" s="57">
        <v>-1.1868999999999999E-14</v>
      </c>
      <c r="I562" s="57">
        <v>-8.5772900000000005E-14</v>
      </c>
      <c r="J562" s="57">
        <v>-7.7897800000000006E-14</v>
      </c>
      <c r="K562" s="57">
        <v>1.31871E-14</v>
      </c>
      <c r="L562" s="56">
        <v>565.71900000000005</v>
      </c>
      <c r="M562" s="56">
        <v>2261.8290000000002</v>
      </c>
      <c r="N562" s="22">
        <f t="shared" si="64"/>
        <v>37.697150000000001</v>
      </c>
      <c r="O562" s="12">
        <f t="shared" si="65"/>
        <v>1.0044000000000002E-13</v>
      </c>
      <c r="P562" s="12">
        <f t="shared" si="71"/>
        <v>9.8526899999999993E-13</v>
      </c>
      <c r="Q562" s="24">
        <f t="shared" si="66"/>
        <v>97.766991563238776</v>
      </c>
      <c r="R562" s="24">
        <f t="shared" si="67"/>
        <v>0.20657779146004865</v>
      </c>
      <c r="S562" s="23">
        <f t="shared" si="68"/>
        <v>2.0264306453011813</v>
      </c>
      <c r="T562" s="23">
        <f t="shared" si="69"/>
        <v>12.00901</v>
      </c>
      <c r="U562" s="49">
        <f t="shared" si="70"/>
        <v>0.97870280458968795</v>
      </c>
    </row>
    <row r="563" spans="1:21" x14ac:dyDescent="0.25">
      <c r="A563" s="11"/>
      <c r="B563" s="16">
        <v>560</v>
      </c>
      <c r="C563" s="57">
        <v>9.2458499999999994E-13</v>
      </c>
      <c r="D563" s="57">
        <v>4.6419900000000001E-13</v>
      </c>
      <c r="E563" s="57">
        <v>4.7381600000000002E-11</v>
      </c>
      <c r="F563" s="57">
        <v>-1.09492E-13</v>
      </c>
      <c r="G563" s="57">
        <v>-1.0268900000000001E-13</v>
      </c>
      <c r="H563" s="57">
        <v>-1.1570600000000001E-14</v>
      </c>
      <c r="I563" s="57">
        <v>-9.2927299999999995E-14</v>
      </c>
      <c r="J563" s="57">
        <v>-8.2594900000000006E-14</v>
      </c>
      <c r="K563" s="57">
        <v>1.2596399999999999E-14</v>
      </c>
      <c r="L563" s="56">
        <v>566.702</v>
      </c>
      <c r="M563" s="56">
        <v>2265.8789999999999</v>
      </c>
      <c r="N563" s="22">
        <f t="shared" si="64"/>
        <v>37.764649999999996</v>
      </c>
      <c r="O563" s="12">
        <f t="shared" si="65"/>
        <v>9.9055999999999997E-14</v>
      </c>
      <c r="P563" s="12">
        <f t="shared" si="71"/>
        <v>9.8678299999999988E-13</v>
      </c>
      <c r="Q563" s="24">
        <f t="shared" si="66"/>
        <v>97.759652619565884</v>
      </c>
      <c r="R563" s="24">
        <f t="shared" si="67"/>
        <v>0.20437638555649701</v>
      </c>
      <c r="S563" s="23">
        <f t="shared" si="68"/>
        <v>2.0359709948776121</v>
      </c>
      <c r="T563" s="23">
        <f t="shared" si="69"/>
        <v>11.94994</v>
      </c>
      <c r="U563" s="49">
        <f t="shared" si="70"/>
        <v>0.97861840812344136</v>
      </c>
    </row>
    <row r="564" spans="1:21" x14ac:dyDescent="0.25">
      <c r="A564" s="11"/>
      <c r="B564" s="16">
        <v>561</v>
      </c>
      <c r="C564" s="57">
        <v>9.27254E-13</v>
      </c>
      <c r="D564" s="57">
        <v>4.66503E-13</v>
      </c>
      <c r="E564" s="57">
        <v>4.7438200000000001E-11</v>
      </c>
      <c r="F564" s="57">
        <v>-1.1157099999999999E-13</v>
      </c>
      <c r="G564" s="57">
        <v>-1.01818E-13</v>
      </c>
      <c r="H564" s="57">
        <v>-1.2381100000000001E-14</v>
      </c>
      <c r="I564" s="57">
        <v>-9.4640700000000001E-14</v>
      </c>
      <c r="J564" s="57">
        <v>-7.4167299999999995E-14</v>
      </c>
      <c r="K564" s="57">
        <v>1.30503E-14</v>
      </c>
      <c r="L564" s="56">
        <v>567.53800000000001</v>
      </c>
      <c r="M564" s="56">
        <v>2269.9189999999999</v>
      </c>
      <c r="N564" s="22">
        <f t="shared" si="64"/>
        <v>37.831983333333334</v>
      </c>
      <c r="O564" s="12">
        <f t="shared" si="65"/>
        <v>1.0135999999999998E-13</v>
      </c>
      <c r="P564" s="12">
        <f t="shared" si="71"/>
        <v>9.8945199999999993E-13</v>
      </c>
      <c r="Q564" s="24">
        <f t="shared" si="66"/>
        <v>97.752247665788033</v>
      </c>
      <c r="R564" s="24">
        <f t="shared" si="67"/>
        <v>0.20886475084223841</v>
      </c>
      <c r="S564" s="23">
        <f t="shared" si="68"/>
        <v>2.0388875833697169</v>
      </c>
      <c r="T564" s="23">
        <f t="shared" si="69"/>
        <v>11.995329999999999</v>
      </c>
      <c r="U564" s="49">
        <f t="shared" si="70"/>
        <v>0.97856680041209176</v>
      </c>
    </row>
    <row r="565" spans="1:21" x14ac:dyDescent="0.25">
      <c r="A565" s="11"/>
      <c r="B565" s="16">
        <v>562</v>
      </c>
      <c r="C565" s="57">
        <v>9.285079999999999E-13</v>
      </c>
      <c r="D565" s="57">
        <v>4.6341400000000003E-13</v>
      </c>
      <c r="E565" s="57">
        <v>4.7570400000000002E-11</v>
      </c>
      <c r="F565" s="57">
        <v>-1.1056099999999999E-13</v>
      </c>
      <c r="G565" s="57">
        <v>-1.02065E-13</v>
      </c>
      <c r="H565" s="57">
        <v>-1.10856E-14</v>
      </c>
      <c r="I565" s="57">
        <v>-8.4127099999999996E-14</v>
      </c>
      <c r="J565" s="57">
        <v>-7.9641400000000002E-14</v>
      </c>
      <c r="K565" s="57">
        <v>1.25654E-14</v>
      </c>
      <c r="L565" s="56">
        <v>567.14499999999998</v>
      </c>
      <c r="M565" s="56">
        <v>2273.9690000000001</v>
      </c>
      <c r="N565" s="22">
        <f t="shared" si="64"/>
        <v>37.899483333333336</v>
      </c>
      <c r="O565" s="12">
        <f t="shared" si="65"/>
        <v>9.8271000000000016E-14</v>
      </c>
      <c r="P565" s="12">
        <f t="shared" si="71"/>
        <v>9.9070599999999984E-13</v>
      </c>
      <c r="Q565" s="24">
        <f t="shared" si="66"/>
        <v>97.762040808701684</v>
      </c>
      <c r="R565" s="24">
        <f t="shared" si="67"/>
        <v>0.20195696299194296</v>
      </c>
      <c r="S565" s="23">
        <f t="shared" si="68"/>
        <v>2.036002228306375</v>
      </c>
      <c r="T565" s="23">
        <f t="shared" si="69"/>
        <v>11.94684</v>
      </c>
      <c r="U565" s="49">
        <f t="shared" si="70"/>
        <v>0.9786301929019765</v>
      </c>
    </row>
    <row r="566" spans="1:21" x14ac:dyDescent="0.25">
      <c r="A566" s="11"/>
      <c r="B566" s="16">
        <v>563</v>
      </c>
      <c r="C566" s="57">
        <v>9.3023899999999991E-13</v>
      </c>
      <c r="D566" s="57">
        <v>4.6394599999999997E-13</v>
      </c>
      <c r="E566" s="57">
        <v>4.7292999999999999E-11</v>
      </c>
      <c r="F566" s="57">
        <v>-1.1006E-13</v>
      </c>
      <c r="G566" s="57">
        <v>-1.03004E-13</v>
      </c>
      <c r="H566" s="57">
        <v>-1.12411E-14</v>
      </c>
      <c r="I566" s="57">
        <v>-9.3639699999999996E-14</v>
      </c>
      <c r="J566" s="57">
        <v>-8.2057200000000005E-14</v>
      </c>
      <c r="K566" s="57">
        <v>1.2354E-14</v>
      </c>
      <c r="L566" s="56">
        <v>567.19399999999996</v>
      </c>
      <c r="M566" s="56">
        <v>2278.0190000000002</v>
      </c>
      <c r="N566" s="22">
        <f t="shared" si="64"/>
        <v>37.966983333333339</v>
      </c>
      <c r="O566" s="12">
        <f t="shared" si="65"/>
        <v>9.8802999999999958E-14</v>
      </c>
      <c r="P566" s="12">
        <f t="shared" si="71"/>
        <v>9.9243699999999984E-13</v>
      </c>
      <c r="Q566" s="24">
        <f t="shared" si="66"/>
        <v>97.744637510065274</v>
      </c>
      <c r="R566" s="24">
        <f t="shared" si="67"/>
        <v>0.20420492292531608</v>
      </c>
      <c r="S566" s="23">
        <f t="shared" si="68"/>
        <v>2.0511575670094229</v>
      </c>
      <c r="T566" s="23">
        <f t="shared" si="69"/>
        <v>11.925699999999999</v>
      </c>
      <c r="U566" s="49">
        <f t="shared" si="70"/>
        <v>0.9784673997152793</v>
      </c>
    </row>
    <row r="567" spans="1:21" x14ac:dyDescent="0.25">
      <c r="A567" s="11"/>
      <c r="B567" s="16">
        <v>564</v>
      </c>
      <c r="C567" s="57">
        <v>9.3237999999999991E-13</v>
      </c>
      <c r="D567" s="57">
        <v>4.6457600000000004E-13</v>
      </c>
      <c r="E567" s="57">
        <v>4.7325699999999999E-11</v>
      </c>
      <c r="F567" s="57">
        <v>-1.12069E-13</v>
      </c>
      <c r="G567" s="57">
        <v>-1.0218200000000001E-13</v>
      </c>
      <c r="H567" s="57">
        <v>-1.0731200000000001E-14</v>
      </c>
      <c r="I567" s="57">
        <v>-8.6866000000000001E-14</v>
      </c>
      <c r="J567" s="57">
        <v>-7.9315299999999997E-14</v>
      </c>
      <c r="K567" s="57">
        <v>1.49342E-14</v>
      </c>
      <c r="L567" s="56">
        <v>568.71699999999998</v>
      </c>
      <c r="M567" s="56">
        <v>2282.0590000000002</v>
      </c>
      <c r="N567" s="22">
        <f t="shared" si="64"/>
        <v>38.034316666666669</v>
      </c>
      <c r="O567" s="12">
        <f t="shared" si="65"/>
        <v>9.9433000000000027E-14</v>
      </c>
      <c r="P567" s="12">
        <f t="shared" si="71"/>
        <v>9.9457799999999984E-13</v>
      </c>
      <c r="Q567" s="24">
        <f t="shared" si="66"/>
        <v>97.740566853032234</v>
      </c>
      <c r="R567" s="24">
        <f t="shared" si="67"/>
        <v>0.20535645080574733</v>
      </c>
      <c r="S567" s="23">
        <f t="shared" si="68"/>
        <v>2.0540766961620234</v>
      </c>
      <c r="T567" s="23">
        <f t="shared" si="69"/>
        <v>12.183719999999999</v>
      </c>
      <c r="U567" s="49">
        <f t="shared" si="70"/>
        <v>0.97843245078435093</v>
      </c>
    </row>
    <row r="568" spans="1:21" x14ac:dyDescent="0.25">
      <c r="A568" s="11"/>
      <c r="B568" s="16">
        <v>565</v>
      </c>
      <c r="C568" s="57">
        <v>9.3544800000000007E-13</v>
      </c>
      <c r="D568" s="57">
        <v>4.6414900000000002E-13</v>
      </c>
      <c r="E568" s="57">
        <v>4.7288000000000001E-11</v>
      </c>
      <c r="F568" s="57">
        <v>-1.1200599999999999E-13</v>
      </c>
      <c r="G568" s="57">
        <v>-1.03221E-13</v>
      </c>
      <c r="H568" s="57">
        <v>-1.30379E-14</v>
      </c>
      <c r="I568" s="57">
        <v>-8.9046100000000005E-14</v>
      </c>
      <c r="J568" s="57">
        <v>-8.3437399999999997E-14</v>
      </c>
      <c r="K568" s="57">
        <v>1.36223E-14</v>
      </c>
      <c r="L568" s="56">
        <v>569.65099999999995</v>
      </c>
      <c r="M568" s="56">
        <v>2286.1089999999999</v>
      </c>
      <c r="N568" s="22">
        <f t="shared" si="64"/>
        <v>38.101816666666664</v>
      </c>
      <c r="O568" s="12">
        <f t="shared" si="65"/>
        <v>9.9006000000000013E-14</v>
      </c>
      <c r="P568" s="12">
        <f t="shared" si="71"/>
        <v>9.9764600000000001E-13</v>
      </c>
      <c r="Q568" s="24">
        <f t="shared" si="66"/>
        <v>97.733471349551095</v>
      </c>
      <c r="R568" s="24">
        <f t="shared" si="67"/>
        <v>0.204622738632077</v>
      </c>
      <c r="S568" s="23">
        <f t="shared" si="68"/>
        <v>2.0619059118168295</v>
      </c>
      <c r="T568" s="23">
        <f t="shared" si="69"/>
        <v>12.052530000000001</v>
      </c>
      <c r="U568" s="49">
        <f t="shared" si="70"/>
        <v>0.97835782718867126</v>
      </c>
    </row>
    <row r="569" spans="1:21" x14ac:dyDescent="0.25">
      <c r="A569" s="11"/>
      <c r="B569" s="16">
        <v>566</v>
      </c>
      <c r="C569" s="57">
        <v>9.361959999999999E-13</v>
      </c>
      <c r="D569" s="57">
        <v>4.6584200000000001E-13</v>
      </c>
      <c r="E569" s="57">
        <v>4.7482700000000002E-11</v>
      </c>
      <c r="F569" s="57">
        <v>-1.1052699999999999E-13</v>
      </c>
      <c r="G569" s="57">
        <v>-1.0205299999999999E-13</v>
      </c>
      <c r="H569" s="57">
        <v>-1.2136400000000001E-14</v>
      </c>
      <c r="I569" s="57">
        <v>-9.35782E-14</v>
      </c>
      <c r="J569" s="57">
        <v>-7.6693999999999999E-14</v>
      </c>
      <c r="K569" s="57">
        <v>1.28389E-14</v>
      </c>
      <c r="L569" s="56">
        <v>569.553</v>
      </c>
      <c r="M569" s="56">
        <v>2290.1590000000001</v>
      </c>
      <c r="N569" s="22">
        <f t="shared" si="64"/>
        <v>38.169316666666667</v>
      </c>
      <c r="O569" s="12">
        <f t="shared" si="65"/>
        <v>1.0069899999999999E-13</v>
      </c>
      <c r="P569" s="12">
        <f t="shared" si="71"/>
        <v>9.9839399999999984E-13</v>
      </c>
      <c r="Q569" s="24">
        <f t="shared" si="66"/>
        <v>97.737644224040892</v>
      </c>
      <c r="R569" s="24">
        <f t="shared" si="67"/>
        <v>0.2072772406732703</v>
      </c>
      <c r="S569" s="23">
        <f t="shared" si="68"/>
        <v>2.0550785352858423</v>
      </c>
      <c r="T569" s="23">
        <f t="shared" si="69"/>
        <v>11.974189999999998</v>
      </c>
      <c r="U569" s="49">
        <f t="shared" si="70"/>
        <v>0.9784128284437752</v>
      </c>
    </row>
    <row r="570" spans="1:21" x14ac:dyDescent="0.25">
      <c r="A570" s="11"/>
      <c r="B570" s="16">
        <v>567</v>
      </c>
      <c r="C570" s="57">
        <v>9.3941799999999991E-13</v>
      </c>
      <c r="D570" s="57">
        <v>4.6459400000000003E-13</v>
      </c>
      <c r="E570" s="57">
        <v>4.7386300000000001E-11</v>
      </c>
      <c r="F570" s="57">
        <v>-1.11584E-13</v>
      </c>
      <c r="G570" s="57">
        <v>-9.8536799999999998E-14</v>
      </c>
      <c r="H570" s="57">
        <v>-1.0513599999999999E-14</v>
      </c>
      <c r="I570" s="57">
        <v>-8.7618500000000002E-14</v>
      </c>
      <c r="J570" s="57">
        <v>-7.9777299999999996E-14</v>
      </c>
      <c r="K570" s="57">
        <v>1.55248E-14</v>
      </c>
      <c r="L570" s="56">
        <v>569.553</v>
      </c>
      <c r="M570" s="56">
        <v>2294.1990000000001</v>
      </c>
      <c r="N570" s="22">
        <f t="shared" si="64"/>
        <v>38.236650000000004</v>
      </c>
      <c r="O570" s="12">
        <f t="shared" si="65"/>
        <v>9.9451000000000017E-14</v>
      </c>
      <c r="P570" s="12">
        <f t="shared" si="71"/>
        <v>1.0016159999999998E-12</v>
      </c>
      <c r="Q570" s="24">
        <f t="shared" si="66"/>
        <v>97.729167269486922</v>
      </c>
      <c r="R570" s="24">
        <f t="shared" si="67"/>
        <v>0.2051070333433449</v>
      </c>
      <c r="S570" s="23">
        <f t="shared" si="68"/>
        <v>2.0657256971697389</v>
      </c>
      <c r="T570" s="23">
        <f t="shared" si="69"/>
        <v>12.242780000000002</v>
      </c>
      <c r="U570" s="49">
        <f t="shared" si="70"/>
        <v>0.97831720786158605</v>
      </c>
    </row>
    <row r="571" spans="1:21" x14ac:dyDescent="0.25">
      <c r="A571" s="11"/>
      <c r="B571" s="16">
        <v>568</v>
      </c>
      <c r="C571" s="57">
        <v>9.4081100000000008E-13</v>
      </c>
      <c r="D571" s="57">
        <v>4.6465599999999997E-13</v>
      </c>
      <c r="E571" s="57">
        <v>4.7381300000000003E-11</v>
      </c>
      <c r="F571" s="57">
        <v>-1.11428E-13</v>
      </c>
      <c r="G571" s="57">
        <v>-1.02856E-13</v>
      </c>
      <c r="H571" s="57">
        <v>-1.1645200000000001E-14</v>
      </c>
      <c r="I571" s="57">
        <v>-9.4118700000000001E-14</v>
      </c>
      <c r="J571" s="57">
        <v>-8.2143899999999996E-14</v>
      </c>
      <c r="K571" s="57">
        <v>1.44057E-14</v>
      </c>
      <c r="L571" s="56">
        <v>568.91399999999999</v>
      </c>
      <c r="M571" s="56">
        <v>2298.2490000000003</v>
      </c>
      <c r="N571" s="22">
        <f t="shared" si="64"/>
        <v>38.304150000000007</v>
      </c>
      <c r="O571" s="12">
        <f t="shared" si="65"/>
        <v>9.9512999999999962E-14</v>
      </c>
      <c r="P571" s="12">
        <f t="shared" si="71"/>
        <v>1.003009E-12</v>
      </c>
      <c r="Q571" s="24">
        <f t="shared" si="66"/>
        <v>97.726000231582404</v>
      </c>
      <c r="R571" s="24">
        <f t="shared" si="67"/>
        <v>0.20524990789711245</v>
      </c>
      <c r="S571" s="23">
        <f t="shared" si="68"/>
        <v>2.0687498605204842</v>
      </c>
      <c r="T571" s="23">
        <f t="shared" si="69"/>
        <v>12.13087</v>
      </c>
      <c r="U571" s="49">
        <f t="shared" si="70"/>
        <v>0.9782862518553096</v>
      </c>
    </row>
    <row r="572" spans="1:21" x14ac:dyDescent="0.25">
      <c r="A572" s="11"/>
      <c r="B572" s="16">
        <v>569</v>
      </c>
      <c r="C572" s="57">
        <v>9.3716000000000002E-13</v>
      </c>
      <c r="D572" s="57">
        <v>4.6478599999999999E-13</v>
      </c>
      <c r="E572" s="57">
        <v>4.7498700000000003E-11</v>
      </c>
      <c r="F572" s="57">
        <v>-1.09103E-13</v>
      </c>
      <c r="G572" s="57">
        <v>-9.9717000000000001E-14</v>
      </c>
      <c r="H572" s="57">
        <v>-1.1197499999999999E-14</v>
      </c>
      <c r="I572" s="57">
        <v>-8.6339399999999996E-14</v>
      </c>
      <c r="J572" s="57">
        <v>-7.6391200000000002E-14</v>
      </c>
      <c r="K572" s="57">
        <v>1.35415E-14</v>
      </c>
      <c r="L572" s="56">
        <v>569.94600000000003</v>
      </c>
      <c r="M572" s="56">
        <v>2302.299</v>
      </c>
      <c r="N572" s="22">
        <f t="shared" si="64"/>
        <v>38.371650000000002</v>
      </c>
      <c r="O572" s="12">
        <f t="shared" si="65"/>
        <v>9.9642999999999982E-14</v>
      </c>
      <c r="P572" s="12">
        <f t="shared" si="71"/>
        <v>9.9935799999999995E-13</v>
      </c>
      <c r="Q572" s="24">
        <f t="shared" si="66"/>
        <v>97.738574094276601</v>
      </c>
      <c r="R572" s="24">
        <f t="shared" si="67"/>
        <v>0.2050364481233381</v>
      </c>
      <c r="S572" s="23">
        <f t="shared" si="68"/>
        <v>2.0563894576000616</v>
      </c>
      <c r="T572" s="23">
        <f t="shared" si="69"/>
        <v>12.044449999999999</v>
      </c>
      <c r="U572" s="49">
        <f t="shared" si="70"/>
        <v>0.97841092318338263</v>
      </c>
    </row>
    <row r="573" spans="1:21" x14ac:dyDescent="0.25">
      <c r="A573" s="11"/>
      <c r="B573" s="16">
        <v>570</v>
      </c>
      <c r="C573" s="57">
        <v>9.4300499999999998E-13</v>
      </c>
      <c r="D573" s="57">
        <v>4.6337100000000005E-13</v>
      </c>
      <c r="E573" s="57">
        <v>4.7376399999999998E-11</v>
      </c>
      <c r="F573" s="57">
        <v>-1.12106E-13</v>
      </c>
      <c r="G573" s="57">
        <v>-1.0213300000000001E-13</v>
      </c>
      <c r="H573" s="57">
        <v>-8.9841399999999993E-15</v>
      </c>
      <c r="I573" s="57">
        <v>-8.7265199999999997E-14</v>
      </c>
      <c r="J573" s="57">
        <v>-8.2638199999999998E-14</v>
      </c>
      <c r="K573" s="57">
        <v>1.52451E-14</v>
      </c>
      <c r="L573" s="56">
        <v>571.125</v>
      </c>
      <c r="M573" s="56">
        <v>2306.3389999999999</v>
      </c>
      <c r="N573" s="22">
        <f t="shared" si="64"/>
        <v>38.438983333333333</v>
      </c>
      <c r="O573" s="12">
        <f t="shared" si="65"/>
        <v>9.8228000000000033E-14</v>
      </c>
      <c r="P573" s="12">
        <f t="shared" si="71"/>
        <v>1.0052029999999999E-12</v>
      </c>
      <c r="Q573" s="24">
        <f t="shared" si="66"/>
        <v>97.72393802280375</v>
      </c>
      <c r="R573" s="24">
        <f t="shared" si="67"/>
        <v>0.20261621786594103</v>
      </c>
      <c r="S573" s="23">
        <f t="shared" si="68"/>
        <v>2.0734457593303075</v>
      </c>
      <c r="T573" s="23">
        <f t="shared" si="69"/>
        <v>12.21481</v>
      </c>
      <c r="U573" s="49">
        <f t="shared" si="70"/>
        <v>0.97825246131736732</v>
      </c>
    </row>
    <row r="574" spans="1:21" x14ac:dyDescent="0.25">
      <c r="A574" s="11"/>
      <c r="B574" s="16">
        <v>571</v>
      </c>
      <c r="C574" s="57">
        <v>9.4636600000000005E-13</v>
      </c>
      <c r="D574" s="57">
        <v>4.6563200000000005E-13</v>
      </c>
      <c r="E574" s="57">
        <v>4.74592E-11</v>
      </c>
      <c r="F574" s="57">
        <v>-1.09022E-13</v>
      </c>
      <c r="G574" s="57">
        <v>-1.01095E-13</v>
      </c>
      <c r="H574" s="57">
        <v>-9.2154700000000006E-15</v>
      </c>
      <c r="I574" s="57">
        <v>-9.01331E-14</v>
      </c>
      <c r="J574" s="57">
        <v>-7.5872200000000004E-14</v>
      </c>
      <c r="K574" s="57">
        <v>1.5456399999999999E-14</v>
      </c>
      <c r="L574" s="56">
        <v>570.43700000000001</v>
      </c>
      <c r="M574" s="56">
        <v>2310.4090000000001</v>
      </c>
      <c r="N574" s="22">
        <f t="shared" si="64"/>
        <v>38.506816666666666</v>
      </c>
      <c r="O574" s="12">
        <f t="shared" si="65"/>
        <v>1.0048900000000004E-13</v>
      </c>
      <c r="P574" s="12">
        <f t="shared" si="71"/>
        <v>1.008564E-12</v>
      </c>
      <c r="Q574" s="24">
        <f t="shared" si="66"/>
        <v>97.716506294760066</v>
      </c>
      <c r="R574" s="24">
        <f t="shared" si="67"/>
        <v>0.20690264482026979</v>
      </c>
      <c r="S574" s="23">
        <f t="shared" si="68"/>
        <v>2.0765910604196529</v>
      </c>
      <c r="T574" s="23">
        <f t="shared" si="69"/>
        <v>12.235940000000001</v>
      </c>
      <c r="U574" s="49">
        <f t="shared" si="70"/>
        <v>0.97819957617170206</v>
      </c>
    </row>
    <row r="575" spans="1:21" x14ac:dyDescent="0.25">
      <c r="A575" s="11"/>
      <c r="B575" s="16">
        <v>572</v>
      </c>
      <c r="C575" s="57">
        <v>9.5022400000000005E-13</v>
      </c>
      <c r="D575" s="57">
        <v>4.6769E-13</v>
      </c>
      <c r="E575" s="57">
        <v>4.7453000000000001E-11</v>
      </c>
      <c r="F575" s="57">
        <v>-1.1084499999999999E-13</v>
      </c>
      <c r="G575" s="57">
        <v>-1.01231E-13</v>
      </c>
      <c r="H575" s="57">
        <v>-9.6121000000000001E-15</v>
      </c>
      <c r="I575" s="57">
        <v>-8.5610299999999997E-14</v>
      </c>
      <c r="J575" s="57">
        <v>-7.5859800000000003E-14</v>
      </c>
      <c r="K575" s="57">
        <v>1.4623300000000001E-14</v>
      </c>
      <c r="L575" s="56">
        <v>570.24099999999999</v>
      </c>
      <c r="M575" s="56">
        <v>2314.4490000000001</v>
      </c>
      <c r="N575" s="22">
        <f t="shared" si="64"/>
        <v>38.574150000000003</v>
      </c>
      <c r="O575" s="12">
        <f t="shared" si="65"/>
        <v>1.0254699999999999E-13</v>
      </c>
      <c r="P575" s="12">
        <f t="shared" si="71"/>
        <v>1.012422E-12</v>
      </c>
      <c r="Q575" s="24">
        <f t="shared" si="66"/>
        <v>97.704312074486793</v>
      </c>
      <c r="R575" s="24">
        <f t="shared" si="67"/>
        <v>0.21114121531415073</v>
      </c>
      <c r="S575" s="23">
        <f t="shared" si="68"/>
        <v>2.0845467101990613</v>
      </c>
      <c r="T575" s="23">
        <f t="shared" si="69"/>
        <v>12.15263</v>
      </c>
      <c r="U575" s="49">
        <f t="shared" si="70"/>
        <v>0.97809882682143856</v>
      </c>
    </row>
    <row r="576" spans="1:21" x14ac:dyDescent="0.25">
      <c r="A576" s="11"/>
      <c r="B576" s="16">
        <v>573</v>
      </c>
      <c r="C576" s="57">
        <v>9.4727000000000006E-13</v>
      </c>
      <c r="D576" s="57">
        <v>4.6398899999999995E-13</v>
      </c>
      <c r="E576" s="57">
        <v>4.7444999999999997E-11</v>
      </c>
      <c r="F576" s="57">
        <v>-1.1336E-13</v>
      </c>
      <c r="G576" s="57">
        <v>-1.02596E-13</v>
      </c>
      <c r="H576" s="57">
        <v>-8.2504899999999997E-15</v>
      </c>
      <c r="I576" s="57">
        <v>-9.1742000000000002E-14</v>
      </c>
      <c r="J576" s="57">
        <v>-8.1285000000000004E-14</v>
      </c>
      <c r="K576" s="57">
        <v>1.57487E-14</v>
      </c>
      <c r="L576" s="56">
        <v>572.59900000000005</v>
      </c>
      <c r="M576" s="56">
        <v>2318.4990000000003</v>
      </c>
      <c r="N576" s="22">
        <f t="shared" si="64"/>
        <v>38.641650000000006</v>
      </c>
      <c r="O576" s="12">
        <f t="shared" si="65"/>
        <v>9.8845999999999941E-14</v>
      </c>
      <c r="P576" s="12">
        <f t="shared" si="71"/>
        <v>1.009468E-12</v>
      </c>
      <c r="Q576" s="24">
        <f t="shared" si="66"/>
        <v>97.717325742172818</v>
      </c>
      <c r="R576" s="24">
        <f t="shared" si="67"/>
        <v>0.20358239604406805</v>
      </c>
      <c r="S576" s="23">
        <f t="shared" si="68"/>
        <v>2.0790918617831116</v>
      </c>
      <c r="T576" s="23">
        <f t="shared" si="69"/>
        <v>12.265169999999998</v>
      </c>
      <c r="U576" s="49">
        <f t="shared" si="70"/>
        <v>0.9781911694019485</v>
      </c>
    </row>
    <row r="577" spans="1:23" x14ac:dyDescent="0.25">
      <c r="A577" s="11"/>
      <c r="B577" s="16">
        <v>574</v>
      </c>
      <c r="C577" s="57">
        <v>9.5567599999999994E-13</v>
      </c>
      <c r="D577" s="57">
        <v>4.6699799999999999E-13</v>
      </c>
      <c r="E577" s="57">
        <v>4.7448099999999997E-11</v>
      </c>
      <c r="F577" s="57">
        <v>-1.09016E-13</v>
      </c>
      <c r="G577" s="57">
        <v>-1.02652E-13</v>
      </c>
      <c r="H577" s="57">
        <v>-8.6173200000000002E-15</v>
      </c>
      <c r="I577" s="57">
        <v>-9.0219100000000004E-14</v>
      </c>
      <c r="J577" s="57">
        <v>-7.6156400000000005E-14</v>
      </c>
      <c r="K577" s="57">
        <v>1.4872E-14</v>
      </c>
      <c r="L577" s="56">
        <v>571.86199999999997</v>
      </c>
      <c r="M577" s="56">
        <v>2322.549</v>
      </c>
      <c r="N577" s="22">
        <f t="shared" si="64"/>
        <v>38.709150000000001</v>
      </c>
      <c r="O577" s="12">
        <f t="shared" si="65"/>
        <v>1.0185499999999997E-13</v>
      </c>
      <c r="P577" s="12">
        <f t="shared" si="71"/>
        <v>1.0178739999999999E-12</v>
      </c>
      <c r="Q577" s="24">
        <f t="shared" si="66"/>
        <v>97.694504730693225</v>
      </c>
      <c r="R577" s="24">
        <f t="shared" si="67"/>
        <v>0.20971701246930344</v>
      </c>
      <c r="S577" s="23">
        <f t="shared" si="68"/>
        <v>2.095778256837463</v>
      </c>
      <c r="T577" s="23">
        <f t="shared" si="69"/>
        <v>12.1775</v>
      </c>
      <c r="U577" s="49">
        <f t="shared" si="70"/>
        <v>0.97799363236927883</v>
      </c>
    </row>
    <row r="578" spans="1:23" x14ac:dyDescent="0.25">
      <c r="A578" s="11"/>
      <c r="B578" s="16">
        <v>575</v>
      </c>
      <c r="C578" s="57">
        <v>9.5511599999999999E-13</v>
      </c>
      <c r="D578" s="57">
        <v>4.6697299999999999E-13</v>
      </c>
      <c r="E578" s="57">
        <v>4.7383200000000001E-11</v>
      </c>
      <c r="F578" s="57">
        <v>-1.10029E-13</v>
      </c>
      <c r="G578" s="57">
        <v>-1.02547E-13</v>
      </c>
      <c r="H578" s="57">
        <v>-9.1706599999999998E-15</v>
      </c>
      <c r="I578" s="57">
        <v>-8.6938799999999995E-14</v>
      </c>
      <c r="J578" s="57">
        <v>-8.3416799999999995E-14</v>
      </c>
      <c r="K578" s="57">
        <v>1.5083400000000001E-14</v>
      </c>
      <c r="L578" s="56">
        <v>571.96100000000001</v>
      </c>
      <c r="M578" s="56">
        <v>2326.5889999999999</v>
      </c>
      <c r="N578" s="22">
        <f t="shared" si="64"/>
        <v>38.776483333333331</v>
      </c>
      <c r="O578" s="12">
        <f t="shared" si="65"/>
        <v>1.0182999999999998E-13</v>
      </c>
      <c r="P578" s="12">
        <f t="shared" si="71"/>
        <v>1.0173139999999999E-12</v>
      </c>
      <c r="Q578" s="24">
        <f t="shared" si="66"/>
        <v>97.692598114433395</v>
      </c>
      <c r="R578" s="24">
        <f t="shared" si="67"/>
        <v>0.20994861609162635</v>
      </c>
      <c r="S578" s="23">
        <f t="shared" si="68"/>
        <v>2.0974532694749763</v>
      </c>
      <c r="T578" s="23">
        <f t="shared" si="69"/>
        <v>12.198639999999999</v>
      </c>
      <c r="U578" s="49">
        <f t="shared" si="70"/>
        <v>0.97797572422479206</v>
      </c>
    </row>
    <row r="579" spans="1:23" x14ac:dyDescent="0.25">
      <c r="A579" s="11"/>
      <c r="B579" s="16">
        <v>576</v>
      </c>
      <c r="C579" s="57">
        <v>9.5343800000000008E-13</v>
      </c>
      <c r="D579" s="57">
        <v>4.6103499999999996E-13</v>
      </c>
      <c r="E579" s="57">
        <v>4.7290499999999997E-11</v>
      </c>
      <c r="F579" s="57">
        <v>-1.1037600000000001E-13</v>
      </c>
      <c r="G579" s="57">
        <v>-1.0238E-13</v>
      </c>
      <c r="H579" s="57">
        <v>-9.6556099999999999E-15</v>
      </c>
      <c r="I579" s="57">
        <v>-9.2444300000000004E-14</v>
      </c>
      <c r="J579" s="57">
        <v>-8.3361100000000002E-14</v>
      </c>
      <c r="K579" s="57">
        <v>1.75206E-14</v>
      </c>
      <c r="L579" s="56">
        <v>572.79600000000005</v>
      </c>
      <c r="M579" s="56">
        <v>2330.6390000000001</v>
      </c>
      <c r="N579" s="22">
        <f t="shared" si="64"/>
        <v>38.843983333333334</v>
      </c>
      <c r="O579" s="12">
        <f t="shared" si="65"/>
        <v>9.5891999999999951E-14</v>
      </c>
      <c r="P579" s="12">
        <f t="shared" si="71"/>
        <v>1.015636E-12</v>
      </c>
      <c r="Q579" s="24">
        <f t="shared" si="66"/>
        <v>97.703550768575226</v>
      </c>
      <c r="R579" s="24">
        <f t="shared" si="67"/>
        <v>0.19811566573202255</v>
      </c>
      <c r="S579" s="23">
        <f t="shared" si="68"/>
        <v>2.0983335656927435</v>
      </c>
      <c r="T579" s="23">
        <f t="shared" si="69"/>
        <v>12.442359999999999</v>
      </c>
      <c r="U579" s="49">
        <f t="shared" si="70"/>
        <v>0.97802608601441243</v>
      </c>
    </row>
    <row r="580" spans="1:23" x14ac:dyDescent="0.25">
      <c r="A580" s="11"/>
      <c r="B580" s="16">
        <v>577</v>
      </c>
      <c r="C580" s="57">
        <v>9.5195799999999997E-13</v>
      </c>
      <c r="D580" s="57">
        <v>4.6517499999999998E-13</v>
      </c>
      <c r="E580" s="57">
        <v>4.72763E-11</v>
      </c>
      <c r="F580" s="57">
        <v>-1.10993E-13</v>
      </c>
      <c r="G580" s="57">
        <v>-1.00489E-13</v>
      </c>
      <c r="H580" s="57">
        <v>-9.53127E-15</v>
      </c>
      <c r="I580" s="57">
        <v>-8.6055399999999996E-14</v>
      </c>
      <c r="J580" s="57">
        <v>-7.7657900000000006E-14</v>
      </c>
      <c r="K580" s="57">
        <v>1.69738E-14</v>
      </c>
      <c r="L580" s="56">
        <v>571.07600000000002</v>
      </c>
      <c r="M580" s="56">
        <v>2334.6990000000001</v>
      </c>
      <c r="N580" s="22">
        <f t="shared" ref="N580:N643" si="72">M580/60</f>
        <v>38.911650000000002</v>
      </c>
      <c r="O580" s="12">
        <f t="shared" ref="O580:O643" si="73">IF(D580&lt;$D$3,0,D580-$D$3)</f>
        <v>1.0003199999999997E-13</v>
      </c>
      <c r="P580" s="12">
        <f t="shared" si="71"/>
        <v>1.0141559999999999E-12</v>
      </c>
      <c r="Q580" s="24">
        <f t="shared" ref="Q580:Q643" si="74">(E580/(E580+O580+P580))*100</f>
        <v>97.697506171047507</v>
      </c>
      <c r="R580" s="24">
        <f t="shared" ref="R580:R643" si="75">(O580/(E580+P580+O580))*100</f>
        <v>0.20671831207819186</v>
      </c>
      <c r="S580" s="23">
        <f t="shared" ref="S580:S643" si="76">(P580/(E580+P580+O580))*100</f>
        <v>2.095775516874308</v>
      </c>
      <c r="T580" s="23">
        <f t="shared" ref="T580:T643" si="77">(K580-$K$3)*100000000000000</f>
        <v>12.38768</v>
      </c>
      <c r="U580" s="49">
        <f t="shared" ref="U580:U643" si="78">(E580+0.5*O580)/(P580+O580+E580)</f>
        <v>0.97800865327086595</v>
      </c>
    </row>
    <row r="581" spans="1:23" x14ac:dyDescent="0.25">
      <c r="A581" s="11"/>
      <c r="B581" s="16">
        <v>578</v>
      </c>
      <c r="C581" s="57">
        <v>9.5748800000000005E-13</v>
      </c>
      <c r="D581" s="57">
        <v>4.6632500000000003E-13</v>
      </c>
      <c r="E581" s="57">
        <v>4.7322000000000002E-11</v>
      </c>
      <c r="F581" s="57">
        <v>-1.1033399999999999E-13</v>
      </c>
      <c r="G581" s="57">
        <v>-1.05408E-13</v>
      </c>
      <c r="H581" s="57">
        <v>-1.0441699999999999E-14</v>
      </c>
      <c r="I581" s="57">
        <v>-8.5394000000000002E-14</v>
      </c>
      <c r="J581" s="57">
        <v>-8.1124299999999995E-14</v>
      </c>
      <c r="K581" s="57">
        <v>1.6140399999999999E-14</v>
      </c>
      <c r="L581" s="56">
        <v>572.69799999999998</v>
      </c>
      <c r="M581" s="56">
        <v>2338.7490000000003</v>
      </c>
      <c r="N581" s="22">
        <f t="shared" si="72"/>
        <v>38.979150000000004</v>
      </c>
      <c r="O581" s="12">
        <f t="shared" si="73"/>
        <v>1.0118200000000002E-13</v>
      </c>
      <c r="P581" s="12">
        <f t="shared" ref="P581:P644" si="79">IF(C581&lt;$C$3,0,C581-$C$3)</f>
        <v>1.019686E-12</v>
      </c>
      <c r="Q581" s="24">
        <f t="shared" si="74"/>
        <v>97.686206357559172</v>
      </c>
      <c r="R581" s="24">
        <f t="shared" si="75"/>
        <v>0.20886872346203783</v>
      </c>
      <c r="S581" s="23">
        <f t="shared" si="76"/>
        <v>2.1049249189787851</v>
      </c>
      <c r="T581" s="23">
        <f t="shared" si="77"/>
        <v>12.30434</v>
      </c>
      <c r="U581" s="49">
        <f t="shared" si="78"/>
        <v>0.97790640719290189</v>
      </c>
    </row>
    <row r="582" spans="1:23" x14ac:dyDescent="0.25">
      <c r="A582" s="11"/>
      <c r="B582" s="16">
        <v>579</v>
      </c>
      <c r="C582" s="57">
        <v>9.5854900000000002E-13</v>
      </c>
      <c r="D582" s="57">
        <v>4.6522499999999997E-13</v>
      </c>
      <c r="E582" s="57">
        <v>4.7363400000000003E-11</v>
      </c>
      <c r="F582" s="57">
        <v>-1.11531E-13</v>
      </c>
      <c r="G582" s="57">
        <v>-1.0149699999999999E-13</v>
      </c>
      <c r="H582" s="57">
        <v>-8.9592699999999993E-15</v>
      </c>
      <c r="I582" s="57">
        <v>-9.6244400000000005E-14</v>
      </c>
      <c r="J582" s="57">
        <v>-8.3707200000000003E-14</v>
      </c>
      <c r="K582" s="57">
        <v>1.6270899999999999E-14</v>
      </c>
      <c r="L582" s="56">
        <v>572.50099999999998</v>
      </c>
      <c r="M582" s="56">
        <v>2342.8090000000002</v>
      </c>
      <c r="N582" s="22">
        <f t="shared" si="72"/>
        <v>39.046816666666672</v>
      </c>
      <c r="O582" s="12">
        <f t="shared" si="73"/>
        <v>1.0008199999999996E-13</v>
      </c>
      <c r="P582" s="12">
        <f t="shared" si="79"/>
        <v>1.020747E-12</v>
      </c>
      <c r="Q582" s="24">
        <f t="shared" si="74"/>
        <v>97.688260650695298</v>
      </c>
      <c r="R582" s="24">
        <f t="shared" si="75"/>
        <v>0.20642176242505567</v>
      </c>
      <c r="S582" s="23">
        <f t="shared" si="76"/>
        <v>2.1053175868796425</v>
      </c>
      <c r="T582" s="23">
        <f t="shared" si="77"/>
        <v>12.31739</v>
      </c>
      <c r="U582" s="49">
        <f t="shared" si="78"/>
        <v>0.97791471531907836</v>
      </c>
    </row>
    <row r="583" spans="1:23" x14ac:dyDescent="0.25">
      <c r="A583" s="11"/>
      <c r="B583" s="16">
        <v>580</v>
      </c>
      <c r="C583" s="57">
        <v>9.6319299999999997E-13</v>
      </c>
      <c r="D583" s="57">
        <v>4.6300599999999998E-13</v>
      </c>
      <c r="E583" s="57">
        <v>4.7326300000000003E-11</v>
      </c>
      <c r="F583" s="57">
        <v>-1.1282699999999999E-13</v>
      </c>
      <c r="G583" s="57">
        <v>-1.00452E-13</v>
      </c>
      <c r="H583" s="57">
        <v>-1.04017E-14</v>
      </c>
      <c r="I583" s="57">
        <v>-9.1634899999999998E-14</v>
      </c>
      <c r="J583" s="57">
        <v>-7.9832899999999994E-14</v>
      </c>
      <c r="K583" s="57">
        <v>1.7041900000000001E-14</v>
      </c>
      <c r="L583" s="56">
        <v>574.61400000000003</v>
      </c>
      <c r="M583" s="56">
        <v>2346.8589999999999</v>
      </c>
      <c r="N583" s="22">
        <f t="shared" si="72"/>
        <v>39.114316666666667</v>
      </c>
      <c r="O583" s="12">
        <f t="shared" si="73"/>
        <v>9.7862999999999964E-14</v>
      </c>
      <c r="P583" s="12">
        <f t="shared" si="79"/>
        <v>1.0253909999999999E-12</v>
      </c>
      <c r="Q583" s="24">
        <f t="shared" si="74"/>
        <v>97.681600949309058</v>
      </c>
      <c r="R583" s="24">
        <f t="shared" si="75"/>
        <v>0.20198947548619325</v>
      </c>
      <c r="S583" s="23">
        <f t="shared" si="76"/>
        <v>2.116409575204758</v>
      </c>
      <c r="T583" s="23">
        <f t="shared" si="77"/>
        <v>12.394489999999999</v>
      </c>
      <c r="U583" s="49">
        <f t="shared" si="78"/>
        <v>0.97782595687052143</v>
      </c>
    </row>
    <row r="584" spans="1:23" x14ac:dyDescent="0.25">
      <c r="A584" s="11"/>
      <c r="B584" s="16">
        <v>581</v>
      </c>
      <c r="C584" s="57">
        <v>9.6152699999999993E-13</v>
      </c>
      <c r="D584" s="57">
        <v>4.6516300000000002E-13</v>
      </c>
      <c r="E584" s="57">
        <v>4.7282499999999999E-11</v>
      </c>
      <c r="F584" s="57">
        <v>-1.11366E-13</v>
      </c>
      <c r="G584" s="57">
        <v>-1.01941E-13</v>
      </c>
      <c r="H584" s="57">
        <v>-9.9540499999999993E-15</v>
      </c>
      <c r="I584" s="57">
        <v>-8.9243600000000002E-14</v>
      </c>
      <c r="J584" s="57">
        <v>-8.1408600000000003E-14</v>
      </c>
      <c r="K584" s="57">
        <v>2.0262500000000001E-14</v>
      </c>
      <c r="L584" s="56">
        <v>574.12300000000005</v>
      </c>
      <c r="M584" s="56">
        <v>2350.9090000000001</v>
      </c>
      <c r="N584" s="22">
        <f t="shared" si="72"/>
        <v>39.18181666666667</v>
      </c>
      <c r="O584" s="12">
        <f t="shared" si="73"/>
        <v>1.0002000000000001E-13</v>
      </c>
      <c r="P584" s="12">
        <f t="shared" si="79"/>
        <v>1.0237249999999999E-12</v>
      </c>
      <c r="Q584" s="24">
        <f t="shared" si="74"/>
        <v>97.678512348974806</v>
      </c>
      <c r="R584" s="24">
        <f t="shared" si="75"/>
        <v>0.20662623180128931</v>
      </c>
      <c r="S584" s="23">
        <f t="shared" si="76"/>
        <v>2.1148614192239035</v>
      </c>
      <c r="T584" s="23">
        <f t="shared" si="77"/>
        <v>12.71655</v>
      </c>
      <c r="U584" s="49">
        <f t="shared" si="78"/>
        <v>0.97781825464875449</v>
      </c>
    </row>
    <row r="585" spans="1:23" x14ac:dyDescent="0.25">
      <c r="A585" s="11"/>
      <c r="B585" s="16">
        <v>582</v>
      </c>
      <c r="C585" s="57">
        <v>9.67234E-13</v>
      </c>
      <c r="D585" s="57">
        <v>4.6484100000000004E-13</v>
      </c>
      <c r="E585" s="57">
        <v>4.7263299999999999E-11</v>
      </c>
      <c r="F585" s="57">
        <v>-1.0940000000000001E-13</v>
      </c>
      <c r="G585" s="57">
        <v>-1.00934E-13</v>
      </c>
      <c r="H585" s="57">
        <v>-9.0090200000000006E-15</v>
      </c>
      <c r="I585" s="57">
        <v>-9.2448300000000003E-14</v>
      </c>
      <c r="J585" s="57">
        <v>-8.3014700000000004E-14</v>
      </c>
      <c r="K585" s="57">
        <v>1.6208799999999999E-14</v>
      </c>
      <c r="L585" s="56">
        <v>574.17200000000003</v>
      </c>
      <c r="M585" s="56">
        <v>2354.9690000000001</v>
      </c>
      <c r="N585" s="22">
        <f t="shared" si="72"/>
        <v>39.249483333333337</v>
      </c>
      <c r="O585" s="12">
        <f t="shared" si="73"/>
        <v>9.9698000000000026E-14</v>
      </c>
      <c r="P585" s="12">
        <f t="shared" si="79"/>
        <v>1.0294319999999999E-12</v>
      </c>
      <c r="Q585" s="24">
        <f t="shared" si="74"/>
        <v>97.666721840585396</v>
      </c>
      <c r="R585" s="24">
        <f t="shared" si="75"/>
        <v>0.20601982582813066</v>
      </c>
      <c r="S585" s="23">
        <f t="shared" si="76"/>
        <v>2.1272583335864721</v>
      </c>
      <c r="T585" s="23">
        <f t="shared" si="77"/>
        <v>12.31118</v>
      </c>
      <c r="U585" s="49">
        <f t="shared" si="78"/>
        <v>0.97769731753499456</v>
      </c>
    </row>
    <row r="586" spans="1:23" x14ac:dyDescent="0.25">
      <c r="A586" s="11"/>
      <c r="B586" s="16">
        <v>583</v>
      </c>
      <c r="C586" s="57">
        <v>9.6852099999999997E-13</v>
      </c>
      <c r="D586" s="57">
        <v>4.6285200000000004E-13</v>
      </c>
      <c r="E586" s="57">
        <v>4.73968E-11</v>
      </c>
      <c r="F586" s="57">
        <v>-1.10465E-13</v>
      </c>
      <c r="G586" s="57">
        <v>-1.03845E-13</v>
      </c>
      <c r="H586" s="57">
        <v>-8.9464499999999993E-15</v>
      </c>
      <c r="I586" s="57">
        <v>-8.5545700000000003E-14</v>
      </c>
      <c r="J586" s="57">
        <v>-7.8339200000000003E-14</v>
      </c>
      <c r="K586" s="57">
        <v>1.7017E-14</v>
      </c>
      <c r="L586" s="56">
        <v>575.35199999999998</v>
      </c>
      <c r="M586" s="56">
        <v>2358.9990000000003</v>
      </c>
      <c r="N586" s="22">
        <f t="shared" si="72"/>
        <v>39.316650000000003</v>
      </c>
      <c r="O586" s="12">
        <f t="shared" si="73"/>
        <v>9.7709000000000023E-14</v>
      </c>
      <c r="P586" s="12">
        <f t="shared" si="79"/>
        <v>1.0307189999999999E-12</v>
      </c>
      <c r="Q586" s="24">
        <f t="shared" si="74"/>
        <v>97.674553945424023</v>
      </c>
      <c r="R586" s="24">
        <f t="shared" si="75"/>
        <v>0.20135711675584506</v>
      </c>
      <c r="S586" s="23">
        <f t="shared" si="76"/>
        <v>2.1240889378201375</v>
      </c>
      <c r="T586" s="23">
        <f t="shared" si="77"/>
        <v>12.391999999999999</v>
      </c>
      <c r="U586" s="49">
        <f t="shared" si="78"/>
        <v>0.97775232503801934</v>
      </c>
    </row>
    <row r="587" spans="1:23" x14ac:dyDescent="0.25">
      <c r="A587" s="11"/>
      <c r="B587" s="16">
        <v>584</v>
      </c>
      <c r="C587" s="57">
        <v>9.70032E-13</v>
      </c>
      <c r="D587" s="57">
        <v>4.6296900000000002E-13</v>
      </c>
      <c r="E587" s="57">
        <v>4.74845E-11</v>
      </c>
      <c r="F587" s="57">
        <v>-1.1219899999999999E-13</v>
      </c>
      <c r="G587" s="57">
        <v>-1.02393E-13</v>
      </c>
      <c r="H587" s="57">
        <v>-9.9105299999999997E-15</v>
      </c>
      <c r="I587" s="57">
        <v>-9.2276299999999996E-14</v>
      </c>
      <c r="J587" s="57">
        <v>-8.1982599999999994E-14</v>
      </c>
      <c r="K587" s="57">
        <v>1.8217000000000001E-14</v>
      </c>
      <c r="L587" s="56">
        <v>574.76199999999994</v>
      </c>
      <c r="M587" s="56">
        <v>2363.049</v>
      </c>
      <c r="N587" s="22">
        <f t="shared" si="72"/>
        <v>39.384149999999998</v>
      </c>
      <c r="O587" s="12">
        <f t="shared" si="73"/>
        <v>9.7826000000000011E-14</v>
      </c>
      <c r="P587" s="12">
        <f t="shared" si="79"/>
        <v>1.0322299999999999E-12</v>
      </c>
      <c r="Q587" s="24">
        <f t="shared" si="74"/>
        <v>97.675478101661582</v>
      </c>
      <c r="R587" s="24">
        <f t="shared" si="75"/>
        <v>0.20122779687631009</v>
      </c>
      <c r="S587" s="23">
        <f t="shared" si="76"/>
        <v>2.1232941014621214</v>
      </c>
      <c r="T587" s="23">
        <f t="shared" si="77"/>
        <v>12.512</v>
      </c>
      <c r="U587" s="49">
        <f t="shared" si="78"/>
        <v>0.97776092000099724</v>
      </c>
    </row>
    <row r="588" spans="1:23" s="19" customFormat="1" x14ac:dyDescent="0.25">
      <c r="A588" s="21"/>
      <c r="B588" s="20">
        <v>585</v>
      </c>
      <c r="C588" s="57">
        <v>9.6939799999999995E-13</v>
      </c>
      <c r="D588" s="57">
        <v>4.6767800000000004E-13</v>
      </c>
      <c r="E588" s="57">
        <v>4.7402999999999999E-11</v>
      </c>
      <c r="F588" s="57">
        <v>-1.10751E-13</v>
      </c>
      <c r="G588" s="57">
        <v>-1.00316E-13</v>
      </c>
      <c r="H588" s="57">
        <v>-9.9724699999999993E-15</v>
      </c>
      <c r="I588" s="57">
        <v>-9.3111500000000002E-14</v>
      </c>
      <c r="J588" s="57">
        <v>-7.8270799999999999E-14</v>
      </c>
      <c r="K588" s="57">
        <v>1.99827E-14</v>
      </c>
      <c r="L588" s="56">
        <v>574.27</v>
      </c>
      <c r="M588" s="56">
        <v>2367.0889999999999</v>
      </c>
      <c r="N588" s="22">
        <f t="shared" si="72"/>
        <v>39.451483333333336</v>
      </c>
      <c r="O588" s="12">
        <f t="shared" si="73"/>
        <v>1.0253500000000003E-13</v>
      </c>
      <c r="P588" s="12">
        <f t="shared" si="79"/>
        <v>1.0315959999999999E-12</v>
      </c>
      <c r="Q588" s="24">
        <f t="shared" si="74"/>
        <v>97.66337445861808</v>
      </c>
      <c r="R588" s="24">
        <f t="shared" si="75"/>
        <v>0.21125064025724971</v>
      </c>
      <c r="S588" s="23">
        <f t="shared" si="76"/>
        <v>2.1253749011246668</v>
      </c>
      <c r="T588" s="23">
        <f t="shared" si="77"/>
        <v>12.688569999999999</v>
      </c>
      <c r="U588" s="49">
        <f t="shared" si="78"/>
        <v>0.97768999778746712</v>
      </c>
    </row>
    <row r="589" spans="1:23" x14ac:dyDescent="0.25">
      <c r="A589" s="11"/>
      <c r="B589" s="16">
        <v>586</v>
      </c>
      <c r="C589" s="57">
        <v>9.7338100000000001E-13</v>
      </c>
      <c r="D589" s="57">
        <v>4.6338900000000004E-13</v>
      </c>
      <c r="E589" s="57">
        <v>4.7239799999999997E-11</v>
      </c>
      <c r="F589" s="57">
        <v>-1.09628E-13</v>
      </c>
      <c r="G589" s="57">
        <v>-1.00947E-13</v>
      </c>
      <c r="H589" s="57">
        <v>-8.0888400000000007E-15</v>
      </c>
      <c r="I589" s="57">
        <v>-8.6908999999999996E-14</v>
      </c>
      <c r="J589" s="57">
        <v>-8.3791900000000001E-14</v>
      </c>
      <c r="K589" s="57">
        <v>1.92615E-14</v>
      </c>
      <c r="L589" s="56">
        <v>576.33399999999995</v>
      </c>
      <c r="M589" s="56">
        <v>2371.1390000000001</v>
      </c>
      <c r="N589" s="22">
        <f t="shared" si="72"/>
        <v>39.518983333333338</v>
      </c>
      <c r="O589" s="12">
        <f t="shared" si="73"/>
        <v>9.8246000000000024E-14</v>
      </c>
      <c r="P589" s="12">
        <f t="shared" si="79"/>
        <v>1.0355789999999999E-12</v>
      </c>
      <c r="Q589" s="24">
        <f t="shared" si="74"/>
        <v>97.65610908837202</v>
      </c>
      <c r="R589" s="24">
        <f t="shared" si="75"/>
        <v>0.20309827927925606</v>
      </c>
      <c r="S589" s="23">
        <f t="shared" si="76"/>
        <v>2.140792632348723</v>
      </c>
      <c r="T589" s="23">
        <f t="shared" si="77"/>
        <v>12.616449999999999</v>
      </c>
      <c r="U589" s="49">
        <f t="shared" si="78"/>
        <v>0.97757658228011657</v>
      </c>
    </row>
    <row r="590" spans="1:23" x14ac:dyDescent="0.25">
      <c r="A590" s="11"/>
      <c r="B590" s="16">
        <v>587</v>
      </c>
      <c r="C590" s="57">
        <v>9.7078600000000006E-13</v>
      </c>
      <c r="D590" s="57">
        <v>4.6497699999999999E-13</v>
      </c>
      <c r="E590" s="57">
        <v>4.73344E-11</v>
      </c>
      <c r="F590" s="57">
        <v>-1.12705E-13</v>
      </c>
      <c r="G590" s="57">
        <v>-9.99766E-14</v>
      </c>
      <c r="H590" s="57">
        <v>-7.6100899999999998E-15</v>
      </c>
      <c r="I590" s="57">
        <v>-9.2456599999999998E-14</v>
      </c>
      <c r="J590" s="57">
        <v>-7.5835099999999994E-14</v>
      </c>
      <c r="K590" s="57">
        <v>2.0623099999999999E-14</v>
      </c>
      <c r="L590" s="56">
        <v>575.05700000000002</v>
      </c>
      <c r="M590" s="56">
        <v>2375.1889999999999</v>
      </c>
      <c r="N590" s="22">
        <f t="shared" si="72"/>
        <v>39.586483333333334</v>
      </c>
      <c r="O590" s="12">
        <f t="shared" si="73"/>
        <v>9.9833999999999976E-14</v>
      </c>
      <c r="P590" s="12">
        <f t="shared" si="79"/>
        <v>1.032984E-12</v>
      </c>
      <c r="Q590" s="24">
        <f t="shared" si="74"/>
        <v>97.662712970238985</v>
      </c>
      <c r="R590" s="24">
        <f t="shared" si="75"/>
        <v>0.20598252616851245</v>
      </c>
      <c r="S590" s="23">
        <f t="shared" si="76"/>
        <v>2.1313045035925109</v>
      </c>
      <c r="T590" s="23">
        <f t="shared" si="77"/>
        <v>12.752609999999999</v>
      </c>
      <c r="U590" s="49">
        <f t="shared" si="78"/>
        <v>0.97765704233323236</v>
      </c>
      <c r="V590" s="49"/>
      <c r="W590" s="49"/>
    </row>
    <row r="591" spans="1:23" x14ac:dyDescent="0.25">
      <c r="A591" s="11"/>
      <c r="B591" s="16">
        <v>588</v>
      </c>
      <c r="C591" s="57">
        <v>9.7641100000000005E-13</v>
      </c>
      <c r="D591" s="57">
        <v>4.6387099999999999E-13</v>
      </c>
      <c r="E591" s="57">
        <v>4.7370799999999997E-11</v>
      </c>
      <c r="F591" s="57">
        <v>-1.09616E-13</v>
      </c>
      <c r="G591" s="57">
        <v>-9.8895200000000006E-14</v>
      </c>
      <c r="H591" s="57">
        <v>-8.5240499999999993E-15</v>
      </c>
      <c r="I591" s="57">
        <v>-8.7940700000000002E-14</v>
      </c>
      <c r="J591" s="57">
        <v>-7.7014900000000006E-14</v>
      </c>
      <c r="K591" s="57">
        <v>1.96221E-14</v>
      </c>
      <c r="L591" s="56">
        <v>576.58000000000004</v>
      </c>
      <c r="M591" s="56">
        <v>2379.2490000000003</v>
      </c>
      <c r="N591" s="22">
        <f t="shared" si="72"/>
        <v>39.654150000000001</v>
      </c>
      <c r="O591" s="12">
        <f t="shared" si="73"/>
        <v>9.8727999999999981E-14</v>
      </c>
      <c r="P591" s="12">
        <f t="shared" si="79"/>
        <v>1.038609E-12</v>
      </c>
      <c r="Q591" s="24">
        <f t="shared" si="74"/>
        <v>97.655368624031041</v>
      </c>
      <c r="R591" s="24">
        <f t="shared" si="75"/>
        <v>0.20352873993078727</v>
      </c>
      <c r="S591" s="23">
        <f t="shared" si="76"/>
        <v>2.1411026360381555</v>
      </c>
      <c r="T591" s="23">
        <f t="shared" si="77"/>
        <v>12.652509999999999</v>
      </c>
      <c r="U591" s="49">
        <f t="shared" si="78"/>
        <v>0.97757132993996443</v>
      </c>
    </row>
    <row r="592" spans="1:23" x14ac:dyDescent="0.25">
      <c r="A592" s="11"/>
      <c r="B592" s="16">
        <v>589</v>
      </c>
      <c r="C592" s="57">
        <v>9.7369000000000006E-13</v>
      </c>
      <c r="D592" s="57">
        <v>4.6531100000000004E-13</v>
      </c>
      <c r="E592" s="57">
        <v>4.7255899999999999E-11</v>
      </c>
      <c r="F592" s="57">
        <v>-1.12889E-13</v>
      </c>
      <c r="G592" s="57">
        <v>-1.0220100000000001E-13</v>
      </c>
      <c r="H592" s="57">
        <v>-7.3551799999999997E-15</v>
      </c>
      <c r="I592" s="57">
        <v>-8.8002100000000004E-14</v>
      </c>
      <c r="J592" s="57">
        <v>-8.1982599999999994E-14</v>
      </c>
      <c r="K592" s="57">
        <v>2.0262500000000001E-14</v>
      </c>
      <c r="L592" s="56">
        <v>576.18700000000001</v>
      </c>
      <c r="M592" s="56">
        <v>2383.299</v>
      </c>
      <c r="N592" s="22">
        <f t="shared" si="72"/>
        <v>39.721649999999997</v>
      </c>
      <c r="O592" s="12">
        <f t="shared" si="73"/>
        <v>1.0016800000000002E-13</v>
      </c>
      <c r="P592" s="12">
        <f t="shared" si="79"/>
        <v>1.035888E-12</v>
      </c>
      <c r="Q592" s="24">
        <f t="shared" si="74"/>
        <v>97.652386690052367</v>
      </c>
      <c r="R592" s="24">
        <f t="shared" si="75"/>
        <v>0.2069930795936416</v>
      </c>
      <c r="S592" s="23">
        <f t="shared" si="76"/>
        <v>2.1406202303539867</v>
      </c>
      <c r="T592" s="23">
        <f t="shared" si="77"/>
        <v>12.71655</v>
      </c>
      <c r="U592" s="49">
        <f t="shared" si="78"/>
        <v>0.97755883229849194</v>
      </c>
    </row>
    <row r="593" spans="1:21" x14ac:dyDescent="0.25">
      <c r="A593" s="11"/>
      <c r="B593" s="16">
        <v>590</v>
      </c>
      <c r="C593" s="57">
        <v>9.8373100000000006E-13</v>
      </c>
      <c r="D593" s="57">
        <v>4.6750500000000004E-13</v>
      </c>
      <c r="E593" s="57">
        <v>4.74518E-11</v>
      </c>
      <c r="F593" s="57">
        <v>-1.10295E-13</v>
      </c>
      <c r="G593" s="57">
        <v>-9.4953000000000004E-14</v>
      </c>
      <c r="H593" s="57">
        <v>-5.9997899999999996E-15</v>
      </c>
      <c r="I593" s="57">
        <v>-9.2841300000000004E-14</v>
      </c>
      <c r="J593" s="57">
        <v>-7.6840799999999999E-14</v>
      </c>
      <c r="K593" s="57">
        <v>1.8838699999999999E-14</v>
      </c>
      <c r="L593" s="56">
        <v>573.976</v>
      </c>
      <c r="M593" s="56">
        <v>2387.3290000000002</v>
      </c>
      <c r="N593" s="22">
        <f t="shared" si="72"/>
        <v>39.788816666666669</v>
      </c>
      <c r="O593" s="12">
        <f t="shared" si="73"/>
        <v>1.0236200000000002E-13</v>
      </c>
      <c r="P593" s="12">
        <f t="shared" si="79"/>
        <v>1.045929E-12</v>
      </c>
      <c r="Q593" s="24">
        <f t="shared" si="74"/>
        <v>97.637265740922174</v>
      </c>
      <c r="R593" s="24">
        <f t="shared" si="75"/>
        <v>0.21062100480429147</v>
      </c>
      <c r="S593" s="23">
        <f t="shared" si="76"/>
        <v>2.1521132542735364</v>
      </c>
      <c r="T593" s="23">
        <f t="shared" si="77"/>
        <v>12.574170000000001</v>
      </c>
      <c r="U593" s="49">
        <f t="shared" si="78"/>
        <v>0.97742576243324319</v>
      </c>
    </row>
    <row r="594" spans="1:21" x14ac:dyDescent="0.25">
      <c r="A594" s="11"/>
      <c r="B594" s="16">
        <v>591</v>
      </c>
      <c r="C594" s="57">
        <v>9.8059500000000002E-13</v>
      </c>
      <c r="D594" s="57">
        <v>4.6359299999999996E-13</v>
      </c>
      <c r="E594" s="57">
        <v>4.7326199999999997E-11</v>
      </c>
      <c r="F594" s="57">
        <v>-1.09875E-13</v>
      </c>
      <c r="G594" s="57">
        <v>-9.9686099999999998E-14</v>
      </c>
      <c r="H594" s="57">
        <v>-8.22561E-15</v>
      </c>
      <c r="I594" s="57">
        <v>-8.8644200000000003E-14</v>
      </c>
      <c r="J594" s="57">
        <v>-8.1260299999999996E-14</v>
      </c>
      <c r="K594" s="57">
        <v>1.9344300000000002E-14</v>
      </c>
      <c r="L594" s="56">
        <v>578.25099999999998</v>
      </c>
      <c r="M594" s="56">
        <v>2391.3890000000001</v>
      </c>
      <c r="N594" s="22">
        <f t="shared" si="72"/>
        <v>39.856483333333337</v>
      </c>
      <c r="O594" s="12">
        <f t="shared" si="73"/>
        <v>9.8449999999999949E-14</v>
      </c>
      <c r="P594" s="12">
        <f t="shared" si="79"/>
        <v>1.042793E-12</v>
      </c>
      <c r="Q594" s="24">
        <f t="shared" si="74"/>
        <v>97.645341017886992</v>
      </c>
      <c r="R594" s="24">
        <f t="shared" si="75"/>
        <v>0.20312604483797495</v>
      </c>
      <c r="S594" s="23">
        <f t="shared" si="76"/>
        <v>2.1515329372750283</v>
      </c>
      <c r="T594" s="23">
        <f t="shared" si="77"/>
        <v>12.62473</v>
      </c>
      <c r="U594" s="49">
        <f t="shared" si="78"/>
        <v>0.97746904040305982</v>
      </c>
    </row>
    <row r="595" spans="1:21" x14ac:dyDescent="0.25">
      <c r="A595" s="11"/>
      <c r="B595" s="16">
        <v>592</v>
      </c>
      <c r="C595" s="57">
        <v>9.7820000000000001E-13</v>
      </c>
      <c r="D595" s="57">
        <v>4.6528600000000004E-13</v>
      </c>
      <c r="E595" s="57">
        <v>4.7285000000000001E-11</v>
      </c>
      <c r="F595" s="57">
        <v>-1.10895E-13</v>
      </c>
      <c r="G595" s="57">
        <v>-1.01299E-13</v>
      </c>
      <c r="H595" s="57">
        <v>-7.9706999999999999E-15</v>
      </c>
      <c r="I595" s="57">
        <v>-9.0612100000000005E-14</v>
      </c>
      <c r="J595" s="57">
        <v>-8.2094500000000004E-14</v>
      </c>
      <c r="K595" s="57">
        <v>1.95786E-14</v>
      </c>
      <c r="L595" s="56">
        <v>578.89</v>
      </c>
      <c r="M595" s="56">
        <v>2395.4389999999999</v>
      </c>
      <c r="N595" s="22">
        <f t="shared" si="72"/>
        <v>39.923983333333332</v>
      </c>
      <c r="O595" s="12">
        <f t="shared" si="73"/>
        <v>1.0014300000000003E-13</v>
      </c>
      <c r="P595" s="12">
        <f t="shared" si="79"/>
        <v>1.0403979999999999E-12</v>
      </c>
      <c r="Q595" s="24">
        <f t="shared" si="74"/>
        <v>97.644753209881543</v>
      </c>
      <c r="R595" s="24">
        <f t="shared" si="75"/>
        <v>0.20679789617631747</v>
      </c>
      <c r="S595" s="23">
        <f t="shared" si="76"/>
        <v>2.1484488939421449</v>
      </c>
      <c r="T595" s="23">
        <f t="shared" si="77"/>
        <v>12.648159999999999</v>
      </c>
      <c r="U595" s="49">
        <f t="shared" si="78"/>
        <v>0.97748152157969703</v>
      </c>
    </row>
    <row r="596" spans="1:21" x14ac:dyDescent="0.25">
      <c r="A596" s="11"/>
      <c r="B596" s="16">
        <v>593</v>
      </c>
      <c r="C596" s="57">
        <v>9.8394699999999995E-13</v>
      </c>
      <c r="D596" s="57">
        <v>4.6516300000000002E-13</v>
      </c>
      <c r="E596" s="57">
        <v>4.7234899999999999E-11</v>
      </c>
      <c r="F596" s="57">
        <v>-1.10912E-13</v>
      </c>
      <c r="G596" s="57">
        <v>-1.02782E-13</v>
      </c>
      <c r="H596" s="57">
        <v>-8.3771300000000005E-15</v>
      </c>
      <c r="I596" s="57">
        <v>-8.6104500000000004E-14</v>
      </c>
      <c r="J596" s="57">
        <v>-7.9738099999999998E-14</v>
      </c>
      <c r="K596" s="57">
        <v>1.6706200000000002E-14</v>
      </c>
      <c r="L596" s="56">
        <v>577.46500000000003</v>
      </c>
      <c r="M596" s="56">
        <v>2399.489</v>
      </c>
      <c r="N596" s="22">
        <f t="shared" si="72"/>
        <v>39.991483333333335</v>
      </c>
      <c r="O596" s="12">
        <f t="shared" si="73"/>
        <v>1.0002000000000001E-13</v>
      </c>
      <c r="P596" s="12">
        <f t="shared" si="79"/>
        <v>1.0461449999999999E-12</v>
      </c>
      <c r="Q596" s="24">
        <f t="shared" si="74"/>
        <v>97.630963683829634</v>
      </c>
      <c r="R596" s="24">
        <f t="shared" si="75"/>
        <v>0.20673377074274824</v>
      </c>
      <c r="S596" s="23">
        <f t="shared" si="76"/>
        <v>2.1623025454276377</v>
      </c>
      <c r="T596" s="23">
        <f t="shared" si="77"/>
        <v>12.36092</v>
      </c>
      <c r="U596" s="49">
        <f t="shared" si="78"/>
        <v>0.97734330569200989</v>
      </c>
    </row>
    <row r="597" spans="1:21" x14ac:dyDescent="0.25">
      <c r="A597" s="11"/>
      <c r="B597" s="16">
        <v>594</v>
      </c>
      <c r="C597" s="57">
        <v>9.8514699999999998E-13</v>
      </c>
      <c r="D597" s="57">
        <v>4.6322899999999996E-13</v>
      </c>
      <c r="E597" s="57">
        <v>4.7244099999999998E-11</v>
      </c>
      <c r="F597" s="57">
        <v>-1.08355E-13</v>
      </c>
      <c r="G597" s="57">
        <v>-1.0340000000000001E-13</v>
      </c>
      <c r="H597" s="57">
        <v>-6.9069000000000003E-15</v>
      </c>
      <c r="I597" s="57">
        <v>-8.90952E-14</v>
      </c>
      <c r="J597" s="57">
        <v>-8.4411600000000006E-14</v>
      </c>
      <c r="K597" s="57">
        <v>1.9292600000000001E-14</v>
      </c>
      <c r="L597" s="56">
        <v>575.84299999999996</v>
      </c>
      <c r="M597" s="56">
        <v>2403.5190000000002</v>
      </c>
      <c r="N597" s="22">
        <f t="shared" si="72"/>
        <v>40.058650000000007</v>
      </c>
      <c r="O597" s="12">
        <f t="shared" si="73"/>
        <v>9.8085999999999952E-14</v>
      </c>
      <c r="P597" s="12">
        <f t="shared" si="79"/>
        <v>1.0473449999999999E-12</v>
      </c>
      <c r="Q597" s="24">
        <f t="shared" si="74"/>
        <v>97.632895016072808</v>
      </c>
      <c r="R597" s="24">
        <f t="shared" si="75"/>
        <v>0.20270086932646642</v>
      </c>
      <c r="S597" s="23">
        <f t="shared" si="76"/>
        <v>2.1644041146007389</v>
      </c>
      <c r="T597" s="23">
        <f t="shared" si="77"/>
        <v>12.61956</v>
      </c>
      <c r="U597" s="49">
        <f t="shared" si="78"/>
        <v>0.97734245450736024</v>
      </c>
    </row>
    <row r="598" spans="1:21" x14ac:dyDescent="0.25">
      <c r="A598" s="11"/>
      <c r="B598" s="16">
        <v>595</v>
      </c>
      <c r="C598" s="57">
        <v>9.8964799999999999E-13</v>
      </c>
      <c r="D598" s="57">
        <v>4.6279600000000002E-13</v>
      </c>
      <c r="E598" s="57">
        <v>4.7353500000000001E-11</v>
      </c>
      <c r="F598" s="57">
        <v>-1.10029E-13</v>
      </c>
      <c r="G598" s="57">
        <v>-1.03764E-13</v>
      </c>
      <c r="H598" s="57">
        <v>-6.5655699999999999E-15</v>
      </c>
      <c r="I598" s="57">
        <v>-9.2172399999999997E-14</v>
      </c>
      <c r="J598" s="57">
        <v>-8.1729900000000001E-14</v>
      </c>
      <c r="K598" s="57">
        <v>2.2357800000000001E-14</v>
      </c>
      <c r="L598" s="56">
        <v>579.28300000000002</v>
      </c>
      <c r="M598" s="56">
        <v>2407.5790000000002</v>
      </c>
      <c r="N598" s="22">
        <f t="shared" si="72"/>
        <v>40.126316666666668</v>
      </c>
      <c r="O598" s="12">
        <f t="shared" si="73"/>
        <v>9.7653000000000008E-14</v>
      </c>
      <c r="P598" s="12">
        <f t="shared" si="79"/>
        <v>1.0518459999999999E-12</v>
      </c>
      <c r="Q598" s="24">
        <f t="shared" si="74"/>
        <v>97.630045515329883</v>
      </c>
      <c r="R598" s="24">
        <f t="shared" si="75"/>
        <v>0.20133394225787976</v>
      </c>
      <c r="S598" s="23">
        <f t="shared" si="76"/>
        <v>2.1686205424122331</v>
      </c>
      <c r="T598" s="23">
        <f t="shared" si="77"/>
        <v>12.926080000000001</v>
      </c>
      <c r="U598" s="49">
        <f t="shared" si="78"/>
        <v>0.97730712486458826</v>
      </c>
    </row>
    <row r="599" spans="1:21" x14ac:dyDescent="0.25">
      <c r="A599" s="11"/>
      <c r="B599" s="16">
        <v>596</v>
      </c>
      <c r="C599" s="57">
        <v>9.92474E-13</v>
      </c>
      <c r="D599" s="57">
        <v>4.6453199999999998E-13</v>
      </c>
      <c r="E599" s="57">
        <v>4.7215699999999999E-11</v>
      </c>
      <c r="F599" s="57">
        <v>-1.07381E-13</v>
      </c>
      <c r="G599" s="57">
        <v>-1.0076700000000001E-13</v>
      </c>
      <c r="H599" s="57">
        <v>-7.8828799999999992E-15</v>
      </c>
      <c r="I599" s="57">
        <v>-8.6938799999999995E-14</v>
      </c>
      <c r="J599" s="57">
        <v>-8.2261300000000001E-14</v>
      </c>
      <c r="K599" s="57">
        <v>1.8397299999999999E-14</v>
      </c>
      <c r="L599" s="56">
        <v>576.97299999999996</v>
      </c>
      <c r="M599" s="56">
        <v>2411.6289999999999</v>
      </c>
      <c r="N599" s="22">
        <f t="shared" si="72"/>
        <v>40.193816666666663</v>
      </c>
      <c r="O599" s="12">
        <f t="shared" si="73"/>
        <v>9.9388999999999972E-14</v>
      </c>
      <c r="P599" s="12">
        <f t="shared" si="79"/>
        <v>1.0546719999999999E-12</v>
      </c>
      <c r="Q599" s="24">
        <f t="shared" si="74"/>
        <v>97.614085792154313</v>
      </c>
      <c r="R599" s="24">
        <f t="shared" si="75"/>
        <v>0.2054775503232277</v>
      </c>
      <c r="S599" s="23">
        <f t="shared" si="76"/>
        <v>2.1804366575224545</v>
      </c>
      <c r="T599" s="23">
        <f t="shared" si="77"/>
        <v>12.53003</v>
      </c>
      <c r="U599" s="49">
        <f t="shared" si="78"/>
        <v>0.97716824567315919</v>
      </c>
    </row>
    <row r="600" spans="1:21" x14ac:dyDescent="0.25">
      <c r="A600" s="11"/>
      <c r="B600" s="16">
        <v>597</v>
      </c>
      <c r="C600" s="57">
        <v>9.9093499999999996E-13</v>
      </c>
      <c r="D600" s="57">
        <v>4.6474300000000001E-13</v>
      </c>
      <c r="E600" s="57">
        <v>4.73226E-11</v>
      </c>
      <c r="F600" s="57">
        <v>-1.09656E-13</v>
      </c>
      <c r="G600" s="57">
        <v>-1.02769E-13</v>
      </c>
      <c r="H600" s="57">
        <v>-6.3293100000000003E-15</v>
      </c>
      <c r="I600" s="57">
        <v>-9.4714300000000003E-14</v>
      </c>
      <c r="J600" s="57">
        <v>-8.1211600000000004E-14</v>
      </c>
      <c r="K600" s="57">
        <v>1.9466699999999999E-14</v>
      </c>
      <c r="L600" s="56">
        <v>578.79200000000003</v>
      </c>
      <c r="M600" s="56">
        <v>2415.6689999999999</v>
      </c>
      <c r="N600" s="22">
        <f t="shared" si="72"/>
        <v>40.261150000000001</v>
      </c>
      <c r="O600" s="12">
        <f t="shared" si="73"/>
        <v>9.96E-14</v>
      </c>
      <c r="P600" s="12">
        <f t="shared" si="79"/>
        <v>1.0531329999999999E-12</v>
      </c>
      <c r="Q600" s="24">
        <f t="shared" si="74"/>
        <v>97.622021492869379</v>
      </c>
      <c r="R600" s="24">
        <f t="shared" si="75"/>
        <v>0.20546532398240563</v>
      </c>
      <c r="S600" s="23">
        <f t="shared" si="76"/>
        <v>2.1725131831482209</v>
      </c>
      <c r="T600" s="23">
        <f t="shared" si="77"/>
        <v>12.63697</v>
      </c>
      <c r="U600" s="49">
        <f t="shared" si="78"/>
        <v>0.97724754154860571</v>
      </c>
    </row>
    <row r="601" spans="1:21" x14ac:dyDescent="0.25">
      <c r="A601" s="11"/>
      <c r="B601" s="16">
        <v>598</v>
      </c>
      <c r="C601" s="57">
        <v>9.9333899999999991E-13</v>
      </c>
      <c r="D601" s="57">
        <v>4.6258599999999996E-13</v>
      </c>
      <c r="E601" s="57">
        <v>4.7168199999999998E-11</v>
      </c>
      <c r="F601" s="57">
        <v>-1.11649E-13</v>
      </c>
      <c r="G601" s="57">
        <v>-1.00273E-13</v>
      </c>
      <c r="H601" s="57">
        <v>-7.4199200000000001E-15</v>
      </c>
      <c r="I601" s="57">
        <v>-8.5944899999999999E-14</v>
      </c>
      <c r="J601" s="57">
        <v>-7.7002899999999995E-14</v>
      </c>
      <c r="K601" s="57">
        <v>2.1077000000000001E-14</v>
      </c>
      <c r="L601" s="56">
        <v>579.47900000000004</v>
      </c>
      <c r="M601" s="56">
        <v>2419.6990000000001</v>
      </c>
      <c r="N601" s="22">
        <f t="shared" si="72"/>
        <v>40.328316666666666</v>
      </c>
      <c r="O601" s="12">
        <f t="shared" si="73"/>
        <v>9.7442999999999951E-14</v>
      </c>
      <c r="P601" s="12">
        <f t="shared" si="79"/>
        <v>1.0555369999999998E-12</v>
      </c>
      <c r="Q601" s="24">
        <f t="shared" si="74"/>
        <v>97.613924163275797</v>
      </c>
      <c r="R601" s="24">
        <f t="shared" si="75"/>
        <v>0.20165691317968631</v>
      </c>
      <c r="S601" s="23">
        <f t="shared" si="76"/>
        <v>2.1844189235444991</v>
      </c>
      <c r="T601" s="23">
        <f t="shared" si="77"/>
        <v>12.798</v>
      </c>
      <c r="U601" s="49">
        <f t="shared" si="78"/>
        <v>0.97714752619865652</v>
      </c>
    </row>
    <row r="602" spans="1:21" x14ac:dyDescent="0.25">
      <c r="A602" s="11"/>
      <c r="B602" s="16">
        <v>599</v>
      </c>
      <c r="C602" s="57">
        <v>9.9482199999999994E-13</v>
      </c>
      <c r="D602" s="57">
        <v>4.6381600000000005E-13</v>
      </c>
      <c r="E602" s="57">
        <v>4.7212599999999999E-11</v>
      </c>
      <c r="F602" s="57">
        <v>-1.1199499999999999E-13</v>
      </c>
      <c r="G602" s="57">
        <v>-1.02158E-13</v>
      </c>
      <c r="H602" s="57">
        <v>-6.3790500000000002E-15</v>
      </c>
      <c r="I602" s="57">
        <v>-9.3909900000000006E-14</v>
      </c>
      <c r="J602" s="57">
        <v>-8.3978399999999997E-14</v>
      </c>
      <c r="K602" s="57">
        <v>2.18293E-14</v>
      </c>
      <c r="L602" s="56">
        <v>578.34900000000005</v>
      </c>
      <c r="M602" s="56">
        <v>2423.7490000000003</v>
      </c>
      <c r="N602" s="22">
        <f t="shared" si="72"/>
        <v>40.395816666666668</v>
      </c>
      <c r="O602" s="12">
        <f t="shared" si="73"/>
        <v>9.8673000000000038E-14</v>
      </c>
      <c r="P602" s="12">
        <f t="shared" si="79"/>
        <v>1.0570199999999999E-12</v>
      </c>
      <c r="Q602" s="24">
        <f t="shared" si="74"/>
        <v>97.610639267339863</v>
      </c>
      <c r="R602" s="24">
        <f t="shared" si="75"/>
        <v>0.20400347806361505</v>
      </c>
      <c r="S602" s="23">
        <f t="shared" si="76"/>
        <v>2.1853572545965183</v>
      </c>
      <c r="T602" s="23">
        <f t="shared" si="77"/>
        <v>12.87323</v>
      </c>
      <c r="U602" s="49">
        <f t="shared" si="78"/>
        <v>0.9771264100637167</v>
      </c>
    </row>
    <row r="603" spans="1:21" x14ac:dyDescent="0.25">
      <c r="A603" s="11"/>
      <c r="B603" s="16">
        <v>600</v>
      </c>
      <c r="C603" s="57">
        <v>9.9797399999999992E-13</v>
      </c>
      <c r="D603" s="57">
        <v>4.6325299999999999E-13</v>
      </c>
      <c r="E603" s="57">
        <v>4.72794E-11</v>
      </c>
      <c r="F603" s="57">
        <v>-1.11385E-13</v>
      </c>
      <c r="G603" s="57">
        <v>-1.01997E-13</v>
      </c>
      <c r="H603" s="57">
        <v>-7.2197199999999997E-15</v>
      </c>
      <c r="I603" s="57">
        <v>-8.6380800000000001E-14</v>
      </c>
      <c r="J603" s="57">
        <v>-7.8763900000000002E-14</v>
      </c>
      <c r="K603" s="57">
        <v>1.9858400000000001E-14</v>
      </c>
      <c r="L603" s="56">
        <v>579.03700000000003</v>
      </c>
      <c r="M603" s="56">
        <v>2427.799</v>
      </c>
      <c r="N603" s="22">
        <f t="shared" si="72"/>
        <v>40.463316666666664</v>
      </c>
      <c r="O603" s="12">
        <f t="shared" si="73"/>
        <v>9.8109999999999973E-14</v>
      </c>
      <c r="P603" s="12">
        <f t="shared" si="79"/>
        <v>1.0601719999999999E-12</v>
      </c>
      <c r="Q603" s="24">
        <f t="shared" si="74"/>
        <v>97.608717114084868</v>
      </c>
      <c r="R603" s="24">
        <f t="shared" si="75"/>
        <v>0.20254891635813616</v>
      </c>
      <c r="S603" s="23">
        <f t="shared" si="76"/>
        <v>2.1887339695570072</v>
      </c>
      <c r="T603" s="23">
        <f t="shared" si="77"/>
        <v>12.67614</v>
      </c>
      <c r="U603" s="49">
        <f t="shared" si="78"/>
        <v>0.97709991572263921</v>
      </c>
    </row>
    <row r="604" spans="1:21" x14ac:dyDescent="0.25">
      <c r="A604" s="11"/>
      <c r="B604" s="16">
        <v>601</v>
      </c>
      <c r="C604" s="57">
        <v>1.00217E-12</v>
      </c>
      <c r="D604" s="57">
        <v>4.6564400000000001E-13</v>
      </c>
      <c r="E604" s="57">
        <v>4.7297899999999997E-11</v>
      </c>
      <c r="F604" s="57">
        <v>-1.10363E-13</v>
      </c>
      <c r="G604" s="57">
        <v>-1.0210199999999999E-13</v>
      </c>
      <c r="H604" s="57">
        <v>-6.42518E-15</v>
      </c>
      <c r="I604" s="57">
        <v>-9.4372099999999994E-14</v>
      </c>
      <c r="J604" s="57">
        <v>-8.5153100000000005E-14</v>
      </c>
      <c r="K604" s="57">
        <v>2.16366E-14</v>
      </c>
      <c r="L604" s="56">
        <v>580.26599999999996</v>
      </c>
      <c r="M604" s="56">
        <v>2431.8290000000002</v>
      </c>
      <c r="N604" s="22">
        <f t="shared" si="72"/>
        <v>40.530483333333336</v>
      </c>
      <c r="O604" s="12">
        <f t="shared" si="73"/>
        <v>1.00501E-13</v>
      </c>
      <c r="P604" s="12">
        <f t="shared" si="79"/>
        <v>1.0643679999999999E-12</v>
      </c>
      <c r="Q604" s="24">
        <f t="shared" si="74"/>
        <v>97.596363096792913</v>
      </c>
      <c r="R604" s="24">
        <f t="shared" si="75"/>
        <v>0.20737775012401788</v>
      </c>
      <c r="S604" s="23">
        <f t="shared" si="76"/>
        <v>2.1962591530830604</v>
      </c>
      <c r="T604" s="23">
        <f t="shared" si="77"/>
        <v>12.853959999999999</v>
      </c>
      <c r="U604" s="49">
        <f t="shared" si="78"/>
        <v>0.9770005197185494</v>
      </c>
    </row>
    <row r="605" spans="1:21" x14ac:dyDescent="0.25">
      <c r="A605" s="11"/>
      <c r="B605" s="16">
        <v>602</v>
      </c>
      <c r="C605" s="57">
        <v>1.0049199999999999E-12</v>
      </c>
      <c r="D605" s="57">
        <v>4.6671299999999995E-13</v>
      </c>
      <c r="E605" s="57">
        <v>4.73047E-11</v>
      </c>
      <c r="F605" s="57">
        <v>-1.09628E-13</v>
      </c>
      <c r="G605" s="57">
        <v>-1.0211400000000001E-13</v>
      </c>
      <c r="H605" s="57">
        <v>-4.6630499999999999E-15</v>
      </c>
      <c r="I605" s="57">
        <v>-9.0587500000000004E-14</v>
      </c>
      <c r="J605" s="57">
        <v>-7.7280999999999997E-14</v>
      </c>
      <c r="K605" s="57">
        <v>2.2245799999999999E-14</v>
      </c>
      <c r="L605" s="56">
        <v>578.54600000000005</v>
      </c>
      <c r="M605" s="56">
        <v>2435.8890000000001</v>
      </c>
      <c r="N605" s="22">
        <f t="shared" si="72"/>
        <v>40.598150000000004</v>
      </c>
      <c r="O605" s="12">
        <f t="shared" si="73"/>
        <v>1.0156999999999994E-13</v>
      </c>
      <c r="P605" s="12">
        <f t="shared" si="79"/>
        <v>1.0671179999999999E-12</v>
      </c>
      <c r="Q605" s="24">
        <f t="shared" si="74"/>
        <v>97.589011108528254</v>
      </c>
      <c r="R605" s="24">
        <f t="shared" si="75"/>
        <v>0.20953765393910562</v>
      </c>
      <c r="S605" s="23">
        <f t="shared" si="76"/>
        <v>2.2014512375326434</v>
      </c>
      <c r="T605" s="23">
        <f t="shared" si="77"/>
        <v>12.91488</v>
      </c>
      <c r="U605" s="49">
        <f t="shared" si="78"/>
        <v>0.97693779935497815</v>
      </c>
    </row>
    <row r="606" spans="1:21" x14ac:dyDescent="0.25">
      <c r="A606" s="11"/>
      <c r="B606" s="16">
        <v>603</v>
      </c>
      <c r="C606" s="57">
        <v>1.0024200000000001E-12</v>
      </c>
      <c r="D606" s="57">
        <v>4.6403200000000004E-13</v>
      </c>
      <c r="E606" s="57">
        <v>4.7192299999999997E-11</v>
      </c>
      <c r="F606" s="57">
        <v>-1.10185E-13</v>
      </c>
      <c r="G606" s="57">
        <v>-1.00978E-13</v>
      </c>
      <c r="H606" s="57">
        <v>-5.6118599999999996E-15</v>
      </c>
      <c r="I606" s="57">
        <v>-8.5091200000000005E-14</v>
      </c>
      <c r="J606" s="57">
        <v>-8.3045999999999998E-14</v>
      </c>
      <c r="K606" s="57">
        <v>2.1132899999999999E-14</v>
      </c>
      <c r="L606" s="56">
        <v>581.34699999999998</v>
      </c>
      <c r="M606" s="56">
        <v>2439.9189999999999</v>
      </c>
      <c r="N606" s="22">
        <f t="shared" si="72"/>
        <v>40.665316666666662</v>
      </c>
      <c r="O606" s="12">
        <f t="shared" si="73"/>
        <v>9.8889000000000024E-14</v>
      </c>
      <c r="P606" s="12">
        <f t="shared" si="79"/>
        <v>1.064618E-12</v>
      </c>
      <c r="Q606" s="24">
        <f t="shared" si="74"/>
        <v>97.593862925294587</v>
      </c>
      <c r="R606" s="24">
        <f t="shared" si="75"/>
        <v>0.20450284285401349</v>
      </c>
      <c r="S606" s="23">
        <f t="shared" si="76"/>
        <v>2.2016342318514099</v>
      </c>
      <c r="T606" s="23">
        <f t="shared" si="77"/>
        <v>12.803589999999998</v>
      </c>
      <c r="U606" s="49">
        <f t="shared" si="78"/>
        <v>0.97696114346721585</v>
      </c>
    </row>
    <row r="607" spans="1:21" x14ac:dyDescent="0.25">
      <c r="A607" s="11"/>
      <c r="B607" s="16">
        <v>604</v>
      </c>
      <c r="C607" s="57">
        <v>1.0065599999999999E-12</v>
      </c>
      <c r="D607" s="57">
        <v>4.6240700000000003E-13</v>
      </c>
      <c r="E607" s="57">
        <v>4.7150199999999999E-11</v>
      </c>
      <c r="F607" s="57">
        <v>-1.11005E-13</v>
      </c>
      <c r="G607" s="57">
        <v>-1.00749E-13</v>
      </c>
      <c r="H607" s="57">
        <v>-5.6329599999999999E-15</v>
      </c>
      <c r="I607" s="57">
        <v>-9.1029699999999995E-14</v>
      </c>
      <c r="J607" s="57">
        <v>-7.46796E-14</v>
      </c>
      <c r="K607" s="57">
        <v>2.30044E-14</v>
      </c>
      <c r="L607" s="56">
        <v>581.00300000000004</v>
      </c>
      <c r="M607" s="56">
        <v>2443.9690000000001</v>
      </c>
      <c r="N607" s="22">
        <f t="shared" si="72"/>
        <v>40.732816666666665</v>
      </c>
      <c r="O607" s="12">
        <f t="shared" si="73"/>
        <v>9.7264000000000019E-14</v>
      </c>
      <c r="P607" s="12">
        <f t="shared" si="79"/>
        <v>1.0687579999999998E-12</v>
      </c>
      <c r="Q607" s="24">
        <f t="shared" si="74"/>
        <v>97.586686310034736</v>
      </c>
      <c r="R607" s="24">
        <f t="shared" si="75"/>
        <v>0.20130713034640832</v>
      </c>
      <c r="S607" s="23">
        <f t="shared" si="76"/>
        <v>2.2120065596188372</v>
      </c>
      <c r="T607" s="23">
        <f t="shared" si="77"/>
        <v>12.990739999999999</v>
      </c>
      <c r="U607" s="49">
        <f t="shared" si="78"/>
        <v>0.97687339875207968</v>
      </c>
    </row>
    <row r="608" spans="1:21" x14ac:dyDescent="0.25">
      <c r="A608" s="11"/>
      <c r="B608" s="16">
        <v>605</v>
      </c>
      <c r="C608" s="57">
        <v>1.0098099999999999E-12</v>
      </c>
      <c r="D608" s="57">
        <v>4.6265999999999997E-13</v>
      </c>
      <c r="E608" s="57">
        <v>4.7150800000000003E-11</v>
      </c>
      <c r="F608" s="57">
        <v>-1.09855E-13</v>
      </c>
      <c r="G608" s="57">
        <v>-1.01824E-13</v>
      </c>
      <c r="H608" s="57">
        <v>-8.0764E-15</v>
      </c>
      <c r="I608" s="57">
        <v>-8.6221199999999996E-14</v>
      </c>
      <c r="J608" s="57">
        <v>-7.7164100000000003E-14</v>
      </c>
      <c r="K608" s="57">
        <v>2.29919E-14</v>
      </c>
      <c r="L608" s="56">
        <v>582.82100000000003</v>
      </c>
      <c r="M608" s="56">
        <v>2448.0190000000002</v>
      </c>
      <c r="N608" s="22">
        <f t="shared" si="72"/>
        <v>40.800316666666667</v>
      </c>
      <c r="O608" s="12">
        <f t="shared" si="73"/>
        <v>9.7516999999999957E-14</v>
      </c>
      <c r="P608" s="12">
        <f t="shared" si="79"/>
        <v>1.0720079999999998E-12</v>
      </c>
      <c r="Q608" s="24">
        <f t="shared" si="74"/>
        <v>97.579641693221234</v>
      </c>
      <c r="R608" s="24">
        <f t="shared" si="75"/>
        <v>0.20181362604659625</v>
      </c>
      <c r="S608" s="23">
        <f t="shared" si="76"/>
        <v>2.218544680732176</v>
      </c>
      <c r="T608" s="23">
        <f t="shared" si="77"/>
        <v>12.98949</v>
      </c>
      <c r="U608" s="49">
        <f t="shared" si="78"/>
        <v>0.97680548506244524</v>
      </c>
    </row>
    <row r="609" spans="1:21" x14ac:dyDescent="0.25">
      <c r="A609" s="11"/>
      <c r="B609" s="16">
        <v>606</v>
      </c>
      <c r="C609" s="57">
        <v>1.00978E-12</v>
      </c>
      <c r="D609" s="57">
        <v>4.6424199999999999E-13</v>
      </c>
      <c r="E609" s="57">
        <v>4.7149600000000002E-11</v>
      </c>
      <c r="F609" s="57">
        <v>-1.1014099999999999E-13</v>
      </c>
      <c r="G609" s="57">
        <v>-1.00069E-13</v>
      </c>
      <c r="H609" s="57">
        <v>-4.9987900000000001E-15</v>
      </c>
      <c r="I609" s="57">
        <v>-9.0769799999999999E-14</v>
      </c>
      <c r="J609" s="57">
        <v>-8.2632000000000003E-14</v>
      </c>
      <c r="K609" s="57">
        <v>2.22956E-14</v>
      </c>
      <c r="L609" s="56">
        <v>582.91899999999998</v>
      </c>
      <c r="M609" s="56">
        <v>2452.0790000000002</v>
      </c>
      <c r="N609" s="22">
        <f t="shared" si="72"/>
        <v>40.867983333333335</v>
      </c>
      <c r="O609" s="12">
        <f t="shared" si="73"/>
        <v>9.909899999999998E-14</v>
      </c>
      <c r="P609" s="12">
        <f t="shared" si="79"/>
        <v>1.0719779999999999E-12</v>
      </c>
      <c r="Q609" s="24">
        <f t="shared" si="74"/>
        <v>97.576447449194475</v>
      </c>
      <c r="R609" s="24">
        <f t="shared" si="75"/>
        <v>0.20508611665353937</v>
      </c>
      <c r="S609" s="23">
        <f t="shared" si="76"/>
        <v>2.218466434151988</v>
      </c>
      <c r="T609" s="23">
        <f t="shared" si="77"/>
        <v>12.91986</v>
      </c>
      <c r="U609" s="49">
        <f t="shared" si="78"/>
        <v>0.97678990507521235</v>
      </c>
    </row>
    <row r="610" spans="1:21" x14ac:dyDescent="0.25">
      <c r="A610" s="11"/>
      <c r="B610" s="16">
        <v>607</v>
      </c>
      <c r="C610" s="57">
        <v>1.01231E-12</v>
      </c>
      <c r="D610" s="57">
        <v>4.6192499999999997E-13</v>
      </c>
      <c r="E610" s="57">
        <v>4.7179300000000002E-11</v>
      </c>
      <c r="F610" s="57">
        <v>-1.10882E-13</v>
      </c>
      <c r="G610" s="57">
        <v>-1.03925E-13</v>
      </c>
      <c r="H610" s="57">
        <v>-3.9480499999999999E-15</v>
      </c>
      <c r="I610" s="57">
        <v>-9.3160700000000004E-14</v>
      </c>
      <c r="J610" s="57">
        <v>-7.7077100000000003E-14</v>
      </c>
      <c r="K610" s="57">
        <v>2.2848900000000001E-14</v>
      </c>
      <c r="L610" s="56">
        <v>582.87</v>
      </c>
      <c r="M610" s="56">
        <v>2456.1289999999999</v>
      </c>
      <c r="N610" s="22">
        <f t="shared" si="72"/>
        <v>40.93548333333333</v>
      </c>
      <c r="O610" s="12">
        <f t="shared" si="73"/>
        <v>9.6781999999999961E-14</v>
      </c>
      <c r="P610" s="12">
        <f t="shared" si="79"/>
        <v>1.0745079999999999E-12</v>
      </c>
      <c r="Q610" s="24">
        <f t="shared" si="74"/>
        <v>97.577506293097969</v>
      </c>
      <c r="R610" s="24">
        <f t="shared" si="75"/>
        <v>0.20016715411332095</v>
      </c>
      <c r="S610" s="23">
        <f t="shared" si="76"/>
        <v>2.2223265527887039</v>
      </c>
      <c r="T610" s="23">
        <f t="shared" si="77"/>
        <v>12.97519</v>
      </c>
      <c r="U610" s="49">
        <f t="shared" si="78"/>
        <v>0.97677589870154624</v>
      </c>
    </row>
    <row r="611" spans="1:21" x14ac:dyDescent="0.25">
      <c r="A611" s="11"/>
      <c r="B611" s="16">
        <v>608</v>
      </c>
      <c r="C611" s="57">
        <v>1.0131099999999999E-12</v>
      </c>
      <c r="D611" s="57">
        <v>4.65768E-13</v>
      </c>
      <c r="E611" s="57">
        <v>4.7213300000000003E-11</v>
      </c>
      <c r="F611" s="57">
        <v>-1.09214E-13</v>
      </c>
      <c r="G611" s="57">
        <v>-1.02807E-13</v>
      </c>
      <c r="H611" s="57">
        <v>-5.4091400000000002E-15</v>
      </c>
      <c r="I611" s="57">
        <v>-8.6681799999999994E-14</v>
      </c>
      <c r="J611" s="57">
        <v>-8.0531100000000003E-14</v>
      </c>
      <c r="K611" s="57">
        <v>2.2575400000000002E-14</v>
      </c>
      <c r="L611" s="56">
        <v>582.13300000000004</v>
      </c>
      <c r="M611" s="56">
        <v>2460.1689999999999</v>
      </c>
      <c r="N611" s="22">
        <f t="shared" si="72"/>
        <v>41.002816666666668</v>
      </c>
      <c r="O611" s="12">
        <f t="shared" si="73"/>
        <v>1.0062499999999999E-13</v>
      </c>
      <c r="P611" s="12">
        <f t="shared" si="79"/>
        <v>1.0753079999999998E-12</v>
      </c>
      <c r="Q611" s="24">
        <f t="shared" si="74"/>
        <v>97.569845754736406</v>
      </c>
      <c r="R611" s="24">
        <f t="shared" si="75"/>
        <v>0.20794915265550915</v>
      </c>
      <c r="S611" s="23">
        <f t="shared" si="76"/>
        <v>2.2222050926081014</v>
      </c>
      <c r="T611" s="23">
        <f t="shared" si="77"/>
        <v>12.947840000000001</v>
      </c>
      <c r="U611" s="49">
        <f t="shared" si="78"/>
        <v>0.97673820331064143</v>
      </c>
    </row>
    <row r="612" spans="1:21" x14ac:dyDescent="0.25">
      <c r="A612" s="11"/>
      <c r="B612" s="16">
        <v>609</v>
      </c>
      <c r="C612" s="57">
        <v>1.0134199999999999E-12</v>
      </c>
      <c r="D612" s="57">
        <v>4.6199899999999998E-13</v>
      </c>
      <c r="E612" s="57">
        <v>4.6995799999999998E-11</v>
      </c>
      <c r="F612" s="57">
        <v>-1.09474E-13</v>
      </c>
      <c r="G612" s="57">
        <v>-1.01725E-13</v>
      </c>
      <c r="H612" s="57">
        <v>-5.9121600000000002E-15</v>
      </c>
      <c r="I612" s="57">
        <v>-9.2288600000000003E-14</v>
      </c>
      <c r="J612" s="57">
        <v>-8.05682E-14</v>
      </c>
      <c r="K612" s="57">
        <v>2.27992E-14</v>
      </c>
      <c r="L612" s="56">
        <v>583.65700000000004</v>
      </c>
      <c r="M612" s="56">
        <v>2464.2190000000001</v>
      </c>
      <c r="N612" s="22">
        <f t="shared" si="72"/>
        <v>41.07031666666667</v>
      </c>
      <c r="O612" s="12">
        <f t="shared" si="73"/>
        <v>9.6855999999999966E-14</v>
      </c>
      <c r="P612" s="12">
        <f t="shared" si="79"/>
        <v>1.0756179999999999E-12</v>
      </c>
      <c r="Q612" s="24">
        <f t="shared" si="74"/>
        <v>97.565879151077738</v>
      </c>
      <c r="R612" s="24">
        <f t="shared" si="75"/>
        <v>0.20107841107198482</v>
      </c>
      <c r="S612" s="23">
        <f t="shared" si="76"/>
        <v>2.2330424378502745</v>
      </c>
      <c r="T612" s="23">
        <f t="shared" si="77"/>
        <v>12.970219999999999</v>
      </c>
      <c r="U612" s="49">
        <f t="shared" si="78"/>
        <v>0.97666418356613727</v>
      </c>
    </row>
    <row r="613" spans="1:21" x14ac:dyDescent="0.25">
      <c r="A613" s="11"/>
      <c r="B613" s="16">
        <v>610</v>
      </c>
      <c r="C613" s="57">
        <v>1.0141000000000001E-12</v>
      </c>
      <c r="D613" s="57">
        <v>4.5745100000000001E-13</v>
      </c>
      <c r="E613" s="57">
        <v>4.7011600000000001E-11</v>
      </c>
      <c r="F613" s="57">
        <v>-1.10098E-13</v>
      </c>
      <c r="G613" s="57">
        <v>-1.01144E-13</v>
      </c>
      <c r="H613" s="57">
        <v>-5.7557499999999997E-15</v>
      </c>
      <c r="I613" s="57">
        <v>-8.7062500000000001E-14</v>
      </c>
      <c r="J613" s="57">
        <v>-7.7348999999999997E-14</v>
      </c>
      <c r="K613" s="57">
        <v>2.3607499999999999E-14</v>
      </c>
      <c r="L613" s="56">
        <v>584.44299999999998</v>
      </c>
      <c r="M613" s="56">
        <v>2468.2690000000002</v>
      </c>
      <c r="N613" s="22">
        <f t="shared" si="72"/>
        <v>41.137816666666673</v>
      </c>
      <c r="O613" s="12">
        <f t="shared" si="73"/>
        <v>9.2307999999999994E-14</v>
      </c>
      <c r="P613" s="12">
        <f t="shared" si="79"/>
        <v>1.076298E-12</v>
      </c>
      <c r="Q613" s="24">
        <f t="shared" si="74"/>
        <v>97.574510162949494</v>
      </c>
      <c r="R613" s="24">
        <f t="shared" si="75"/>
        <v>0.19158905215141672</v>
      </c>
      <c r="S613" s="23">
        <f t="shared" si="76"/>
        <v>2.2339007848990935</v>
      </c>
      <c r="T613" s="23">
        <f t="shared" si="77"/>
        <v>13.05105</v>
      </c>
      <c r="U613" s="49">
        <f t="shared" si="78"/>
        <v>0.976703046890252</v>
      </c>
    </row>
    <row r="614" spans="1:21" x14ac:dyDescent="0.25">
      <c r="A614" s="11"/>
      <c r="B614" s="16">
        <v>611</v>
      </c>
      <c r="C614" s="57">
        <v>1.0144099999999999E-12</v>
      </c>
      <c r="D614" s="57">
        <v>4.6201100000000004E-13</v>
      </c>
      <c r="E614" s="57">
        <v>4.7163200000000001E-11</v>
      </c>
      <c r="F614" s="57">
        <v>-1.10586E-13</v>
      </c>
      <c r="G614" s="57">
        <v>-1.02374E-13</v>
      </c>
      <c r="H614" s="57">
        <v>-4.2104600000000002E-15</v>
      </c>
      <c r="I614" s="57">
        <v>-9.3476199999999999E-14</v>
      </c>
      <c r="J614" s="57">
        <v>-8.0531100000000003E-14</v>
      </c>
      <c r="K614" s="57">
        <v>2.20655E-14</v>
      </c>
      <c r="L614" s="56">
        <v>582.08399999999995</v>
      </c>
      <c r="M614" s="56">
        <v>2472.3090000000002</v>
      </c>
      <c r="N614" s="22">
        <f t="shared" si="72"/>
        <v>41.205150000000003</v>
      </c>
      <c r="O614" s="12">
        <f t="shared" si="73"/>
        <v>9.6868000000000027E-14</v>
      </c>
      <c r="P614" s="12">
        <f t="shared" si="79"/>
        <v>1.0766079999999998E-12</v>
      </c>
      <c r="Q614" s="24">
        <f t="shared" si="74"/>
        <v>97.572286518005498</v>
      </c>
      <c r="R614" s="24">
        <f t="shared" si="75"/>
        <v>0.20040269215036635</v>
      </c>
      <c r="S614" s="23">
        <f t="shared" si="76"/>
        <v>2.2273107898441338</v>
      </c>
      <c r="T614" s="23">
        <f t="shared" si="77"/>
        <v>12.896850000000001</v>
      </c>
      <c r="U614" s="49">
        <f t="shared" si="78"/>
        <v>0.97672487864080693</v>
      </c>
    </row>
    <row r="615" spans="1:21" x14ac:dyDescent="0.25">
      <c r="A615" s="11"/>
      <c r="B615" s="16">
        <v>612</v>
      </c>
      <c r="C615" s="57">
        <v>1.0152100000000001E-12</v>
      </c>
      <c r="D615" s="57">
        <v>4.6162799999999998E-13</v>
      </c>
      <c r="E615" s="57">
        <v>4.7142799999999999E-11</v>
      </c>
      <c r="F615" s="57">
        <v>-1.10011E-13</v>
      </c>
      <c r="G615" s="57">
        <v>-9.9785000000000001E-14</v>
      </c>
      <c r="H615" s="57">
        <v>-4.4951799999999998E-15</v>
      </c>
      <c r="I615" s="57">
        <v>-8.9881299999999997E-14</v>
      </c>
      <c r="J615" s="57">
        <v>-7.54891E-14</v>
      </c>
      <c r="K615" s="57">
        <v>2.26646E-14</v>
      </c>
      <c r="L615" s="56">
        <v>584.54100000000005</v>
      </c>
      <c r="M615" s="56">
        <v>2476.3589999999999</v>
      </c>
      <c r="N615" s="22">
        <f t="shared" si="72"/>
        <v>41.272649999999999</v>
      </c>
      <c r="O615" s="12">
        <f t="shared" si="73"/>
        <v>9.6484999999999967E-14</v>
      </c>
      <c r="P615" s="12">
        <f t="shared" si="79"/>
        <v>1.077408E-12</v>
      </c>
      <c r="Q615" s="24">
        <f t="shared" si="74"/>
        <v>97.57041939935749</v>
      </c>
      <c r="R615" s="24">
        <f t="shared" si="75"/>
        <v>0.1996928887496501</v>
      </c>
      <c r="S615" s="23">
        <f t="shared" si="76"/>
        <v>2.2298877118928648</v>
      </c>
      <c r="T615" s="23">
        <f t="shared" si="77"/>
        <v>12.956759999999999</v>
      </c>
      <c r="U615" s="49">
        <f t="shared" si="78"/>
        <v>0.97670265843732307</v>
      </c>
    </row>
    <row r="616" spans="1:21" x14ac:dyDescent="0.25">
      <c r="A616" s="11"/>
      <c r="B616" s="16">
        <v>613</v>
      </c>
      <c r="C616" s="57">
        <v>1.01948E-12</v>
      </c>
      <c r="D616" s="57">
        <v>4.6363600000000005E-13</v>
      </c>
      <c r="E616" s="57">
        <v>4.7057500000000001E-11</v>
      </c>
      <c r="F616" s="57">
        <v>-1.09109E-13</v>
      </c>
      <c r="G616" s="57">
        <v>-1.0189799999999999E-13</v>
      </c>
      <c r="H616" s="57">
        <v>-3.2970499999999998E-15</v>
      </c>
      <c r="I616" s="57">
        <v>-8.8653100000000003E-14</v>
      </c>
      <c r="J616" s="57">
        <v>-8.2149999999999996E-14</v>
      </c>
      <c r="K616" s="57">
        <v>2.6094399999999999E-14</v>
      </c>
      <c r="L616" s="56">
        <v>585.22900000000004</v>
      </c>
      <c r="M616" s="56">
        <v>2480.4090000000001</v>
      </c>
      <c r="N616" s="22">
        <f t="shared" si="72"/>
        <v>41.340150000000001</v>
      </c>
      <c r="O616" s="12">
        <f t="shared" si="73"/>
        <v>9.8493000000000033E-14</v>
      </c>
      <c r="P616" s="12">
        <f t="shared" si="79"/>
        <v>1.0816779999999999E-12</v>
      </c>
      <c r="Q616" s="24">
        <f t="shared" si="74"/>
        <v>97.553424583869315</v>
      </c>
      <c r="R616" s="24">
        <f t="shared" si="75"/>
        <v>0.20418274339986281</v>
      </c>
      <c r="S616" s="23">
        <f t="shared" si="76"/>
        <v>2.2423926727308205</v>
      </c>
      <c r="T616" s="23">
        <f t="shared" si="77"/>
        <v>13.29974</v>
      </c>
      <c r="U616" s="49">
        <f t="shared" si="78"/>
        <v>0.9765551595556925</v>
      </c>
    </row>
    <row r="617" spans="1:21" x14ac:dyDescent="0.25">
      <c r="A617" s="11"/>
      <c r="B617" s="16"/>
      <c r="C617" s="57">
        <v>1.02201E-12</v>
      </c>
      <c r="D617" s="57">
        <v>4.6198700000000002E-13</v>
      </c>
      <c r="E617" s="57">
        <v>4.7089699999999997E-11</v>
      </c>
      <c r="F617" s="57">
        <v>-1.1050799999999999E-13</v>
      </c>
      <c r="G617" s="57">
        <v>-1.0282500000000001E-13</v>
      </c>
      <c r="H617" s="57">
        <v>-7.0570600000000003E-15</v>
      </c>
      <c r="I617" s="57">
        <v>-9.2368399999999999E-14</v>
      </c>
      <c r="J617" s="57">
        <v>-8.17855E-14</v>
      </c>
      <c r="K617" s="57">
        <v>2.4285199999999999E-14</v>
      </c>
      <c r="L617" s="56">
        <v>585.22900000000004</v>
      </c>
      <c r="M617" s="56">
        <v>2484.4490000000001</v>
      </c>
      <c r="N617" s="22">
        <f t="shared" si="72"/>
        <v>41.407483333333332</v>
      </c>
      <c r="O617" s="12">
        <f t="shared" si="73"/>
        <v>9.6844000000000006E-14</v>
      </c>
      <c r="P617" s="12">
        <f t="shared" si="79"/>
        <v>1.0842079999999999E-12</v>
      </c>
      <c r="Q617" s="24">
        <f t="shared" si="74"/>
        <v>97.553276153642699</v>
      </c>
      <c r="R617" s="24">
        <f t="shared" si="75"/>
        <v>0.20062666519054853</v>
      </c>
      <c r="S617" s="23">
        <f t="shared" si="76"/>
        <v>2.2460971811667658</v>
      </c>
      <c r="T617" s="23">
        <f t="shared" si="77"/>
        <v>13.118819999999999</v>
      </c>
      <c r="U617" s="49">
        <f t="shared" si="78"/>
        <v>0.97653589486237957</v>
      </c>
    </row>
    <row r="618" spans="1:21" s="19" customFormat="1" x14ac:dyDescent="0.25">
      <c r="A618" s="21"/>
      <c r="B618" s="16"/>
      <c r="C618" s="57">
        <v>1.02232E-12</v>
      </c>
      <c r="D618" s="57">
        <v>4.6207299999999998E-13</v>
      </c>
      <c r="E618" s="57">
        <v>4.7085400000000003E-11</v>
      </c>
      <c r="F618" s="57">
        <v>-1.10377E-13</v>
      </c>
      <c r="G618" s="57">
        <v>-1.0184900000000001E-13</v>
      </c>
      <c r="H618" s="57">
        <v>-5.2288300000000002E-15</v>
      </c>
      <c r="I618" s="57">
        <v>-8.6506200000000005E-14</v>
      </c>
      <c r="J618" s="57">
        <v>-7.63047E-14</v>
      </c>
      <c r="K618" s="57">
        <v>2.2737E-14</v>
      </c>
      <c r="L618" s="56">
        <v>585.96600000000001</v>
      </c>
      <c r="M618" s="56">
        <v>2488.4990000000003</v>
      </c>
      <c r="N618" s="22">
        <f t="shared" si="72"/>
        <v>41.474983333333334</v>
      </c>
      <c r="O618" s="12">
        <f t="shared" si="73"/>
        <v>9.6929999999999972E-14</v>
      </c>
      <c r="P618" s="12">
        <f t="shared" si="79"/>
        <v>1.084518E-12</v>
      </c>
      <c r="Q618" s="24">
        <f t="shared" si="74"/>
        <v>97.552257814722026</v>
      </c>
      <c r="R618" s="24">
        <f t="shared" si="75"/>
        <v>0.20082106873852623</v>
      </c>
      <c r="S618" s="23">
        <f t="shared" si="76"/>
        <v>2.2469211165394518</v>
      </c>
      <c r="T618" s="23">
        <f t="shared" si="77"/>
        <v>12.963999999999999</v>
      </c>
      <c r="U618" s="49">
        <f t="shared" si="78"/>
        <v>0.97652668349091287</v>
      </c>
    </row>
    <row r="619" spans="1:21" x14ac:dyDescent="0.25">
      <c r="A619" s="11"/>
      <c r="B619" s="16"/>
      <c r="C619" s="57">
        <v>1.0203400000000001E-12</v>
      </c>
      <c r="D619" s="57">
        <v>4.6194299999999996E-13</v>
      </c>
      <c r="E619" s="57">
        <v>4.7038999999999998E-11</v>
      </c>
      <c r="F619" s="57">
        <v>-1.1035299999999999E-13</v>
      </c>
      <c r="G619" s="57">
        <v>-1.01552E-13</v>
      </c>
      <c r="H619" s="57">
        <v>-3.3822599999999999E-15</v>
      </c>
      <c r="I619" s="57">
        <v>-8.7927399999999999E-14</v>
      </c>
      <c r="J619" s="57">
        <v>-8.1550700000000004E-14</v>
      </c>
      <c r="K619" s="57">
        <v>2.4533800000000001E-14</v>
      </c>
      <c r="L619" s="56">
        <v>585.27800000000002</v>
      </c>
      <c r="M619" s="56">
        <v>2492.549</v>
      </c>
      <c r="N619" s="22">
        <f t="shared" si="72"/>
        <v>41.54248333333333</v>
      </c>
      <c r="O619" s="12">
        <f t="shared" si="73"/>
        <v>9.6799999999999951E-14</v>
      </c>
      <c r="P619" s="12">
        <f t="shared" si="79"/>
        <v>1.082538E-12</v>
      </c>
      <c r="Q619" s="24">
        <f t="shared" si="74"/>
        <v>97.554171195199629</v>
      </c>
      <c r="R619" s="24">
        <f t="shared" si="75"/>
        <v>0.20075349755937244</v>
      </c>
      <c r="S619" s="23">
        <f t="shared" si="76"/>
        <v>2.2450753072409917</v>
      </c>
      <c r="T619" s="23">
        <f t="shared" si="77"/>
        <v>13.143679999999998</v>
      </c>
      <c r="U619" s="49">
        <f t="shared" si="78"/>
        <v>0.9765454794397932</v>
      </c>
    </row>
    <row r="620" spans="1:21" x14ac:dyDescent="0.25">
      <c r="A620" s="11"/>
      <c r="B620" s="16"/>
      <c r="C620" s="57">
        <v>1.02774E-12</v>
      </c>
      <c r="D620" s="57">
        <v>4.6104099999999999E-13</v>
      </c>
      <c r="E620" s="57">
        <v>4.7075500000000001E-11</v>
      </c>
      <c r="F620" s="57">
        <v>-1.10129E-13</v>
      </c>
      <c r="G620" s="57">
        <v>-1.02677E-13</v>
      </c>
      <c r="H620" s="57">
        <v>-3.5128299999999999E-15</v>
      </c>
      <c r="I620" s="57">
        <v>-9.1097300000000005E-14</v>
      </c>
      <c r="J620" s="57">
        <v>-7.4840299999999996E-14</v>
      </c>
      <c r="K620" s="57">
        <v>2.4403300000000001E-14</v>
      </c>
      <c r="L620" s="56">
        <v>585.32799999999997</v>
      </c>
      <c r="M620" s="56">
        <v>2496.6089999999999</v>
      </c>
      <c r="N620" s="22">
        <f t="shared" si="72"/>
        <v>41.610149999999997</v>
      </c>
      <c r="O620" s="12">
        <f t="shared" si="73"/>
        <v>9.5897999999999982E-14</v>
      </c>
      <c r="P620" s="12">
        <f t="shared" si="79"/>
        <v>1.089938E-12</v>
      </c>
      <c r="Q620" s="24">
        <f t="shared" si="74"/>
        <v>97.542886090016239</v>
      </c>
      <c r="R620" s="24">
        <f t="shared" si="75"/>
        <v>0.19870564710434035</v>
      </c>
      <c r="S620" s="23">
        <f t="shared" si="76"/>
        <v>2.2584082628794193</v>
      </c>
      <c r="T620" s="23">
        <f t="shared" si="77"/>
        <v>13.13063</v>
      </c>
      <c r="U620" s="49">
        <f t="shared" si="78"/>
        <v>0.97642238913568413</v>
      </c>
    </row>
    <row r="621" spans="1:21" x14ac:dyDescent="0.25">
      <c r="A621" s="11"/>
      <c r="B621" s="16"/>
      <c r="C621" s="57">
        <v>1.0300399999999999E-12</v>
      </c>
      <c r="D621" s="57">
        <v>4.6341999999999996E-13</v>
      </c>
      <c r="E621" s="57">
        <v>4.7094600000000002E-11</v>
      </c>
      <c r="F621" s="57">
        <v>-1.10129E-13</v>
      </c>
      <c r="G621" s="57">
        <v>-1.01404E-13</v>
      </c>
      <c r="H621" s="57">
        <v>-2.3439599999999999E-15</v>
      </c>
      <c r="I621" s="57">
        <v>-8.7652099999999998E-14</v>
      </c>
      <c r="J621" s="57">
        <v>-7.7027600000000004E-14</v>
      </c>
      <c r="K621" s="57">
        <v>2.6654000000000001E-14</v>
      </c>
      <c r="L621" s="56">
        <v>586.851</v>
      </c>
      <c r="M621" s="56">
        <v>2500.6590000000001</v>
      </c>
      <c r="N621" s="22">
        <f t="shared" si="72"/>
        <v>41.67765</v>
      </c>
      <c r="O621" s="12">
        <f t="shared" si="73"/>
        <v>9.8276999999999946E-14</v>
      </c>
      <c r="P621" s="12">
        <f t="shared" si="79"/>
        <v>1.0922379999999999E-12</v>
      </c>
      <c r="Q621" s="24">
        <f t="shared" si="74"/>
        <v>97.534405789444648</v>
      </c>
      <c r="R621" s="24">
        <f t="shared" si="75"/>
        <v>0.20353477464017627</v>
      </c>
      <c r="S621" s="23">
        <f t="shared" si="76"/>
        <v>2.2620594359151878</v>
      </c>
      <c r="T621" s="23">
        <f t="shared" si="77"/>
        <v>13.355700000000001</v>
      </c>
      <c r="U621" s="49">
        <f t="shared" si="78"/>
        <v>0.97636173176764729</v>
      </c>
    </row>
    <row r="622" spans="1:21" x14ac:dyDescent="0.25">
      <c r="A622" s="11"/>
      <c r="B622" s="16"/>
      <c r="C622" s="57">
        <v>1.03121E-12</v>
      </c>
      <c r="D622" s="57">
        <v>4.6165100000000003E-13</v>
      </c>
      <c r="E622" s="57">
        <v>4.7094600000000002E-11</v>
      </c>
      <c r="F622" s="57">
        <v>-1.1149E-13</v>
      </c>
      <c r="G622" s="57">
        <v>-1.02695E-13</v>
      </c>
      <c r="H622" s="57">
        <v>-2.4683100000000001E-15</v>
      </c>
      <c r="I622" s="57">
        <v>-9.2963300000000001E-14</v>
      </c>
      <c r="J622" s="57">
        <v>-8.3484700000000001E-14</v>
      </c>
      <c r="K622" s="57">
        <v>2.5945199999999999E-14</v>
      </c>
      <c r="L622" s="56">
        <v>586.11400000000003</v>
      </c>
      <c r="M622" s="56">
        <v>2504.6990000000001</v>
      </c>
      <c r="N622" s="22">
        <f t="shared" si="72"/>
        <v>41.744983333333337</v>
      </c>
      <c r="O622" s="12">
        <f t="shared" si="73"/>
        <v>9.6508000000000017E-14</v>
      </c>
      <c r="P622" s="12">
        <f t="shared" si="79"/>
        <v>1.0934079999999999E-12</v>
      </c>
      <c r="Q622" s="24">
        <f t="shared" si="74"/>
        <v>97.535615765517875</v>
      </c>
      <c r="R622" s="24">
        <f t="shared" si="75"/>
        <v>0.19987359923003065</v>
      </c>
      <c r="S622" s="23">
        <f t="shared" si="76"/>
        <v>2.2645106352520958</v>
      </c>
      <c r="T622" s="23">
        <f t="shared" si="77"/>
        <v>13.28482</v>
      </c>
      <c r="U622" s="49">
        <f t="shared" si="78"/>
        <v>0.97635552565132888</v>
      </c>
    </row>
    <row r="623" spans="1:21" x14ac:dyDescent="0.25">
      <c r="A623" s="11"/>
      <c r="B623" s="16"/>
      <c r="C623" s="57">
        <v>1.03764E-12</v>
      </c>
      <c r="D623" s="57">
        <v>4.6214099999999996E-13</v>
      </c>
      <c r="E623" s="57">
        <v>4.7104499999999997E-11</v>
      </c>
      <c r="F623" s="57">
        <v>-1.10446E-13</v>
      </c>
      <c r="G623" s="57">
        <v>-1.01311E-13</v>
      </c>
      <c r="H623" s="57">
        <v>-3.6682600000000002E-15</v>
      </c>
      <c r="I623" s="57">
        <v>-9.1557799999999995E-14</v>
      </c>
      <c r="J623" s="57">
        <v>-7.5173900000000001E-14</v>
      </c>
      <c r="K623" s="57">
        <v>2.6448799999999999E-14</v>
      </c>
      <c r="L623" s="56">
        <v>585.77</v>
      </c>
      <c r="M623" s="56">
        <v>2508.7490000000003</v>
      </c>
      <c r="N623" s="22">
        <f t="shared" si="72"/>
        <v>41.81248333333334</v>
      </c>
      <c r="O623" s="12">
        <f t="shared" si="73"/>
        <v>9.6997999999999947E-14</v>
      </c>
      <c r="P623" s="12">
        <f t="shared" si="79"/>
        <v>1.0998379999999999E-12</v>
      </c>
      <c r="Q623" s="24">
        <f t="shared" si="74"/>
        <v>97.522147213484956</v>
      </c>
      <c r="R623" s="24">
        <f t="shared" si="75"/>
        <v>0.20081846183302252</v>
      </c>
      <c r="S623" s="23">
        <f t="shared" si="76"/>
        <v>2.2770343246820337</v>
      </c>
      <c r="T623" s="23">
        <f t="shared" si="77"/>
        <v>13.335179999999999</v>
      </c>
      <c r="U623" s="49">
        <f t="shared" si="78"/>
        <v>0.97622556444401454</v>
      </c>
    </row>
    <row r="624" spans="1:21" x14ac:dyDescent="0.25">
      <c r="A624" s="11"/>
      <c r="B624" s="16"/>
      <c r="C624" s="57">
        <v>1.03764E-12</v>
      </c>
      <c r="D624" s="57">
        <v>4.6206299999999997E-13</v>
      </c>
      <c r="E624" s="57">
        <v>4.7094700000000001E-11</v>
      </c>
      <c r="F624" s="57">
        <v>-1.12361E-13</v>
      </c>
      <c r="G624" s="57">
        <v>-1.01045E-13</v>
      </c>
      <c r="H624" s="57">
        <v>-3.7553099999999999E-15</v>
      </c>
      <c r="I624" s="57">
        <v>-8.5582500000000004E-14</v>
      </c>
      <c r="J624" s="57">
        <v>-7.8898799999999998E-14</v>
      </c>
      <c r="K624" s="57">
        <v>2.5758699999999999E-14</v>
      </c>
      <c r="L624" s="56">
        <v>586.26099999999997</v>
      </c>
      <c r="M624" s="56">
        <v>2512.8090000000002</v>
      </c>
      <c r="N624" s="22">
        <f t="shared" si="72"/>
        <v>41.88015</v>
      </c>
      <c r="O624" s="12">
        <f t="shared" si="73"/>
        <v>9.6919999999999955E-14</v>
      </c>
      <c r="P624" s="12">
        <f t="shared" si="79"/>
        <v>1.0998379999999999E-12</v>
      </c>
      <c r="Q624" s="24">
        <f t="shared" si="74"/>
        <v>97.521801888855791</v>
      </c>
      <c r="R624" s="24">
        <f t="shared" si="75"/>
        <v>0.20069801992725081</v>
      </c>
      <c r="S624" s="23">
        <f t="shared" si="76"/>
        <v>2.2775000912169601</v>
      </c>
      <c r="T624" s="23">
        <f t="shared" si="77"/>
        <v>13.266169999999999</v>
      </c>
      <c r="U624" s="49">
        <f t="shared" si="78"/>
        <v>0.97622150898819404</v>
      </c>
    </row>
    <row r="625" spans="1:21" x14ac:dyDescent="0.25">
      <c r="A625" s="11"/>
      <c r="B625" s="16"/>
      <c r="C625" s="57">
        <v>1.03663E-12</v>
      </c>
      <c r="D625" s="57">
        <v>4.6320399999999997E-13</v>
      </c>
      <c r="E625" s="57">
        <v>4.7060600000000001E-11</v>
      </c>
      <c r="F625" s="57">
        <v>-1.10216E-13</v>
      </c>
      <c r="G625" s="57">
        <v>-1.00774E-13</v>
      </c>
      <c r="H625" s="57">
        <v>-1.74087E-15</v>
      </c>
      <c r="I625" s="57">
        <v>-9.2319300000000004E-14</v>
      </c>
      <c r="J625" s="57">
        <v>-8.1690399999999994E-14</v>
      </c>
      <c r="K625" s="57">
        <v>2.4782500000000001E-14</v>
      </c>
      <c r="L625" s="56">
        <v>586.75300000000004</v>
      </c>
      <c r="M625" s="56">
        <v>2516.8389999999999</v>
      </c>
      <c r="N625" s="22">
        <f t="shared" si="72"/>
        <v>41.947316666666666</v>
      </c>
      <c r="O625" s="12">
        <f t="shared" si="73"/>
        <v>9.8060999999999959E-14</v>
      </c>
      <c r="P625" s="12">
        <f t="shared" si="79"/>
        <v>1.0988279999999999E-12</v>
      </c>
      <c r="Q625" s="24">
        <f t="shared" si="74"/>
        <v>97.519785996324842</v>
      </c>
      <c r="R625" s="24">
        <f t="shared" si="75"/>
        <v>0.2032036934205175</v>
      </c>
      <c r="S625" s="23">
        <f t="shared" si="76"/>
        <v>2.2770103102546426</v>
      </c>
      <c r="T625" s="23">
        <f t="shared" si="77"/>
        <v>13.16855</v>
      </c>
      <c r="U625" s="49">
        <f t="shared" si="78"/>
        <v>0.97621387843035101</v>
      </c>
    </row>
    <row r="626" spans="1:21" x14ac:dyDescent="0.25">
      <c r="A626" s="11"/>
      <c r="B626" s="16"/>
      <c r="C626" s="57">
        <v>1.0391899999999999E-12</v>
      </c>
      <c r="D626" s="57">
        <v>4.6103499999999996E-13</v>
      </c>
      <c r="E626" s="57">
        <v>4.7002600000000001E-11</v>
      </c>
      <c r="F626" s="57">
        <v>-1.0972499999999999E-13</v>
      </c>
      <c r="G626" s="57">
        <v>-1.0016200000000001E-13</v>
      </c>
      <c r="H626" s="57">
        <v>-4.5449199999999997E-15</v>
      </c>
      <c r="I626" s="57">
        <v>-8.7001099999999999E-14</v>
      </c>
      <c r="J626" s="57">
        <v>-7.5597299999999995E-14</v>
      </c>
      <c r="K626" s="57">
        <v>2.54478E-14</v>
      </c>
      <c r="L626" s="56">
        <v>587.68600000000004</v>
      </c>
      <c r="M626" s="56">
        <v>2520.8890000000001</v>
      </c>
      <c r="N626" s="22">
        <f t="shared" si="72"/>
        <v>42.014816666666668</v>
      </c>
      <c r="O626" s="12">
        <f t="shared" si="73"/>
        <v>9.5891999999999951E-14</v>
      </c>
      <c r="P626" s="12">
        <f t="shared" si="79"/>
        <v>1.1013879999999999E-12</v>
      </c>
      <c r="Q626" s="24">
        <f t="shared" si="74"/>
        <v>97.516010413303931</v>
      </c>
      <c r="R626" s="24">
        <f t="shared" si="75"/>
        <v>0.19894655339390876</v>
      </c>
      <c r="S626" s="23">
        <f t="shared" si="76"/>
        <v>2.2850430333021574</v>
      </c>
      <c r="T626" s="23">
        <f t="shared" si="77"/>
        <v>13.23508</v>
      </c>
      <c r="U626" s="49">
        <f t="shared" si="78"/>
        <v>0.97615483690000882</v>
      </c>
    </row>
    <row r="627" spans="1:21" x14ac:dyDescent="0.25">
      <c r="A627" s="11"/>
      <c r="B627" s="16"/>
      <c r="C627" s="57">
        <v>1.03875E-12</v>
      </c>
      <c r="D627" s="57">
        <v>4.6102900000000003E-13</v>
      </c>
      <c r="E627" s="57">
        <v>4.6987700000000001E-11</v>
      </c>
      <c r="F627" s="57">
        <v>-1.11577E-13</v>
      </c>
      <c r="G627" s="57">
        <v>-1.0161399999999999E-13</v>
      </c>
      <c r="H627" s="57">
        <v>-1.9019E-15</v>
      </c>
      <c r="I627" s="57">
        <v>-9.1520999999999994E-14</v>
      </c>
      <c r="J627" s="57">
        <v>-8.1479E-14</v>
      </c>
      <c r="K627" s="57">
        <v>2.9084599999999999E-14</v>
      </c>
      <c r="L627" s="56">
        <v>586.654</v>
      </c>
      <c r="M627" s="56">
        <v>2524.9189999999999</v>
      </c>
      <c r="N627" s="22">
        <f t="shared" si="72"/>
        <v>42.081983333333334</v>
      </c>
      <c r="O627" s="12">
        <f t="shared" si="73"/>
        <v>9.5886000000000022E-14</v>
      </c>
      <c r="P627" s="12">
        <f t="shared" si="79"/>
        <v>1.1009479999999999E-12</v>
      </c>
      <c r="Q627" s="24">
        <f t="shared" si="74"/>
        <v>97.516144910730063</v>
      </c>
      <c r="R627" s="24">
        <f t="shared" si="75"/>
        <v>0.19899746254679979</v>
      </c>
      <c r="S627" s="23">
        <f t="shared" si="76"/>
        <v>2.2848576267231304</v>
      </c>
      <c r="T627" s="23">
        <f t="shared" si="77"/>
        <v>13.598759999999999</v>
      </c>
      <c r="U627" s="49">
        <f t="shared" si="78"/>
        <v>0.97615643642003458</v>
      </c>
    </row>
    <row r="628" spans="1:21" x14ac:dyDescent="0.25">
      <c r="A628" s="11"/>
      <c r="B628" s="16"/>
      <c r="C628" s="57">
        <v>1.0486400000000001E-12</v>
      </c>
      <c r="D628" s="57">
        <v>4.6041100000000003E-13</v>
      </c>
      <c r="E628" s="57">
        <v>4.70607E-11</v>
      </c>
      <c r="F628" s="57">
        <v>-1.10036E-13</v>
      </c>
      <c r="G628" s="57">
        <v>-1.00576E-13</v>
      </c>
      <c r="H628" s="57">
        <v>-2.6113000000000001E-15</v>
      </c>
      <c r="I628" s="57">
        <v>-8.6491400000000006E-14</v>
      </c>
      <c r="J628" s="57">
        <v>-7.6026599999999999E-14</v>
      </c>
      <c r="K628" s="57">
        <v>2.59701E-14</v>
      </c>
      <c r="L628" s="56">
        <v>588.47299999999996</v>
      </c>
      <c r="M628" s="56">
        <v>2528.9690000000001</v>
      </c>
      <c r="N628" s="22">
        <f t="shared" si="72"/>
        <v>42.149483333333336</v>
      </c>
      <c r="O628" s="12">
        <f t="shared" si="73"/>
        <v>9.5268000000000014E-14</v>
      </c>
      <c r="P628" s="12">
        <f t="shared" si="79"/>
        <v>1.110838E-12</v>
      </c>
      <c r="Q628" s="24">
        <f t="shared" si="74"/>
        <v>97.501168815686697</v>
      </c>
      <c r="R628" s="24">
        <f t="shared" si="75"/>
        <v>0.19737788325997788</v>
      </c>
      <c r="S628" s="23">
        <f t="shared" si="76"/>
        <v>2.3014533010533156</v>
      </c>
      <c r="T628" s="23">
        <f t="shared" si="77"/>
        <v>13.28731</v>
      </c>
      <c r="U628" s="49">
        <f t="shared" si="78"/>
        <v>0.97599857757316688</v>
      </c>
    </row>
    <row r="629" spans="1:21" x14ac:dyDescent="0.25">
      <c r="A629" s="11"/>
      <c r="B629" s="16"/>
      <c r="C629" s="57">
        <v>1.0411700000000001E-12</v>
      </c>
      <c r="D629" s="57">
        <v>4.6127000000000001E-13</v>
      </c>
      <c r="E629" s="57">
        <v>4.6922200000000001E-11</v>
      </c>
      <c r="F629" s="57">
        <v>-1.1057999999999999E-13</v>
      </c>
      <c r="G629" s="57">
        <v>-1.00285E-13</v>
      </c>
      <c r="H629" s="57">
        <v>-1.9894899999999999E-15</v>
      </c>
      <c r="I629" s="57">
        <v>-8.8545299999999999E-14</v>
      </c>
      <c r="J629" s="57">
        <v>-8.1779300000000006E-14</v>
      </c>
      <c r="K629" s="57">
        <v>2.5248899999999999E-14</v>
      </c>
      <c r="L629" s="56">
        <v>588.52200000000005</v>
      </c>
      <c r="M629" s="56">
        <v>2533.029</v>
      </c>
      <c r="N629" s="22">
        <f t="shared" si="72"/>
        <v>42.217149999999997</v>
      </c>
      <c r="O629" s="12">
        <f t="shared" si="73"/>
        <v>9.6127E-14</v>
      </c>
      <c r="P629" s="12">
        <f t="shared" si="79"/>
        <v>1.103368E-12</v>
      </c>
      <c r="Q629" s="24">
        <f t="shared" si="74"/>
        <v>97.507371675083348</v>
      </c>
      <c r="R629" s="24">
        <f t="shared" si="75"/>
        <v>0.19975813403912723</v>
      </c>
      <c r="S629" s="23">
        <f t="shared" si="76"/>
        <v>2.2928701908775242</v>
      </c>
      <c r="T629" s="23">
        <f t="shared" si="77"/>
        <v>13.215189999999998</v>
      </c>
      <c r="U629" s="49">
        <f t="shared" si="78"/>
        <v>0.97607250742102913</v>
      </c>
    </row>
    <row r="630" spans="1:21" x14ac:dyDescent="0.25">
      <c r="A630" s="11"/>
      <c r="B630" s="16"/>
      <c r="C630" s="57">
        <v>1.0458599999999999E-12</v>
      </c>
      <c r="D630" s="57">
        <v>4.58292E-13</v>
      </c>
      <c r="E630" s="57">
        <v>4.6880200000000003E-11</v>
      </c>
      <c r="F630" s="57">
        <v>-1.11559E-13</v>
      </c>
      <c r="G630" s="57">
        <v>-1.0353599999999999E-13</v>
      </c>
      <c r="H630" s="57">
        <v>-8.5800099999999996E-16</v>
      </c>
      <c r="I630" s="57">
        <v>-9.2534199999999999E-14</v>
      </c>
      <c r="J630" s="57">
        <v>-7.7276000000000001E-14</v>
      </c>
      <c r="K630" s="57">
        <v>2.6902700000000001E-14</v>
      </c>
      <c r="L630" s="56">
        <v>588.27599999999995</v>
      </c>
      <c r="M630" s="56">
        <v>2537.0790000000002</v>
      </c>
      <c r="N630" s="22">
        <f t="shared" si="72"/>
        <v>42.284650000000006</v>
      </c>
      <c r="O630" s="12">
        <f t="shared" si="73"/>
        <v>9.314899999999999E-14</v>
      </c>
      <c r="P630" s="12">
        <f t="shared" si="79"/>
        <v>1.1080579999999999E-12</v>
      </c>
      <c r="Q630" s="24">
        <f t="shared" si="74"/>
        <v>97.501722443355291</v>
      </c>
      <c r="R630" s="24">
        <f t="shared" si="75"/>
        <v>0.19373185148263233</v>
      </c>
      <c r="S630" s="23">
        <f t="shared" si="76"/>
        <v>2.3045457051620803</v>
      </c>
      <c r="T630" s="23">
        <f t="shared" si="77"/>
        <v>13.380570000000001</v>
      </c>
      <c r="U630" s="49">
        <f t="shared" si="78"/>
        <v>0.97598588369096606</v>
      </c>
    </row>
    <row r="631" spans="1:21" x14ac:dyDescent="0.25">
      <c r="A631" s="11"/>
      <c r="B631" s="16"/>
      <c r="C631" s="57">
        <v>1.0485200000000001E-12</v>
      </c>
      <c r="D631" s="57">
        <v>4.5872399999999997E-13</v>
      </c>
      <c r="E631" s="57">
        <v>4.7028499999999998E-11</v>
      </c>
      <c r="F631" s="57">
        <v>-1.11347E-13</v>
      </c>
      <c r="G631" s="57">
        <v>-1.02226E-13</v>
      </c>
      <c r="H631" s="57">
        <v>-4.6070899999999997E-15</v>
      </c>
      <c r="I631" s="57">
        <v>-8.6778099999999999E-14</v>
      </c>
      <c r="J631" s="57">
        <v>-7.5909199999999994E-14</v>
      </c>
      <c r="K631" s="57">
        <v>2.6280900000000002E-14</v>
      </c>
      <c r="L631" s="56">
        <v>588.27599999999995</v>
      </c>
      <c r="M631" s="56">
        <v>2541.1289999999999</v>
      </c>
      <c r="N631" s="22">
        <f t="shared" si="72"/>
        <v>42.352150000000002</v>
      </c>
      <c r="O631" s="12">
        <f t="shared" si="73"/>
        <v>9.3580999999999962E-14</v>
      </c>
      <c r="P631" s="12">
        <f t="shared" si="79"/>
        <v>1.110718E-12</v>
      </c>
      <c r="Q631" s="24">
        <f t="shared" si="74"/>
        <v>97.503153403973101</v>
      </c>
      <c r="R631" s="24">
        <f t="shared" si="75"/>
        <v>0.19401942649026022</v>
      </c>
      <c r="S631" s="23">
        <f t="shared" si="76"/>
        <v>2.3028271695366467</v>
      </c>
      <c r="T631" s="23">
        <f t="shared" si="77"/>
        <v>13.318389999999999</v>
      </c>
      <c r="U631" s="49">
        <f t="shared" si="78"/>
        <v>0.9760016311721823</v>
      </c>
    </row>
    <row r="632" spans="1:21" x14ac:dyDescent="0.25">
      <c r="A632" s="11"/>
      <c r="B632" s="16"/>
      <c r="C632" s="57">
        <v>1.04833E-12</v>
      </c>
      <c r="D632" s="57">
        <v>4.6132499999999996E-13</v>
      </c>
      <c r="E632" s="57">
        <v>4.6927199999999999E-11</v>
      </c>
      <c r="F632" s="57">
        <v>-1.09671E-13</v>
      </c>
      <c r="G632" s="57">
        <v>-1.03233E-13</v>
      </c>
      <c r="H632" s="57">
        <v>-3.0030000000000001E-15</v>
      </c>
      <c r="I632" s="57">
        <v>-9.0169900000000001E-14</v>
      </c>
      <c r="J632" s="57">
        <v>-8.2940100000000005E-14</v>
      </c>
      <c r="K632" s="57">
        <v>2.9252899999999997E-14</v>
      </c>
      <c r="L632" s="56">
        <v>586.9</v>
      </c>
      <c r="M632" s="56">
        <v>2545.1590000000001</v>
      </c>
      <c r="N632" s="22">
        <f t="shared" si="72"/>
        <v>42.419316666666667</v>
      </c>
      <c r="O632" s="12">
        <f t="shared" si="73"/>
        <v>9.6181999999999943E-14</v>
      </c>
      <c r="P632" s="12">
        <f t="shared" si="79"/>
        <v>1.110528E-12</v>
      </c>
      <c r="Q632" s="24">
        <f t="shared" si="74"/>
        <v>97.493014799753439</v>
      </c>
      <c r="R632" s="24">
        <f t="shared" si="75"/>
        <v>0.19982170573718186</v>
      </c>
      <c r="S632" s="23">
        <f t="shared" si="76"/>
        <v>2.3071634945093802</v>
      </c>
      <c r="T632" s="23">
        <f t="shared" si="77"/>
        <v>13.615590000000001</v>
      </c>
      <c r="U632" s="49">
        <f t="shared" si="78"/>
        <v>0.9759292565262202</v>
      </c>
    </row>
    <row r="633" spans="1:21" x14ac:dyDescent="0.25">
      <c r="A633" s="11"/>
      <c r="B633" s="16"/>
      <c r="C633" s="57">
        <v>1.0516699999999999E-12</v>
      </c>
      <c r="D633" s="57">
        <v>4.6145499999999998E-13</v>
      </c>
      <c r="E633" s="57">
        <v>4.6894399999999999E-11</v>
      </c>
      <c r="F633" s="57">
        <v>-1.10147E-13</v>
      </c>
      <c r="G633" s="57">
        <v>-1.04271E-13</v>
      </c>
      <c r="H633" s="57">
        <v>-1.3553899999999999E-15</v>
      </c>
      <c r="I633" s="57">
        <v>-8.4498099999999995E-14</v>
      </c>
      <c r="J633" s="57">
        <v>-7.6286199999999999E-14</v>
      </c>
      <c r="K633" s="57">
        <v>2.7536900000000001E-14</v>
      </c>
      <c r="L633" s="56">
        <v>590.78200000000004</v>
      </c>
      <c r="M633" s="56">
        <v>2549.1990000000001</v>
      </c>
      <c r="N633" s="22">
        <f t="shared" si="72"/>
        <v>42.486650000000004</v>
      </c>
      <c r="O633" s="12">
        <f t="shared" si="73"/>
        <v>9.6311999999999964E-14</v>
      </c>
      <c r="P633" s="12">
        <f t="shared" si="79"/>
        <v>1.1138679999999998E-12</v>
      </c>
      <c r="Q633" s="24">
        <f t="shared" si="74"/>
        <v>97.48427280728778</v>
      </c>
      <c r="R633" s="24">
        <f t="shared" si="75"/>
        <v>0.20021378421763575</v>
      </c>
      <c r="S633" s="23">
        <f t="shared" si="76"/>
        <v>2.3155134084945752</v>
      </c>
      <c r="T633" s="23">
        <f t="shared" si="77"/>
        <v>13.443989999999999</v>
      </c>
      <c r="U633" s="49">
        <f t="shared" si="78"/>
        <v>0.97584379699396595</v>
      </c>
    </row>
    <row r="634" spans="1:21" x14ac:dyDescent="0.25">
      <c r="A634" s="11"/>
      <c r="B634" s="16"/>
      <c r="C634" s="57">
        <v>1.0563000000000001E-12</v>
      </c>
      <c r="D634" s="57">
        <v>4.6159100000000003E-13</v>
      </c>
      <c r="E634" s="57">
        <v>4.7009399999999997E-11</v>
      </c>
      <c r="F634" s="57">
        <v>-1.12205E-13</v>
      </c>
      <c r="G634" s="57">
        <v>-1.01268E-13</v>
      </c>
      <c r="H634" s="57">
        <v>-8.6336100000000001E-16</v>
      </c>
      <c r="I634" s="57">
        <v>-8.5530000000000003E-14</v>
      </c>
      <c r="J634" s="57">
        <v>-8.2007899999999995E-14</v>
      </c>
      <c r="K634" s="57">
        <v>3.00362E-14</v>
      </c>
      <c r="L634" s="56">
        <v>590.73299999999995</v>
      </c>
      <c r="M634" s="56">
        <v>2553.2690000000002</v>
      </c>
      <c r="N634" s="22">
        <f t="shared" si="72"/>
        <v>42.554483333333337</v>
      </c>
      <c r="O634" s="12">
        <f t="shared" si="73"/>
        <v>9.6448000000000015E-14</v>
      </c>
      <c r="P634" s="12">
        <f t="shared" si="79"/>
        <v>1.118498E-12</v>
      </c>
      <c r="Q634" s="24">
        <f t="shared" si="74"/>
        <v>97.48063768454216</v>
      </c>
      <c r="R634" s="24">
        <f t="shared" si="75"/>
        <v>0.19999856504015631</v>
      </c>
      <c r="S634" s="23">
        <f t="shared" si="76"/>
        <v>2.3193637504176832</v>
      </c>
      <c r="T634" s="23">
        <f t="shared" si="77"/>
        <v>13.693919999999999</v>
      </c>
      <c r="U634" s="49">
        <f t="shared" si="78"/>
        <v>0.9758063696706224</v>
      </c>
    </row>
    <row r="635" spans="1:21" x14ac:dyDescent="0.25">
      <c r="A635" s="11"/>
      <c r="B635" s="16"/>
      <c r="C635" s="57">
        <v>1.0602000000000001E-12</v>
      </c>
      <c r="D635" s="57">
        <v>4.6088100000000002E-13</v>
      </c>
      <c r="E635" s="57">
        <v>4.7022299999999999E-11</v>
      </c>
      <c r="F635" s="57">
        <v>-1.11596E-13</v>
      </c>
      <c r="G635" s="57">
        <v>-1.01181E-13</v>
      </c>
      <c r="H635" s="57">
        <v>-5.8183299999999998E-16</v>
      </c>
      <c r="I635" s="57">
        <v>-9.4966100000000006E-14</v>
      </c>
      <c r="J635" s="57">
        <v>-8.0926599999999996E-14</v>
      </c>
      <c r="K635" s="57">
        <v>2.8494300000000002E-14</v>
      </c>
      <c r="L635" s="56">
        <v>591.56899999999996</v>
      </c>
      <c r="M635" s="56">
        <v>2557.3090000000002</v>
      </c>
      <c r="N635" s="22">
        <f t="shared" si="72"/>
        <v>42.621816666666668</v>
      </c>
      <c r="O635" s="12">
        <f t="shared" si="73"/>
        <v>9.5738000000000011E-14</v>
      </c>
      <c r="P635" s="12">
        <f t="shared" si="79"/>
        <v>1.122398E-12</v>
      </c>
      <c r="Q635" s="24">
        <f t="shared" si="74"/>
        <v>97.474865276922458</v>
      </c>
      <c r="R635" s="24">
        <f t="shared" si="75"/>
        <v>0.19846006366940799</v>
      </c>
      <c r="S635" s="23">
        <f t="shared" si="76"/>
        <v>2.3266746594081367</v>
      </c>
      <c r="T635" s="23">
        <f t="shared" si="77"/>
        <v>13.539729999999999</v>
      </c>
      <c r="U635" s="49">
        <f t="shared" si="78"/>
        <v>0.97574095308757158</v>
      </c>
    </row>
    <row r="636" spans="1:21" x14ac:dyDescent="0.25">
      <c r="A636" s="11"/>
      <c r="B636" s="16"/>
      <c r="C636" s="57">
        <v>1.06267E-12</v>
      </c>
      <c r="D636" s="57">
        <v>4.6265400000000004E-13</v>
      </c>
      <c r="E636" s="57">
        <v>4.70668E-11</v>
      </c>
      <c r="F636" s="57">
        <v>-1.11766E-13</v>
      </c>
      <c r="G636" s="57">
        <v>-1.01979E-13</v>
      </c>
      <c r="H636" s="57">
        <v>1.8956499999999999E-15</v>
      </c>
      <c r="I636" s="57">
        <v>-8.6049200000000002E-14</v>
      </c>
      <c r="J636" s="57">
        <v>-7.5019499999999994E-14</v>
      </c>
      <c r="K636" s="57">
        <v>2.7779299999999999E-14</v>
      </c>
      <c r="L636" s="56">
        <v>591.56899999999996</v>
      </c>
      <c r="M636" s="56">
        <v>2561.3789999999999</v>
      </c>
      <c r="N636" s="22">
        <f t="shared" si="72"/>
        <v>42.68965</v>
      </c>
      <c r="O636" s="12">
        <f t="shared" si="73"/>
        <v>9.7511000000000027E-14</v>
      </c>
      <c r="P636" s="12">
        <f t="shared" si="79"/>
        <v>1.1248679999999999E-12</v>
      </c>
      <c r="Q636" s="24">
        <f t="shared" si="74"/>
        <v>97.468627495199286</v>
      </c>
      <c r="R636" s="24">
        <f t="shared" si="75"/>
        <v>0.20193136851632953</v>
      </c>
      <c r="S636" s="23">
        <f t="shared" si="76"/>
        <v>2.3294411362843834</v>
      </c>
      <c r="T636" s="23">
        <f t="shared" si="77"/>
        <v>13.46823</v>
      </c>
      <c r="U636" s="49">
        <f t="shared" si="78"/>
        <v>0.97569593179457448</v>
      </c>
    </row>
    <row r="637" spans="1:21" x14ac:dyDescent="0.25">
      <c r="A637" s="11"/>
      <c r="B637" s="16"/>
      <c r="C637" s="57">
        <v>1.0618E-12</v>
      </c>
      <c r="D637" s="57">
        <v>4.6326600000000002E-13</v>
      </c>
      <c r="E637" s="57">
        <v>4.7006900000000002E-11</v>
      </c>
      <c r="F637" s="57">
        <v>-1.0947E-13</v>
      </c>
      <c r="G637" s="57">
        <v>-1.02003E-13</v>
      </c>
      <c r="H637" s="57">
        <v>4.35217E-16</v>
      </c>
      <c r="I637" s="57">
        <v>-8.6086099999999998E-14</v>
      </c>
      <c r="J637" s="57">
        <v>-8.2477500000000001E-14</v>
      </c>
      <c r="K637" s="57">
        <v>2.7997099999999999E-14</v>
      </c>
      <c r="L637" s="56">
        <v>592.20799999999997</v>
      </c>
      <c r="M637" s="56">
        <v>2565.4189999999999</v>
      </c>
      <c r="N637" s="22">
        <f t="shared" si="72"/>
        <v>42.756983333333331</v>
      </c>
      <c r="O637" s="12">
        <f t="shared" si="73"/>
        <v>9.8123000000000005E-14</v>
      </c>
      <c r="P637" s="12">
        <f t="shared" si="79"/>
        <v>1.1239979999999999E-12</v>
      </c>
      <c r="Q637" s="24">
        <f t="shared" si="74"/>
        <v>97.46600495995969</v>
      </c>
      <c r="R637" s="24">
        <f t="shared" si="75"/>
        <v>0.20345219116100241</v>
      </c>
      <c r="S637" s="23">
        <f t="shared" si="76"/>
        <v>2.3305428488793081</v>
      </c>
      <c r="T637" s="23">
        <f t="shared" si="77"/>
        <v>13.49001</v>
      </c>
      <c r="U637" s="49">
        <f t="shared" si="78"/>
        <v>0.97567731055540197</v>
      </c>
    </row>
    <row r="638" spans="1:21" x14ac:dyDescent="0.25">
      <c r="A638" s="11"/>
      <c r="B638" s="16"/>
      <c r="C638" s="57">
        <v>1.0655700000000001E-12</v>
      </c>
      <c r="D638" s="57">
        <v>4.6208600000000002E-13</v>
      </c>
      <c r="E638" s="57">
        <v>4.6937100000000001E-11</v>
      </c>
      <c r="F638" s="57">
        <v>-1.1319399999999999E-13</v>
      </c>
      <c r="G638" s="57">
        <v>-1.01799E-13</v>
      </c>
      <c r="H638" s="57">
        <v>1.8154800000000001E-15</v>
      </c>
      <c r="I638" s="57">
        <v>-9.1931400000000006E-14</v>
      </c>
      <c r="J638" s="57">
        <v>-7.4568400000000002E-14</v>
      </c>
      <c r="K638" s="57">
        <v>2.7729600000000002E-14</v>
      </c>
      <c r="L638" s="56">
        <v>590.88099999999997</v>
      </c>
      <c r="M638" s="56">
        <v>2569.4690000000001</v>
      </c>
      <c r="N638" s="22">
        <f t="shared" si="72"/>
        <v>42.824483333333333</v>
      </c>
      <c r="O638" s="12">
        <f t="shared" si="73"/>
        <v>9.6943000000000004E-14</v>
      </c>
      <c r="P638" s="12">
        <f t="shared" si="79"/>
        <v>1.127768E-12</v>
      </c>
      <c r="Q638" s="24">
        <f t="shared" si="74"/>
        <v>97.457091054985469</v>
      </c>
      <c r="R638" s="24">
        <f t="shared" si="75"/>
        <v>0.20128603552719396</v>
      </c>
      <c r="S638" s="23">
        <f t="shared" si="76"/>
        <v>2.3416229094873531</v>
      </c>
      <c r="T638" s="23">
        <f t="shared" si="77"/>
        <v>13.463259999999998</v>
      </c>
      <c r="U638" s="49">
        <f t="shared" si="78"/>
        <v>0.97557734072749047</v>
      </c>
    </row>
    <row r="639" spans="1:21" x14ac:dyDescent="0.25">
      <c r="A639" s="11"/>
      <c r="B639" s="16"/>
      <c r="C639" s="57">
        <v>1.0685999999999999E-12</v>
      </c>
      <c r="D639" s="57">
        <v>4.6191300000000001E-13</v>
      </c>
      <c r="E639" s="57">
        <v>4.7090899999999998E-11</v>
      </c>
      <c r="F639" s="57">
        <v>-1.10184E-13</v>
      </c>
      <c r="G639" s="57">
        <v>-1.0156499999999999E-13</v>
      </c>
      <c r="H639" s="57">
        <v>-1.18869E-15</v>
      </c>
      <c r="I639" s="57">
        <v>-9.1594700000000004E-14</v>
      </c>
      <c r="J639" s="57">
        <v>-7.7935999999999995E-14</v>
      </c>
      <c r="K639" s="57">
        <v>3.0666500000000002E-14</v>
      </c>
      <c r="L639" s="56">
        <v>590.97900000000004</v>
      </c>
      <c r="M639" s="56">
        <v>2573.529</v>
      </c>
      <c r="N639" s="22">
        <f t="shared" si="72"/>
        <v>42.892150000000001</v>
      </c>
      <c r="O639" s="12">
        <f t="shared" si="73"/>
        <v>9.6770000000000001E-14</v>
      </c>
      <c r="P639" s="12">
        <f t="shared" si="79"/>
        <v>1.1307979999999998E-12</v>
      </c>
      <c r="Q639" s="24">
        <f t="shared" si="74"/>
        <v>97.459422761499809</v>
      </c>
      <c r="R639" s="24">
        <f t="shared" si="75"/>
        <v>0.20027538952600898</v>
      </c>
      <c r="S639" s="23">
        <f t="shared" si="76"/>
        <v>2.3403018489741849</v>
      </c>
      <c r="T639" s="23">
        <f t="shared" si="77"/>
        <v>13.75695</v>
      </c>
      <c r="U639" s="49">
        <f t="shared" si="78"/>
        <v>0.97559560456262817</v>
      </c>
    </row>
    <row r="640" spans="1:21" x14ac:dyDescent="0.25">
      <c r="A640" s="11"/>
      <c r="B640" s="16"/>
      <c r="C640" s="57">
        <v>1.0674899999999999E-12</v>
      </c>
      <c r="D640" s="57">
        <v>4.6211000000000004E-13</v>
      </c>
      <c r="E640" s="57">
        <v>4.6967499999999998E-11</v>
      </c>
      <c r="F640" s="57">
        <v>-1.09486E-13</v>
      </c>
      <c r="G640" s="57">
        <v>-1.02374E-13</v>
      </c>
      <c r="H640" s="57">
        <v>1.15741E-15</v>
      </c>
      <c r="I640" s="57">
        <v>-8.5594799999999998E-14</v>
      </c>
      <c r="J640" s="57">
        <v>-8.1711300000000005E-14</v>
      </c>
      <c r="K640" s="57">
        <v>2.82021E-14</v>
      </c>
      <c r="L640" s="56">
        <v>592.404</v>
      </c>
      <c r="M640" s="56">
        <v>2577.5790000000002</v>
      </c>
      <c r="N640" s="22">
        <f t="shared" si="72"/>
        <v>42.959650000000003</v>
      </c>
      <c r="O640" s="12">
        <f t="shared" si="73"/>
        <v>9.6967000000000025E-14</v>
      </c>
      <c r="P640" s="12">
        <f t="shared" si="79"/>
        <v>1.1296879999999999E-12</v>
      </c>
      <c r="Q640" s="24">
        <f t="shared" si="74"/>
        <v>97.45476396463431</v>
      </c>
      <c r="R640" s="24">
        <f t="shared" si="75"/>
        <v>0.2012007472690413</v>
      </c>
      <c r="S640" s="23">
        <f t="shared" si="76"/>
        <v>2.344035288096658</v>
      </c>
      <c r="T640" s="23">
        <f t="shared" si="77"/>
        <v>13.510509999999998</v>
      </c>
      <c r="U640" s="49">
        <f t="shared" si="78"/>
        <v>0.97555364338268824</v>
      </c>
    </row>
    <row r="641" spans="1:21" x14ac:dyDescent="0.25">
      <c r="A641" s="11"/>
      <c r="B641" s="16"/>
      <c r="C641" s="57">
        <v>1.0689099999999999E-12</v>
      </c>
      <c r="D641" s="57">
        <v>4.6064000000000004E-13</v>
      </c>
      <c r="E641" s="57">
        <v>4.6854299999999999E-11</v>
      </c>
      <c r="F641" s="57">
        <v>-1.11414E-13</v>
      </c>
      <c r="G641" s="57">
        <v>-1.01639E-13</v>
      </c>
      <c r="H641" s="57">
        <v>5.8183299999999998E-16</v>
      </c>
      <c r="I641" s="57">
        <v>-9.0794499999999995E-14</v>
      </c>
      <c r="J641" s="57">
        <v>-8.2903899999999997E-14</v>
      </c>
      <c r="K641" s="57">
        <v>3.1254900000000001E-14</v>
      </c>
      <c r="L641" s="56">
        <v>591.81399999999996</v>
      </c>
      <c r="M641" s="56">
        <v>2581.6390000000001</v>
      </c>
      <c r="N641" s="22">
        <f t="shared" si="72"/>
        <v>43.027316666666671</v>
      </c>
      <c r="O641" s="12">
        <f t="shared" si="73"/>
        <v>9.5497000000000032E-14</v>
      </c>
      <c r="P641" s="12">
        <f t="shared" si="79"/>
        <v>1.1311079999999999E-12</v>
      </c>
      <c r="Q641" s="24">
        <f t="shared" si="74"/>
        <v>97.448872894551386</v>
      </c>
      <c r="R641" s="24">
        <f t="shared" si="75"/>
        <v>0.19861730971993982</v>
      </c>
      <c r="S641" s="23">
        <f t="shared" si="76"/>
        <v>2.3525097957286785</v>
      </c>
      <c r="T641" s="23">
        <f t="shared" si="77"/>
        <v>13.815789999999998</v>
      </c>
      <c r="U641" s="49">
        <f t="shared" si="78"/>
        <v>0.9754818154941135</v>
      </c>
    </row>
    <row r="642" spans="1:21" x14ac:dyDescent="0.25">
      <c r="A642" s="11"/>
      <c r="B642" s="16"/>
      <c r="C642" s="57">
        <v>1.0716299999999999E-12</v>
      </c>
      <c r="D642" s="57">
        <v>4.6438399999999997E-13</v>
      </c>
      <c r="E642" s="57">
        <v>4.6958699999999998E-11</v>
      </c>
      <c r="F642" s="57">
        <v>-1.10732E-13</v>
      </c>
      <c r="G642" s="57">
        <v>-1.01948E-13</v>
      </c>
      <c r="H642" s="57">
        <v>6.34175E-16</v>
      </c>
      <c r="I642" s="57">
        <v>-8.6246699999999999E-14</v>
      </c>
      <c r="J642" s="57">
        <v>-7.5878300000000004E-14</v>
      </c>
      <c r="K642" s="57">
        <v>3.0098399999999997E-14</v>
      </c>
      <c r="L642" s="56">
        <v>593.24</v>
      </c>
      <c r="M642" s="56">
        <v>2585.6889999999999</v>
      </c>
      <c r="N642" s="22">
        <f t="shared" si="72"/>
        <v>43.094816666666667</v>
      </c>
      <c r="O642" s="12">
        <f t="shared" si="73"/>
        <v>9.9240999999999961E-14</v>
      </c>
      <c r="P642" s="12">
        <f t="shared" si="79"/>
        <v>1.1338279999999999E-12</v>
      </c>
      <c r="Q642" s="24">
        <f t="shared" si="74"/>
        <v>97.441328621906365</v>
      </c>
      <c r="R642" s="24">
        <f t="shared" si="75"/>
        <v>0.20592935694060113</v>
      </c>
      <c r="S642" s="23">
        <f t="shared" si="76"/>
        <v>2.352742021153031</v>
      </c>
      <c r="T642" s="23">
        <f t="shared" si="77"/>
        <v>13.700139999999999</v>
      </c>
      <c r="U642" s="49">
        <f t="shared" si="78"/>
        <v>0.97544293300376672</v>
      </c>
    </row>
    <row r="643" spans="1:21" x14ac:dyDescent="0.25">
      <c r="A643" s="11"/>
      <c r="B643" s="16"/>
      <c r="C643" s="57">
        <v>1.0772500000000001E-12</v>
      </c>
      <c r="D643" s="57">
        <v>4.6194999999999997E-13</v>
      </c>
      <c r="E643" s="57">
        <v>4.70118E-11</v>
      </c>
      <c r="F643" s="57">
        <v>-1.11509E-13</v>
      </c>
      <c r="G643" s="57">
        <v>-1.0112599999999999E-13</v>
      </c>
      <c r="H643" s="57">
        <v>6.8818900000000003E-17</v>
      </c>
      <c r="I643" s="57">
        <v>-8.90891E-14</v>
      </c>
      <c r="J643" s="57">
        <v>-8.1553599999999999E-14</v>
      </c>
      <c r="K643" s="57">
        <v>2.8749299999999997E-14</v>
      </c>
      <c r="L643" s="56">
        <v>593.09199999999998</v>
      </c>
      <c r="M643" s="56">
        <v>2589.739</v>
      </c>
      <c r="N643" s="22">
        <f t="shared" si="72"/>
        <v>43.162316666666669</v>
      </c>
      <c r="O643" s="12">
        <f t="shared" si="73"/>
        <v>9.6806999999999953E-14</v>
      </c>
      <c r="P643" s="12">
        <f t="shared" si="79"/>
        <v>1.139448E-12</v>
      </c>
      <c r="Q643" s="24">
        <f t="shared" si="74"/>
        <v>97.437710183343157</v>
      </c>
      <c r="R643" s="24">
        <f t="shared" si="75"/>
        <v>0.20064435758083921</v>
      </c>
      <c r="S643" s="23">
        <f t="shared" si="76"/>
        <v>2.3616454590760187</v>
      </c>
      <c r="T643" s="23">
        <f t="shared" si="77"/>
        <v>13.56523</v>
      </c>
      <c r="U643" s="49">
        <f t="shared" si="78"/>
        <v>0.97538032362133575</v>
      </c>
    </row>
    <row r="644" spans="1:21" x14ac:dyDescent="0.25">
      <c r="A644" s="11"/>
      <c r="B644" s="16"/>
      <c r="C644" s="57">
        <v>1.07447E-12</v>
      </c>
      <c r="D644" s="57">
        <v>4.6325299999999999E-13</v>
      </c>
      <c r="E644" s="57">
        <v>4.7006299999999998E-11</v>
      </c>
      <c r="F644" s="57">
        <v>-1.1233E-13</v>
      </c>
      <c r="G644" s="57">
        <v>-1.01948E-13</v>
      </c>
      <c r="H644" s="57">
        <v>1.5170400000000001E-15</v>
      </c>
      <c r="I644" s="57">
        <v>-9.3400100000000006E-14</v>
      </c>
      <c r="J644" s="57">
        <v>-8.0314900000000002E-14</v>
      </c>
      <c r="K644" s="57">
        <v>3.0518200000000001E-14</v>
      </c>
      <c r="L644" s="56">
        <v>593.09199999999998</v>
      </c>
      <c r="M644" s="56">
        <v>2593.7690000000002</v>
      </c>
      <c r="N644" s="22">
        <f t="shared" ref="N644:N707" si="80">M644/60</f>
        <v>43.229483333333334</v>
      </c>
      <c r="O644" s="12">
        <f t="shared" ref="O644:O707" si="81">IF(D644&lt;$D$3,0,D644-$D$3)</f>
        <v>9.8109999999999973E-14</v>
      </c>
      <c r="P644" s="12">
        <f t="shared" si="79"/>
        <v>1.1366679999999999E-12</v>
      </c>
      <c r="Q644" s="24">
        <f t="shared" ref="Q644:Q707" si="82">(E644/(E644+O644+P644))*100</f>
        <v>97.440401311098398</v>
      </c>
      <c r="R644" s="24">
        <f t="shared" ref="R644:R707" si="83">(O644/(E644+P644+O644))*100</f>
        <v>0.20337439391383416</v>
      </c>
      <c r="S644" s="23">
        <f t="shared" ref="S644:S707" si="84">(P644/(E644+P644+O644))*100</f>
        <v>2.3562242949877694</v>
      </c>
      <c r="T644" s="23">
        <f t="shared" ref="T644:T707" si="85">(K644-$K$3)*100000000000000</f>
        <v>13.74212</v>
      </c>
      <c r="U644" s="49">
        <f t="shared" ref="U644:U707" si="86">(E644+0.5*O644)/(P644+O644+E644)</f>
        <v>0.97542088508055314</v>
      </c>
    </row>
    <row r="645" spans="1:21" x14ac:dyDescent="0.25">
      <c r="A645" s="11"/>
      <c r="B645" s="16"/>
      <c r="C645" s="57">
        <v>1.07422E-12</v>
      </c>
      <c r="D645" s="57">
        <v>4.6280199999999995E-13</v>
      </c>
      <c r="E645" s="57">
        <v>4.7058800000000002E-11</v>
      </c>
      <c r="F645" s="57">
        <v>-1.10011E-13</v>
      </c>
      <c r="G645" s="57">
        <v>-9.9791199999999995E-14</v>
      </c>
      <c r="H645" s="57">
        <v>3.8163199999999999E-16</v>
      </c>
      <c r="I645" s="57">
        <v>-8.7633599999999997E-14</v>
      </c>
      <c r="J645" s="57">
        <v>-8.2542200000000002E-14</v>
      </c>
      <c r="K645" s="57">
        <v>3.00362E-14</v>
      </c>
      <c r="L645" s="56">
        <v>593.928</v>
      </c>
      <c r="M645" s="56">
        <v>2597.8290000000002</v>
      </c>
      <c r="N645" s="22">
        <f t="shared" si="80"/>
        <v>43.297150000000002</v>
      </c>
      <c r="O645" s="12">
        <f t="shared" si="81"/>
        <v>9.7658999999999938E-14</v>
      </c>
      <c r="P645" s="12">
        <f t="shared" ref="P645:P708" si="87">IF(C645&lt;$C$3,0,C645-$C$3)</f>
        <v>1.136418E-12</v>
      </c>
      <c r="Q645" s="24">
        <f t="shared" si="82"/>
        <v>97.444598299662289</v>
      </c>
      <c r="R645" s="24">
        <f t="shared" si="83"/>
        <v>0.20222236914980221</v>
      </c>
      <c r="S645" s="23">
        <f t="shared" si="84"/>
        <v>2.3531793311879099</v>
      </c>
      <c r="T645" s="23">
        <f t="shared" si="85"/>
        <v>13.693919999999999</v>
      </c>
      <c r="U645" s="49">
        <f t="shared" si="86"/>
        <v>0.97545709484237197</v>
      </c>
    </row>
    <row r="646" spans="1:21" x14ac:dyDescent="0.25">
      <c r="A646" s="11"/>
      <c r="B646" s="16"/>
      <c r="C646" s="57">
        <v>1.0778699999999999E-12</v>
      </c>
      <c r="D646" s="57">
        <v>4.6302099999999995E-13</v>
      </c>
      <c r="E646" s="57">
        <v>4.70265E-11</v>
      </c>
      <c r="F646" s="57">
        <v>-1.10185E-13</v>
      </c>
      <c r="G646" s="57">
        <v>-1.0243E-13</v>
      </c>
      <c r="H646" s="57">
        <v>1.5390400000000001E-15</v>
      </c>
      <c r="I646" s="57">
        <v>-9.1349E-14</v>
      </c>
      <c r="J646" s="57">
        <v>-7.9925600000000003E-14</v>
      </c>
      <c r="K646" s="57">
        <v>2.9470499999999998E-14</v>
      </c>
      <c r="L646" s="56">
        <v>593.53399999999999</v>
      </c>
      <c r="M646" s="56">
        <v>2601.8789999999999</v>
      </c>
      <c r="N646" s="22">
        <f t="shared" si="80"/>
        <v>43.364649999999997</v>
      </c>
      <c r="O646" s="12">
        <f t="shared" si="81"/>
        <v>9.7877999999999939E-14</v>
      </c>
      <c r="P646" s="12">
        <f t="shared" si="87"/>
        <v>1.1400679999999999E-12</v>
      </c>
      <c r="Q646" s="24">
        <f t="shared" si="82"/>
        <v>97.435076743655145</v>
      </c>
      <c r="R646" s="24">
        <f t="shared" si="83"/>
        <v>0.20279524186395909</v>
      </c>
      <c r="S646" s="23">
        <f t="shared" si="84"/>
        <v>2.3621280144808869</v>
      </c>
      <c r="T646" s="23">
        <f t="shared" si="85"/>
        <v>13.63735</v>
      </c>
      <c r="U646" s="49">
        <f t="shared" si="86"/>
        <v>0.97536474364587133</v>
      </c>
    </row>
    <row r="647" spans="1:21" x14ac:dyDescent="0.25">
      <c r="A647" s="11"/>
      <c r="B647" s="16"/>
      <c r="C647" s="57">
        <v>1.0805199999999999E-12</v>
      </c>
      <c r="D647" s="57">
        <v>4.6134400000000002E-13</v>
      </c>
      <c r="E647" s="57">
        <v>4.6866599999999997E-11</v>
      </c>
      <c r="F647" s="57">
        <v>-1.1150699999999999E-13</v>
      </c>
      <c r="G647" s="57">
        <v>-1.02281E-13</v>
      </c>
      <c r="H647" s="57">
        <v>6.3813599999999998E-16</v>
      </c>
      <c r="I647" s="57">
        <v>-8.6466800000000005E-14</v>
      </c>
      <c r="J647" s="57">
        <v>-7.6310899999999994E-14</v>
      </c>
      <c r="K647" s="57">
        <v>3.1018600000000003E-14</v>
      </c>
      <c r="L647" s="56">
        <v>592.45299999999997</v>
      </c>
      <c r="M647" s="56">
        <v>2605.9189999999999</v>
      </c>
      <c r="N647" s="22">
        <f t="shared" si="80"/>
        <v>43.431983333333328</v>
      </c>
      <c r="O647" s="12">
        <f t="shared" si="81"/>
        <v>9.6201000000000006E-14</v>
      </c>
      <c r="P647" s="12">
        <f t="shared" si="87"/>
        <v>1.1427179999999999E-12</v>
      </c>
      <c r="Q647" s="24">
        <f t="shared" si="82"/>
        <v>97.424580327259321</v>
      </c>
      <c r="R647" s="24">
        <f t="shared" si="83"/>
        <v>0.19997913337137055</v>
      </c>
      <c r="S647" s="23">
        <f t="shared" si="84"/>
        <v>2.3754405393692974</v>
      </c>
      <c r="T647" s="23">
        <f t="shared" si="85"/>
        <v>13.792159999999999</v>
      </c>
      <c r="U647" s="49">
        <f t="shared" si="86"/>
        <v>0.97524569893945023</v>
      </c>
    </row>
    <row r="648" spans="1:21" s="19" customFormat="1" x14ac:dyDescent="0.25">
      <c r="A648" s="21"/>
      <c r="B648" s="20"/>
      <c r="C648" s="57">
        <v>1.08034E-12</v>
      </c>
      <c r="D648" s="57">
        <v>4.5887899999999999E-13</v>
      </c>
      <c r="E648" s="57">
        <v>4.6830200000000001E-11</v>
      </c>
      <c r="F648" s="57">
        <v>-1.1136E-13</v>
      </c>
      <c r="G648" s="57">
        <v>-1.03153E-13</v>
      </c>
      <c r="H648" s="57">
        <v>-8.8838699999999997E-16</v>
      </c>
      <c r="I648" s="57">
        <v>-8.7185300000000006E-14</v>
      </c>
      <c r="J648" s="57">
        <v>-8.3595899999999998E-14</v>
      </c>
      <c r="K648" s="57">
        <v>3.1512999999999999E-14</v>
      </c>
      <c r="L648" s="56">
        <v>594.76300000000003</v>
      </c>
      <c r="M648" s="56">
        <v>2609.9690000000001</v>
      </c>
      <c r="N648" s="22">
        <f t="shared" si="80"/>
        <v>43.499483333333337</v>
      </c>
      <c r="O648" s="12">
        <f t="shared" si="81"/>
        <v>9.3735999999999975E-14</v>
      </c>
      <c r="P648" s="12">
        <f t="shared" si="87"/>
        <v>1.142538E-12</v>
      </c>
      <c r="Q648" s="24">
        <f t="shared" si="82"/>
        <v>97.427991077523174</v>
      </c>
      <c r="R648" s="24">
        <f t="shared" si="83"/>
        <v>0.19501326433888197</v>
      </c>
      <c r="S648" s="23">
        <f t="shared" si="84"/>
        <v>2.3769956581379361</v>
      </c>
      <c r="T648" s="23">
        <f t="shared" si="85"/>
        <v>13.8416</v>
      </c>
      <c r="U648" s="49">
        <f t="shared" si="86"/>
        <v>0.9752549770969261</v>
      </c>
    </row>
    <row r="649" spans="1:21" x14ac:dyDescent="0.25">
      <c r="A649" s="11"/>
      <c r="B649" s="16"/>
      <c r="C649" s="57">
        <v>1.0809600000000001E-12</v>
      </c>
      <c r="D649" s="57">
        <v>4.5915700000000002E-13</v>
      </c>
      <c r="E649" s="57">
        <v>4.6764700000000001E-11</v>
      </c>
      <c r="F649" s="57">
        <v>-1.1219200000000001E-13</v>
      </c>
      <c r="G649" s="57">
        <v>-1.0112E-13</v>
      </c>
      <c r="H649" s="57">
        <v>8.7042000000000003E-17</v>
      </c>
      <c r="I649" s="57">
        <v>-8.8026700000000005E-14</v>
      </c>
      <c r="J649" s="57">
        <v>-7.7138899999999996E-14</v>
      </c>
      <c r="K649" s="57">
        <v>2.94021E-14</v>
      </c>
      <c r="L649" s="56">
        <v>595.45100000000002</v>
      </c>
      <c r="M649" s="56">
        <v>2613.9990000000003</v>
      </c>
      <c r="N649" s="22">
        <f t="shared" si="80"/>
        <v>43.566650000000003</v>
      </c>
      <c r="O649" s="12">
        <f t="shared" si="81"/>
        <v>9.4014000000000007E-14</v>
      </c>
      <c r="P649" s="12">
        <f t="shared" si="87"/>
        <v>1.143158E-12</v>
      </c>
      <c r="Q649" s="24">
        <f t="shared" si="82"/>
        <v>97.422658849638182</v>
      </c>
      <c r="R649" s="24">
        <f t="shared" si="83"/>
        <v>0.19585486166039523</v>
      </c>
      <c r="S649" s="23">
        <f t="shared" si="84"/>
        <v>2.3814862887014074</v>
      </c>
      <c r="T649" s="23">
        <f t="shared" si="85"/>
        <v>13.630509999999999</v>
      </c>
      <c r="U649" s="49">
        <f t="shared" si="86"/>
        <v>0.97520586280468391</v>
      </c>
    </row>
    <row r="650" spans="1:21" x14ac:dyDescent="0.25">
      <c r="A650" s="11"/>
      <c r="B650" s="16"/>
      <c r="C650" s="57">
        <v>1.0838000000000001E-12</v>
      </c>
      <c r="D650" s="57">
        <v>4.6183200000000001E-13</v>
      </c>
      <c r="E650" s="57">
        <v>4.6897499999999999E-11</v>
      </c>
      <c r="F650" s="57">
        <v>-1.1115499999999999E-13</v>
      </c>
      <c r="G650" s="57">
        <v>-1.02658E-13</v>
      </c>
      <c r="H650" s="57">
        <v>1.64761E-15</v>
      </c>
      <c r="I650" s="57">
        <v>-8.8069499999999999E-14</v>
      </c>
      <c r="J650" s="57">
        <v>-8.0191300000000003E-14</v>
      </c>
      <c r="K650" s="57">
        <v>3.1341900000000001E-14</v>
      </c>
      <c r="L650" s="56">
        <v>595.5</v>
      </c>
      <c r="M650" s="56">
        <v>2618.0590000000002</v>
      </c>
      <c r="N650" s="22">
        <f t="shared" si="80"/>
        <v>43.63431666666667</v>
      </c>
      <c r="O650" s="12">
        <f t="shared" si="81"/>
        <v>9.6688999999999993E-14</v>
      </c>
      <c r="P650" s="12">
        <f t="shared" si="87"/>
        <v>1.145998E-12</v>
      </c>
      <c r="Q650" s="24">
        <f t="shared" si="82"/>
        <v>97.418607867061255</v>
      </c>
      <c r="R650" s="24">
        <f t="shared" si="83"/>
        <v>0.20084882511985255</v>
      </c>
      <c r="S650" s="23">
        <f t="shared" si="84"/>
        <v>2.3805433078188916</v>
      </c>
      <c r="T650" s="23">
        <f t="shared" si="85"/>
        <v>13.824490000000001</v>
      </c>
      <c r="U650" s="49">
        <f t="shared" si="86"/>
        <v>0.97519032279621176</v>
      </c>
    </row>
    <row r="651" spans="1:21" x14ac:dyDescent="0.25">
      <c r="A651" s="11"/>
      <c r="B651" s="16"/>
      <c r="C651" s="57">
        <v>1.09091E-12</v>
      </c>
      <c r="D651" s="57">
        <v>4.6390800000000005E-13</v>
      </c>
      <c r="E651" s="57">
        <v>4.7025399999999999E-11</v>
      </c>
      <c r="F651" s="57">
        <v>-1.11994E-13</v>
      </c>
      <c r="G651" s="57">
        <v>-1.0056999999999999E-13</v>
      </c>
      <c r="H651" s="57">
        <v>1.3325800000000001E-15</v>
      </c>
      <c r="I651" s="57">
        <v>-9.1671900000000001E-14</v>
      </c>
      <c r="J651" s="57">
        <v>-8.1902900000000005E-14</v>
      </c>
      <c r="K651" s="57">
        <v>3.1173099999999998E-14</v>
      </c>
      <c r="L651" s="56">
        <v>596.23699999999997</v>
      </c>
      <c r="M651" s="56">
        <v>2622.1089999999999</v>
      </c>
      <c r="N651" s="22">
        <f t="shared" si="80"/>
        <v>43.701816666666666</v>
      </c>
      <c r="O651" s="12">
        <f t="shared" si="81"/>
        <v>9.8765000000000034E-14</v>
      </c>
      <c r="P651" s="12">
        <f t="shared" si="87"/>
        <v>1.153108E-12</v>
      </c>
      <c r="Q651" s="24">
        <f t="shared" si="82"/>
        <v>97.406910286751284</v>
      </c>
      <c r="R651" s="24">
        <f t="shared" si="83"/>
        <v>0.2045786637534395</v>
      </c>
      <c r="S651" s="23">
        <f t="shared" si="84"/>
        <v>2.3885110494952766</v>
      </c>
      <c r="T651" s="23">
        <f t="shared" si="85"/>
        <v>13.80761</v>
      </c>
      <c r="U651" s="49">
        <f t="shared" si="86"/>
        <v>0.97509199618628006</v>
      </c>
    </row>
    <row r="652" spans="1:21" x14ac:dyDescent="0.25">
      <c r="A652" s="11"/>
      <c r="B652" s="16"/>
      <c r="C652" s="57">
        <v>1.0928800000000001E-12</v>
      </c>
      <c r="D652" s="57">
        <v>4.6279600000000002E-13</v>
      </c>
      <c r="E652" s="57">
        <v>4.69568E-11</v>
      </c>
      <c r="F652" s="57">
        <v>-1.10278E-13</v>
      </c>
      <c r="G652" s="57">
        <v>-1.0129300000000001E-13</v>
      </c>
      <c r="H652" s="57">
        <v>3.2344800000000001E-15</v>
      </c>
      <c r="I652" s="57">
        <v>-9.19376E-14</v>
      </c>
      <c r="J652" s="57">
        <v>-7.5569399999999995E-14</v>
      </c>
      <c r="K652" s="57">
        <v>2.9184499999999999E-14</v>
      </c>
      <c r="L652" s="56">
        <v>596.87599999999998</v>
      </c>
      <c r="M652" s="56">
        <v>2626.1689999999999</v>
      </c>
      <c r="N652" s="22">
        <f t="shared" si="80"/>
        <v>43.769483333333334</v>
      </c>
      <c r="O652" s="12">
        <f t="shared" si="81"/>
        <v>9.7653000000000008E-14</v>
      </c>
      <c r="P652" s="12">
        <f t="shared" si="87"/>
        <v>1.155078E-12</v>
      </c>
      <c r="Q652" s="24">
        <f t="shared" si="82"/>
        <v>97.401486855368901</v>
      </c>
      <c r="R652" s="24">
        <f t="shared" si="83"/>
        <v>0.2025595312263046</v>
      </c>
      <c r="S652" s="23">
        <f t="shared" si="84"/>
        <v>2.3959536134047847</v>
      </c>
      <c r="T652" s="23">
        <f t="shared" si="85"/>
        <v>13.608750000000001</v>
      </c>
      <c r="U652" s="49">
        <f t="shared" si="86"/>
        <v>0.97502766620982062</v>
      </c>
    </row>
    <row r="653" spans="1:21" x14ac:dyDescent="0.25">
      <c r="A653" s="11"/>
      <c r="B653" s="16"/>
      <c r="C653" s="57">
        <v>1.0954800000000001E-12</v>
      </c>
      <c r="D653" s="57">
        <v>4.6017599999999998E-13</v>
      </c>
      <c r="E653" s="57">
        <v>4.6945099999999999E-11</v>
      </c>
      <c r="F653" s="57">
        <v>-1.1449299999999999E-13</v>
      </c>
      <c r="G653" s="57">
        <v>-1.01212E-13</v>
      </c>
      <c r="H653" s="57">
        <v>9.3882600000000004E-16</v>
      </c>
      <c r="I653" s="57">
        <v>-8.6506299999999999E-14</v>
      </c>
      <c r="J653" s="57">
        <v>-7.8541499999999994E-14</v>
      </c>
      <c r="K653" s="57">
        <v>3.1161599999999999E-14</v>
      </c>
      <c r="L653" s="56">
        <v>597.76099999999997</v>
      </c>
      <c r="M653" s="56">
        <v>2630.2190000000001</v>
      </c>
      <c r="N653" s="22">
        <f t="shared" si="80"/>
        <v>43.836983333333336</v>
      </c>
      <c r="O653" s="12">
        <f t="shared" si="81"/>
        <v>9.5032999999999965E-14</v>
      </c>
      <c r="P653" s="12">
        <f t="shared" si="87"/>
        <v>1.157678E-12</v>
      </c>
      <c r="Q653" s="24">
        <f t="shared" si="82"/>
        <v>97.400896484697199</v>
      </c>
      <c r="R653" s="24">
        <f t="shared" si="83"/>
        <v>0.19717285500787568</v>
      </c>
      <c r="S653" s="23">
        <f t="shared" si="84"/>
        <v>2.4019306602949251</v>
      </c>
      <c r="T653" s="23">
        <f t="shared" si="85"/>
        <v>13.80646</v>
      </c>
      <c r="U653" s="49">
        <f t="shared" si="86"/>
        <v>0.97499482912201141</v>
      </c>
    </row>
    <row r="654" spans="1:21" x14ac:dyDescent="0.25">
      <c r="A654" s="11"/>
      <c r="B654" s="16"/>
      <c r="C654" s="57">
        <v>1.0969300000000001E-12</v>
      </c>
      <c r="D654" s="57">
        <v>4.6379500000000004E-13</v>
      </c>
      <c r="E654" s="57">
        <v>4.6971699999999999E-11</v>
      </c>
      <c r="F654" s="57">
        <v>-1.09221E-13</v>
      </c>
      <c r="G654" s="57">
        <v>-1.0211400000000001E-13</v>
      </c>
      <c r="H654" s="57">
        <v>1.6911299999999999E-15</v>
      </c>
      <c r="I654" s="57">
        <v>-9.2411399999999995E-14</v>
      </c>
      <c r="J654" s="57">
        <v>-8.2846800000000003E-14</v>
      </c>
      <c r="K654" s="57">
        <v>3.1093200000000001E-14</v>
      </c>
      <c r="L654" s="56">
        <v>596.63</v>
      </c>
      <c r="M654" s="56">
        <v>2634.2690000000002</v>
      </c>
      <c r="N654" s="22">
        <f t="shared" si="80"/>
        <v>43.904483333333339</v>
      </c>
      <c r="O654" s="12">
        <f t="shared" si="81"/>
        <v>9.8652000000000032E-14</v>
      </c>
      <c r="P654" s="12">
        <f t="shared" si="87"/>
        <v>1.159128E-12</v>
      </c>
      <c r="Q654" s="24">
        <f t="shared" si="82"/>
        <v>97.392092968864688</v>
      </c>
      <c r="R654" s="24">
        <f t="shared" si="83"/>
        <v>0.20454709443269975</v>
      </c>
      <c r="S654" s="23">
        <f t="shared" si="84"/>
        <v>2.4033599367026142</v>
      </c>
      <c r="T654" s="23">
        <f t="shared" si="85"/>
        <v>13.799619999999999</v>
      </c>
      <c r="U654" s="49">
        <f t="shared" si="86"/>
        <v>0.97494366516081032</v>
      </c>
    </row>
    <row r="655" spans="1:21" x14ac:dyDescent="0.25">
      <c r="A655" s="11"/>
      <c r="B655" s="16"/>
      <c r="C655" s="57">
        <v>1.09821E-12</v>
      </c>
      <c r="D655" s="57">
        <v>4.6079399999999999E-13</v>
      </c>
      <c r="E655" s="57">
        <v>4.6878399999999998E-11</v>
      </c>
      <c r="F655" s="57">
        <v>-1.10384E-13</v>
      </c>
      <c r="G655" s="57">
        <v>-1.01583E-13</v>
      </c>
      <c r="H655" s="57">
        <v>2.7277299999999999E-15</v>
      </c>
      <c r="I655" s="57">
        <v>-8.7259000000000002E-14</v>
      </c>
      <c r="J655" s="57">
        <v>-7.7392199999999994E-14</v>
      </c>
      <c r="K655" s="57">
        <v>3.1261100000000001E-14</v>
      </c>
      <c r="L655" s="56">
        <v>598.10500000000002</v>
      </c>
      <c r="M655" s="56">
        <v>2638.299</v>
      </c>
      <c r="N655" s="22">
        <f t="shared" si="80"/>
        <v>43.971649999999997</v>
      </c>
      <c r="O655" s="12">
        <f t="shared" si="81"/>
        <v>9.5650999999999973E-14</v>
      </c>
      <c r="P655" s="12">
        <f t="shared" si="87"/>
        <v>1.160408E-12</v>
      </c>
      <c r="Q655" s="24">
        <f t="shared" si="82"/>
        <v>97.390520167682766</v>
      </c>
      <c r="R655" s="24">
        <f t="shared" si="83"/>
        <v>0.19871626686403596</v>
      </c>
      <c r="S655" s="23">
        <f t="shared" si="84"/>
        <v>2.4107635654531818</v>
      </c>
      <c r="T655" s="23">
        <f t="shared" si="85"/>
        <v>13.816409999999998</v>
      </c>
      <c r="U655" s="49">
        <f t="shared" si="86"/>
        <v>0.97489878301114796</v>
      </c>
    </row>
    <row r="656" spans="1:21" x14ac:dyDescent="0.25">
      <c r="A656" s="11"/>
      <c r="B656" s="16"/>
      <c r="C656" s="57">
        <v>1.1004200000000001E-12</v>
      </c>
      <c r="D656" s="57">
        <v>4.6038600000000003E-13</v>
      </c>
      <c r="E656" s="57">
        <v>4.6889500000000001E-11</v>
      </c>
      <c r="F656" s="57">
        <v>-1.11434E-13</v>
      </c>
      <c r="G656" s="57">
        <v>-1.03214E-13</v>
      </c>
      <c r="H656" s="57">
        <v>4.2917900000000003E-15</v>
      </c>
      <c r="I656" s="57">
        <v>-9.2331599999999999E-14</v>
      </c>
      <c r="J656" s="57">
        <v>-8.1883200000000005E-14</v>
      </c>
      <c r="K656" s="57">
        <v>3.1540899999999999E-14</v>
      </c>
      <c r="L656" s="56">
        <v>597.76099999999997</v>
      </c>
      <c r="M656" s="56">
        <v>2642.3389999999999</v>
      </c>
      <c r="N656" s="22">
        <f t="shared" si="80"/>
        <v>44.038983333333334</v>
      </c>
      <c r="O656" s="12">
        <f t="shared" si="81"/>
        <v>9.5243000000000021E-14</v>
      </c>
      <c r="P656" s="12">
        <f t="shared" si="87"/>
        <v>1.162618E-12</v>
      </c>
      <c r="Q656" s="24">
        <f t="shared" si="82"/>
        <v>97.38747675080262</v>
      </c>
      <c r="R656" s="24">
        <f t="shared" si="83"/>
        <v>0.197815618596417</v>
      </c>
      <c r="S656" s="23">
        <f t="shared" si="84"/>
        <v>2.4147076306009794</v>
      </c>
      <c r="T656" s="23">
        <f t="shared" si="85"/>
        <v>13.844389999999999</v>
      </c>
      <c r="U656" s="49">
        <f t="shared" si="86"/>
        <v>0.97486384560100825</v>
      </c>
    </row>
    <row r="657" spans="1:21" x14ac:dyDescent="0.25">
      <c r="A657" s="11"/>
      <c r="B657" s="16"/>
      <c r="C657" s="57">
        <v>1.10197E-12</v>
      </c>
      <c r="D657" s="57">
        <v>4.6079399999999999E-13</v>
      </c>
      <c r="E657" s="57">
        <v>4.69358E-11</v>
      </c>
      <c r="F657" s="57">
        <v>-1.09868E-13</v>
      </c>
      <c r="G657" s="57">
        <v>-1.00934E-13</v>
      </c>
      <c r="H657" s="57">
        <v>1.7767800000000001E-15</v>
      </c>
      <c r="I657" s="57">
        <v>-8.7297200000000003E-14</v>
      </c>
      <c r="J657" s="57">
        <v>-7.6483899999999998E-14</v>
      </c>
      <c r="K657" s="57">
        <v>3.2342899999999999E-14</v>
      </c>
      <c r="L657" s="56">
        <v>597.56399999999996</v>
      </c>
      <c r="M657" s="56">
        <v>2646.3890000000001</v>
      </c>
      <c r="N657" s="22">
        <f t="shared" si="80"/>
        <v>44.106483333333337</v>
      </c>
      <c r="O657" s="12">
        <f t="shared" si="81"/>
        <v>9.5650999999999973E-14</v>
      </c>
      <c r="P657" s="12">
        <f t="shared" si="87"/>
        <v>1.1641679999999999E-12</v>
      </c>
      <c r="Q657" s="24">
        <f t="shared" si="82"/>
        <v>97.386030045593969</v>
      </c>
      <c r="R657" s="24">
        <f t="shared" si="83"/>
        <v>0.19846409691304093</v>
      </c>
      <c r="S657" s="23">
        <f t="shared" si="84"/>
        <v>2.4155058574929806</v>
      </c>
      <c r="T657" s="23">
        <f t="shared" si="85"/>
        <v>13.924589999999998</v>
      </c>
      <c r="U657" s="49">
        <f t="shared" si="86"/>
        <v>0.97485262094050484</v>
      </c>
    </row>
    <row r="658" spans="1:21" x14ac:dyDescent="0.25">
      <c r="A658" s="11"/>
      <c r="B658" s="16"/>
      <c r="C658" s="57">
        <v>1.0985099999999999E-12</v>
      </c>
      <c r="D658" s="57">
        <v>4.5710100000000001E-13</v>
      </c>
      <c r="E658" s="57">
        <v>4.6841900000000001E-11</v>
      </c>
      <c r="F658" s="57">
        <v>-1.11005E-13</v>
      </c>
      <c r="G658" s="57">
        <v>-1.0178100000000001E-13</v>
      </c>
      <c r="H658" s="57">
        <v>1.3826299999999999E-15</v>
      </c>
      <c r="I658" s="57">
        <v>-8.7498499999999998E-14</v>
      </c>
      <c r="J658" s="57">
        <v>-8.1609600000000001E-14</v>
      </c>
      <c r="K658" s="57">
        <v>3.1111899999999998E-14</v>
      </c>
      <c r="L658" s="56">
        <v>597.71199999999999</v>
      </c>
      <c r="M658" s="56">
        <v>2650.4389999999999</v>
      </c>
      <c r="N658" s="22">
        <f t="shared" si="80"/>
        <v>44.173983333333332</v>
      </c>
      <c r="O658" s="12">
        <f t="shared" si="81"/>
        <v>9.1958000000000001E-14</v>
      </c>
      <c r="P658" s="12">
        <f t="shared" si="87"/>
        <v>1.1607079999999999E-12</v>
      </c>
      <c r="Q658" s="24">
        <f t="shared" si="82"/>
        <v>97.395410533489368</v>
      </c>
      <c r="R658" s="24">
        <f t="shared" si="83"/>
        <v>0.1912024738927886</v>
      </c>
      <c r="S658" s="23">
        <f t="shared" si="84"/>
        <v>2.4133869926178346</v>
      </c>
      <c r="T658" s="23">
        <f t="shared" si="85"/>
        <v>13.801489999999999</v>
      </c>
      <c r="U658" s="49">
        <f t="shared" si="86"/>
        <v>0.97491011770435776</v>
      </c>
    </row>
    <row r="659" spans="1:21" x14ac:dyDescent="0.25">
      <c r="A659" s="11"/>
      <c r="B659" s="16"/>
      <c r="C659" s="57">
        <v>1.10524E-12</v>
      </c>
      <c r="D659" s="57">
        <v>4.6248699999999997E-13</v>
      </c>
      <c r="E659" s="57">
        <v>4.68438E-11</v>
      </c>
      <c r="F659" s="57">
        <v>-1.08862E-13</v>
      </c>
      <c r="G659" s="57">
        <v>-1.02633E-13</v>
      </c>
      <c r="H659" s="57">
        <v>1.9087399999999999E-15</v>
      </c>
      <c r="I659" s="57">
        <v>-9.2393000000000001E-14</v>
      </c>
      <c r="J659" s="57">
        <v>-7.7182800000000006E-14</v>
      </c>
      <c r="K659" s="57">
        <v>3.1416499999999999E-14</v>
      </c>
      <c r="L659" s="56">
        <v>597.71199999999999</v>
      </c>
      <c r="M659" s="56">
        <v>2654.489</v>
      </c>
      <c r="N659" s="22">
        <f t="shared" si="80"/>
        <v>44.241483333333335</v>
      </c>
      <c r="O659" s="12">
        <f t="shared" si="81"/>
        <v>9.7343999999999954E-14</v>
      </c>
      <c r="P659" s="12">
        <f t="shared" si="87"/>
        <v>1.167438E-12</v>
      </c>
      <c r="Q659" s="24">
        <f t="shared" si="82"/>
        <v>97.370984661323007</v>
      </c>
      <c r="R659" s="24">
        <f t="shared" si="83"/>
        <v>0.20234227647782252</v>
      </c>
      <c r="S659" s="23">
        <f t="shared" si="84"/>
        <v>2.426673062199173</v>
      </c>
      <c r="T659" s="23">
        <f t="shared" si="85"/>
        <v>13.831949999999999</v>
      </c>
      <c r="U659" s="49">
        <f t="shared" si="86"/>
        <v>0.9747215579956191</v>
      </c>
    </row>
    <row r="660" spans="1:21" x14ac:dyDescent="0.25">
      <c r="A660" s="11"/>
      <c r="B660" s="16"/>
      <c r="C660" s="57">
        <v>1.10876E-12</v>
      </c>
      <c r="D660" s="57">
        <v>4.6028800000000001E-13</v>
      </c>
      <c r="E660" s="57">
        <v>4.68913E-11</v>
      </c>
      <c r="F660" s="57">
        <v>-1.1097400000000001E-13</v>
      </c>
      <c r="G660" s="57">
        <v>-1.02096E-13</v>
      </c>
      <c r="H660" s="57">
        <v>3.9356100000000001E-15</v>
      </c>
      <c r="I660" s="57">
        <v>-8.4949999999999994E-14</v>
      </c>
      <c r="J660" s="57">
        <v>-7.5940099999999997E-14</v>
      </c>
      <c r="K660" s="57">
        <v>3.09626E-14</v>
      </c>
      <c r="L660" s="56">
        <v>596.77800000000002</v>
      </c>
      <c r="M660" s="56">
        <v>2658.529</v>
      </c>
      <c r="N660" s="22">
        <f t="shared" si="80"/>
        <v>44.308816666666665</v>
      </c>
      <c r="O660" s="12">
        <f t="shared" si="81"/>
        <v>9.5144999999999995E-14</v>
      </c>
      <c r="P660" s="12">
        <f t="shared" si="87"/>
        <v>1.1709579999999999E-12</v>
      </c>
      <c r="Q660" s="24">
        <f t="shared" si="82"/>
        <v>97.370906815718456</v>
      </c>
      <c r="R660" s="24">
        <f t="shared" si="83"/>
        <v>0.19757086984113323</v>
      </c>
      <c r="S660" s="23">
        <f t="shared" si="84"/>
        <v>2.4315223144404192</v>
      </c>
      <c r="T660" s="23">
        <f t="shared" si="85"/>
        <v>13.786559999999998</v>
      </c>
      <c r="U660" s="49">
        <f t="shared" si="86"/>
        <v>0.97469692250639017</v>
      </c>
    </row>
    <row r="661" spans="1:21" x14ac:dyDescent="0.25">
      <c r="A661" s="11"/>
      <c r="B661" s="16"/>
      <c r="C661" s="57">
        <v>1.10438E-12</v>
      </c>
      <c r="D661" s="57">
        <v>4.5914399999999999E-13</v>
      </c>
      <c r="E661" s="57">
        <v>4.6916000000000002E-11</v>
      </c>
      <c r="F661" s="57">
        <v>-1.12336E-13</v>
      </c>
      <c r="G661" s="57">
        <v>-1.023E-13</v>
      </c>
      <c r="H661" s="57">
        <v>3.8163199999999997E-15</v>
      </c>
      <c r="I661" s="57">
        <v>-9.1931400000000006E-14</v>
      </c>
      <c r="J661" s="57">
        <v>-8.2465199999999994E-14</v>
      </c>
      <c r="K661" s="57">
        <v>3.3928999999999997E-14</v>
      </c>
      <c r="L661" s="56">
        <v>598.44899999999996</v>
      </c>
      <c r="M661" s="56">
        <v>2662.5889999999999</v>
      </c>
      <c r="N661" s="22">
        <f t="shared" si="80"/>
        <v>44.376483333333333</v>
      </c>
      <c r="O661" s="12">
        <f t="shared" si="81"/>
        <v>9.4000999999999975E-14</v>
      </c>
      <c r="P661" s="12">
        <f t="shared" si="87"/>
        <v>1.1665779999999999E-12</v>
      </c>
      <c r="Q661" s="24">
        <f t="shared" si="82"/>
        <v>97.383419441218521</v>
      </c>
      <c r="R661" s="24">
        <f t="shared" si="83"/>
        <v>0.19511763174383961</v>
      </c>
      <c r="S661" s="23">
        <f t="shared" si="84"/>
        <v>2.4214629270376378</v>
      </c>
      <c r="T661" s="23">
        <f t="shared" si="85"/>
        <v>14.083199999999998</v>
      </c>
      <c r="U661" s="49">
        <f t="shared" si="86"/>
        <v>0.97480978257090434</v>
      </c>
    </row>
    <row r="662" spans="1:21" x14ac:dyDescent="0.25">
      <c r="A662" s="11"/>
      <c r="B662" s="16"/>
      <c r="C662" s="57">
        <v>1.1090099999999999E-12</v>
      </c>
      <c r="D662" s="57">
        <v>4.5798300000000005E-13</v>
      </c>
      <c r="E662" s="57">
        <v>4.68184E-11</v>
      </c>
      <c r="F662" s="57">
        <v>-1.12106E-13</v>
      </c>
      <c r="G662" s="57">
        <v>-1.00508E-13</v>
      </c>
      <c r="H662" s="57">
        <v>4.3731200000000003E-15</v>
      </c>
      <c r="I662" s="57">
        <v>-9.2190300000000006E-14</v>
      </c>
      <c r="J662" s="57">
        <v>-7.7263599999999999E-14</v>
      </c>
      <c r="K662" s="57">
        <v>3.34807E-14</v>
      </c>
      <c r="L662" s="56">
        <v>598.49800000000005</v>
      </c>
      <c r="M662" s="56">
        <v>2666.6390000000001</v>
      </c>
      <c r="N662" s="22">
        <f t="shared" si="80"/>
        <v>44.443983333333335</v>
      </c>
      <c r="O662" s="12">
        <f t="shared" si="81"/>
        <v>9.2840000000000037E-14</v>
      </c>
      <c r="P662" s="12">
        <f t="shared" si="87"/>
        <v>1.1712079999999999E-12</v>
      </c>
      <c r="Q662" s="24">
        <f t="shared" si="82"/>
        <v>97.371082271019134</v>
      </c>
      <c r="R662" s="24">
        <f t="shared" si="83"/>
        <v>0.19308501097947431</v>
      </c>
      <c r="S662" s="23">
        <f t="shared" si="84"/>
        <v>2.4358327180013797</v>
      </c>
      <c r="T662" s="23">
        <f t="shared" si="85"/>
        <v>14.038369999999999</v>
      </c>
      <c r="U662" s="49">
        <f t="shared" si="86"/>
        <v>0.97467624776508877</v>
      </c>
    </row>
    <row r="663" spans="1:21" x14ac:dyDescent="0.25">
      <c r="A663" s="11"/>
      <c r="B663" s="16"/>
      <c r="C663" s="57">
        <v>1.1122900000000001E-12</v>
      </c>
      <c r="D663" s="57">
        <v>4.5688299999999998E-13</v>
      </c>
      <c r="E663" s="57">
        <v>4.6722700000000002E-11</v>
      </c>
      <c r="F663" s="57">
        <v>-1.1221100000000001E-13</v>
      </c>
      <c r="G663" s="57">
        <v>-1.01249E-13</v>
      </c>
      <c r="H663" s="57">
        <v>4.1096999999999997E-15</v>
      </c>
      <c r="I663" s="57">
        <v>-8.87493E-14</v>
      </c>
      <c r="J663" s="57">
        <v>-8.1909099999999999E-14</v>
      </c>
      <c r="K663" s="57">
        <v>3.2921799999999998E-14</v>
      </c>
      <c r="L663" s="56">
        <v>599.38199999999995</v>
      </c>
      <c r="M663" s="56">
        <v>2670.6889999999999</v>
      </c>
      <c r="N663" s="22">
        <f t="shared" si="80"/>
        <v>44.511483333333331</v>
      </c>
      <c r="O663" s="12">
        <f t="shared" si="81"/>
        <v>9.1739999999999971E-14</v>
      </c>
      <c r="P663" s="12">
        <f t="shared" si="87"/>
        <v>1.174488E-12</v>
      </c>
      <c r="Q663" s="24">
        <f t="shared" si="82"/>
        <v>97.361416366708582</v>
      </c>
      <c r="R663" s="24">
        <f t="shared" si="83"/>
        <v>0.19116909633822193</v>
      </c>
      <c r="S663" s="23">
        <f t="shared" si="84"/>
        <v>2.4474145369531906</v>
      </c>
      <c r="T663" s="23">
        <f t="shared" si="85"/>
        <v>13.982480000000001</v>
      </c>
      <c r="U663" s="49">
        <f t="shared" si="86"/>
        <v>0.97457000914877701</v>
      </c>
    </row>
    <row r="664" spans="1:21" x14ac:dyDescent="0.25">
      <c r="A664" s="11"/>
      <c r="B664" s="16"/>
      <c r="C664" s="57">
        <v>1.1141399999999999E-12</v>
      </c>
      <c r="D664" s="57">
        <v>4.5678200000000004E-13</v>
      </c>
      <c r="E664" s="57">
        <v>4.6906499999999998E-11</v>
      </c>
      <c r="F664" s="57">
        <v>-1.0803399999999999E-13</v>
      </c>
      <c r="G664" s="57">
        <v>-1.00706E-13</v>
      </c>
      <c r="H664" s="57">
        <v>4.3086600000000001E-15</v>
      </c>
      <c r="I664" s="57">
        <v>-9.3062399999999994E-14</v>
      </c>
      <c r="J664" s="57">
        <v>-8.2517300000000005E-14</v>
      </c>
      <c r="K664" s="57">
        <v>3.2697300000000002E-14</v>
      </c>
      <c r="L664" s="56">
        <v>599.77599999999995</v>
      </c>
      <c r="M664" s="56">
        <v>2674.739</v>
      </c>
      <c r="N664" s="22">
        <f t="shared" si="80"/>
        <v>44.578983333333333</v>
      </c>
      <c r="O664" s="12">
        <f t="shared" si="81"/>
        <v>9.163900000000003E-14</v>
      </c>
      <c r="P664" s="12">
        <f t="shared" si="87"/>
        <v>1.1763379999999999E-12</v>
      </c>
      <c r="Q664" s="24">
        <f t="shared" si="82"/>
        <v>97.367948592363547</v>
      </c>
      <c r="R664" s="24">
        <f t="shared" si="83"/>
        <v>0.19022313412971775</v>
      </c>
      <c r="S664" s="23">
        <f t="shared" si="84"/>
        <v>2.4418282735067365</v>
      </c>
      <c r="T664" s="23">
        <f t="shared" si="85"/>
        <v>13.96003</v>
      </c>
      <c r="U664" s="49">
        <f t="shared" si="86"/>
        <v>0.97463060159428405</v>
      </c>
    </row>
    <row r="665" spans="1:21" x14ac:dyDescent="0.25">
      <c r="A665" s="11"/>
      <c r="B665" s="16"/>
      <c r="C665" s="57">
        <v>1.1134000000000001E-12</v>
      </c>
      <c r="D665" s="57">
        <v>4.5978699999999999E-13</v>
      </c>
      <c r="E665" s="57">
        <v>4.6772699999999998E-11</v>
      </c>
      <c r="F665" s="57">
        <v>-1.11921E-13</v>
      </c>
      <c r="G665" s="57">
        <v>-1.00749E-13</v>
      </c>
      <c r="H665" s="57">
        <v>3.8288300000000003E-15</v>
      </c>
      <c r="I665" s="57">
        <v>-8.7486299999999999E-14</v>
      </c>
      <c r="J665" s="57">
        <v>-7.7386E-14</v>
      </c>
      <c r="K665" s="57">
        <v>3.3281700000000001E-14</v>
      </c>
      <c r="L665" s="56">
        <v>599.62800000000004</v>
      </c>
      <c r="M665" s="56">
        <v>2678.779</v>
      </c>
      <c r="N665" s="22">
        <f t="shared" si="80"/>
        <v>44.646316666666664</v>
      </c>
      <c r="O665" s="12">
        <f t="shared" si="81"/>
        <v>9.4643999999999975E-14</v>
      </c>
      <c r="P665" s="12">
        <f t="shared" si="87"/>
        <v>1.175598E-12</v>
      </c>
      <c r="Q665" s="24">
        <f t="shared" si="82"/>
        <v>97.35602786357255</v>
      </c>
      <c r="R665" s="24">
        <f t="shared" si="83"/>
        <v>0.19699875998434893</v>
      </c>
      <c r="S665" s="23">
        <f t="shared" si="84"/>
        <v>2.4469733764430996</v>
      </c>
      <c r="T665" s="23">
        <f t="shared" si="85"/>
        <v>14.018470000000001</v>
      </c>
      <c r="U665" s="49">
        <f t="shared" si="86"/>
        <v>0.97454527243564726</v>
      </c>
    </row>
    <row r="666" spans="1:21" x14ac:dyDescent="0.25">
      <c r="A666" s="11"/>
      <c r="B666" s="16"/>
      <c r="C666" s="57">
        <v>1.11982E-12</v>
      </c>
      <c r="D666" s="57">
        <v>4.6060900000000002E-13</v>
      </c>
      <c r="E666" s="57">
        <v>4.6755400000000003E-11</v>
      </c>
      <c r="F666" s="57">
        <v>-1.11599E-13</v>
      </c>
      <c r="G666" s="57">
        <v>-1.0291200000000001E-13</v>
      </c>
      <c r="H666" s="57">
        <v>2.7965500000000001E-15</v>
      </c>
      <c r="I666" s="57">
        <v>-8.6337900000000001E-14</v>
      </c>
      <c r="J666" s="57">
        <v>-8.21131E-14</v>
      </c>
      <c r="K666" s="57">
        <v>3.3499300000000002E-14</v>
      </c>
      <c r="L666" s="56">
        <v>601.10199999999998</v>
      </c>
      <c r="M666" s="56">
        <v>2682.8290000000002</v>
      </c>
      <c r="N666" s="22">
        <f t="shared" si="80"/>
        <v>44.713816666666666</v>
      </c>
      <c r="O666" s="12">
        <f t="shared" si="81"/>
        <v>9.5466000000000009E-14</v>
      </c>
      <c r="P666" s="12">
        <f t="shared" si="87"/>
        <v>1.1820179999999999E-12</v>
      </c>
      <c r="Q666" s="24">
        <f t="shared" si="82"/>
        <v>97.34039704965457</v>
      </c>
      <c r="R666" s="24">
        <f t="shared" si="83"/>
        <v>0.1987513387703308</v>
      </c>
      <c r="S666" s="23">
        <f t="shared" si="84"/>
        <v>2.4608516115751033</v>
      </c>
      <c r="T666" s="23">
        <f t="shared" si="85"/>
        <v>14.040230000000001</v>
      </c>
      <c r="U666" s="49">
        <f t="shared" si="86"/>
        <v>0.97439772719039719</v>
      </c>
    </row>
    <row r="667" spans="1:21" x14ac:dyDescent="0.25">
      <c r="A667" s="11"/>
      <c r="B667" s="16"/>
      <c r="C667" s="57">
        <v>1.1205699999999999E-12</v>
      </c>
      <c r="D667" s="57">
        <v>4.5921199999999996E-13</v>
      </c>
      <c r="E667" s="57">
        <v>4.6916100000000002E-11</v>
      </c>
      <c r="F667" s="57">
        <v>-1.10351E-13</v>
      </c>
      <c r="G667" s="57">
        <v>-1.02924E-13</v>
      </c>
      <c r="H667" s="57">
        <v>3.3783799999999999E-15</v>
      </c>
      <c r="I667" s="57">
        <v>-9.2650900000000004E-14</v>
      </c>
      <c r="J667" s="57">
        <v>-7.6564200000000005E-14</v>
      </c>
      <c r="K667" s="57">
        <v>3.1889E-14</v>
      </c>
      <c r="L667" s="56">
        <v>601.15200000000004</v>
      </c>
      <c r="M667" s="56">
        <v>2686.8789999999999</v>
      </c>
      <c r="N667" s="22">
        <f t="shared" si="80"/>
        <v>44.781316666666662</v>
      </c>
      <c r="O667" s="12">
        <f t="shared" si="81"/>
        <v>9.406899999999995E-14</v>
      </c>
      <c r="P667" s="12">
        <f t="shared" si="87"/>
        <v>1.1827679999999999E-12</v>
      </c>
      <c r="Q667" s="24">
        <f t="shared" si="82"/>
        <v>97.350572346317051</v>
      </c>
      <c r="R667" s="24">
        <f t="shared" si="83"/>
        <v>0.19519250300101021</v>
      </c>
      <c r="S667" s="23">
        <f t="shared" si="84"/>
        <v>2.4542351506819347</v>
      </c>
      <c r="T667" s="23">
        <f t="shared" si="85"/>
        <v>13.879200000000001</v>
      </c>
      <c r="U667" s="49">
        <f t="shared" si="86"/>
        <v>0.97448168597817564</v>
      </c>
    </row>
    <row r="668" spans="1:21" x14ac:dyDescent="0.25">
      <c r="A668" s="11"/>
      <c r="B668" s="16"/>
      <c r="C668" s="57">
        <v>1.12063E-12</v>
      </c>
      <c r="D668" s="57">
        <v>4.6307399999999995E-13</v>
      </c>
      <c r="E668" s="57">
        <v>4.6852999999999998E-11</v>
      </c>
      <c r="F668" s="57">
        <v>-1.10881E-13</v>
      </c>
      <c r="G668" s="57">
        <v>-1.03017E-13</v>
      </c>
      <c r="H668" s="57">
        <v>4.3168199999999998E-15</v>
      </c>
      <c r="I668" s="57">
        <v>-8.36083E-14</v>
      </c>
      <c r="J668" s="57">
        <v>-8.1958500000000004E-14</v>
      </c>
      <c r="K668" s="57">
        <v>3.3387399999999998E-14</v>
      </c>
      <c r="L668" s="56">
        <v>601.59400000000005</v>
      </c>
      <c r="M668" s="56">
        <v>2690.9189999999999</v>
      </c>
      <c r="N668" s="22">
        <f t="shared" si="80"/>
        <v>44.848649999999999</v>
      </c>
      <c r="O668" s="12">
        <f t="shared" si="81"/>
        <v>9.7930999999999939E-14</v>
      </c>
      <c r="P668" s="12">
        <f t="shared" si="87"/>
        <v>1.182828E-12</v>
      </c>
      <c r="Q668" s="24">
        <f t="shared" si="82"/>
        <v>97.339166882852425</v>
      </c>
      <c r="R668" s="24">
        <f t="shared" si="83"/>
        <v>0.20345595697190394</v>
      </c>
      <c r="S668" s="23">
        <f t="shared" si="84"/>
        <v>2.457377160175668</v>
      </c>
      <c r="T668" s="23">
        <f t="shared" si="85"/>
        <v>14.029039999999998</v>
      </c>
      <c r="U668" s="49">
        <f t="shared" si="86"/>
        <v>0.9744089486133839</v>
      </c>
    </row>
    <row r="669" spans="1:21" x14ac:dyDescent="0.25">
      <c r="A669" s="11"/>
      <c r="B669" s="16"/>
      <c r="C669" s="57">
        <v>1.12637E-12</v>
      </c>
      <c r="D669" s="57">
        <v>4.5997199999999995E-13</v>
      </c>
      <c r="E669" s="57">
        <v>4.6812300000000001E-11</v>
      </c>
      <c r="F669" s="57">
        <v>-1.0995600000000001E-13</v>
      </c>
      <c r="G669" s="57">
        <v>-1.02905E-13</v>
      </c>
      <c r="H669" s="57">
        <v>2.8466000000000001E-15</v>
      </c>
      <c r="I669" s="57">
        <v>-9.1539400000000001E-14</v>
      </c>
      <c r="J669" s="57">
        <v>-8.0735100000000004E-14</v>
      </c>
      <c r="K669" s="57">
        <v>3.4444399999999999E-14</v>
      </c>
      <c r="L669" s="56">
        <v>602.62599999999998</v>
      </c>
      <c r="M669" s="56">
        <v>2694.9690000000001</v>
      </c>
      <c r="N669" s="22">
        <f t="shared" si="80"/>
        <v>44.916150000000002</v>
      </c>
      <c r="O669" s="12">
        <f t="shared" si="81"/>
        <v>9.4828999999999939E-14</v>
      </c>
      <c r="P669" s="12">
        <f t="shared" si="87"/>
        <v>1.1885679999999999E-12</v>
      </c>
      <c r="Q669" s="24">
        <f t="shared" si="82"/>
        <v>97.33157625306896</v>
      </c>
      <c r="R669" s="24">
        <f t="shared" si="83"/>
        <v>0.19716732663215161</v>
      </c>
      <c r="S669" s="23">
        <f t="shared" si="84"/>
        <v>2.4712564202988885</v>
      </c>
      <c r="T669" s="23">
        <f t="shared" si="85"/>
        <v>14.134739999999999</v>
      </c>
      <c r="U669" s="49">
        <f t="shared" si="86"/>
        <v>0.9743015991638504</v>
      </c>
    </row>
    <row r="670" spans="1:21" x14ac:dyDescent="0.25">
      <c r="A670" s="11"/>
      <c r="B670" s="16"/>
      <c r="C670" s="57">
        <v>1.1273000000000001E-12</v>
      </c>
      <c r="D670" s="57">
        <v>4.5963899999999998E-13</v>
      </c>
      <c r="E670" s="57">
        <v>4.6668899999999997E-11</v>
      </c>
      <c r="F670" s="57">
        <v>-1.10023E-13</v>
      </c>
      <c r="G670" s="57">
        <v>-1.03814E-13</v>
      </c>
      <c r="H670" s="57">
        <v>3.4784800000000001E-15</v>
      </c>
      <c r="I670" s="57">
        <v>-8.6227299999999996E-14</v>
      </c>
      <c r="J670" s="57">
        <v>-7.6797300000000005E-14</v>
      </c>
      <c r="K670" s="57">
        <v>3.5498499999999999E-14</v>
      </c>
      <c r="L670" s="56">
        <v>601.88900000000001</v>
      </c>
      <c r="M670" s="56">
        <v>2699.0190000000002</v>
      </c>
      <c r="N670" s="22">
        <f t="shared" si="80"/>
        <v>44.983650000000004</v>
      </c>
      <c r="O670" s="12">
        <f t="shared" si="81"/>
        <v>9.4495999999999964E-14</v>
      </c>
      <c r="P670" s="12">
        <f t="shared" si="87"/>
        <v>1.189498E-12</v>
      </c>
      <c r="Q670" s="24">
        <f t="shared" si="82"/>
        <v>97.322384755339272</v>
      </c>
      <c r="R670" s="24">
        <f t="shared" si="83"/>
        <v>0.19706005647959426</v>
      </c>
      <c r="S670" s="23">
        <f t="shared" si="84"/>
        <v>2.480555188181135</v>
      </c>
      <c r="T670" s="23">
        <f t="shared" si="85"/>
        <v>14.240149999999998</v>
      </c>
      <c r="U670" s="49">
        <f t="shared" si="86"/>
        <v>0.9742091478357906</v>
      </c>
    </row>
    <row r="671" spans="1:21" x14ac:dyDescent="0.25">
      <c r="A671" s="11"/>
      <c r="B671" s="16"/>
      <c r="C671" s="57">
        <v>1.12866E-12</v>
      </c>
      <c r="D671" s="57">
        <v>4.5934199999999998E-13</v>
      </c>
      <c r="E671" s="57">
        <v>4.6783199999999998E-11</v>
      </c>
      <c r="F671" s="57">
        <v>-1.1286E-13</v>
      </c>
      <c r="G671" s="57">
        <v>-1.0268900000000001E-13</v>
      </c>
      <c r="H671" s="57">
        <v>6.0060000000000002E-15</v>
      </c>
      <c r="I671" s="57">
        <v>-9.0114700000000006E-14</v>
      </c>
      <c r="J671" s="57">
        <v>-7.5396400000000004E-14</v>
      </c>
      <c r="K671" s="57">
        <v>3.3194700000000001E-14</v>
      </c>
      <c r="L671" s="56">
        <v>603.26499999999999</v>
      </c>
      <c r="M671" s="56">
        <v>2703.029</v>
      </c>
      <c r="N671" s="22">
        <f t="shared" si="80"/>
        <v>45.050483333333332</v>
      </c>
      <c r="O671" s="12">
        <f t="shared" si="81"/>
        <v>9.4198999999999971E-14</v>
      </c>
      <c r="P671" s="12">
        <f t="shared" si="87"/>
        <v>1.1908579999999999E-12</v>
      </c>
      <c r="Q671" s="24">
        <f t="shared" si="82"/>
        <v>97.326599547805543</v>
      </c>
      <c r="R671" s="24">
        <f t="shared" si="83"/>
        <v>0.19596924431855303</v>
      </c>
      <c r="S671" s="23">
        <f t="shared" si="84"/>
        <v>2.4774312078759171</v>
      </c>
      <c r="T671" s="23">
        <f t="shared" si="85"/>
        <v>14.00977</v>
      </c>
      <c r="U671" s="49">
        <f t="shared" si="86"/>
        <v>0.97424584169964801</v>
      </c>
    </row>
    <row r="672" spans="1:21" x14ac:dyDescent="0.25">
      <c r="A672" s="11"/>
      <c r="B672" s="16"/>
      <c r="C672" s="57">
        <v>1.12854E-12</v>
      </c>
      <c r="D672" s="57">
        <v>4.6017599999999998E-13</v>
      </c>
      <c r="E672" s="57">
        <v>4.6811E-11</v>
      </c>
      <c r="F672" s="57">
        <v>-1.1282699999999999E-13</v>
      </c>
      <c r="G672" s="57">
        <v>-1.05717E-13</v>
      </c>
      <c r="H672" s="57">
        <v>3.5128299999999999E-15</v>
      </c>
      <c r="I672" s="57">
        <v>-8.7823999999999998E-14</v>
      </c>
      <c r="J672" s="57">
        <v>-7.8482200000000005E-14</v>
      </c>
      <c r="K672" s="57">
        <v>3.25543E-14</v>
      </c>
      <c r="L672" s="56">
        <v>603.60900000000004</v>
      </c>
      <c r="M672" s="56">
        <v>2707.0889999999999</v>
      </c>
      <c r="N672" s="22">
        <f t="shared" si="80"/>
        <v>45.11815</v>
      </c>
      <c r="O672" s="12">
        <f t="shared" si="81"/>
        <v>9.5032999999999965E-14</v>
      </c>
      <c r="P672" s="12">
        <f t="shared" si="87"/>
        <v>1.1907379999999999E-12</v>
      </c>
      <c r="Q672" s="24">
        <f t="shared" si="82"/>
        <v>97.326699956635338</v>
      </c>
      <c r="R672" s="24">
        <f t="shared" si="83"/>
        <v>0.19758706878680063</v>
      </c>
      <c r="S672" s="23">
        <f t="shared" si="84"/>
        <v>2.4757129745778568</v>
      </c>
      <c r="T672" s="23">
        <f t="shared" si="85"/>
        <v>13.945729999999999</v>
      </c>
      <c r="U672" s="49">
        <f t="shared" si="86"/>
        <v>0.97425493491028747</v>
      </c>
    </row>
    <row r="673" spans="1:21" x14ac:dyDescent="0.25">
      <c r="A673" s="11"/>
      <c r="B673" s="16"/>
      <c r="C673" s="57">
        <v>1.1313200000000001E-12</v>
      </c>
      <c r="D673" s="57">
        <v>4.59101E-13</v>
      </c>
      <c r="E673" s="57">
        <v>4.6608300000000002E-11</v>
      </c>
      <c r="F673" s="57">
        <v>-1.08487E-13</v>
      </c>
      <c r="G673" s="57">
        <v>-1.00409E-13</v>
      </c>
      <c r="H673" s="57">
        <v>5.57433E-15</v>
      </c>
      <c r="I673" s="57">
        <v>-9.3523000000000004E-14</v>
      </c>
      <c r="J673" s="57">
        <v>-8.1677899999999998E-14</v>
      </c>
      <c r="K673" s="57">
        <v>3.4831099999999999E-14</v>
      </c>
      <c r="L673" s="56">
        <v>604.00199999999995</v>
      </c>
      <c r="M673" s="56">
        <v>2711.1289999999999</v>
      </c>
      <c r="N673" s="22">
        <f t="shared" si="80"/>
        <v>45.18548333333333</v>
      </c>
      <c r="O673" s="12">
        <f t="shared" si="81"/>
        <v>9.3957999999999992E-14</v>
      </c>
      <c r="P673" s="12">
        <f t="shared" si="87"/>
        <v>1.193518E-12</v>
      </c>
      <c r="Q673" s="24">
        <f t="shared" si="82"/>
        <v>97.311921619142367</v>
      </c>
      <c r="R673" s="24">
        <f t="shared" si="83"/>
        <v>0.19617178767497156</v>
      </c>
      <c r="S673" s="23">
        <f t="shared" si="84"/>
        <v>2.4919065931826636</v>
      </c>
      <c r="T673" s="23">
        <f t="shared" si="85"/>
        <v>14.173409999999999</v>
      </c>
      <c r="U673" s="49">
        <f t="shared" si="86"/>
        <v>0.97410007512979846</v>
      </c>
    </row>
    <row r="674" spans="1:21" x14ac:dyDescent="0.25">
      <c r="A674" s="11"/>
      <c r="B674" s="16"/>
      <c r="C674" s="57">
        <v>1.13268E-12</v>
      </c>
      <c r="D674" s="57">
        <v>4.5767399999999999E-13</v>
      </c>
      <c r="E674" s="57">
        <v>4.6701599999999997E-11</v>
      </c>
      <c r="F674" s="57">
        <v>-1.1071599999999999E-13</v>
      </c>
      <c r="G674" s="57">
        <v>-1.00261E-13</v>
      </c>
      <c r="H674" s="57">
        <v>7.3614000000000001E-15</v>
      </c>
      <c r="I674" s="57">
        <v>-8.5146499999999995E-14</v>
      </c>
      <c r="J674" s="57">
        <v>-7.5971E-14</v>
      </c>
      <c r="K674" s="57">
        <v>3.4065099999999999E-14</v>
      </c>
      <c r="L674" s="56">
        <v>603.85400000000004</v>
      </c>
      <c r="M674" s="56">
        <v>2715.1689999999999</v>
      </c>
      <c r="N674" s="22">
        <f t="shared" si="80"/>
        <v>45.252816666666668</v>
      </c>
      <c r="O674" s="12">
        <f t="shared" si="81"/>
        <v>9.2530999999999982E-14</v>
      </c>
      <c r="P674" s="12">
        <f t="shared" si="87"/>
        <v>1.1948779999999999E-12</v>
      </c>
      <c r="Q674" s="24">
        <f t="shared" si="82"/>
        <v>97.317283630507973</v>
      </c>
      <c r="R674" s="24">
        <f t="shared" si="83"/>
        <v>0.19281706775816101</v>
      </c>
      <c r="S674" s="23">
        <f t="shared" si="84"/>
        <v>2.4898993017338613</v>
      </c>
      <c r="T674" s="23">
        <f t="shared" si="85"/>
        <v>14.09681</v>
      </c>
      <c r="U674" s="49">
        <f t="shared" si="86"/>
        <v>0.97413692164387067</v>
      </c>
    </row>
    <row r="675" spans="1:21" x14ac:dyDescent="0.25">
      <c r="A675" s="11"/>
      <c r="B675" s="16"/>
      <c r="C675" s="57">
        <v>1.1292199999999999E-12</v>
      </c>
      <c r="D675" s="57">
        <v>4.5977900000000001E-13</v>
      </c>
      <c r="E675" s="57">
        <v>4.6725099999999998E-11</v>
      </c>
      <c r="F675" s="57">
        <v>-1.13163E-13</v>
      </c>
      <c r="G675" s="57">
        <v>-1.03573E-13</v>
      </c>
      <c r="H675" s="57">
        <v>4.5573499999999998E-15</v>
      </c>
      <c r="I675" s="57">
        <v>-8.6135200000000005E-14</v>
      </c>
      <c r="J675" s="57">
        <v>-8.4362099999999994E-14</v>
      </c>
      <c r="K675" s="57">
        <v>3.7098800000000002E-14</v>
      </c>
      <c r="L675" s="56">
        <v>604.05100000000004</v>
      </c>
      <c r="M675" s="56">
        <v>2719.2190000000001</v>
      </c>
      <c r="N675" s="22">
        <f t="shared" si="80"/>
        <v>45.32031666666667</v>
      </c>
      <c r="O675" s="12">
        <f t="shared" si="81"/>
        <v>9.4636000000000002E-14</v>
      </c>
      <c r="P675" s="12">
        <f t="shared" si="87"/>
        <v>1.1914179999999998E-12</v>
      </c>
      <c r="Q675" s="24">
        <f t="shared" si="82"/>
        <v>97.321343286187201</v>
      </c>
      <c r="R675" s="24">
        <f t="shared" si="83"/>
        <v>0.19711252930933509</v>
      </c>
      <c r="S675" s="23">
        <f t="shared" si="84"/>
        <v>2.4815441845034591</v>
      </c>
      <c r="T675" s="23">
        <f t="shared" si="85"/>
        <v>14.400179999999999</v>
      </c>
      <c r="U675" s="49">
        <f t="shared" si="86"/>
        <v>0.97419899550841871</v>
      </c>
    </row>
    <row r="676" spans="1:21" x14ac:dyDescent="0.25">
      <c r="A676" s="11"/>
      <c r="B676" s="16"/>
      <c r="C676" s="57">
        <v>1.1347799999999999E-12</v>
      </c>
      <c r="D676" s="57">
        <v>4.5864999999999997E-13</v>
      </c>
      <c r="E676" s="57">
        <v>4.6755400000000003E-11</v>
      </c>
      <c r="F676" s="57">
        <v>-1.1195699999999999E-13</v>
      </c>
      <c r="G676" s="57">
        <v>-1.02417E-13</v>
      </c>
      <c r="H676" s="57">
        <v>3.6309600000000001E-15</v>
      </c>
      <c r="I676" s="57">
        <v>-9.1146699999999996E-14</v>
      </c>
      <c r="J676" s="57">
        <v>-7.7769100000000004E-14</v>
      </c>
      <c r="K676" s="57">
        <v>3.4726100000000002E-14</v>
      </c>
      <c r="L676" s="56">
        <v>604.05100000000004</v>
      </c>
      <c r="M676" s="56">
        <v>2723.279</v>
      </c>
      <c r="N676" s="22">
        <f t="shared" si="80"/>
        <v>45.387983333333331</v>
      </c>
      <c r="O676" s="12">
        <f t="shared" si="81"/>
        <v>9.3506999999999957E-14</v>
      </c>
      <c r="P676" s="12">
        <f t="shared" si="87"/>
        <v>1.1969779999999999E-12</v>
      </c>
      <c r="Q676" s="24">
        <f t="shared" si="82"/>
        <v>97.314057176800887</v>
      </c>
      <c r="R676" s="24">
        <f t="shared" si="83"/>
        <v>0.19462020524754609</v>
      </c>
      <c r="S676" s="23">
        <f t="shared" si="84"/>
        <v>2.4913226179515684</v>
      </c>
      <c r="T676" s="23">
        <f t="shared" si="85"/>
        <v>14.16291</v>
      </c>
      <c r="U676" s="49">
        <f t="shared" si="86"/>
        <v>0.97411367279424665</v>
      </c>
    </row>
    <row r="677" spans="1:21" x14ac:dyDescent="0.25">
      <c r="A677" s="11"/>
      <c r="B677" s="16"/>
      <c r="C677" s="57">
        <v>1.1399099999999999E-12</v>
      </c>
      <c r="D677" s="57">
        <v>4.5692599999999997E-13</v>
      </c>
      <c r="E677" s="57">
        <v>4.6688700000000002E-11</v>
      </c>
      <c r="F677" s="57">
        <v>-1.12E-13</v>
      </c>
      <c r="G677" s="57">
        <v>-1.02491E-13</v>
      </c>
      <c r="H677" s="57">
        <v>5.2226099999999999E-15</v>
      </c>
      <c r="I677" s="57">
        <v>-8.7394100000000001E-14</v>
      </c>
      <c r="J677" s="57">
        <v>-7.6088400000000005E-14</v>
      </c>
      <c r="K677" s="57">
        <v>3.5389400000000002E-14</v>
      </c>
      <c r="L677" s="56">
        <v>604.49300000000005</v>
      </c>
      <c r="M677" s="56">
        <v>2727.3290000000002</v>
      </c>
      <c r="N677" s="22">
        <f t="shared" si="80"/>
        <v>45.455483333333333</v>
      </c>
      <c r="O677" s="12">
        <f t="shared" si="81"/>
        <v>9.1782999999999953E-14</v>
      </c>
      <c r="P677" s="12">
        <f t="shared" si="87"/>
        <v>1.2021079999999999E-12</v>
      </c>
      <c r="Q677" s="24">
        <f t="shared" si="82"/>
        <v>97.303415732593507</v>
      </c>
      <c r="R677" s="24">
        <f t="shared" si="83"/>
        <v>0.19128395963444314</v>
      </c>
      <c r="S677" s="23">
        <f t="shared" si="84"/>
        <v>2.5053003077720413</v>
      </c>
      <c r="T677" s="23">
        <f t="shared" si="85"/>
        <v>14.229239999999999</v>
      </c>
      <c r="U677" s="49">
        <f t="shared" si="86"/>
        <v>0.9739905771241073</v>
      </c>
    </row>
    <row r="678" spans="1:21" s="19" customFormat="1" x14ac:dyDescent="0.25">
      <c r="A678" s="21"/>
      <c r="B678" s="20"/>
      <c r="C678" s="57">
        <v>1.1437399999999999E-12</v>
      </c>
      <c r="D678" s="57">
        <v>4.6272200000000001E-13</v>
      </c>
      <c r="E678" s="57">
        <v>4.6887600000000003E-11</v>
      </c>
      <c r="F678" s="57">
        <v>-1.0888E-13</v>
      </c>
      <c r="G678" s="57">
        <v>-1.02226E-13</v>
      </c>
      <c r="H678" s="57">
        <v>7.3323300000000006E-15</v>
      </c>
      <c r="I678" s="57">
        <v>-9.3621199999999995E-14</v>
      </c>
      <c r="J678" s="57">
        <v>-8.4195999999999998E-14</v>
      </c>
      <c r="K678" s="57">
        <v>3.49732E-14</v>
      </c>
      <c r="L678" s="56">
        <v>604.05100000000004</v>
      </c>
      <c r="M678" s="56">
        <v>2731.3789999999999</v>
      </c>
      <c r="N678" s="22">
        <f t="shared" si="80"/>
        <v>45.522983333333329</v>
      </c>
      <c r="O678" s="12">
        <f t="shared" si="81"/>
        <v>9.7579000000000003E-14</v>
      </c>
      <c r="P678" s="12">
        <f t="shared" si="87"/>
        <v>1.2059379999999999E-12</v>
      </c>
      <c r="Q678" s="24">
        <f t="shared" si="82"/>
        <v>97.295109387068152</v>
      </c>
      <c r="R678" s="24">
        <f t="shared" si="83"/>
        <v>0.20248337468500677</v>
      </c>
      <c r="S678" s="23">
        <f t="shared" si="84"/>
        <v>2.5024072382468323</v>
      </c>
      <c r="T678" s="23">
        <f t="shared" si="85"/>
        <v>14.187620000000001</v>
      </c>
      <c r="U678" s="49">
        <f t="shared" si="86"/>
        <v>0.97396351074410659</v>
      </c>
    </row>
    <row r="679" spans="1:21" x14ac:dyDescent="0.25">
      <c r="A679" s="11"/>
      <c r="B679" s="16"/>
      <c r="C679" s="57">
        <v>1.1465799999999999E-12</v>
      </c>
      <c r="D679" s="57">
        <v>4.6057199999999997E-13</v>
      </c>
      <c r="E679" s="57">
        <v>4.68407E-11</v>
      </c>
      <c r="F679" s="57">
        <v>-1.0938100000000001E-13</v>
      </c>
      <c r="G679" s="57">
        <v>-1.03443E-13</v>
      </c>
      <c r="H679" s="57">
        <v>6.0122199999999997E-15</v>
      </c>
      <c r="I679" s="57">
        <v>-9.3326399999999997E-14</v>
      </c>
      <c r="J679" s="57">
        <v>-7.8662499999999994E-14</v>
      </c>
      <c r="K679" s="57">
        <v>3.6197699999999997E-14</v>
      </c>
      <c r="L679" s="56">
        <v>604.78800000000001</v>
      </c>
      <c r="M679" s="56">
        <v>2735.4189999999999</v>
      </c>
      <c r="N679" s="22">
        <f t="shared" si="80"/>
        <v>45.590316666666666</v>
      </c>
      <c r="O679" s="12">
        <f t="shared" si="81"/>
        <v>9.5428999999999956E-14</v>
      </c>
      <c r="P679" s="12">
        <f t="shared" si="87"/>
        <v>1.2087779999999999E-12</v>
      </c>
      <c r="Q679" s="24">
        <f t="shared" si="82"/>
        <v>97.291080030541949</v>
      </c>
      <c r="R679" s="24">
        <f t="shared" si="83"/>
        <v>0.19821203517954653</v>
      </c>
      <c r="S679" s="23">
        <f t="shared" si="84"/>
        <v>2.5107079342784893</v>
      </c>
      <c r="T679" s="23">
        <f t="shared" si="85"/>
        <v>14.31007</v>
      </c>
      <c r="U679" s="49">
        <f t="shared" si="86"/>
        <v>0.97390186048131744</v>
      </c>
    </row>
    <row r="680" spans="1:21" x14ac:dyDescent="0.25">
      <c r="A680" s="11"/>
      <c r="B680" s="16"/>
      <c r="C680" s="57">
        <v>1.1468300000000001E-12</v>
      </c>
      <c r="D680" s="57">
        <v>4.5991099999999998E-13</v>
      </c>
      <c r="E680" s="57">
        <v>4.6863499999999998E-11</v>
      </c>
      <c r="F680" s="57">
        <v>-1.11476E-13</v>
      </c>
      <c r="G680" s="57">
        <v>-1.02077E-13</v>
      </c>
      <c r="H680" s="57">
        <v>6.5282699999999999E-15</v>
      </c>
      <c r="I680" s="57">
        <v>-8.8524100000000004E-14</v>
      </c>
      <c r="J680" s="57">
        <v>-7.9579599999999996E-14</v>
      </c>
      <c r="K680" s="57">
        <v>3.72236E-14</v>
      </c>
      <c r="L680" s="56">
        <v>605.03399999999999</v>
      </c>
      <c r="M680" s="56">
        <v>2739.4690000000001</v>
      </c>
      <c r="N680" s="22">
        <f t="shared" si="80"/>
        <v>45.657816666666669</v>
      </c>
      <c r="O680" s="12">
        <f t="shared" si="81"/>
        <v>9.4767999999999965E-14</v>
      </c>
      <c r="P680" s="12">
        <f t="shared" si="87"/>
        <v>1.209028E-12</v>
      </c>
      <c r="Q680" s="24">
        <f t="shared" si="82"/>
        <v>97.293192459879819</v>
      </c>
      <c r="R680" s="24">
        <f t="shared" si="83"/>
        <v>0.19674760235658642</v>
      </c>
      <c r="S680" s="23">
        <f t="shared" si="84"/>
        <v>2.5100599377635815</v>
      </c>
      <c r="T680" s="23">
        <f t="shared" si="85"/>
        <v>14.412659999999999</v>
      </c>
      <c r="U680" s="49">
        <f t="shared" si="86"/>
        <v>0.97391566261058127</v>
      </c>
    </row>
    <row r="681" spans="1:21" x14ac:dyDescent="0.25">
      <c r="A681" s="11"/>
      <c r="B681" s="16"/>
      <c r="C681" s="57">
        <v>1.1535000000000001E-12</v>
      </c>
      <c r="D681" s="57">
        <v>4.6140000000000003E-13</v>
      </c>
      <c r="E681" s="57">
        <v>4.68512E-11</v>
      </c>
      <c r="F681" s="57">
        <v>-1.09868E-13</v>
      </c>
      <c r="G681" s="57">
        <v>-1.03622E-13</v>
      </c>
      <c r="H681" s="57">
        <v>8.0080100000000005E-15</v>
      </c>
      <c r="I681" s="57">
        <v>-9.4573100000000005E-14</v>
      </c>
      <c r="J681" s="57">
        <v>-7.5342399999999995E-14</v>
      </c>
      <c r="K681" s="57">
        <v>3.6283200000000002E-14</v>
      </c>
      <c r="L681" s="56">
        <v>605.72199999999998</v>
      </c>
      <c r="M681" s="56">
        <v>2743.5190000000002</v>
      </c>
      <c r="N681" s="22">
        <f t="shared" si="80"/>
        <v>45.725316666666671</v>
      </c>
      <c r="O681" s="12">
        <f t="shared" si="81"/>
        <v>9.6257000000000021E-14</v>
      </c>
      <c r="P681" s="12">
        <f t="shared" si="87"/>
        <v>1.215698E-12</v>
      </c>
      <c r="Q681" s="24">
        <f t="shared" si="82"/>
        <v>97.276019396985092</v>
      </c>
      <c r="R681" s="24">
        <f t="shared" si="83"/>
        <v>0.1998560933144849</v>
      </c>
      <c r="S681" s="23">
        <f t="shared" si="84"/>
        <v>2.524124509700413</v>
      </c>
      <c r="T681" s="23">
        <f t="shared" si="85"/>
        <v>14.318619999999999</v>
      </c>
      <c r="U681" s="49">
        <f t="shared" si="86"/>
        <v>0.97375947443642341</v>
      </c>
    </row>
    <row r="682" spans="1:21" x14ac:dyDescent="0.25">
      <c r="A682" s="11"/>
      <c r="B682" s="16"/>
      <c r="C682" s="57">
        <v>1.1553499999999999E-12</v>
      </c>
      <c r="D682" s="57">
        <v>4.6199300000000005E-13</v>
      </c>
      <c r="E682" s="57">
        <v>4.6840000000000003E-11</v>
      </c>
      <c r="F682" s="57">
        <v>-1.10283E-13</v>
      </c>
      <c r="G682" s="57">
        <v>-1.01218E-13</v>
      </c>
      <c r="H682" s="57">
        <v>8.2394900000000001E-15</v>
      </c>
      <c r="I682" s="57">
        <v>-8.6620400000000005E-14</v>
      </c>
      <c r="J682" s="57">
        <v>-7.7014900000000006E-14</v>
      </c>
      <c r="K682" s="57">
        <v>3.4506500000000002E-14</v>
      </c>
      <c r="L682" s="56">
        <v>604.93600000000004</v>
      </c>
      <c r="M682" s="56">
        <v>2747.5590000000002</v>
      </c>
      <c r="N682" s="22">
        <f t="shared" si="80"/>
        <v>45.792650000000002</v>
      </c>
      <c r="O682" s="12">
        <f t="shared" si="81"/>
        <v>9.6850000000000037E-14</v>
      </c>
      <c r="P682" s="12">
        <f t="shared" si="87"/>
        <v>1.2175479999999999E-12</v>
      </c>
      <c r="Q682" s="24">
        <f t="shared" si="82"/>
        <v>97.270450769626478</v>
      </c>
      <c r="R682" s="24">
        <f t="shared" si="83"/>
        <v>0.20112389319039983</v>
      </c>
      <c r="S682" s="23">
        <f t="shared" si="84"/>
        <v>2.528425337183116</v>
      </c>
      <c r="T682" s="23">
        <f t="shared" si="85"/>
        <v>14.140949999999998</v>
      </c>
      <c r="U682" s="49">
        <f t="shared" si="86"/>
        <v>0.97371012716221683</v>
      </c>
    </row>
    <row r="683" spans="1:21" x14ac:dyDescent="0.25">
      <c r="A683" s="11"/>
      <c r="B683" s="16"/>
      <c r="C683" s="57">
        <v>1.15406E-12</v>
      </c>
      <c r="D683" s="57">
        <v>4.6031200000000003E-13</v>
      </c>
      <c r="E683" s="57">
        <v>4.6801099999999998E-11</v>
      </c>
      <c r="F683" s="57">
        <v>-1.1124199999999999E-13</v>
      </c>
      <c r="G683" s="57">
        <v>-1.0169400000000001E-13</v>
      </c>
      <c r="H683" s="57">
        <v>6.04331E-15</v>
      </c>
      <c r="I683" s="57">
        <v>-9.2648199999999997E-14</v>
      </c>
      <c r="J683" s="57">
        <v>-8.1410599999999996E-14</v>
      </c>
      <c r="K683" s="57">
        <v>3.7692000000000001E-14</v>
      </c>
      <c r="L683" s="56">
        <v>604.83699999999999</v>
      </c>
      <c r="M683" s="56">
        <v>2751.5889999999999</v>
      </c>
      <c r="N683" s="22">
        <f t="shared" si="80"/>
        <v>45.859816666666667</v>
      </c>
      <c r="O683" s="12">
        <f t="shared" si="81"/>
        <v>9.5169000000000016E-14</v>
      </c>
      <c r="P683" s="12">
        <f t="shared" si="87"/>
        <v>1.216258E-12</v>
      </c>
      <c r="Q683" s="24">
        <f t="shared" si="82"/>
        <v>97.274250425466107</v>
      </c>
      <c r="R683" s="24">
        <f t="shared" si="83"/>
        <v>0.19780503318813417</v>
      </c>
      <c r="S683" s="23">
        <f t="shared" si="84"/>
        <v>2.5279445413457493</v>
      </c>
      <c r="T683" s="23">
        <f t="shared" si="85"/>
        <v>14.4595</v>
      </c>
      <c r="U683" s="49">
        <f t="shared" si="86"/>
        <v>0.97373152942060182</v>
      </c>
    </row>
    <row r="684" spans="1:21" x14ac:dyDescent="0.25">
      <c r="A684" s="11"/>
      <c r="B684" s="16"/>
      <c r="C684" s="57">
        <v>1.1594899999999999E-12</v>
      </c>
      <c r="D684" s="57">
        <v>4.6217199999999998E-13</v>
      </c>
      <c r="E684" s="57">
        <v>4.69031E-11</v>
      </c>
      <c r="F684" s="57">
        <v>-1.1186300000000001E-13</v>
      </c>
      <c r="G684" s="57">
        <v>-1.02559E-13</v>
      </c>
      <c r="H684" s="57">
        <v>7.4887399999999995E-15</v>
      </c>
      <c r="I684" s="57">
        <v>-8.6939699999999997E-14</v>
      </c>
      <c r="J684" s="57">
        <v>-7.9110099999999998E-14</v>
      </c>
      <c r="K684" s="57">
        <v>3.6277000000000002E-14</v>
      </c>
      <c r="L684" s="56">
        <v>606.26199999999994</v>
      </c>
      <c r="M684" s="56">
        <v>2755.6390000000001</v>
      </c>
      <c r="N684" s="22">
        <f t="shared" si="80"/>
        <v>45.92731666666667</v>
      </c>
      <c r="O684" s="12">
        <f t="shared" si="81"/>
        <v>9.702899999999997E-14</v>
      </c>
      <c r="P684" s="12">
        <f t="shared" si="87"/>
        <v>1.2216879999999999E-12</v>
      </c>
      <c r="Q684" s="24">
        <f t="shared" si="82"/>
        <v>97.26531042992427</v>
      </c>
      <c r="R684" s="24">
        <f t="shared" si="83"/>
        <v>0.20121390282742757</v>
      </c>
      <c r="S684" s="23">
        <f t="shared" si="84"/>
        <v>2.533475667248291</v>
      </c>
      <c r="T684" s="23">
        <f t="shared" si="85"/>
        <v>14.318</v>
      </c>
      <c r="U684" s="49">
        <f t="shared" si="86"/>
        <v>0.97365917381337996</v>
      </c>
    </row>
    <row r="685" spans="1:21" x14ac:dyDescent="0.25">
      <c r="A685" s="11"/>
      <c r="B685" s="16"/>
      <c r="C685" s="57">
        <v>1.1591799999999999E-12</v>
      </c>
      <c r="D685" s="57">
        <v>4.5689500000000004E-13</v>
      </c>
      <c r="E685" s="57">
        <v>4.6845599999999998E-11</v>
      </c>
      <c r="F685" s="57">
        <v>-1.09613E-13</v>
      </c>
      <c r="G685" s="57">
        <v>-1.0156499999999999E-13</v>
      </c>
      <c r="H685" s="57">
        <v>8.0453099999999998E-15</v>
      </c>
      <c r="I685" s="57">
        <v>-9.0827E-14</v>
      </c>
      <c r="J685" s="57">
        <v>-8.1914200000000002E-14</v>
      </c>
      <c r="K685" s="57">
        <v>3.9341799999999997E-14</v>
      </c>
      <c r="L685" s="56">
        <v>606.95000000000005</v>
      </c>
      <c r="M685" s="56">
        <v>2759.6689999999999</v>
      </c>
      <c r="N685" s="22">
        <f t="shared" si="80"/>
        <v>45.994483333333328</v>
      </c>
      <c r="O685" s="12">
        <f t="shared" si="81"/>
        <v>9.1752000000000032E-14</v>
      </c>
      <c r="P685" s="12">
        <f t="shared" si="87"/>
        <v>1.2213779999999998E-12</v>
      </c>
      <c r="Q685" s="24">
        <f t="shared" si="82"/>
        <v>97.27332925930564</v>
      </c>
      <c r="R685" s="24">
        <f t="shared" si="83"/>
        <v>0.19051997426011866</v>
      </c>
      <c r="S685" s="23">
        <f t="shared" si="84"/>
        <v>2.5361507664342477</v>
      </c>
      <c r="T685" s="23">
        <f t="shared" si="85"/>
        <v>14.624479999999998</v>
      </c>
      <c r="U685" s="49">
        <f t="shared" si="86"/>
        <v>0.97368589246435699</v>
      </c>
    </row>
    <row r="686" spans="1:21" x14ac:dyDescent="0.25">
      <c r="A686" s="11"/>
      <c r="B686" s="16"/>
      <c r="C686" s="57">
        <v>1.1576399999999999E-12</v>
      </c>
      <c r="D686" s="57">
        <v>4.5852599999999998E-13</v>
      </c>
      <c r="E686" s="57">
        <v>4.6772100000000001E-11</v>
      </c>
      <c r="F686" s="57">
        <v>-1.1015999999999999E-13</v>
      </c>
      <c r="G686" s="57">
        <v>-1.0156499999999999E-13</v>
      </c>
      <c r="H686" s="57">
        <v>7.0380899999999999E-15</v>
      </c>
      <c r="I686" s="57">
        <v>-8.6006300000000001E-14</v>
      </c>
      <c r="J686" s="57">
        <v>-7.58969E-14</v>
      </c>
      <c r="K686" s="57">
        <v>3.7432500000000002E-14</v>
      </c>
      <c r="L686" s="56">
        <v>607.245</v>
      </c>
      <c r="M686" s="56">
        <v>2763.7190000000001</v>
      </c>
      <c r="N686" s="22">
        <f t="shared" si="80"/>
        <v>46.061983333333337</v>
      </c>
      <c r="O686" s="12">
        <f t="shared" si="81"/>
        <v>9.3382999999999967E-14</v>
      </c>
      <c r="P686" s="12">
        <f t="shared" si="87"/>
        <v>1.2198379999999998E-12</v>
      </c>
      <c r="Q686" s="24">
        <f t="shared" si="82"/>
        <v>97.268977366294379</v>
      </c>
      <c r="R686" s="24">
        <f t="shared" si="83"/>
        <v>0.19420271729079228</v>
      </c>
      <c r="S686" s="23">
        <f t="shared" si="84"/>
        <v>2.536819916414824</v>
      </c>
      <c r="T686" s="23">
        <f t="shared" si="85"/>
        <v>14.43355</v>
      </c>
      <c r="U686" s="49">
        <f t="shared" si="86"/>
        <v>0.97366078724939786</v>
      </c>
    </row>
    <row r="687" spans="1:21" x14ac:dyDescent="0.25">
      <c r="A687" s="11"/>
      <c r="B687" s="16"/>
      <c r="C687" s="57">
        <v>1.16331E-12</v>
      </c>
      <c r="D687" s="57">
        <v>4.60147E-13</v>
      </c>
      <c r="E687" s="57">
        <v>4.6841299999999998E-11</v>
      </c>
      <c r="F687" s="57">
        <v>-1.1231E-13</v>
      </c>
      <c r="G687" s="57">
        <v>-1.0252199999999999E-13</v>
      </c>
      <c r="H687" s="57">
        <v>8.7837799999999993E-15</v>
      </c>
      <c r="I687" s="57">
        <v>-8.7785299999999998E-14</v>
      </c>
      <c r="J687" s="57">
        <v>-8.2842100000000004E-14</v>
      </c>
      <c r="K687" s="57">
        <v>3.6813200000000001E-14</v>
      </c>
      <c r="L687" s="56">
        <v>606.31200000000001</v>
      </c>
      <c r="M687" s="56">
        <v>2767.779</v>
      </c>
      <c r="N687" s="22">
        <f t="shared" si="80"/>
        <v>46.129649999999998</v>
      </c>
      <c r="O687" s="12">
        <f t="shared" si="81"/>
        <v>9.5003999999999986E-14</v>
      </c>
      <c r="P687" s="12">
        <f t="shared" si="87"/>
        <v>1.225508E-12</v>
      </c>
      <c r="Q687" s="24">
        <f t="shared" si="82"/>
        <v>97.258176249680972</v>
      </c>
      <c r="R687" s="24">
        <f t="shared" si="83"/>
        <v>0.19726002003412993</v>
      </c>
      <c r="S687" s="23">
        <f t="shared" si="84"/>
        <v>2.5445637302848989</v>
      </c>
      <c r="T687" s="23">
        <f t="shared" si="85"/>
        <v>14.37162</v>
      </c>
      <c r="U687" s="49">
        <f t="shared" si="86"/>
        <v>0.97356806259698037</v>
      </c>
    </row>
    <row r="688" spans="1:21" x14ac:dyDescent="0.25">
      <c r="A688" s="11"/>
      <c r="B688" s="16"/>
      <c r="C688" s="57">
        <v>1.1657999999999999E-12</v>
      </c>
      <c r="D688" s="57">
        <v>4.6004300000000004E-13</v>
      </c>
      <c r="E688" s="57">
        <v>4.6864100000000002E-11</v>
      </c>
      <c r="F688" s="57">
        <v>-1.1114800000000001E-13</v>
      </c>
      <c r="G688" s="57">
        <v>-1.02158E-13</v>
      </c>
      <c r="H688" s="57">
        <v>9.0774000000000003E-15</v>
      </c>
      <c r="I688" s="57">
        <v>-9.0962099999999999E-14</v>
      </c>
      <c r="J688" s="57">
        <v>-7.70523E-14</v>
      </c>
      <c r="K688" s="57">
        <v>4.0201699999999998E-14</v>
      </c>
      <c r="L688" s="56">
        <v>608.27700000000004</v>
      </c>
      <c r="M688" s="56">
        <v>2771.8090000000002</v>
      </c>
      <c r="N688" s="22">
        <f t="shared" si="80"/>
        <v>46.19681666666667</v>
      </c>
      <c r="O688" s="12">
        <f t="shared" si="81"/>
        <v>9.490000000000003E-14</v>
      </c>
      <c r="P688" s="12">
        <f t="shared" si="87"/>
        <v>1.2279979999999999E-12</v>
      </c>
      <c r="Q688" s="24">
        <f t="shared" si="82"/>
        <v>97.254657781337613</v>
      </c>
      <c r="R688" s="24">
        <f t="shared" si="83"/>
        <v>0.19694109186880665</v>
      </c>
      <c r="S688" s="23">
        <f t="shared" si="84"/>
        <v>2.5484011267935798</v>
      </c>
      <c r="T688" s="23">
        <f t="shared" si="85"/>
        <v>14.710469999999999</v>
      </c>
      <c r="U688" s="49">
        <f t="shared" si="86"/>
        <v>0.97353128327272009</v>
      </c>
    </row>
    <row r="689" spans="1:21" x14ac:dyDescent="0.25">
      <c r="A689" s="11"/>
      <c r="B689" s="16"/>
      <c r="C689" s="57">
        <v>1.16734E-12</v>
      </c>
      <c r="D689" s="57">
        <v>4.63037E-13</v>
      </c>
      <c r="E689" s="57">
        <v>4.6875900000000002E-11</v>
      </c>
      <c r="F689" s="57">
        <v>-1.10011E-13</v>
      </c>
      <c r="G689" s="57">
        <v>-1.02065E-13</v>
      </c>
      <c r="H689" s="57">
        <v>8.5551399999999996E-15</v>
      </c>
      <c r="I689" s="57">
        <v>-8.6430000000000004E-14</v>
      </c>
      <c r="J689" s="57">
        <v>-7.6582800000000001E-14</v>
      </c>
      <c r="K689" s="57">
        <v>3.8560299999999998E-14</v>
      </c>
      <c r="L689" s="56">
        <v>606.50800000000004</v>
      </c>
      <c r="M689" s="56">
        <v>2775.8789999999999</v>
      </c>
      <c r="N689" s="22">
        <f t="shared" si="80"/>
        <v>46.264649999999996</v>
      </c>
      <c r="O689" s="12">
        <f t="shared" si="81"/>
        <v>9.7893999999999987E-14</v>
      </c>
      <c r="P689" s="12">
        <f t="shared" si="87"/>
        <v>1.2295379999999999E-12</v>
      </c>
      <c r="Q689" s="24">
        <f t="shared" si="82"/>
        <v>97.246182068907615</v>
      </c>
      <c r="R689" s="24">
        <f t="shared" si="83"/>
        <v>0.20308554603652709</v>
      </c>
      <c r="S689" s="23">
        <f t="shared" si="84"/>
        <v>2.5507323850558712</v>
      </c>
      <c r="T689" s="23">
        <f t="shared" si="85"/>
        <v>14.546330000000001</v>
      </c>
      <c r="U689" s="49">
        <f t="shared" si="86"/>
        <v>0.97347724841925865</v>
      </c>
    </row>
    <row r="690" spans="1:21" x14ac:dyDescent="0.25">
      <c r="A690" s="11"/>
      <c r="B690" s="16"/>
      <c r="C690" s="57">
        <v>1.1719699999999999E-12</v>
      </c>
      <c r="D690" s="57">
        <v>4.62673E-13</v>
      </c>
      <c r="E690" s="57">
        <v>4.6833899999999997E-11</v>
      </c>
      <c r="F690" s="57">
        <v>-1.09066E-13</v>
      </c>
      <c r="G690" s="57">
        <v>-1.00804E-13</v>
      </c>
      <c r="H690" s="57">
        <v>9.2701399999999996E-15</v>
      </c>
      <c r="I690" s="57">
        <v>-9.0372599999999997E-14</v>
      </c>
      <c r="J690" s="57">
        <v>-8.3589799999999998E-14</v>
      </c>
      <c r="K690" s="57">
        <v>3.7161400000000003E-14</v>
      </c>
      <c r="L690" s="56">
        <v>608.08100000000002</v>
      </c>
      <c r="M690" s="56">
        <v>2779.9189999999999</v>
      </c>
      <c r="N690" s="22">
        <f t="shared" si="80"/>
        <v>46.331983333333334</v>
      </c>
      <c r="O690" s="12">
        <f t="shared" si="81"/>
        <v>9.7529999999999989E-14</v>
      </c>
      <c r="P690" s="12">
        <f t="shared" si="87"/>
        <v>1.2341679999999998E-12</v>
      </c>
      <c r="Q690" s="24">
        <f t="shared" si="82"/>
        <v>97.235167722821586</v>
      </c>
      <c r="R690" s="24">
        <f t="shared" si="83"/>
        <v>0.20248892165732063</v>
      </c>
      <c r="S690" s="23">
        <f t="shared" si="84"/>
        <v>2.5623433555210915</v>
      </c>
      <c r="T690" s="23">
        <f t="shared" si="85"/>
        <v>14.406440000000002</v>
      </c>
      <c r="U690" s="49">
        <f t="shared" si="86"/>
        <v>0.97336412183650245</v>
      </c>
    </row>
    <row r="691" spans="1:21" x14ac:dyDescent="0.25">
      <c r="A691" s="11"/>
      <c r="B691" s="16"/>
      <c r="C691" s="57">
        <v>1.1745699999999999E-12</v>
      </c>
      <c r="D691" s="57">
        <v>4.5899599999999998E-13</v>
      </c>
      <c r="E691" s="57">
        <v>4.67931E-11</v>
      </c>
      <c r="F691" s="57">
        <v>-1.10166E-13</v>
      </c>
      <c r="G691" s="57">
        <v>-1.01948E-13</v>
      </c>
      <c r="H691" s="57">
        <v>7.5727900000000005E-15</v>
      </c>
      <c r="I691" s="57">
        <v>-8.6154099999999998E-14</v>
      </c>
      <c r="J691" s="57">
        <v>-7.7194499999999995E-14</v>
      </c>
      <c r="K691" s="57">
        <v>4.0911299999999999E-14</v>
      </c>
      <c r="L691" s="56">
        <v>608.22799999999995</v>
      </c>
      <c r="M691" s="56">
        <v>2783.9690000000001</v>
      </c>
      <c r="N691" s="22">
        <f t="shared" si="80"/>
        <v>46.399483333333336</v>
      </c>
      <c r="O691" s="12">
        <f t="shared" si="81"/>
        <v>9.3852999999999964E-14</v>
      </c>
      <c r="P691" s="12">
        <f t="shared" si="87"/>
        <v>1.2367679999999998E-12</v>
      </c>
      <c r="Q691" s="24">
        <f t="shared" si="82"/>
        <v>97.234999762383296</v>
      </c>
      <c r="R691" s="24">
        <f t="shared" si="83"/>
        <v>0.1950244038693516</v>
      </c>
      <c r="S691" s="23">
        <f t="shared" si="84"/>
        <v>2.5699758337473528</v>
      </c>
      <c r="T691" s="23">
        <f t="shared" si="85"/>
        <v>14.781429999999999</v>
      </c>
      <c r="U691" s="49">
        <f t="shared" si="86"/>
        <v>0.9733251196431798</v>
      </c>
    </row>
    <row r="692" spans="1:21" x14ac:dyDescent="0.25">
      <c r="A692" s="11"/>
      <c r="B692" s="16"/>
      <c r="C692" s="57">
        <v>1.17784E-12</v>
      </c>
      <c r="D692" s="57">
        <v>4.59836E-13</v>
      </c>
      <c r="E692" s="57">
        <v>4.6806699999999999E-11</v>
      </c>
      <c r="F692" s="57">
        <v>-1.12118E-13</v>
      </c>
      <c r="G692" s="57">
        <v>-1.0287399999999999E-13</v>
      </c>
      <c r="H692" s="57">
        <v>5.0298699999999998E-15</v>
      </c>
      <c r="I692" s="57">
        <v>-8.7750300000000001E-14</v>
      </c>
      <c r="J692" s="57">
        <v>-8.27927E-14</v>
      </c>
      <c r="K692" s="57">
        <v>3.7571700000000001E-14</v>
      </c>
      <c r="L692" s="56">
        <v>607.73699999999997</v>
      </c>
      <c r="M692" s="56">
        <v>2788.0190000000002</v>
      </c>
      <c r="N692" s="22">
        <f t="shared" si="80"/>
        <v>46.466983333333339</v>
      </c>
      <c r="O692" s="12">
        <f t="shared" si="81"/>
        <v>9.4692999999999988E-14</v>
      </c>
      <c r="P692" s="12">
        <f t="shared" si="87"/>
        <v>1.2400379999999999E-12</v>
      </c>
      <c r="Q692" s="24">
        <f t="shared" si="82"/>
        <v>97.227479590293015</v>
      </c>
      <c r="R692" s="24">
        <f t="shared" si="83"/>
        <v>0.19669751819384013</v>
      </c>
      <c r="S692" s="23">
        <f t="shared" si="84"/>
        <v>2.5758228915131332</v>
      </c>
      <c r="T692" s="23">
        <f t="shared" si="85"/>
        <v>14.447470000000001</v>
      </c>
      <c r="U692" s="49">
        <f t="shared" si="86"/>
        <v>0.97325828349389942</v>
      </c>
    </row>
    <row r="693" spans="1:21" x14ac:dyDescent="0.25">
      <c r="A693" s="11"/>
      <c r="B693" s="16"/>
      <c r="C693" s="57">
        <v>1.1746899999999999E-12</v>
      </c>
      <c r="D693" s="57">
        <v>4.6151099999999999E-13</v>
      </c>
      <c r="E693" s="57">
        <v>4.6836999999999997E-11</v>
      </c>
      <c r="F693" s="57">
        <v>-1.12285E-13</v>
      </c>
      <c r="G693" s="57">
        <v>-1.0171300000000001E-13</v>
      </c>
      <c r="H693" s="57">
        <v>8.3896399999999996E-15</v>
      </c>
      <c r="I693" s="57">
        <v>-9.1041700000000006E-14</v>
      </c>
      <c r="J693" s="57">
        <v>-7.6280000000000004E-14</v>
      </c>
      <c r="K693" s="57">
        <v>3.9045200000000001E-14</v>
      </c>
      <c r="L693" s="56">
        <v>607.88400000000001</v>
      </c>
      <c r="M693" s="56">
        <v>2792.0590000000002</v>
      </c>
      <c r="N693" s="22">
        <f t="shared" si="80"/>
        <v>46.534316666666669</v>
      </c>
      <c r="O693" s="12">
        <f t="shared" si="81"/>
        <v>9.6367999999999979E-14</v>
      </c>
      <c r="P693" s="12">
        <f t="shared" si="87"/>
        <v>1.2368879999999998E-12</v>
      </c>
      <c r="Q693" s="24">
        <f t="shared" si="82"/>
        <v>97.23220071738875</v>
      </c>
      <c r="R693" s="24">
        <f t="shared" si="83"/>
        <v>0.20005706425973735</v>
      </c>
      <c r="S693" s="23">
        <f t="shared" si="84"/>
        <v>2.5677422183515071</v>
      </c>
      <c r="T693" s="23">
        <f t="shared" si="85"/>
        <v>14.59482</v>
      </c>
      <c r="U693" s="49">
        <f t="shared" si="86"/>
        <v>0.9733222924951862</v>
      </c>
    </row>
    <row r="694" spans="1:21" x14ac:dyDescent="0.25">
      <c r="A694" s="11"/>
      <c r="B694" s="16"/>
      <c r="C694" s="57">
        <v>1.1840900000000001E-12</v>
      </c>
      <c r="D694" s="57">
        <v>4.6204199999999996E-13</v>
      </c>
      <c r="E694" s="57">
        <v>4.6835099999999999E-11</v>
      </c>
      <c r="F694" s="57">
        <v>-1.10719E-13</v>
      </c>
      <c r="G694" s="57">
        <v>-1.0435699999999999E-13</v>
      </c>
      <c r="H694" s="57">
        <v>7.3761200000000004E-15</v>
      </c>
      <c r="I694" s="57">
        <v>-8.7480100000000004E-14</v>
      </c>
      <c r="J694" s="57">
        <v>-7.9480700000000006E-14</v>
      </c>
      <c r="K694" s="57">
        <v>3.7883600000000001E-14</v>
      </c>
      <c r="L694" s="56">
        <v>609.702</v>
      </c>
      <c r="M694" s="56">
        <v>2796.1089999999999</v>
      </c>
      <c r="N694" s="22">
        <f t="shared" si="80"/>
        <v>46.601816666666664</v>
      </c>
      <c r="O694" s="12">
        <f t="shared" si="81"/>
        <v>9.6898999999999949E-14</v>
      </c>
      <c r="P694" s="12">
        <f t="shared" si="87"/>
        <v>1.246288E-12</v>
      </c>
      <c r="Q694" s="24">
        <f t="shared" si="82"/>
        <v>97.212049070985032</v>
      </c>
      <c r="R694" s="24">
        <f t="shared" si="83"/>
        <v>0.20112587232501636</v>
      </c>
      <c r="S694" s="23">
        <f t="shared" si="84"/>
        <v>2.5868250566899569</v>
      </c>
      <c r="T694" s="23">
        <f t="shared" si="85"/>
        <v>14.47866</v>
      </c>
      <c r="U694" s="49">
        <f t="shared" si="86"/>
        <v>0.97312612007147548</v>
      </c>
    </row>
    <row r="695" spans="1:21" x14ac:dyDescent="0.25">
      <c r="A695" s="11"/>
      <c r="B695" s="16"/>
      <c r="C695" s="57">
        <v>1.1819200000000001E-12</v>
      </c>
      <c r="D695" s="57">
        <v>4.6223999999999996E-13</v>
      </c>
      <c r="E695" s="57">
        <v>4.6875299999999998E-11</v>
      </c>
      <c r="F695" s="57">
        <v>-1.09215E-13</v>
      </c>
      <c r="G695" s="57">
        <v>-1.02677E-13</v>
      </c>
      <c r="H695" s="57">
        <v>8.9095299999999994E-15</v>
      </c>
      <c r="I695" s="57">
        <v>-9.3778999999999996E-14</v>
      </c>
      <c r="J695" s="57">
        <v>-8.2492399999999994E-14</v>
      </c>
      <c r="K695" s="57">
        <v>3.97064E-14</v>
      </c>
      <c r="L695" s="56">
        <v>608.96500000000003</v>
      </c>
      <c r="M695" s="56">
        <v>2800.1590000000001</v>
      </c>
      <c r="N695" s="22">
        <f t="shared" si="80"/>
        <v>46.669316666666667</v>
      </c>
      <c r="O695" s="12">
        <f t="shared" si="81"/>
        <v>9.7096999999999945E-14</v>
      </c>
      <c r="P695" s="12">
        <f t="shared" si="87"/>
        <v>1.244118E-12</v>
      </c>
      <c r="Q695" s="24">
        <f t="shared" si="82"/>
        <v>97.218349356024575</v>
      </c>
      <c r="R695" s="24">
        <f t="shared" si="83"/>
        <v>0.2013770592918214</v>
      </c>
      <c r="S695" s="23">
        <f t="shared" si="84"/>
        <v>2.5802735846835883</v>
      </c>
      <c r="T695" s="23">
        <f t="shared" si="85"/>
        <v>14.66094</v>
      </c>
      <c r="U695" s="49">
        <f t="shared" si="86"/>
        <v>0.97319037885670501</v>
      </c>
    </row>
    <row r="696" spans="1:21" x14ac:dyDescent="0.25">
      <c r="A696" s="11"/>
      <c r="B696" s="16"/>
      <c r="C696" s="57">
        <v>1.1816800000000001E-12</v>
      </c>
      <c r="D696" s="57">
        <v>4.5677799999999995E-13</v>
      </c>
      <c r="E696" s="57">
        <v>4.6774600000000003E-11</v>
      </c>
      <c r="F696" s="57">
        <v>-1.09849E-13</v>
      </c>
      <c r="G696" s="57">
        <v>-1.02022E-13</v>
      </c>
      <c r="H696" s="57">
        <v>1.0246299999999999E-14</v>
      </c>
      <c r="I696" s="57">
        <v>-8.7457800000000005E-14</v>
      </c>
      <c r="J696" s="57">
        <v>-7.4920600000000003E-14</v>
      </c>
      <c r="K696" s="57">
        <v>3.9057600000000003E-14</v>
      </c>
      <c r="L696" s="56">
        <v>610.44000000000005</v>
      </c>
      <c r="M696" s="56">
        <v>2804.1990000000001</v>
      </c>
      <c r="N696" s="22">
        <f t="shared" si="80"/>
        <v>46.736650000000004</v>
      </c>
      <c r="O696" s="12">
        <f t="shared" si="81"/>
        <v>9.1634999999999942E-14</v>
      </c>
      <c r="P696" s="12">
        <f t="shared" si="87"/>
        <v>1.243878E-12</v>
      </c>
      <c r="Q696" s="24">
        <f t="shared" si="82"/>
        <v>97.224049338649436</v>
      </c>
      <c r="R696" s="24">
        <f t="shared" si="83"/>
        <v>0.19046930943604296</v>
      </c>
      <c r="S696" s="23">
        <f t="shared" si="84"/>
        <v>2.5854813519145132</v>
      </c>
      <c r="T696" s="23">
        <f t="shared" si="85"/>
        <v>14.596060000000001</v>
      </c>
      <c r="U696" s="49">
        <f t="shared" si="86"/>
        <v>0.97319283993367467</v>
      </c>
    </row>
    <row r="697" spans="1:21" x14ac:dyDescent="0.25">
      <c r="A697" s="11"/>
      <c r="B697" s="16"/>
      <c r="C697" s="57">
        <v>1.1896500000000001E-12</v>
      </c>
      <c r="D697" s="57">
        <v>4.6132E-13</v>
      </c>
      <c r="E697" s="57">
        <v>4.6817599999999997E-11</v>
      </c>
      <c r="F697" s="57">
        <v>-1.12297E-13</v>
      </c>
      <c r="G697" s="57">
        <v>-1.02516E-13</v>
      </c>
      <c r="H697" s="57">
        <v>8.0328800000000005E-15</v>
      </c>
      <c r="I697" s="57">
        <v>-8.5815800000000006E-14</v>
      </c>
      <c r="J697" s="57">
        <v>-8.33691E-14</v>
      </c>
      <c r="K697" s="57">
        <v>3.9669300000000003E-14</v>
      </c>
      <c r="L697" s="56">
        <v>610.93100000000004</v>
      </c>
      <c r="M697" s="56">
        <v>2808.2490000000003</v>
      </c>
      <c r="N697" s="22">
        <f t="shared" si="80"/>
        <v>46.804150000000007</v>
      </c>
      <c r="O697" s="12">
        <f t="shared" si="81"/>
        <v>9.6176999999999985E-14</v>
      </c>
      <c r="P697" s="12">
        <f t="shared" si="87"/>
        <v>1.251848E-12</v>
      </c>
      <c r="Q697" s="24">
        <f t="shared" si="82"/>
        <v>97.201271653798742</v>
      </c>
      <c r="R697" s="24">
        <f t="shared" si="83"/>
        <v>0.19967975085966391</v>
      </c>
      <c r="S697" s="23">
        <f t="shared" si="84"/>
        <v>2.5990485953415949</v>
      </c>
      <c r="T697" s="23">
        <f t="shared" si="85"/>
        <v>14.657229999999998</v>
      </c>
      <c r="U697" s="49">
        <f t="shared" si="86"/>
        <v>0.97301111529228579</v>
      </c>
    </row>
    <row r="698" spans="1:21" x14ac:dyDescent="0.25">
      <c r="A698" s="11"/>
      <c r="B698" s="16"/>
      <c r="C698" s="57">
        <v>1.1923000000000001E-12</v>
      </c>
      <c r="D698" s="57">
        <v>4.6216599999999995E-13</v>
      </c>
      <c r="E698" s="57">
        <v>4.7022299999999999E-11</v>
      </c>
      <c r="F698" s="57">
        <v>-1.10401E-13</v>
      </c>
      <c r="G698" s="57">
        <v>-1.0063100000000001E-13</v>
      </c>
      <c r="H698" s="57">
        <v>9.7222199999999996E-15</v>
      </c>
      <c r="I698" s="57">
        <v>-9.3879099999999998E-14</v>
      </c>
      <c r="J698" s="57">
        <v>-8.2452800000000005E-14</v>
      </c>
      <c r="K698" s="57">
        <v>4.1128099999999999E-14</v>
      </c>
      <c r="L698" s="56">
        <v>610.53800000000001</v>
      </c>
      <c r="M698" s="56">
        <v>2812.3090000000002</v>
      </c>
      <c r="N698" s="22">
        <f t="shared" si="80"/>
        <v>46.871816666666668</v>
      </c>
      <c r="O698" s="12">
        <f t="shared" si="81"/>
        <v>9.7022999999999939E-14</v>
      </c>
      <c r="P698" s="12">
        <f t="shared" si="87"/>
        <v>1.254498E-12</v>
      </c>
      <c r="Q698" s="24">
        <f t="shared" si="82"/>
        <v>97.206090046101593</v>
      </c>
      <c r="R698" s="24">
        <f t="shared" si="83"/>
        <v>0.20056922937718719</v>
      </c>
      <c r="S698" s="23">
        <f t="shared" si="84"/>
        <v>2.5933407245212243</v>
      </c>
      <c r="T698" s="23">
        <f t="shared" si="85"/>
        <v>14.80311</v>
      </c>
      <c r="U698" s="49">
        <f t="shared" si="86"/>
        <v>0.97306374660790185</v>
      </c>
    </row>
    <row r="699" spans="1:21" x14ac:dyDescent="0.25">
      <c r="A699" s="11"/>
      <c r="B699" s="16"/>
      <c r="C699" s="57">
        <v>1.1908800000000001E-12</v>
      </c>
      <c r="D699" s="57">
        <v>4.6026300000000001E-13</v>
      </c>
      <c r="E699" s="57">
        <v>4.69538E-11</v>
      </c>
      <c r="F699" s="57">
        <v>-1.0979299999999999E-13</v>
      </c>
      <c r="G699" s="57">
        <v>-1.0270800000000001E-13</v>
      </c>
      <c r="H699" s="57">
        <v>1.1614100000000001E-14</v>
      </c>
      <c r="I699" s="57">
        <v>-8.8769799999999995E-14</v>
      </c>
      <c r="J699" s="57">
        <v>-7.9765000000000001E-14</v>
      </c>
      <c r="K699" s="57">
        <v>4.0775299999999998E-14</v>
      </c>
      <c r="L699" s="56">
        <v>610.58699999999999</v>
      </c>
      <c r="M699" s="56">
        <v>2816.3389999999999</v>
      </c>
      <c r="N699" s="22">
        <f t="shared" si="80"/>
        <v>46.938983333333333</v>
      </c>
      <c r="O699" s="12">
        <f t="shared" si="81"/>
        <v>9.5120000000000003E-14</v>
      </c>
      <c r="P699" s="12">
        <f t="shared" si="87"/>
        <v>1.253078E-12</v>
      </c>
      <c r="Q699" s="24">
        <f t="shared" si="82"/>
        <v>97.208815254391752</v>
      </c>
      <c r="R699" s="24">
        <f t="shared" si="83"/>
        <v>0.19692767160480609</v>
      </c>
      <c r="S699" s="23">
        <f t="shared" si="84"/>
        <v>2.5942570740034396</v>
      </c>
      <c r="T699" s="23">
        <f t="shared" si="85"/>
        <v>14.767829999999998</v>
      </c>
      <c r="U699" s="49">
        <f t="shared" si="86"/>
        <v>0.97307279090194165</v>
      </c>
    </row>
    <row r="700" spans="1:21" x14ac:dyDescent="0.25">
      <c r="A700" s="11"/>
      <c r="B700" s="16"/>
      <c r="C700" s="57">
        <v>1.1988500000000001E-12</v>
      </c>
      <c r="D700" s="57">
        <v>4.6363700000000002E-13</v>
      </c>
      <c r="E700" s="57">
        <v>4.6941400000000002E-11</v>
      </c>
      <c r="F700" s="57">
        <v>-1.09283E-13</v>
      </c>
      <c r="G700" s="57">
        <v>-1.0175E-13</v>
      </c>
      <c r="H700" s="57">
        <v>8.5773299999999993E-15</v>
      </c>
      <c r="I700" s="57">
        <v>-8.8026700000000005E-14</v>
      </c>
      <c r="J700" s="57">
        <v>-8.0759799999999999E-14</v>
      </c>
      <c r="K700" s="57">
        <v>3.9859699999999997E-14</v>
      </c>
      <c r="L700" s="56">
        <v>610.93100000000004</v>
      </c>
      <c r="M700" s="56">
        <v>2820.3890000000001</v>
      </c>
      <c r="N700" s="22">
        <f t="shared" si="80"/>
        <v>47.006483333333335</v>
      </c>
      <c r="O700" s="12">
        <f t="shared" si="81"/>
        <v>9.8494000000000004E-14</v>
      </c>
      <c r="P700" s="12">
        <f t="shared" si="87"/>
        <v>1.261048E-12</v>
      </c>
      <c r="Q700" s="24">
        <f t="shared" si="82"/>
        <v>97.185268146530134</v>
      </c>
      <c r="R700" s="24">
        <f t="shared" si="83"/>
        <v>0.20391734803018954</v>
      </c>
      <c r="S700" s="23">
        <f t="shared" si="84"/>
        <v>2.6108145054396661</v>
      </c>
      <c r="T700" s="23">
        <f t="shared" si="85"/>
        <v>14.676269999999999</v>
      </c>
      <c r="U700" s="49">
        <f t="shared" si="86"/>
        <v>0.97287226820545236</v>
      </c>
    </row>
    <row r="701" spans="1:21" x14ac:dyDescent="0.25">
      <c r="A701" s="11"/>
      <c r="B701" s="16"/>
      <c r="C701" s="57">
        <v>1.19966E-12</v>
      </c>
      <c r="D701" s="57">
        <v>4.63136E-13</v>
      </c>
      <c r="E701" s="57">
        <v>4.6930900000000002E-11</v>
      </c>
      <c r="F701" s="57">
        <v>-1.10446E-13</v>
      </c>
      <c r="G701" s="57">
        <v>-1.00576E-13</v>
      </c>
      <c r="H701" s="57">
        <v>1.07561E-14</v>
      </c>
      <c r="I701" s="57">
        <v>-9.0489300000000001E-14</v>
      </c>
      <c r="J701" s="57">
        <v>-7.62191E-14</v>
      </c>
      <c r="K701" s="57">
        <v>4.0868000000000001E-14</v>
      </c>
      <c r="L701" s="56">
        <v>612.11</v>
      </c>
      <c r="M701" s="56">
        <v>2824.4389999999999</v>
      </c>
      <c r="N701" s="22">
        <f t="shared" si="80"/>
        <v>47.073983333333331</v>
      </c>
      <c r="O701" s="12">
        <f t="shared" si="81"/>
        <v>9.7992999999999984E-14</v>
      </c>
      <c r="P701" s="12">
        <f t="shared" si="87"/>
        <v>1.2618579999999999E-12</v>
      </c>
      <c r="Q701" s="24">
        <f t="shared" si="82"/>
        <v>97.184034267762783</v>
      </c>
      <c r="R701" s="24">
        <f t="shared" si="83"/>
        <v>0.20292291581880759</v>
      </c>
      <c r="S701" s="23">
        <f t="shared" si="84"/>
        <v>2.6130428164184067</v>
      </c>
      <c r="T701" s="23">
        <f t="shared" si="85"/>
        <v>14.777100000000001</v>
      </c>
      <c r="U701" s="49">
        <f t="shared" si="86"/>
        <v>0.97285495725672189</v>
      </c>
    </row>
    <row r="702" spans="1:21" x14ac:dyDescent="0.25">
      <c r="A702" s="11"/>
      <c r="B702" s="16"/>
      <c r="C702" s="57">
        <v>1.20312E-12</v>
      </c>
      <c r="D702" s="57">
        <v>4.6171500000000002E-13</v>
      </c>
      <c r="E702" s="57">
        <v>4.6917299999999997E-11</v>
      </c>
      <c r="F702" s="57">
        <v>-1.10576E-13</v>
      </c>
      <c r="G702" s="57">
        <v>-1.02627E-13</v>
      </c>
      <c r="H702" s="57">
        <v>1.13468E-14</v>
      </c>
      <c r="I702" s="57">
        <v>-8.5908000000000004E-14</v>
      </c>
      <c r="J702" s="57">
        <v>-8.2050999999999998E-14</v>
      </c>
      <c r="K702" s="57">
        <v>3.9607500000000003E-14</v>
      </c>
      <c r="L702" s="56">
        <v>611.07799999999997</v>
      </c>
      <c r="M702" s="56">
        <v>2828.4990000000003</v>
      </c>
      <c r="N702" s="22">
        <f t="shared" si="80"/>
        <v>47.141650000000006</v>
      </c>
      <c r="O702" s="12">
        <f t="shared" si="81"/>
        <v>9.6572000000000005E-14</v>
      </c>
      <c r="P702" s="12">
        <f t="shared" si="87"/>
        <v>1.265318E-12</v>
      </c>
      <c r="Q702" s="24">
        <f t="shared" si="82"/>
        <v>97.179136601090448</v>
      </c>
      <c r="R702" s="24">
        <f t="shared" si="83"/>
        <v>0.20002821091240353</v>
      </c>
      <c r="S702" s="23">
        <f t="shared" si="84"/>
        <v>2.6208351879971481</v>
      </c>
      <c r="T702" s="23">
        <f t="shared" si="85"/>
        <v>14.651049999999998</v>
      </c>
      <c r="U702" s="49">
        <f t="shared" si="86"/>
        <v>0.97279150706546647</v>
      </c>
    </row>
    <row r="703" spans="1:21" x14ac:dyDescent="0.25">
      <c r="A703" s="11"/>
      <c r="B703" s="16"/>
      <c r="C703" s="57">
        <v>1.2018799999999999E-12</v>
      </c>
      <c r="D703" s="57">
        <v>4.5984900000000003E-13</v>
      </c>
      <c r="E703" s="57">
        <v>4.6894399999999999E-11</v>
      </c>
      <c r="F703" s="57">
        <v>-1.10328E-13</v>
      </c>
      <c r="G703" s="57">
        <v>-1.01904E-13</v>
      </c>
      <c r="H703" s="57">
        <v>9.5970999999999997E-15</v>
      </c>
      <c r="I703" s="57">
        <v>-9.0010299999999996E-14</v>
      </c>
      <c r="J703" s="57">
        <v>-7.6935000000000002E-14</v>
      </c>
      <c r="K703" s="57">
        <v>4.0077100000000003E-14</v>
      </c>
      <c r="L703" s="56">
        <v>611.07799999999997</v>
      </c>
      <c r="M703" s="56">
        <v>2832.529</v>
      </c>
      <c r="N703" s="22">
        <f t="shared" si="80"/>
        <v>47.208816666666664</v>
      </c>
      <c r="O703" s="12">
        <f t="shared" si="81"/>
        <v>9.4706000000000021E-14</v>
      </c>
      <c r="P703" s="12">
        <f t="shared" si="87"/>
        <v>1.2640779999999999E-12</v>
      </c>
      <c r="Q703" s="24">
        <f t="shared" si="82"/>
        <v>97.184053180822232</v>
      </c>
      <c r="R703" s="24">
        <f t="shared" si="83"/>
        <v>0.19626891357055323</v>
      </c>
      <c r="S703" s="23">
        <f t="shared" si="84"/>
        <v>2.6196779056072237</v>
      </c>
      <c r="T703" s="23">
        <f t="shared" si="85"/>
        <v>14.69801</v>
      </c>
      <c r="U703" s="49">
        <f t="shared" si="86"/>
        <v>0.97282187637607498</v>
      </c>
    </row>
    <row r="704" spans="1:21" x14ac:dyDescent="0.25">
      <c r="A704" s="11"/>
      <c r="B704" s="16"/>
      <c r="C704" s="57">
        <v>1.2039800000000001E-12</v>
      </c>
      <c r="D704" s="57">
        <v>4.60578E-13</v>
      </c>
      <c r="E704" s="57">
        <v>4.6911099999999998E-11</v>
      </c>
      <c r="F704" s="57">
        <v>-1.11142E-13</v>
      </c>
      <c r="G704" s="57">
        <v>-1.0029800000000001E-13</v>
      </c>
      <c r="H704" s="57">
        <v>8.9026499999999996E-15</v>
      </c>
      <c r="I704" s="57">
        <v>-8.5938700000000005E-14</v>
      </c>
      <c r="J704" s="57">
        <v>-7.7194499999999995E-14</v>
      </c>
      <c r="K704" s="57">
        <v>4.1184E-14</v>
      </c>
      <c r="L704" s="56">
        <v>611.71699999999998</v>
      </c>
      <c r="M704" s="56">
        <v>2836.5889999999999</v>
      </c>
      <c r="N704" s="22">
        <f t="shared" si="80"/>
        <v>47.276483333333331</v>
      </c>
      <c r="O704" s="12">
        <f t="shared" si="81"/>
        <v>9.5434999999999987E-14</v>
      </c>
      <c r="P704" s="12">
        <f t="shared" si="87"/>
        <v>1.266178E-12</v>
      </c>
      <c r="Q704" s="24">
        <f t="shared" si="82"/>
        <v>97.179331934378737</v>
      </c>
      <c r="R704" s="24">
        <f t="shared" si="83"/>
        <v>0.19769968180574393</v>
      </c>
      <c r="S704" s="23">
        <f t="shared" si="84"/>
        <v>2.6229683838155107</v>
      </c>
      <c r="T704" s="23">
        <f t="shared" si="85"/>
        <v>14.808699999999998</v>
      </c>
      <c r="U704" s="49">
        <f t="shared" si="86"/>
        <v>0.97278181775281614</v>
      </c>
    </row>
    <row r="705" spans="1:21" x14ac:dyDescent="0.25">
      <c r="A705" s="11"/>
      <c r="B705" s="16"/>
      <c r="C705" s="57">
        <v>1.21028E-12</v>
      </c>
      <c r="D705" s="57">
        <v>4.61758E-13</v>
      </c>
      <c r="E705" s="57">
        <v>4.6941400000000002E-11</v>
      </c>
      <c r="F705" s="57">
        <v>-1.09912E-13</v>
      </c>
      <c r="G705" s="57">
        <v>-1.01008E-13</v>
      </c>
      <c r="H705" s="57">
        <v>9.2780300000000006E-15</v>
      </c>
      <c r="I705" s="57">
        <v>-8.7731899999999994E-14</v>
      </c>
      <c r="J705" s="57">
        <v>-8.1205500000000004E-14</v>
      </c>
      <c r="K705" s="57">
        <v>4.0886600000000003E-14</v>
      </c>
      <c r="L705" s="56">
        <v>612.16</v>
      </c>
      <c r="M705" s="56">
        <v>2840.6390000000001</v>
      </c>
      <c r="N705" s="22">
        <f t="shared" si="80"/>
        <v>47.343983333333334</v>
      </c>
      <c r="O705" s="12">
        <f t="shared" si="81"/>
        <v>9.6614999999999988E-14</v>
      </c>
      <c r="P705" s="12">
        <f t="shared" si="87"/>
        <v>1.2724779999999999E-12</v>
      </c>
      <c r="Q705" s="24">
        <f t="shared" si="82"/>
        <v>97.166054587768329</v>
      </c>
      <c r="R705" s="24">
        <f t="shared" si="83"/>
        <v>0.1999876093170897</v>
      </c>
      <c r="S705" s="23">
        <f t="shared" si="84"/>
        <v>2.6339578029145754</v>
      </c>
      <c r="T705" s="23">
        <f t="shared" si="85"/>
        <v>14.77896</v>
      </c>
      <c r="U705" s="49">
        <f t="shared" si="86"/>
        <v>0.97266048392426885</v>
      </c>
    </row>
    <row r="706" spans="1:21" x14ac:dyDescent="0.25">
      <c r="A706" s="11"/>
      <c r="B706" s="16"/>
      <c r="C706" s="57">
        <v>1.20794E-12</v>
      </c>
      <c r="D706" s="57">
        <v>4.6162200000000005E-13</v>
      </c>
      <c r="E706" s="57">
        <v>4.68883E-11</v>
      </c>
      <c r="F706" s="57">
        <v>-1.10222E-13</v>
      </c>
      <c r="G706" s="57">
        <v>-1.03054E-13</v>
      </c>
      <c r="H706" s="57">
        <v>1.1726E-14</v>
      </c>
      <c r="I706" s="57">
        <v>-9.1350600000000003E-14</v>
      </c>
      <c r="J706" s="57">
        <v>-7.6990600000000001E-14</v>
      </c>
      <c r="K706" s="57">
        <v>4.3602599999999997E-14</v>
      </c>
      <c r="L706" s="56">
        <v>611.27499999999998</v>
      </c>
      <c r="M706" s="56">
        <v>2844.6889999999999</v>
      </c>
      <c r="N706" s="22">
        <f t="shared" si="80"/>
        <v>47.411483333333329</v>
      </c>
      <c r="O706" s="12">
        <f t="shared" si="81"/>
        <v>9.6479000000000038E-14</v>
      </c>
      <c r="P706" s="12">
        <f t="shared" si="87"/>
        <v>1.2701379999999999E-12</v>
      </c>
      <c r="Q706" s="24">
        <f t="shared" si="82"/>
        <v>97.167921768469725</v>
      </c>
      <c r="R706" s="24">
        <f t="shared" si="83"/>
        <v>0.19993610184843966</v>
      </c>
      <c r="S706" s="23">
        <f t="shared" si="84"/>
        <v>2.632142129681831</v>
      </c>
      <c r="T706" s="23">
        <f t="shared" si="85"/>
        <v>15.050559999999999</v>
      </c>
      <c r="U706" s="49">
        <f t="shared" si="86"/>
        <v>0.97267889819393938</v>
      </c>
    </row>
    <row r="707" spans="1:21" x14ac:dyDescent="0.25">
      <c r="A707" s="11"/>
      <c r="B707" s="16"/>
      <c r="C707" s="57">
        <v>1.2160899999999999E-12</v>
      </c>
      <c r="D707" s="57">
        <v>4.6176400000000003E-13</v>
      </c>
      <c r="E707" s="57">
        <v>4.6904899999999999E-11</v>
      </c>
      <c r="F707" s="57">
        <v>-1.11926E-13</v>
      </c>
      <c r="G707" s="57">
        <v>-1.02887E-13</v>
      </c>
      <c r="H707" s="57">
        <v>1.21612E-14</v>
      </c>
      <c r="I707" s="57">
        <v>-8.6522099999999994E-14</v>
      </c>
      <c r="J707" s="57">
        <v>-7.6323299999999996E-14</v>
      </c>
      <c r="K707" s="57">
        <v>4.14674E-14</v>
      </c>
      <c r="L707" s="56">
        <v>613.83000000000004</v>
      </c>
      <c r="M707" s="56">
        <v>2848.739</v>
      </c>
      <c r="N707" s="22">
        <f t="shared" si="80"/>
        <v>47.478983333333332</v>
      </c>
      <c r="O707" s="12">
        <f t="shared" si="81"/>
        <v>9.6621000000000018E-14</v>
      </c>
      <c r="P707" s="12">
        <f t="shared" si="87"/>
        <v>1.2782879999999999E-12</v>
      </c>
      <c r="Q707" s="24">
        <f t="shared" si="82"/>
        <v>97.152207043735402</v>
      </c>
      <c r="R707" s="24">
        <f t="shared" si="83"/>
        <v>0.20012713803403823</v>
      </c>
      <c r="S707" s="23">
        <f t="shared" si="84"/>
        <v>2.6476658182305566</v>
      </c>
      <c r="T707" s="23">
        <f t="shared" si="85"/>
        <v>14.837039999999998</v>
      </c>
      <c r="U707" s="49">
        <f t="shared" si="86"/>
        <v>0.97252270612752423</v>
      </c>
    </row>
    <row r="708" spans="1:21" s="19" customFormat="1" x14ac:dyDescent="0.25">
      <c r="A708" s="21"/>
      <c r="B708" s="20"/>
      <c r="C708" s="57">
        <v>1.2179500000000001E-12</v>
      </c>
      <c r="D708" s="57">
        <v>4.6382599999999997E-13</v>
      </c>
      <c r="E708" s="57">
        <v>4.6962500000000001E-11</v>
      </c>
      <c r="F708" s="57">
        <v>-1.09781E-13</v>
      </c>
      <c r="G708" s="57">
        <v>-9.9469800000000002E-14</v>
      </c>
      <c r="H708" s="57">
        <v>9.9036499999999999E-15</v>
      </c>
      <c r="I708" s="57">
        <v>-9.1557799999999995E-14</v>
      </c>
      <c r="J708" s="57">
        <v>-8.2710100000000003E-14</v>
      </c>
      <c r="K708" s="57">
        <v>4.4402400000000002E-14</v>
      </c>
      <c r="L708" s="56">
        <v>613.33900000000006</v>
      </c>
      <c r="M708" s="56">
        <v>2852.779</v>
      </c>
      <c r="N708" s="22">
        <f t="shared" ref="N708:N771" si="88">M708/60</f>
        <v>47.546316666666669</v>
      </c>
      <c r="O708" s="12">
        <f t="shared" ref="O708:O771" si="89">IF(D708&lt;$D$3,0,D708-$D$3)</f>
        <v>9.8682999999999954E-14</v>
      </c>
      <c r="P708" s="12">
        <f t="shared" si="87"/>
        <v>1.280148E-12</v>
      </c>
      <c r="Q708" s="24">
        <f t="shared" ref="Q708:Q771" si="90">(E708/(E708+O708+P708))*100</f>
        <v>97.147718171020145</v>
      </c>
      <c r="R708" s="24">
        <f t="shared" ref="R708:R771" si="91">(O708/(E708+P708+O708))*100</f>
        <v>0.2041379456432425</v>
      </c>
      <c r="S708" s="23">
        <f t="shared" ref="S708:S771" si="92">(P708/(E708+P708+O708))*100</f>
        <v>2.6481438833366004</v>
      </c>
      <c r="T708" s="23">
        <f t="shared" ref="T708:T771" si="93">(K708-$K$3)*100000000000000</f>
        <v>15.130540000000002</v>
      </c>
      <c r="U708" s="49">
        <f t="shared" ref="U708:U771" si="94">(E708+0.5*O708)/(P708+O708+E708)</f>
        <v>0.97249787143841782</v>
      </c>
    </row>
    <row r="709" spans="1:21" x14ac:dyDescent="0.25">
      <c r="A709" s="11"/>
      <c r="B709" s="16"/>
      <c r="C709" s="57">
        <v>1.2199899999999999E-12</v>
      </c>
      <c r="D709" s="57">
        <v>4.62203E-13</v>
      </c>
      <c r="E709" s="57">
        <v>4.6963600000000002E-11</v>
      </c>
      <c r="F709" s="57">
        <v>-1.10912E-13</v>
      </c>
      <c r="G709" s="57">
        <v>-1.0233700000000001E-13</v>
      </c>
      <c r="H709" s="57">
        <v>1.06069E-14</v>
      </c>
      <c r="I709" s="57">
        <v>-9.4241500000000005E-14</v>
      </c>
      <c r="J709" s="57">
        <v>-8.3717300000000002E-14</v>
      </c>
      <c r="K709" s="57">
        <v>4.31543E-14</v>
      </c>
      <c r="L709" s="56">
        <v>615.01</v>
      </c>
      <c r="M709" s="56">
        <v>2856.8589999999999</v>
      </c>
      <c r="N709" s="22">
        <f t="shared" si="88"/>
        <v>47.614316666666667</v>
      </c>
      <c r="O709" s="12">
        <f t="shared" si="89"/>
        <v>9.7059999999999992E-14</v>
      </c>
      <c r="P709" s="12">
        <f t="shared" ref="P709:P772" si="95">IF(C709&lt;$C$3,0,C709-$C$3)</f>
        <v>1.2821879999999999E-12</v>
      </c>
      <c r="Q709" s="24">
        <f t="shared" si="90"/>
        <v>97.146945086892686</v>
      </c>
      <c r="R709" s="24">
        <f t="shared" si="91"/>
        <v>0.20077426964998005</v>
      </c>
      <c r="S709" s="23">
        <f t="shared" si="92"/>
        <v>2.6522806434573316</v>
      </c>
      <c r="T709" s="23">
        <f t="shared" si="93"/>
        <v>15.00573</v>
      </c>
      <c r="U709" s="49">
        <f t="shared" si="94"/>
        <v>0.97247332221717686</v>
      </c>
    </row>
    <row r="710" spans="1:21" x14ac:dyDescent="0.25">
      <c r="A710" s="11"/>
      <c r="B710" s="16"/>
      <c r="C710" s="57">
        <v>1.2176400000000001E-12</v>
      </c>
      <c r="D710" s="57">
        <v>4.6226500000000005E-13</v>
      </c>
      <c r="E710" s="57">
        <v>4.6956200000000002E-11</v>
      </c>
      <c r="F710" s="57">
        <v>-1.11099E-13</v>
      </c>
      <c r="G710" s="57">
        <v>-1.04574E-13</v>
      </c>
      <c r="H710" s="57">
        <v>1.2521799999999999E-14</v>
      </c>
      <c r="I710" s="57">
        <v>-8.7320499999999999E-14</v>
      </c>
      <c r="J710" s="57">
        <v>-7.7151200000000003E-14</v>
      </c>
      <c r="K710" s="57">
        <v>4.2511600000000002E-14</v>
      </c>
      <c r="L710" s="56">
        <v>611.76599999999996</v>
      </c>
      <c r="M710" s="56">
        <v>2860.8890000000001</v>
      </c>
      <c r="N710" s="22">
        <f t="shared" si="88"/>
        <v>47.681483333333333</v>
      </c>
      <c r="O710" s="12">
        <f t="shared" si="89"/>
        <v>9.7122000000000038E-14</v>
      </c>
      <c r="P710" s="12">
        <f t="shared" si="95"/>
        <v>1.279838E-12</v>
      </c>
      <c r="Q710" s="24">
        <f t="shared" si="90"/>
        <v>97.151107024659694</v>
      </c>
      <c r="R710" s="24">
        <f t="shared" si="91"/>
        <v>0.20094278958793516</v>
      </c>
      <c r="S710" s="23">
        <f t="shared" si="92"/>
        <v>2.6479501857523906</v>
      </c>
      <c r="T710" s="23">
        <f t="shared" si="93"/>
        <v>14.941459999999999</v>
      </c>
      <c r="U710" s="49">
        <f t="shared" si="94"/>
        <v>0.97251578419453633</v>
      </c>
    </row>
    <row r="711" spans="1:21" x14ac:dyDescent="0.25">
      <c r="A711" s="11"/>
      <c r="B711" s="16"/>
      <c r="C711" s="57">
        <v>1.2206000000000001E-12</v>
      </c>
      <c r="D711" s="57">
        <v>4.6325999999999999E-13</v>
      </c>
      <c r="E711" s="57">
        <v>4.7011000000000003E-11</v>
      </c>
      <c r="F711" s="57">
        <v>-1.1149E-13</v>
      </c>
      <c r="G711" s="57">
        <v>-9.9488399999999998E-14</v>
      </c>
      <c r="H711" s="57">
        <v>1.37094E-14</v>
      </c>
      <c r="I711" s="57">
        <v>-9.2399100000000001E-14</v>
      </c>
      <c r="J711" s="57">
        <v>-8.2230399999999998E-14</v>
      </c>
      <c r="K711" s="57">
        <v>4.31604E-14</v>
      </c>
      <c r="L711" s="56">
        <v>611.96299999999997</v>
      </c>
      <c r="M711" s="56">
        <v>2864.9389999999999</v>
      </c>
      <c r="N711" s="22">
        <f t="shared" si="88"/>
        <v>47.748983333333328</v>
      </c>
      <c r="O711" s="12">
        <f t="shared" si="89"/>
        <v>9.8116999999999975E-14</v>
      </c>
      <c r="P711" s="12">
        <f t="shared" si="95"/>
        <v>1.282798E-12</v>
      </c>
      <c r="Q711" s="24">
        <f t="shared" si="90"/>
        <v>97.146393152657836</v>
      </c>
      <c r="R711" s="24">
        <f t="shared" si="91"/>
        <v>0.20275494367189223</v>
      </c>
      <c r="S711" s="23">
        <f t="shared" si="92"/>
        <v>2.6508519036702722</v>
      </c>
      <c r="T711" s="23">
        <f t="shared" si="93"/>
        <v>15.006339999999998</v>
      </c>
      <c r="U711" s="49">
        <f t="shared" si="94"/>
        <v>0.97247770624493779</v>
      </c>
    </row>
    <row r="712" spans="1:21" x14ac:dyDescent="0.25">
      <c r="A712" s="11"/>
      <c r="B712" s="16"/>
      <c r="C712" s="57">
        <v>1.2282E-12</v>
      </c>
      <c r="D712" s="57">
        <v>4.6351899999999996E-13</v>
      </c>
      <c r="E712" s="57">
        <v>4.7000700000000003E-11</v>
      </c>
      <c r="F712" s="57">
        <v>-1.1029E-13</v>
      </c>
      <c r="G712" s="57">
        <v>-1.01521E-13</v>
      </c>
      <c r="H712" s="57">
        <v>1.3118700000000001E-14</v>
      </c>
      <c r="I712" s="57">
        <v>-8.6853699999999994E-14</v>
      </c>
      <c r="J712" s="57">
        <v>-8.0017899999999996E-14</v>
      </c>
      <c r="K712" s="57">
        <v>4.5557900000000003E-14</v>
      </c>
      <c r="L712" s="56">
        <v>615.94399999999996</v>
      </c>
      <c r="M712" s="56">
        <v>2868.9690000000001</v>
      </c>
      <c r="N712" s="22">
        <f t="shared" si="88"/>
        <v>47.81615</v>
      </c>
      <c r="O712" s="12">
        <f t="shared" si="89"/>
        <v>9.8375999999999944E-14</v>
      </c>
      <c r="P712" s="12">
        <f t="shared" si="95"/>
        <v>1.2903979999999999E-12</v>
      </c>
      <c r="Q712" s="24">
        <f t="shared" si="90"/>
        <v>97.130008067456984</v>
      </c>
      <c r="R712" s="24">
        <f t="shared" si="91"/>
        <v>0.20330041198629262</v>
      </c>
      <c r="S712" s="23">
        <f t="shared" si="92"/>
        <v>2.6666915205567228</v>
      </c>
      <c r="T712" s="23">
        <f t="shared" si="93"/>
        <v>15.246090000000001</v>
      </c>
      <c r="U712" s="49">
        <f t="shared" si="94"/>
        <v>0.97231658273450128</v>
      </c>
    </row>
    <row r="713" spans="1:21" x14ac:dyDescent="0.25">
      <c r="A713" s="11"/>
      <c r="B713" s="16"/>
      <c r="C713" s="57">
        <v>1.22345E-12</v>
      </c>
      <c r="D713" s="57">
        <v>4.6297499999999995E-13</v>
      </c>
      <c r="E713" s="57">
        <v>4.6925300000000001E-11</v>
      </c>
      <c r="F713" s="57">
        <v>-1.10166E-13</v>
      </c>
      <c r="G713" s="57">
        <v>-1.00761E-13</v>
      </c>
      <c r="H713" s="57">
        <v>1.35539E-14</v>
      </c>
      <c r="I713" s="57">
        <v>-9.2889200000000001E-14</v>
      </c>
      <c r="J713" s="57">
        <v>-8.1665499999999997E-14</v>
      </c>
      <c r="K713" s="57">
        <v>4.4754599999999997E-14</v>
      </c>
      <c r="L713" s="56">
        <v>612.11</v>
      </c>
      <c r="M713" s="56">
        <v>2873.0190000000002</v>
      </c>
      <c r="N713" s="22">
        <f t="shared" si="88"/>
        <v>47.883650000000003</v>
      </c>
      <c r="O713" s="12">
        <f t="shared" si="89"/>
        <v>9.7831999999999941E-14</v>
      </c>
      <c r="P713" s="12">
        <f t="shared" si="95"/>
        <v>1.2856479999999999E-12</v>
      </c>
      <c r="Q713" s="24">
        <f t="shared" si="90"/>
        <v>97.136172761969988</v>
      </c>
      <c r="R713" s="24">
        <f t="shared" si="91"/>
        <v>0.20251391154982581</v>
      </c>
      <c r="S713" s="23">
        <f t="shared" si="92"/>
        <v>2.6613133264801965</v>
      </c>
      <c r="T713" s="23">
        <f t="shared" si="93"/>
        <v>15.165759999999999</v>
      </c>
      <c r="U713" s="49">
        <f t="shared" si="94"/>
        <v>0.97237429717744883</v>
      </c>
    </row>
    <row r="714" spans="1:21" x14ac:dyDescent="0.25">
      <c r="A714" s="11"/>
      <c r="B714" s="16"/>
      <c r="C714" s="57">
        <v>1.2284500000000001E-12</v>
      </c>
      <c r="D714" s="57">
        <v>4.6198700000000002E-13</v>
      </c>
      <c r="E714" s="57">
        <v>4.69003E-11</v>
      </c>
      <c r="F714" s="57">
        <v>-1.0937000000000001E-13</v>
      </c>
      <c r="G714" s="57">
        <v>-1.02998E-13</v>
      </c>
      <c r="H714" s="57">
        <v>1.12988E-14</v>
      </c>
      <c r="I714" s="57">
        <v>-8.5858899999999996E-14</v>
      </c>
      <c r="J714" s="57">
        <v>-7.75682E-14</v>
      </c>
      <c r="K714" s="57">
        <v>4.4717600000000001E-14</v>
      </c>
      <c r="L714" s="56">
        <v>612.30700000000002</v>
      </c>
      <c r="M714" s="56">
        <v>2877.0590000000002</v>
      </c>
      <c r="N714" s="22">
        <f t="shared" si="88"/>
        <v>47.950983333333333</v>
      </c>
      <c r="O714" s="12">
        <f t="shared" si="89"/>
        <v>9.6844000000000006E-14</v>
      </c>
      <c r="P714" s="12">
        <f t="shared" si="95"/>
        <v>1.290648E-12</v>
      </c>
      <c r="Q714" s="24">
        <f t="shared" si="90"/>
        <v>97.126619498360995</v>
      </c>
      <c r="R714" s="24">
        <f t="shared" si="91"/>
        <v>0.20055586720552476</v>
      </c>
      <c r="S714" s="23">
        <f t="shared" si="92"/>
        <v>2.6728246344334816</v>
      </c>
      <c r="T714" s="23">
        <f t="shared" si="93"/>
        <v>15.16206</v>
      </c>
      <c r="U714" s="49">
        <f t="shared" si="94"/>
        <v>0.97226897431963755</v>
      </c>
    </row>
    <row r="715" spans="1:21" x14ac:dyDescent="0.25">
      <c r="A715" s="11"/>
      <c r="B715" s="16"/>
      <c r="C715" s="57">
        <v>1.23166E-12</v>
      </c>
      <c r="D715" s="57">
        <v>4.6229599999999997E-13</v>
      </c>
      <c r="E715" s="57">
        <v>4.6886999999999999E-11</v>
      </c>
      <c r="F715" s="57">
        <v>-1.10604E-13</v>
      </c>
      <c r="G715" s="57">
        <v>-1.0036E-13</v>
      </c>
      <c r="H715" s="57">
        <v>1.5232600000000001E-14</v>
      </c>
      <c r="I715" s="57">
        <v>-8.5736100000000004E-14</v>
      </c>
      <c r="J715" s="57">
        <v>-8.6670499999999997E-14</v>
      </c>
      <c r="K715" s="57">
        <v>4.5570299999999998E-14</v>
      </c>
      <c r="L715" s="56">
        <v>617.221</v>
      </c>
      <c r="M715" s="56">
        <v>2881.1089999999999</v>
      </c>
      <c r="N715" s="22">
        <f t="shared" si="88"/>
        <v>48.018483333333329</v>
      </c>
      <c r="O715" s="12">
        <f t="shared" si="89"/>
        <v>9.715299999999996E-14</v>
      </c>
      <c r="P715" s="12">
        <f t="shared" si="95"/>
        <v>1.293858E-12</v>
      </c>
      <c r="Q715" s="24">
        <f t="shared" si="90"/>
        <v>97.118748326230758</v>
      </c>
      <c r="R715" s="24">
        <f t="shared" si="91"/>
        <v>0.20123654224280274</v>
      </c>
      <c r="S715" s="23">
        <f t="shared" si="92"/>
        <v>2.6800151315264418</v>
      </c>
      <c r="T715" s="23">
        <f t="shared" si="93"/>
        <v>15.24733</v>
      </c>
      <c r="U715" s="49">
        <f t="shared" si="94"/>
        <v>0.97219366597352164</v>
      </c>
    </row>
    <row r="716" spans="1:21" x14ac:dyDescent="0.25">
      <c r="A716" s="11"/>
      <c r="B716" s="16"/>
      <c r="C716" s="57">
        <v>1.23525E-12</v>
      </c>
      <c r="D716" s="57">
        <v>4.63754E-13</v>
      </c>
      <c r="E716" s="57">
        <v>4.6945099999999999E-11</v>
      </c>
      <c r="F716" s="57">
        <v>-1.10452E-13</v>
      </c>
      <c r="G716" s="57">
        <v>-1.0113800000000001E-13</v>
      </c>
      <c r="H716" s="57">
        <v>1.4648199999999998E-14</v>
      </c>
      <c r="I716" s="57">
        <v>-9.1723599999999995E-14</v>
      </c>
      <c r="J716" s="57">
        <v>-7.6884300000000005E-14</v>
      </c>
      <c r="K716" s="57">
        <v>4.3222199999999999E-14</v>
      </c>
      <c r="L716" s="56">
        <v>616.976</v>
      </c>
      <c r="M716" s="56">
        <v>2885.1590000000001</v>
      </c>
      <c r="N716" s="22">
        <f t="shared" si="88"/>
        <v>48.085983333333338</v>
      </c>
      <c r="O716" s="12">
        <f t="shared" si="89"/>
        <v>9.8610999999999992E-14</v>
      </c>
      <c r="P716" s="12">
        <f t="shared" si="95"/>
        <v>1.2974479999999999E-12</v>
      </c>
      <c r="Q716" s="24">
        <f t="shared" si="90"/>
        <v>97.112069654763559</v>
      </c>
      <c r="R716" s="24">
        <f t="shared" si="91"/>
        <v>0.20398973057307129</v>
      </c>
      <c r="S716" s="23">
        <f t="shared" si="92"/>
        <v>2.6839406146633764</v>
      </c>
      <c r="T716" s="23">
        <f t="shared" si="93"/>
        <v>15.012519999999999</v>
      </c>
      <c r="U716" s="49">
        <f t="shared" si="94"/>
        <v>0.97214064520050081</v>
      </c>
    </row>
    <row r="717" spans="1:21" x14ac:dyDescent="0.25">
      <c r="A717" s="11"/>
      <c r="B717" s="16"/>
      <c r="C717" s="57">
        <v>1.23383E-12</v>
      </c>
      <c r="D717" s="57">
        <v>4.6438399999999997E-13</v>
      </c>
      <c r="E717" s="57">
        <v>4.6846799999999999E-11</v>
      </c>
      <c r="F717" s="57">
        <v>-1.08792E-13</v>
      </c>
      <c r="G717" s="57">
        <v>-1.00891E-13</v>
      </c>
      <c r="H717" s="57">
        <v>1.1688700000000001E-14</v>
      </c>
      <c r="I717" s="57">
        <v>-8.4683400000000005E-14</v>
      </c>
      <c r="J717" s="57">
        <v>-8.2632000000000003E-14</v>
      </c>
      <c r="K717" s="57">
        <v>4.4933800000000001E-14</v>
      </c>
      <c r="L717" s="56">
        <v>615.20600000000002</v>
      </c>
      <c r="M717" s="56">
        <v>2889.1990000000001</v>
      </c>
      <c r="N717" s="22">
        <f t="shared" si="88"/>
        <v>48.153316666666669</v>
      </c>
      <c r="O717" s="12">
        <f t="shared" si="89"/>
        <v>9.9240999999999961E-14</v>
      </c>
      <c r="P717" s="12">
        <f t="shared" si="95"/>
        <v>1.2960279999999999E-12</v>
      </c>
      <c r="Q717" s="24">
        <f t="shared" si="90"/>
        <v>97.107775373398681</v>
      </c>
      <c r="R717" s="24">
        <f t="shared" si="91"/>
        <v>0.20571464296027595</v>
      </c>
      <c r="S717" s="23">
        <f t="shared" si="92"/>
        <v>2.6865099836410415</v>
      </c>
      <c r="T717" s="23">
        <f t="shared" si="93"/>
        <v>15.183680000000001</v>
      </c>
      <c r="U717" s="49">
        <f t="shared" si="94"/>
        <v>0.97210632694878818</v>
      </c>
    </row>
    <row r="718" spans="1:21" x14ac:dyDescent="0.25">
      <c r="A718" s="11"/>
      <c r="B718" s="16"/>
      <c r="C718" s="57">
        <v>1.23475E-12</v>
      </c>
      <c r="D718" s="57">
        <v>4.6028100000000001E-13</v>
      </c>
      <c r="E718" s="57">
        <v>4.67739E-11</v>
      </c>
      <c r="F718" s="57">
        <v>-1.1191899999999999E-13</v>
      </c>
      <c r="G718" s="57">
        <v>-1.02189E-13</v>
      </c>
      <c r="H718" s="57">
        <v>1.407E-14</v>
      </c>
      <c r="I718" s="57">
        <v>-8.9862900000000003E-14</v>
      </c>
      <c r="J718" s="57">
        <v>-8.3400200000000005E-14</v>
      </c>
      <c r="K718" s="57">
        <v>4.4210899999999997E-14</v>
      </c>
      <c r="L718" s="56">
        <v>615.35400000000004</v>
      </c>
      <c r="M718" s="56">
        <v>2893.2490000000003</v>
      </c>
      <c r="N718" s="22">
        <f t="shared" si="88"/>
        <v>48.220816666666671</v>
      </c>
      <c r="O718" s="12">
        <f t="shared" si="89"/>
        <v>9.5137999999999993E-14</v>
      </c>
      <c r="P718" s="12">
        <f t="shared" si="95"/>
        <v>1.2969479999999999E-12</v>
      </c>
      <c r="Q718" s="24">
        <f t="shared" si="90"/>
        <v>97.109815212751997</v>
      </c>
      <c r="R718" s="24">
        <f t="shared" si="91"/>
        <v>0.19752113036780766</v>
      </c>
      <c r="S718" s="23">
        <f t="shared" si="92"/>
        <v>2.6926636568801889</v>
      </c>
      <c r="T718" s="23">
        <f t="shared" si="93"/>
        <v>15.111389999999998</v>
      </c>
      <c r="U718" s="49">
        <f t="shared" si="94"/>
        <v>0.97208575777935913</v>
      </c>
    </row>
    <row r="719" spans="1:21" x14ac:dyDescent="0.25">
      <c r="A719" s="11"/>
      <c r="B719" s="16"/>
      <c r="C719" s="57">
        <v>1.23624E-12</v>
      </c>
      <c r="D719" s="57">
        <v>4.6220900000000004E-13</v>
      </c>
      <c r="E719" s="57">
        <v>4.67888E-11</v>
      </c>
      <c r="F719" s="57">
        <v>-1.10166E-13</v>
      </c>
      <c r="G719" s="57">
        <v>-1.00594E-13</v>
      </c>
      <c r="H719" s="57">
        <v>1.4213E-14</v>
      </c>
      <c r="I719" s="57">
        <v>-9.3204300000000005E-14</v>
      </c>
      <c r="J719" s="57">
        <v>-7.5655899999999996E-14</v>
      </c>
      <c r="K719" s="57">
        <v>4.5885400000000002E-14</v>
      </c>
      <c r="L719" s="56">
        <v>616.87699999999995</v>
      </c>
      <c r="M719" s="56">
        <v>2897.3090000000002</v>
      </c>
      <c r="N719" s="22">
        <f t="shared" si="88"/>
        <v>48.288483333333339</v>
      </c>
      <c r="O719" s="12">
        <f t="shared" si="89"/>
        <v>9.7066000000000023E-14</v>
      </c>
      <c r="P719" s="12">
        <f t="shared" si="95"/>
        <v>1.2984379999999999E-12</v>
      </c>
      <c r="Q719" s="24">
        <f t="shared" si="90"/>
        <v>97.103820364407468</v>
      </c>
      <c r="R719" s="24">
        <f t="shared" si="91"/>
        <v>0.20144734268653131</v>
      </c>
      <c r="S719" s="23">
        <f t="shared" si="92"/>
        <v>2.6947322929060049</v>
      </c>
      <c r="T719" s="23">
        <f t="shared" si="93"/>
        <v>15.278839999999999</v>
      </c>
      <c r="U719" s="49">
        <f t="shared" si="94"/>
        <v>0.9720454403575074</v>
      </c>
    </row>
    <row r="720" spans="1:21" x14ac:dyDescent="0.25">
      <c r="A720" s="11"/>
      <c r="B720" s="16"/>
      <c r="C720" s="57">
        <v>1.24031E-12</v>
      </c>
      <c r="D720" s="57">
        <v>4.6025699999999998E-13</v>
      </c>
      <c r="E720" s="57">
        <v>4.6854299999999999E-11</v>
      </c>
      <c r="F720" s="57">
        <v>-1.09955E-13</v>
      </c>
      <c r="G720" s="57">
        <v>-1.02108E-13</v>
      </c>
      <c r="H720" s="57">
        <v>1.4666800000000001E-14</v>
      </c>
      <c r="I720" s="57">
        <v>-8.6419799999999997E-14</v>
      </c>
      <c r="J720" s="57">
        <v>-8.3243699999999997E-14</v>
      </c>
      <c r="K720" s="57">
        <v>4.5014199999999997E-14</v>
      </c>
      <c r="L720" s="56">
        <v>616.18899999999996</v>
      </c>
      <c r="M720" s="56">
        <v>2901.3389999999999</v>
      </c>
      <c r="N720" s="22">
        <f t="shared" si="88"/>
        <v>48.355649999999997</v>
      </c>
      <c r="O720" s="12">
        <f t="shared" si="89"/>
        <v>9.5113999999999972E-14</v>
      </c>
      <c r="P720" s="12">
        <f t="shared" si="95"/>
        <v>1.3025079999999999E-12</v>
      </c>
      <c r="Q720" s="24">
        <f t="shared" si="90"/>
        <v>97.103489473434863</v>
      </c>
      <c r="R720" s="24">
        <f t="shared" si="91"/>
        <v>0.19711960903857875</v>
      </c>
      <c r="S720" s="23">
        <f t="shared" si="92"/>
        <v>2.6993909175265598</v>
      </c>
      <c r="T720" s="23">
        <f t="shared" si="93"/>
        <v>15.19172</v>
      </c>
      <c r="U720" s="49">
        <f t="shared" si="94"/>
        <v>0.9720204927795415</v>
      </c>
    </row>
    <row r="721" spans="1:21" x14ac:dyDescent="0.25">
      <c r="A721" s="11"/>
      <c r="B721" s="16"/>
      <c r="C721" s="57">
        <v>1.24038E-12</v>
      </c>
      <c r="D721" s="57">
        <v>4.6104700000000002E-13</v>
      </c>
      <c r="E721" s="57">
        <v>4.6817199999999999E-11</v>
      </c>
      <c r="F721" s="57">
        <v>-1.0947E-13</v>
      </c>
      <c r="G721" s="57">
        <v>-1.00687E-13</v>
      </c>
      <c r="H721" s="57">
        <v>1.31684E-14</v>
      </c>
      <c r="I721" s="57">
        <v>-9.1588499999999996E-14</v>
      </c>
      <c r="J721" s="57">
        <v>-7.6224400000000005E-14</v>
      </c>
      <c r="K721" s="57">
        <v>4.7102700000000002E-14</v>
      </c>
      <c r="L721" s="56">
        <v>617.56500000000005</v>
      </c>
      <c r="M721" s="56">
        <v>2905.3890000000001</v>
      </c>
      <c r="N721" s="22">
        <f t="shared" si="88"/>
        <v>48.42315</v>
      </c>
      <c r="O721" s="12">
        <f t="shared" si="89"/>
        <v>9.5904000000000012E-14</v>
      </c>
      <c r="P721" s="12">
        <f t="shared" si="95"/>
        <v>1.3025779999999999E-12</v>
      </c>
      <c r="Q721" s="24">
        <f t="shared" si="90"/>
        <v>97.099528738388472</v>
      </c>
      <c r="R721" s="24">
        <f t="shared" si="91"/>
        <v>0.19890623967529905</v>
      </c>
      <c r="S721" s="23">
        <f t="shared" si="92"/>
        <v>2.7015650219362239</v>
      </c>
      <c r="T721" s="23">
        <f t="shared" si="93"/>
        <v>15.40057</v>
      </c>
      <c r="U721" s="49">
        <f t="shared" si="94"/>
        <v>0.9719898185822613</v>
      </c>
    </row>
    <row r="722" spans="1:21" x14ac:dyDescent="0.25">
      <c r="A722" s="11"/>
      <c r="B722" s="16"/>
      <c r="C722" s="57">
        <v>1.24161E-12</v>
      </c>
      <c r="D722" s="57">
        <v>4.5885199999999995E-13</v>
      </c>
      <c r="E722" s="57">
        <v>4.6781399999999999E-11</v>
      </c>
      <c r="F722" s="57">
        <v>-1.09925E-13</v>
      </c>
      <c r="G722" s="57">
        <v>-1.0205299999999999E-13</v>
      </c>
      <c r="H722" s="57">
        <v>1.5189100000000001E-14</v>
      </c>
      <c r="I722" s="57">
        <v>-8.4956099999999994E-14</v>
      </c>
      <c r="J722" s="57">
        <v>-7.8382699999999996E-14</v>
      </c>
      <c r="K722" s="57">
        <v>4.6231400000000003E-14</v>
      </c>
      <c r="L722" s="56">
        <v>618.15499999999997</v>
      </c>
      <c r="M722" s="56">
        <v>2909.4490000000001</v>
      </c>
      <c r="N722" s="22">
        <f t="shared" si="88"/>
        <v>48.490816666666667</v>
      </c>
      <c r="O722" s="12">
        <f t="shared" si="89"/>
        <v>9.3708999999999939E-14</v>
      </c>
      <c r="P722" s="12">
        <f t="shared" si="95"/>
        <v>1.3038079999999999E-12</v>
      </c>
      <c r="Q722" s="24">
        <f t="shared" si="90"/>
        <v>97.099318359522286</v>
      </c>
      <c r="R722" s="24">
        <f t="shared" si="91"/>
        <v>0.19450208895314094</v>
      </c>
      <c r="S722" s="23">
        <f t="shared" si="92"/>
        <v>2.7061795515245808</v>
      </c>
      <c r="T722" s="23">
        <f t="shared" si="93"/>
        <v>15.313439999999998</v>
      </c>
      <c r="U722" s="49">
        <f t="shared" si="94"/>
        <v>0.97196569403998856</v>
      </c>
    </row>
    <row r="723" spans="1:21" x14ac:dyDescent="0.25">
      <c r="A723" s="11"/>
      <c r="B723" s="16"/>
      <c r="C723" s="57">
        <v>1.24594E-12</v>
      </c>
      <c r="D723" s="57">
        <v>4.6157300000000004E-13</v>
      </c>
      <c r="E723" s="57">
        <v>4.68407E-11</v>
      </c>
      <c r="F723" s="57">
        <v>-1.0838E-13</v>
      </c>
      <c r="G723" s="57">
        <v>-1.02868E-13</v>
      </c>
      <c r="H723" s="57">
        <v>1.4088599999999999E-14</v>
      </c>
      <c r="I723" s="57">
        <v>-9.1195499999999995E-14</v>
      </c>
      <c r="J723" s="57">
        <v>-8.3398199999999999E-14</v>
      </c>
      <c r="K723" s="57">
        <v>4.6373500000000003E-14</v>
      </c>
      <c r="L723" s="56">
        <v>619.08900000000006</v>
      </c>
      <c r="M723" s="56">
        <v>2913.489</v>
      </c>
      <c r="N723" s="22">
        <f t="shared" si="88"/>
        <v>48.558149999999998</v>
      </c>
      <c r="O723" s="12">
        <f t="shared" si="89"/>
        <v>9.6430000000000024E-14</v>
      </c>
      <c r="P723" s="12">
        <f t="shared" si="95"/>
        <v>1.308138E-12</v>
      </c>
      <c r="Q723" s="24">
        <f t="shared" si="90"/>
        <v>97.08869271904554</v>
      </c>
      <c r="R723" s="24">
        <f t="shared" si="91"/>
        <v>0.19987452448186221</v>
      </c>
      <c r="S723" s="23">
        <f t="shared" si="92"/>
        <v>2.7114327564726142</v>
      </c>
      <c r="T723" s="23">
        <f t="shared" si="93"/>
        <v>15.32765</v>
      </c>
      <c r="U723" s="49">
        <f t="shared" si="94"/>
        <v>0.97188629981286456</v>
      </c>
    </row>
    <row r="724" spans="1:21" x14ac:dyDescent="0.25">
      <c r="A724" s="11"/>
      <c r="B724" s="16"/>
      <c r="C724" s="57">
        <v>1.24575E-12</v>
      </c>
      <c r="D724" s="57">
        <v>4.6198700000000002E-13</v>
      </c>
      <c r="E724" s="57">
        <v>4.6734399999999997E-11</v>
      </c>
      <c r="F724" s="57">
        <v>-1.11291E-13</v>
      </c>
      <c r="G724" s="57">
        <v>-1.0171300000000001E-13</v>
      </c>
      <c r="H724" s="57">
        <v>1.6326900000000001E-14</v>
      </c>
      <c r="I724" s="57">
        <v>-8.40841E-14</v>
      </c>
      <c r="J724" s="57">
        <v>-7.9172299999999995E-14</v>
      </c>
      <c r="K724" s="57">
        <v>4.72139E-14</v>
      </c>
      <c r="L724" s="56">
        <v>617.86</v>
      </c>
      <c r="M724" s="56">
        <v>2917.529</v>
      </c>
      <c r="N724" s="22">
        <f t="shared" si="88"/>
        <v>48.625483333333335</v>
      </c>
      <c r="O724" s="12">
        <f t="shared" si="89"/>
        <v>9.6844000000000006E-14</v>
      </c>
      <c r="P724" s="12">
        <f t="shared" si="95"/>
        <v>1.307948E-12</v>
      </c>
      <c r="Q724" s="24">
        <f t="shared" si="90"/>
        <v>97.081812258086927</v>
      </c>
      <c r="R724" s="24">
        <f t="shared" si="91"/>
        <v>0.20117495948000128</v>
      </c>
      <c r="S724" s="23">
        <f t="shared" si="92"/>
        <v>2.7170127824330748</v>
      </c>
      <c r="T724" s="23">
        <f t="shared" si="93"/>
        <v>15.411689999999998</v>
      </c>
      <c r="U724" s="49">
        <f t="shared" si="94"/>
        <v>0.97182399737826919</v>
      </c>
    </row>
    <row r="725" spans="1:21" x14ac:dyDescent="0.25">
      <c r="A725" s="11"/>
      <c r="B725" s="16"/>
      <c r="C725" s="57">
        <v>1.2518100000000001E-12</v>
      </c>
      <c r="D725" s="57">
        <v>4.6206100000000002E-13</v>
      </c>
      <c r="E725" s="57">
        <v>4.6824599999999999E-11</v>
      </c>
      <c r="F725" s="57">
        <v>-1.1195000000000001E-13</v>
      </c>
      <c r="G725" s="57">
        <v>-1.02633E-13</v>
      </c>
      <c r="H725" s="57">
        <v>1.4164199999999999E-14</v>
      </c>
      <c r="I725" s="57">
        <v>-8.6460700000000005E-14</v>
      </c>
      <c r="J725" s="57">
        <v>-8.3474800000000003E-14</v>
      </c>
      <c r="K725" s="57">
        <v>4.62699E-14</v>
      </c>
      <c r="L725" s="56">
        <v>619.82600000000002</v>
      </c>
      <c r="M725" s="56">
        <v>2921.5790000000002</v>
      </c>
      <c r="N725" s="22">
        <f t="shared" si="88"/>
        <v>48.692983333333338</v>
      </c>
      <c r="O725" s="12">
        <f t="shared" si="89"/>
        <v>9.6918000000000012E-14</v>
      </c>
      <c r="P725" s="12">
        <f t="shared" si="95"/>
        <v>1.314008E-12</v>
      </c>
      <c r="Q725" s="24">
        <f t="shared" si="90"/>
        <v>97.074923573964952</v>
      </c>
      <c r="R725" s="24">
        <f t="shared" si="91"/>
        <v>0.20092659505775889</v>
      </c>
      <c r="S725" s="23">
        <f t="shared" si="92"/>
        <v>2.724149830977276</v>
      </c>
      <c r="T725" s="23">
        <f t="shared" si="93"/>
        <v>15.31729</v>
      </c>
      <c r="U725" s="49">
        <f t="shared" si="94"/>
        <v>0.9717538687149383</v>
      </c>
    </row>
    <row r="726" spans="1:21" x14ac:dyDescent="0.25">
      <c r="A726" s="11"/>
      <c r="B726" s="16"/>
      <c r="C726" s="57">
        <v>1.25187E-12</v>
      </c>
      <c r="D726" s="57">
        <v>4.6095500000000003E-13</v>
      </c>
      <c r="E726" s="57">
        <v>4.6830200000000001E-11</v>
      </c>
      <c r="F726" s="57">
        <v>-1.11871E-13</v>
      </c>
      <c r="G726" s="57">
        <v>-1.01571E-13</v>
      </c>
      <c r="H726" s="57">
        <v>1.6476100000000001E-14</v>
      </c>
      <c r="I726" s="57">
        <v>-9.1520999999999994E-14</v>
      </c>
      <c r="J726" s="57">
        <v>-7.6579700000000004E-14</v>
      </c>
      <c r="K726" s="57">
        <v>4.71521E-14</v>
      </c>
      <c r="L726" s="56">
        <v>618.35199999999998</v>
      </c>
      <c r="M726" s="56">
        <v>2925.6289999999999</v>
      </c>
      <c r="N726" s="22">
        <f t="shared" si="88"/>
        <v>48.760483333333333</v>
      </c>
      <c r="O726" s="12">
        <f t="shared" si="89"/>
        <v>9.5812000000000016E-14</v>
      </c>
      <c r="P726" s="12">
        <f t="shared" si="95"/>
        <v>1.3140679999999999E-12</v>
      </c>
      <c r="Q726" s="24">
        <f t="shared" si="90"/>
        <v>97.077368030898796</v>
      </c>
      <c r="R726" s="24">
        <f t="shared" si="91"/>
        <v>0.19861492767010341</v>
      </c>
      <c r="S726" s="23">
        <f t="shared" si="92"/>
        <v>2.7240170414311087</v>
      </c>
      <c r="T726" s="23">
        <f t="shared" si="93"/>
        <v>15.40551</v>
      </c>
      <c r="U726" s="49">
        <f t="shared" si="94"/>
        <v>0.97176675494733844</v>
      </c>
    </row>
    <row r="727" spans="1:21" x14ac:dyDescent="0.25">
      <c r="A727" s="11"/>
      <c r="B727" s="16"/>
      <c r="C727" s="57">
        <v>1.25502E-12</v>
      </c>
      <c r="D727" s="57">
        <v>4.62203E-13</v>
      </c>
      <c r="E727" s="57">
        <v>4.6808499999999998E-11</v>
      </c>
      <c r="F727" s="57">
        <v>-1.09443E-13</v>
      </c>
      <c r="G727" s="57">
        <v>-1.01799E-13</v>
      </c>
      <c r="H727" s="57">
        <v>1.7017E-14</v>
      </c>
      <c r="I727" s="57">
        <v>-8.6129299999999995E-14</v>
      </c>
      <c r="J727" s="57">
        <v>-8.1742199999999996E-14</v>
      </c>
      <c r="K727" s="57">
        <v>4.95248E-14</v>
      </c>
      <c r="L727" s="56">
        <v>619.92399999999998</v>
      </c>
      <c r="M727" s="56">
        <v>2929.6689999999999</v>
      </c>
      <c r="N727" s="22">
        <f t="shared" si="88"/>
        <v>48.827816666666664</v>
      </c>
      <c r="O727" s="12">
        <f t="shared" si="89"/>
        <v>9.7059999999999992E-14</v>
      </c>
      <c r="P727" s="12">
        <f t="shared" si="95"/>
        <v>1.317218E-12</v>
      </c>
      <c r="Q727" s="24">
        <f t="shared" si="90"/>
        <v>97.067199239330421</v>
      </c>
      <c r="R727" s="24">
        <f t="shared" si="91"/>
        <v>0.20127417794138697</v>
      </c>
      <c r="S727" s="23">
        <f t="shared" si="92"/>
        <v>2.7315265827281872</v>
      </c>
      <c r="T727" s="23">
        <f t="shared" si="93"/>
        <v>15.642779999999998</v>
      </c>
      <c r="U727" s="49">
        <f t="shared" si="94"/>
        <v>0.97167836328301127</v>
      </c>
    </row>
    <row r="728" spans="1:21" x14ac:dyDescent="0.25">
      <c r="A728" s="11"/>
      <c r="B728" s="16"/>
      <c r="C728" s="57">
        <v>1.25372E-12</v>
      </c>
      <c r="D728" s="57">
        <v>4.6025699999999998E-13</v>
      </c>
      <c r="E728" s="57">
        <v>4.6759099999999999E-11</v>
      </c>
      <c r="F728" s="57">
        <v>-1.10502E-13</v>
      </c>
      <c r="G728" s="57">
        <v>-1.02739E-13</v>
      </c>
      <c r="H728" s="57">
        <v>1.5126900000000001E-14</v>
      </c>
      <c r="I728" s="57">
        <v>-8.8954000000000001E-14</v>
      </c>
      <c r="J728" s="57">
        <v>-8.2743200000000001E-14</v>
      </c>
      <c r="K728" s="57">
        <v>4.4940000000000002E-14</v>
      </c>
      <c r="L728" s="56">
        <v>619.38400000000001</v>
      </c>
      <c r="M728" s="56">
        <v>2933.739</v>
      </c>
      <c r="N728" s="22">
        <f t="shared" si="88"/>
        <v>48.895650000000003</v>
      </c>
      <c r="O728" s="12">
        <f t="shared" si="89"/>
        <v>9.5113999999999972E-14</v>
      </c>
      <c r="P728" s="12">
        <f t="shared" si="95"/>
        <v>1.315918E-12</v>
      </c>
      <c r="Q728" s="24">
        <f t="shared" si="90"/>
        <v>97.070732544390793</v>
      </c>
      <c r="R728" s="24">
        <f t="shared" si="91"/>
        <v>0.19745430633239697</v>
      </c>
      <c r="S728" s="23">
        <f t="shared" si="92"/>
        <v>2.7318131492768174</v>
      </c>
      <c r="T728" s="23">
        <f t="shared" si="93"/>
        <v>15.1843</v>
      </c>
      <c r="U728" s="49">
        <f t="shared" si="94"/>
        <v>0.97169459697556992</v>
      </c>
    </row>
    <row r="729" spans="1:21" x14ac:dyDescent="0.25">
      <c r="A729" s="11"/>
      <c r="B729" s="16"/>
      <c r="C729" s="57">
        <v>1.2568700000000001E-12</v>
      </c>
      <c r="D729" s="57">
        <v>4.6283299999999997E-13</v>
      </c>
      <c r="E729" s="57">
        <v>4.6739300000000001E-11</v>
      </c>
      <c r="F729" s="57">
        <v>-1.10912E-13</v>
      </c>
      <c r="G729" s="57">
        <v>-1.0031E-13</v>
      </c>
      <c r="H729" s="57">
        <v>1.6559799999999999E-14</v>
      </c>
      <c r="I729" s="57">
        <v>-9.1778899999999997E-14</v>
      </c>
      <c r="J729" s="57">
        <v>-7.63047E-14</v>
      </c>
      <c r="K729" s="57">
        <v>4.7300400000000002E-14</v>
      </c>
      <c r="L729" s="56">
        <v>619.92399999999998</v>
      </c>
      <c r="M729" s="56">
        <v>2937.779</v>
      </c>
      <c r="N729" s="22">
        <f t="shared" si="88"/>
        <v>48.962983333333334</v>
      </c>
      <c r="O729" s="12">
        <f t="shared" si="89"/>
        <v>9.768999999999996E-14</v>
      </c>
      <c r="P729" s="12">
        <f t="shared" si="95"/>
        <v>1.319068E-12</v>
      </c>
      <c r="Q729" s="24">
        <f t="shared" si="90"/>
        <v>97.057985933981556</v>
      </c>
      <c r="R729" s="24">
        <f t="shared" si="91"/>
        <v>0.20286128901996081</v>
      </c>
      <c r="S729" s="23">
        <f t="shared" si="92"/>
        <v>2.7391527769984823</v>
      </c>
      <c r="T729" s="23">
        <f t="shared" si="93"/>
        <v>15.420339999999998</v>
      </c>
      <c r="U729" s="49">
        <f t="shared" si="94"/>
        <v>0.97159416578491531</v>
      </c>
    </row>
    <row r="730" spans="1:21" x14ac:dyDescent="0.25">
      <c r="A730" s="11"/>
      <c r="B730" s="16"/>
      <c r="C730" s="57">
        <v>1.26213E-12</v>
      </c>
      <c r="D730" s="57">
        <v>4.6164700000000004E-13</v>
      </c>
      <c r="E730" s="57">
        <v>4.6804199999999997E-11</v>
      </c>
      <c r="F730" s="57">
        <v>-1.0961899999999999E-13</v>
      </c>
      <c r="G730" s="57">
        <v>-1.00323E-13</v>
      </c>
      <c r="H730" s="57">
        <v>1.50772E-14</v>
      </c>
      <c r="I730" s="57">
        <v>-8.7449400000000003E-14</v>
      </c>
      <c r="J730" s="57">
        <v>-8.2977400000000004E-14</v>
      </c>
      <c r="K730" s="57">
        <v>4.7479599999999999E-14</v>
      </c>
      <c r="L730" s="56">
        <v>620.51400000000001</v>
      </c>
      <c r="M730" s="56">
        <v>2941.8090000000002</v>
      </c>
      <c r="N730" s="22">
        <f t="shared" si="88"/>
        <v>49.030150000000006</v>
      </c>
      <c r="O730" s="12">
        <f t="shared" si="89"/>
        <v>9.650400000000003E-14</v>
      </c>
      <c r="P730" s="12">
        <f t="shared" si="95"/>
        <v>1.3243279999999999E-12</v>
      </c>
      <c r="Q730" s="24">
        <f t="shared" si="90"/>
        <v>97.053745863766352</v>
      </c>
      <c r="R730" s="24">
        <f t="shared" si="91"/>
        <v>0.20011184233117776</v>
      </c>
      <c r="S730" s="23">
        <f t="shared" si="92"/>
        <v>2.7461422939024693</v>
      </c>
      <c r="T730" s="23">
        <f t="shared" si="93"/>
        <v>15.438259999999998</v>
      </c>
      <c r="U730" s="49">
        <f t="shared" si="94"/>
        <v>0.97153801784931937</v>
      </c>
    </row>
    <row r="731" spans="1:21" x14ac:dyDescent="0.25">
      <c r="A731" s="11"/>
      <c r="B731" s="16"/>
      <c r="C731" s="57">
        <v>1.2627399999999999E-12</v>
      </c>
      <c r="D731" s="57">
        <v>4.6374200000000004E-13</v>
      </c>
      <c r="E731" s="57">
        <v>4.6932099999999997E-11</v>
      </c>
      <c r="F731" s="57">
        <v>-1.11466E-13</v>
      </c>
      <c r="G731" s="57">
        <v>-1.00625E-13</v>
      </c>
      <c r="H731" s="57">
        <v>1.56492E-14</v>
      </c>
      <c r="I731" s="57">
        <v>-9.19376E-14</v>
      </c>
      <c r="J731" s="57">
        <v>-7.5272800000000005E-14</v>
      </c>
      <c r="K731" s="57">
        <v>4.8888399999999998E-14</v>
      </c>
      <c r="L731" s="56">
        <v>620.66099999999994</v>
      </c>
      <c r="M731" s="56">
        <v>2945.8789999999999</v>
      </c>
      <c r="N731" s="22">
        <f t="shared" si="88"/>
        <v>49.097983333333332</v>
      </c>
      <c r="O731" s="12">
        <f t="shared" si="89"/>
        <v>9.8599000000000033E-14</v>
      </c>
      <c r="P731" s="12">
        <f t="shared" si="95"/>
        <v>1.3249379999999999E-12</v>
      </c>
      <c r="Q731" s="24">
        <f t="shared" si="90"/>
        <v>97.056109507977311</v>
      </c>
      <c r="R731" s="24">
        <f t="shared" si="91"/>
        <v>0.2039038385535073</v>
      </c>
      <c r="S731" s="23">
        <f t="shared" si="92"/>
        <v>2.7399866534691704</v>
      </c>
      <c r="T731" s="23">
        <f t="shared" si="93"/>
        <v>15.579139999999999</v>
      </c>
      <c r="U731" s="49">
        <f t="shared" si="94"/>
        <v>0.97158061427254083</v>
      </c>
    </row>
    <row r="732" spans="1:21" x14ac:dyDescent="0.25">
      <c r="A732" s="11"/>
      <c r="B732" s="16"/>
      <c r="C732" s="57">
        <v>1.27133E-12</v>
      </c>
      <c r="D732" s="57">
        <v>4.6343299999999999E-13</v>
      </c>
      <c r="E732" s="57">
        <v>4.6792500000000003E-11</v>
      </c>
      <c r="F732" s="57">
        <v>-1.10827E-13</v>
      </c>
      <c r="G732" s="57">
        <v>-1.0297999999999999E-13</v>
      </c>
      <c r="H732" s="57">
        <v>1.66129E-14</v>
      </c>
      <c r="I732" s="57">
        <v>-8.5269299999999999E-14</v>
      </c>
      <c r="J732" s="57">
        <v>-7.67662E-14</v>
      </c>
      <c r="K732" s="57">
        <v>4.9310200000000002E-14</v>
      </c>
      <c r="L732" s="56">
        <v>620.71</v>
      </c>
      <c r="M732" s="56">
        <v>2949.9189999999999</v>
      </c>
      <c r="N732" s="22">
        <f t="shared" si="88"/>
        <v>49.165316666666662</v>
      </c>
      <c r="O732" s="12">
        <f t="shared" si="89"/>
        <v>9.8289999999999978E-14</v>
      </c>
      <c r="P732" s="12">
        <f t="shared" si="95"/>
        <v>1.3335279999999999E-12</v>
      </c>
      <c r="Q732" s="24">
        <f t="shared" si="90"/>
        <v>97.030921204525896</v>
      </c>
      <c r="R732" s="24">
        <f t="shared" si="91"/>
        <v>0.20381833082636852</v>
      </c>
      <c r="S732" s="23">
        <f t="shared" si="92"/>
        <v>2.7652604646477319</v>
      </c>
      <c r="T732" s="23">
        <f t="shared" si="93"/>
        <v>15.621320000000001</v>
      </c>
      <c r="U732" s="49">
        <f t="shared" si="94"/>
        <v>0.97132830369939083</v>
      </c>
    </row>
    <row r="733" spans="1:21" x14ac:dyDescent="0.25">
      <c r="A733" s="11"/>
      <c r="B733" s="16"/>
      <c r="C733" s="57">
        <v>1.2682400000000001E-12</v>
      </c>
      <c r="D733" s="57">
        <v>4.6373500000000004E-13</v>
      </c>
      <c r="E733" s="57">
        <v>4.6937699999999999E-11</v>
      </c>
      <c r="F733" s="57">
        <v>-1.10029E-13</v>
      </c>
      <c r="G733" s="57">
        <v>-1.00879E-13</v>
      </c>
      <c r="H733" s="57">
        <v>1.63288E-14</v>
      </c>
      <c r="I733" s="57">
        <v>-9.1336700000000006E-14</v>
      </c>
      <c r="J733" s="57">
        <v>-8.3536900000000006E-14</v>
      </c>
      <c r="K733" s="57">
        <v>4.8023299999999999E-14</v>
      </c>
      <c r="L733" s="56">
        <v>620.56299999999999</v>
      </c>
      <c r="M733" s="56">
        <v>2953.9690000000001</v>
      </c>
      <c r="N733" s="22">
        <f t="shared" si="88"/>
        <v>49.232816666666665</v>
      </c>
      <c r="O733" s="12">
        <f t="shared" si="89"/>
        <v>9.8592000000000031E-14</v>
      </c>
      <c r="P733" s="12">
        <f t="shared" si="95"/>
        <v>1.330438E-12</v>
      </c>
      <c r="Q733" s="24">
        <f t="shared" si="90"/>
        <v>97.045427714464054</v>
      </c>
      <c r="R733" s="24">
        <f t="shared" si="91"/>
        <v>0.20384260006827015</v>
      </c>
      <c r="S733" s="23">
        <f t="shared" si="92"/>
        <v>2.7507296854676762</v>
      </c>
      <c r="T733" s="23">
        <f t="shared" si="93"/>
        <v>15.492629999999998</v>
      </c>
      <c r="U733" s="49">
        <f t="shared" si="94"/>
        <v>0.97147349014498197</v>
      </c>
    </row>
    <row r="734" spans="1:21" x14ac:dyDescent="0.25">
      <c r="A734" s="11"/>
      <c r="B734" s="16"/>
      <c r="C734" s="57">
        <v>1.2725700000000001E-12</v>
      </c>
      <c r="D734" s="57">
        <v>4.6151700000000002E-13</v>
      </c>
      <c r="E734" s="57">
        <v>4.6827699999999998E-11</v>
      </c>
      <c r="F734" s="57">
        <v>-1.0889300000000001E-13</v>
      </c>
      <c r="G734" s="57">
        <v>-1.00236E-13</v>
      </c>
      <c r="H734" s="57">
        <v>1.7439800000000001E-14</v>
      </c>
      <c r="I734" s="57">
        <v>-9.1361299999999995E-14</v>
      </c>
      <c r="J734" s="57">
        <v>-7.5408699999999998E-14</v>
      </c>
      <c r="K734" s="57">
        <v>4.5632099999999998E-14</v>
      </c>
      <c r="L734" s="56">
        <v>622.18499999999995</v>
      </c>
      <c r="M734" s="56">
        <v>2958.0190000000002</v>
      </c>
      <c r="N734" s="22">
        <f t="shared" si="88"/>
        <v>49.300316666666667</v>
      </c>
      <c r="O734" s="12">
        <f t="shared" si="89"/>
        <v>9.6374000000000009E-14</v>
      </c>
      <c r="P734" s="12">
        <f t="shared" si="95"/>
        <v>1.334768E-12</v>
      </c>
      <c r="Q734" s="24">
        <f t="shared" si="90"/>
        <v>97.034446039960926</v>
      </c>
      <c r="R734" s="24">
        <f t="shared" si="91"/>
        <v>0.19970226388772447</v>
      </c>
      <c r="S734" s="23">
        <f t="shared" si="92"/>
        <v>2.76585169615135</v>
      </c>
      <c r="T734" s="23">
        <f t="shared" si="93"/>
        <v>15.25351</v>
      </c>
      <c r="U734" s="49">
        <f t="shared" si="94"/>
        <v>0.97134297171904793</v>
      </c>
    </row>
    <row r="735" spans="1:21" x14ac:dyDescent="0.25">
      <c r="A735" s="11"/>
      <c r="B735" s="16"/>
      <c r="C735" s="57">
        <v>1.2748600000000001E-12</v>
      </c>
      <c r="D735" s="57">
        <v>4.5953400000000005E-13</v>
      </c>
      <c r="E735" s="57">
        <v>4.6726399999999999E-11</v>
      </c>
      <c r="F735" s="57">
        <v>-1.08935E-13</v>
      </c>
      <c r="G735" s="57">
        <v>-1.01867E-13</v>
      </c>
      <c r="H735" s="57">
        <v>1.6016000000000002E-14</v>
      </c>
      <c r="I735" s="57">
        <v>-8.4747299999999999E-14</v>
      </c>
      <c r="J735" s="57">
        <v>-8.3361100000000002E-14</v>
      </c>
      <c r="K735" s="57">
        <v>4.6484800000000002E-14</v>
      </c>
      <c r="L735" s="56">
        <v>622.18499999999995</v>
      </c>
      <c r="M735" s="56">
        <v>2962.0590000000002</v>
      </c>
      <c r="N735" s="22">
        <f t="shared" si="88"/>
        <v>49.367650000000005</v>
      </c>
      <c r="O735" s="12">
        <f t="shared" si="89"/>
        <v>9.4391000000000037E-14</v>
      </c>
      <c r="P735" s="12">
        <f t="shared" si="95"/>
        <v>1.337058E-12</v>
      </c>
      <c r="Q735" s="24">
        <f t="shared" si="90"/>
        <v>97.027589417459254</v>
      </c>
      <c r="R735" s="24">
        <f t="shared" si="91"/>
        <v>0.19600335554854215</v>
      </c>
      <c r="S735" s="23">
        <f t="shared" si="92"/>
        <v>2.7764072269922191</v>
      </c>
      <c r="T735" s="23">
        <f t="shared" si="93"/>
        <v>15.338780000000002</v>
      </c>
      <c r="U735" s="49">
        <f t="shared" si="94"/>
        <v>0.97125591095233521</v>
      </c>
    </row>
    <row r="736" spans="1:21" x14ac:dyDescent="0.25">
      <c r="A736" s="11"/>
      <c r="B736" s="16"/>
      <c r="C736" s="57">
        <v>1.2746700000000001E-12</v>
      </c>
      <c r="D736" s="57">
        <v>4.6456300000000001E-13</v>
      </c>
      <c r="E736" s="57">
        <v>4.6840000000000003E-11</v>
      </c>
      <c r="F736" s="57">
        <v>-1.09364E-13</v>
      </c>
      <c r="G736" s="57">
        <v>-1.0294199999999999E-13</v>
      </c>
      <c r="H736" s="57">
        <v>1.5636799999999999E-14</v>
      </c>
      <c r="I736" s="57">
        <v>-9.1963100000000004E-14</v>
      </c>
      <c r="J736" s="57">
        <v>-8.1365299999999999E-14</v>
      </c>
      <c r="K736" s="57">
        <v>4.9901699999999998E-14</v>
      </c>
      <c r="L736" s="56">
        <v>622.971</v>
      </c>
      <c r="M736" s="56">
        <v>2966.1089999999999</v>
      </c>
      <c r="N736" s="22">
        <f t="shared" si="88"/>
        <v>49.43515</v>
      </c>
      <c r="O736" s="12">
        <f t="shared" si="89"/>
        <v>9.9419999999999994E-14</v>
      </c>
      <c r="P736" s="12">
        <f t="shared" si="95"/>
        <v>1.336868E-12</v>
      </c>
      <c r="Q736" s="24">
        <f t="shared" si="90"/>
        <v>97.024858249250642</v>
      </c>
      <c r="R736" s="24">
        <f t="shared" si="91"/>
        <v>0.20593961159565535</v>
      </c>
      <c r="S736" s="23">
        <f t="shared" si="92"/>
        <v>2.7692021391536978</v>
      </c>
      <c r="T736" s="23">
        <f t="shared" si="93"/>
        <v>15.680469999999998</v>
      </c>
      <c r="U736" s="49">
        <f t="shared" si="94"/>
        <v>0.97127828055048482</v>
      </c>
    </row>
    <row r="737" spans="1:21" x14ac:dyDescent="0.25">
      <c r="A737" s="11"/>
      <c r="B737" s="16"/>
      <c r="C737" s="57">
        <v>1.2808499999999999E-12</v>
      </c>
      <c r="D737" s="57">
        <v>4.6127700000000001E-13</v>
      </c>
      <c r="E737" s="57">
        <v>4.6828200000000003E-11</v>
      </c>
      <c r="F737" s="57">
        <v>-1.10296E-13</v>
      </c>
      <c r="G737" s="57">
        <v>-1.00811E-13</v>
      </c>
      <c r="H737" s="57">
        <v>1.4442999999999999E-14</v>
      </c>
      <c r="I737" s="57">
        <v>-8.7572199999999995E-14</v>
      </c>
      <c r="J737" s="57">
        <v>-7.6601300000000002E-14</v>
      </c>
      <c r="K737" s="57">
        <v>4.8400200000000003E-14</v>
      </c>
      <c r="L737" s="56">
        <v>623.75699999999995</v>
      </c>
      <c r="M737" s="56">
        <v>2970.1590000000001</v>
      </c>
      <c r="N737" s="22">
        <f t="shared" si="88"/>
        <v>49.502650000000003</v>
      </c>
      <c r="O737" s="12">
        <f t="shared" si="89"/>
        <v>9.6134000000000002E-14</v>
      </c>
      <c r="P737" s="12">
        <f t="shared" si="95"/>
        <v>1.3430479999999999E-12</v>
      </c>
      <c r="Q737" s="24">
        <f t="shared" si="90"/>
        <v>97.018313526927969</v>
      </c>
      <c r="R737" s="24">
        <f t="shared" si="91"/>
        <v>0.19916970015071461</v>
      </c>
      <c r="S737" s="23">
        <f t="shared" si="92"/>
        <v>2.7825167729213067</v>
      </c>
      <c r="T737" s="23">
        <f t="shared" si="93"/>
        <v>15.530319999999998</v>
      </c>
      <c r="U737" s="49">
        <f t="shared" si="94"/>
        <v>0.9711789837700332</v>
      </c>
    </row>
    <row r="738" spans="1:21" s="19" customFormat="1" x14ac:dyDescent="0.25">
      <c r="A738" s="21"/>
      <c r="B738" s="20"/>
      <c r="C738" s="57">
        <v>1.2748600000000001E-12</v>
      </c>
      <c r="D738" s="57">
        <v>4.6369799999999999E-13</v>
      </c>
      <c r="E738" s="57">
        <v>4.6679400000000003E-11</v>
      </c>
      <c r="F738" s="57">
        <v>-1.0981199999999999E-13</v>
      </c>
      <c r="G738" s="57">
        <v>-1.02374E-13</v>
      </c>
      <c r="H738" s="57">
        <v>1.6420099999999999E-14</v>
      </c>
      <c r="I738" s="57">
        <v>-8.3353300000000005E-14</v>
      </c>
      <c r="J738" s="57">
        <v>-8.05961E-14</v>
      </c>
      <c r="K738" s="57">
        <v>4.9209700000000003E-14</v>
      </c>
      <c r="L738" s="56">
        <v>622.92200000000003</v>
      </c>
      <c r="M738" s="56">
        <v>2974.2190000000001</v>
      </c>
      <c r="N738" s="22">
        <f t="shared" si="88"/>
        <v>49.57031666666667</v>
      </c>
      <c r="O738" s="12">
        <f t="shared" si="89"/>
        <v>9.8554999999999977E-14</v>
      </c>
      <c r="P738" s="12">
        <f t="shared" si="95"/>
        <v>1.337058E-12</v>
      </c>
      <c r="Q738" s="24">
        <f t="shared" si="90"/>
        <v>97.01628886601361</v>
      </c>
      <c r="R738" s="24">
        <f t="shared" si="91"/>
        <v>0.20483211757627495</v>
      </c>
      <c r="S738" s="23">
        <f t="shared" si="92"/>
        <v>2.7788790164101171</v>
      </c>
      <c r="T738" s="23">
        <f t="shared" si="93"/>
        <v>15.611269999999999</v>
      </c>
      <c r="U738" s="49">
        <f t="shared" si="94"/>
        <v>0.97118704924801758</v>
      </c>
    </row>
    <row r="739" spans="1:21" x14ac:dyDescent="0.25">
      <c r="A739" s="11"/>
      <c r="B739" s="16"/>
      <c r="C739" s="57">
        <v>1.2843699999999999E-12</v>
      </c>
      <c r="D739" s="57">
        <v>4.61122E-13</v>
      </c>
      <c r="E739" s="57">
        <v>4.6939499999999997E-11</v>
      </c>
      <c r="F739" s="57">
        <v>-1.1153699999999999E-13</v>
      </c>
      <c r="G739" s="57">
        <v>-1.02003E-13</v>
      </c>
      <c r="H739" s="57">
        <v>1.54378E-14</v>
      </c>
      <c r="I739" s="57">
        <v>-9.1293699999999998E-14</v>
      </c>
      <c r="J739" s="57">
        <v>-7.8584799999999999E-14</v>
      </c>
      <c r="K739" s="57">
        <v>4.9271500000000002E-14</v>
      </c>
      <c r="L739" s="56">
        <v>624.44500000000005</v>
      </c>
      <c r="M739" s="56">
        <v>2978.2690000000002</v>
      </c>
      <c r="N739" s="22">
        <f t="shared" si="88"/>
        <v>49.637816666666673</v>
      </c>
      <c r="O739" s="12">
        <f t="shared" si="89"/>
        <v>9.5978999999999989E-14</v>
      </c>
      <c r="P739" s="12">
        <f t="shared" si="95"/>
        <v>1.3465679999999998E-12</v>
      </c>
      <c r="Q739" s="24">
        <f t="shared" si="90"/>
        <v>97.018425036873708</v>
      </c>
      <c r="R739" s="24">
        <f t="shared" si="91"/>
        <v>0.19837730305210113</v>
      </c>
      <c r="S739" s="23">
        <f t="shared" si="92"/>
        <v>2.783197660074201</v>
      </c>
      <c r="T739" s="23">
        <f t="shared" si="93"/>
        <v>15.61745</v>
      </c>
      <c r="U739" s="49">
        <f t="shared" si="94"/>
        <v>0.97117613688399751</v>
      </c>
    </row>
    <row r="740" spans="1:21" x14ac:dyDescent="0.25">
      <c r="A740" s="11"/>
      <c r="B740" s="16"/>
      <c r="C740" s="57">
        <v>1.29036E-12</v>
      </c>
      <c r="D740" s="57">
        <v>4.6060299999999999E-13</v>
      </c>
      <c r="E740" s="57">
        <v>4.6841900000000001E-11</v>
      </c>
      <c r="F740" s="57">
        <v>-1.07953E-13</v>
      </c>
      <c r="G740" s="57">
        <v>-1.01466E-13</v>
      </c>
      <c r="H740" s="57">
        <v>1.8521599999999999E-14</v>
      </c>
      <c r="I740" s="57">
        <v>-8.5551800000000003E-14</v>
      </c>
      <c r="J740" s="57">
        <v>-7.7829400000000002E-14</v>
      </c>
      <c r="K740" s="57">
        <v>4.9537200000000002E-14</v>
      </c>
      <c r="L740" s="56">
        <v>624.59299999999996</v>
      </c>
      <c r="M740" s="56">
        <v>2982.3090000000002</v>
      </c>
      <c r="N740" s="22">
        <f t="shared" si="88"/>
        <v>49.705150000000003</v>
      </c>
      <c r="O740" s="12">
        <f t="shared" si="89"/>
        <v>9.5459999999999979E-14</v>
      </c>
      <c r="P740" s="12">
        <f t="shared" si="95"/>
        <v>1.3525579999999999E-12</v>
      </c>
      <c r="Q740" s="24">
        <f t="shared" si="90"/>
        <v>97.001407208850509</v>
      </c>
      <c r="R740" s="24">
        <f t="shared" si="91"/>
        <v>0.19768101490667261</v>
      </c>
      <c r="S740" s="23">
        <f t="shared" si="92"/>
        <v>2.8009117762428173</v>
      </c>
      <c r="T740" s="23">
        <f t="shared" si="93"/>
        <v>15.644019999999999</v>
      </c>
      <c r="U740" s="49">
        <f t="shared" si="94"/>
        <v>0.97100247716303845</v>
      </c>
    </row>
    <row r="741" spans="1:21" x14ac:dyDescent="0.25">
      <c r="A741" s="11"/>
      <c r="B741" s="16"/>
      <c r="C741" s="57">
        <v>1.2873999999999999E-12</v>
      </c>
      <c r="D741" s="57">
        <v>4.62938E-13</v>
      </c>
      <c r="E741" s="57">
        <v>4.6845000000000001E-11</v>
      </c>
      <c r="F741" s="57">
        <v>-1.1265E-13</v>
      </c>
      <c r="G741" s="57">
        <v>-1.0120600000000001E-13</v>
      </c>
      <c r="H741" s="57">
        <v>1.8335099999999999E-14</v>
      </c>
      <c r="I741" s="57">
        <v>-9.1594700000000004E-14</v>
      </c>
      <c r="J741" s="57">
        <v>-8.1995600000000001E-14</v>
      </c>
      <c r="K741" s="57">
        <v>4.83755E-14</v>
      </c>
      <c r="L741" s="56">
        <v>623.75699999999995</v>
      </c>
      <c r="M741" s="56">
        <v>2986.3389999999999</v>
      </c>
      <c r="N741" s="22">
        <f t="shared" si="88"/>
        <v>49.772316666666669</v>
      </c>
      <c r="O741" s="12">
        <f t="shared" si="89"/>
        <v>9.7794999999999989E-14</v>
      </c>
      <c r="P741" s="12">
        <f t="shared" si="95"/>
        <v>1.3495979999999999E-12</v>
      </c>
      <c r="Q741" s="24">
        <f t="shared" si="90"/>
        <v>97.002855087342638</v>
      </c>
      <c r="R741" s="24">
        <f t="shared" si="91"/>
        <v>0.20250601373181071</v>
      </c>
      <c r="S741" s="23">
        <f t="shared" si="92"/>
        <v>2.7946388989255508</v>
      </c>
      <c r="T741" s="23">
        <f t="shared" si="93"/>
        <v>15.527849999999999</v>
      </c>
      <c r="U741" s="49">
        <f t="shared" si="94"/>
        <v>0.97104108094208552</v>
      </c>
    </row>
    <row r="742" spans="1:21" x14ac:dyDescent="0.25">
      <c r="A742" s="11"/>
      <c r="B742" s="16"/>
      <c r="C742" s="57">
        <v>1.2925299999999999E-12</v>
      </c>
      <c r="D742" s="57">
        <v>4.6156E-13</v>
      </c>
      <c r="E742" s="57">
        <v>4.6765900000000002E-11</v>
      </c>
      <c r="F742" s="57">
        <v>-1.10123E-13</v>
      </c>
      <c r="G742" s="57">
        <v>-9.9908500000000005E-14</v>
      </c>
      <c r="H742" s="57">
        <v>1.8217000000000001E-14</v>
      </c>
      <c r="I742" s="57">
        <v>-8.7056400000000002E-14</v>
      </c>
      <c r="J742" s="57">
        <v>-7.67662E-14</v>
      </c>
      <c r="K742" s="57">
        <v>5.1902799999999999E-14</v>
      </c>
      <c r="L742" s="56">
        <v>624.54399999999998</v>
      </c>
      <c r="M742" s="56">
        <v>2990.3890000000001</v>
      </c>
      <c r="N742" s="22">
        <f t="shared" si="88"/>
        <v>49.839816666666671</v>
      </c>
      <c r="O742" s="12">
        <f t="shared" si="89"/>
        <v>9.6416999999999992E-14</v>
      </c>
      <c r="P742" s="12">
        <f t="shared" si="95"/>
        <v>1.3547279999999999E-12</v>
      </c>
      <c r="Q742" s="24">
        <f t="shared" si="90"/>
        <v>96.990390016642465</v>
      </c>
      <c r="R742" s="24">
        <f t="shared" si="91"/>
        <v>0.19996455610251518</v>
      </c>
      <c r="S742" s="23">
        <f t="shared" si="92"/>
        <v>2.8096454272550293</v>
      </c>
      <c r="T742" s="23">
        <f t="shared" si="93"/>
        <v>15.88058</v>
      </c>
      <c r="U742" s="49">
        <f t="shared" si="94"/>
        <v>0.97090372294693705</v>
      </c>
    </row>
    <row r="743" spans="1:21" x14ac:dyDescent="0.25">
      <c r="A743" s="11"/>
      <c r="B743" s="16"/>
      <c r="C743" s="57">
        <v>1.29296E-12</v>
      </c>
      <c r="D743" s="57">
        <v>4.6230100000000003E-13</v>
      </c>
      <c r="E743" s="57">
        <v>4.6864799999999999E-11</v>
      </c>
      <c r="F743" s="57">
        <v>-1.07859E-13</v>
      </c>
      <c r="G743" s="57">
        <v>-1.0147799999999999E-13</v>
      </c>
      <c r="H743" s="57">
        <v>1.66564E-14</v>
      </c>
      <c r="I743" s="57">
        <v>-8.5361400000000002E-14</v>
      </c>
      <c r="J743" s="57">
        <v>-8.3787499999999998E-14</v>
      </c>
      <c r="K743" s="57">
        <v>4.8424999999999999E-14</v>
      </c>
      <c r="L743" s="56">
        <v>625.28099999999995</v>
      </c>
      <c r="M743" s="56">
        <v>2994.4490000000001</v>
      </c>
      <c r="N743" s="22">
        <f t="shared" si="88"/>
        <v>49.907483333333332</v>
      </c>
      <c r="O743" s="12">
        <f t="shared" si="89"/>
        <v>9.7158000000000019E-14</v>
      </c>
      <c r="P743" s="12">
        <f t="shared" si="95"/>
        <v>1.3551579999999999E-12</v>
      </c>
      <c r="Q743" s="24">
        <f t="shared" si="90"/>
        <v>96.994199736590247</v>
      </c>
      <c r="R743" s="24">
        <f t="shared" si="91"/>
        <v>0.20108402165394146</v>
      </c>
      <c r="S743" s="23">
        <f t="shared" si="92"/>
        <v>2.8047162417558202</v>
      </c>
      <c r="T743" s="23">
        <f t="shared" si="93"/>
        <v>15.532799999999998</v>
      </c>
      <c r="U743" s="49">
        <f t="shared" si="94"/>
        <v>0.97094741747417224</v>
      </c>
    </row>
    <row r="744" spans="1:21" x14ac:dyDescent="0.25">
      <c r="A744" s="11"/>
      <c r="B744" s="16"/>
      <c r="C744" s="57">
        <v>1.29197E-12</v>
      </c>
      <c r="D744" s="57">
        <v>4.6201100000000004E-13</v>
      </c>
      <c r="E744" s="57">
        <v>4.6843100000000003E-11</v>
      </c>
      <c r="F744" s="57">
        <v>-1.10889E-13</v>
      </c>
      <c r="G744" s="57">
        <v>-9.9605800000000003E-14</v>
      </c>
      <c r="H744" s="57">
        <v>1.6991999999999998E-14</v>
      </c>
      <c r="I744" s="57">
        <v>-9.2239499999999995E-14</v>
      </c>
      <c r="J744" s="57">
        <v>-7.9004900000000005E-14</v>
      </c>
      <c r="K744" s="57">
        <v>5.0371399999999998E-14</v>
      </c>
      <c r="L744" s="56">
        <v>624.44500000000005</v>
      </c>
      <c r="M744" s="56">
        <v>2998.489</v>
      </c>
      <c r="N744" s="22">
        <f t="shared" si="88"/>
        <v>49.974816666666669</v>
      </c>
      <c r="O744" s="12">
        <f t="shared" si="89"/>
        <v>9.6868000000000027E-14</v>
      </c>
      <c r="P744" s="12">
        <f t="shared" si="95"/>
        <v>1.3541679999999999E-12</v>
      </c>
      <c r="Q744" s="24">
        <f t="shared" si="90"/>
        <v>96.995419899426295</v>
      </c>
      <c r="R744" s="24">
        <f t="shared" si="91"/>
        <v>0.20057921731946923</v>
      </c>
      <c r="S744" s="23">
        <f t="shared" si="92"/>
        <v>2.8040008832542314</v>
      </c>
      <c r="T744" s="23">
        <f t="shared" si="93"/>
        <v>15.727439999999998</v>
      </c>
      <c r="U744" s="49">
        <f t="shared" si="94"/>
        <v>0.97095709508086037</v>
      </c>
    </row>
    <row r="745" spans="1:21" x14ac:dyDescent="0.25">
      <c r="A745" s="11"/>
      <c r="B745" s="16"/>
      <c r="C745" s="57">
        <v>1.29756E-12</v>
      </c>
      <c r="D745" s="57">
        <v>4.6341999999999996E-13</v>
      </c>
      <c r="E745" s="57">
        <v>4.6742999999999998E-11</v>
      </c>
      <c r="F745" s="57">
        <v>-1.12E-13</v>
      </c>
      <c r="G745" s="57">
        <v>-1.02726E-13</v>
      </c>
      <c r="H745" s="57">
        <v>1.93921E-14</v>
      </c>
      <c r="I745" s="57">
        <v>-8.4844100000000001E-14</v>
      </c>
      <c r="J745" s="57">
        <v>-7.6916399999999994E-14</v>
      </c>
      <c r="K745" s="57">
        <v>4.9364199999999999E-14</v>
      </c>
      <c r="L745" s="56">
        <v>624.44500000000005</v>
      </c>
      <c r="M745" s="56">
        <v>3002.549</v>
      </c>
      <c r="N745" s="22">
        <f t="shared" si="88"/>
        <v>50.04248333333333</v>
      </c>
      <c r="O745" s="12">
        <f t="shared" si="89"/>
        <v>9.8276999999999946E-14</v>
      </c>
      <c r="P745" s="12">
        <f t="shared" si="95"/>
        <v>1.3597579999999999E-12</v>
      </c>
      <c r="Q745" s="24">
        <f t="shared" si="90"/>
        <v>96.975096074181806</v>
      </c>
      <c r="R745" s="24">
        <f t="shared" si="91"/>
        <v>0.20388981273949813</v>
      </c>
      <c r="S745" s="23">
        <f t="shared" si="92"/>
        <v>2.8210141130786925</v>
      </c>
      <c r="T745" s="23">
        <f t="shared" si="93"/>
        <v>15.626720000000001</v>
      </c>
      <c r="U745" s="49">
        <f t="shared" si="94"/>
        <v>0.97077040980551565</v>
      </c>
    </row>
    <row r="746" spans="1:21" x14ac:dyDescent="0.25">
      <c r="A746" s="11"/>
      <c r="B746" s="16"/>
      <c r="C746" s="57">
        <v>1.2979800000000001E-12</v>
      </c>
      <c r="D746" s="57">
        <v>4.5902099999999997E-13</v>
      </c>
      <c r="E746" s="57">
        <v>4.6792500000000003E-11</v>
      </c>
      <c r="F746" s="57">
        <v>-1.0896E-13</v>
      </c>
      <c r="G746" s="57">
        <v>-1.02219E-13</v>
      </c>
      <c r="H746" s="57">
        <v>1.8246600000000001E-14</v>
      </c>
      <c r="I746" s="57">
        <v>-9.0114700000000006E-14</v>
      </c>
      <c r="J746" s="57">
        <v>-8.3561800000000003E-14</v>
      </c>
      <c r="K746" s="57">
        <v>5.0963999999999997E-14</v>
      </c>
      <c r="L746" s="56">
        <v>626.21400000000006</v>
      </c>
      <c r="M746" s="56">
        <v>3006.5889999999999</v>
      </c>
      <c r="N746" s="22">
        <f t="shared" si="88"/>
        <v>50.109816666666667</v>
      </c>
      <c r="O746" s="12">
        <f t="shared" si="89"/>
        <v>9.3877999999999956E-14</v>
      </c>
      <c r="P746" s="12">
        <f t="shared" si="95"/>
        <v>1.360178E-12</v>
      </c>
      <c r="Q746" s="24">
        <f t="shared" si="90"/>
        <v>96.986197315306811</v>
      </c>
      <c r="R746" s="24">
        <f t="shared" si="91"/>
        <v>0.19457969186443058</v>
      </c>
      <c r="S746" s="23">
        <f t="shared" si="92"/>
        <v>2.8192229928287524</v>
      </c>
      <c r="T746" s="23">
        <f t="shared" si="93"/>
        <v>15.7867</v>
      </c>
      <c r="U746" s="49">
        <f t="shared" si="94"/>
        <v>0.97083487161239035</v>
      </c>
    </row>
    <row r="747" spans="1:21" x14ac:dyDescent="0.25">
      <c r="A747" s="11"/>
      <c r="B747" s="16"/>
      <c r="C747" s="57">
        <v>1.3024099999999999E-12</v>
      </c>
      <c r="D747" s="57">
        <v>4.62203E-13</v>
      </c>
      <c r="E747" s="57">
        <v>4.6884499999999997E-11</v>
      </c>
      <c r="F747" s="57">
        <v>-1.1135200000000001E-13</v>
      </c>
      <c r="G747" s="57">
        <v>-1.03023E-13</v>
      </c>
      <c r="H747" s="57">
        <v>1.9204399999999999E-14</v>
      </c>
      <c r="I747" s="57">
        <v>-8.5527200000000002E-14</v>
      </c>
      <c r="J747" s="57">
        <v>-7.7027299999999995E-14</v>
      </c>
      <c r="K747" s="57">
        <v>5.27688E-14</v>
      </c>
      <c r="L747" s="56">
        <v>626.26400000000001</v>
      </c>
      <c r="M747" s="56">
        <v>3010.6390000000001</v>
      </c>
      <c r="N747" s="22">
        <f t="shared" si="88"/>
        <v>50.17731666666667</v>
      </c>
      <c r="O747" s="12">
        <f t="shared" si="89"/>
        <v>9.7059999999999992E-14</v>
      </c>
      <c r="P747" s="12">
        <f t="shared" si="95"/>
        <v>1.3646079999999998E-12</v>
      </c>
      <c r="Q747" s="24">
        <f t="shared" si="90"/>
        <v>96.976662142075043</v>
      </c>
      <c r="R747" s="24">
        <f t="shared" si="91"/>
        <v>0.20076048219581749</v>
      </c>
      <c r="S747" s="23">
        <f t="shared" si="92"/>
        <v>2.822577375729137</v>
      </c>
      <c r="T747" s="23">
        <f t="shared" si="93"/>
        <v>15.967179999999999</v>
      </c>
      <c r="U747" s="49">
        <f t="shared" si="94"/>
        <v>0.97077042383172951</v>
      </c>
    </row>
    <row r="748" spans="1:21" x14ac:dyDescent="0.25">
      <c r="A748" s="11"/>
      <c r="B748" s="16"/>
      <c r="C748" s="57">
        <v>1.3009900000000001E-12</v>
      </c>
      <c r="D748" s="57">
        <v>4.61214E-13</v>
      </c>
      <c r="E748" s="57">
        <v>4.68481E-11</v>
      </c>
      <c r="F748" s="57">
        <v>-1.0808299999999999E-13</v>
      </c>
      <c r="G748" s="57">
        <v>-1.02745E-13</v>
      </c>
      <c r="H748" s="57">
        <v>1.7814099999999999E-14</v>
      </c>
      <c r="I748" s="57">
        <v>-8.6364100000000004E-14</v>
      </c>
      <c r="J748" s="57">
        <v>-8.3515600000000004E-14</v>
      </c>
      <c r="K748" s="57">
        <v>5.0223100000000003E-14</v>
      </c>
      <c r="L748" s="56">
        <v>626.952</v>
      </c>
      <c r="M748" s="56">
        <v>3014.6889999999999</v>
      </c>
      <c r="N748" s="22">
        <f t="shared" si="88"/>
        <v>50.244816666666665</v>
      </c>
      <c r="O748" s="12">
        <f t="shared" si="89"/>
        <v>9.6070999999999985E-14</v>
      </c>
      <c r="P748" s="12">
        <f t="shared" si="95"/>
        <v>1.363188E-12</v>
      </c>
      <c r="Q748" s="24">
        <f t="shared" si="90"/>
        <v>96.979220081147474</v>
      </c>
      <c r="R748" s="24">
        <f t="shared" si="91"/>
        <v>0.19887446134242195</v>
      </c>
      <c r="S748" s="23">
        <f t="shared" si="92"/>
        <v>2.8219054575101077</v>
      </c>
      <c r="T748" s="23">
        <f t="shared" si="93"/>
        <v>15.71261</v>
      </c>
      <c r="U748" s="49">
        <f t="shared" si="94"/>
        <v>0.97078657311818684</v>
      </c>
    </row>
    <row r="749" spans="1:21" x14ac:dyDescent="0.25">
      <c r="A749" s="11"/>
      <c r="B749" s="16"/>
      <c r="C749" s="57">
        <v>1.3097E-12</v>
      </c>
      <c r="D749" s="57">
        <v>4.65323E-13</v>
      </c>
      <c r="E749" s="57">
        <v>4.6838800000000002E-11</v>
      </c>
      <c r="F749" s="57">
        <v>-1.11735E-13</v>
      </c>
      <c r="G749" s="57">
        <v>-1.0289299999999999E-13</v>
      </c>
      <c r="H749" s="57">
        <v>2.1027199999999999E-14</v>
      </c>
      <c r="I749" s="57">
        <v>-9.1418600000000003E-14</v>
      </c>
      <c r="J749" s="57">
        <v>-7.6885500000000003E-14</v>
      </c>
      <c r="K749" s="57">
        <v>5.2070599999999999E-14</v>
      </c>
      <c r="L749" s="56">
        <v>624.54399999999998</v>
      </c>
      <c r="M749" s="56">
        <v>3018.739</v>
      </c>
      <c r="N749" s="22">
        <f t="shared" si="88"/>
        <v>50.312316666666668</v>
      </c>
      <c r="O749" s="12">
        <f t="shared" si="89"/>
        <v>1.0017999999999998E-13</v>
      </c>
      <c r="P749" s="12">
        <f t="shared" si="95"/>
        <v>1.3718979999999999E-12</v>
      </c>
      <c r="Q749" s="24">
        <f t="shared" si="90"/>
        <v>96.952905720322448</v>
      </c>
      <c r="R749" s="24">
        <f t="shared" si="91"/>
        <v>0.20736530600830727</v>
      </c>
      <c r="S749" s="23">
        <f t="shared" si="92"/>
        <v>2.8397289736692426</v>
      </c>
      <c r="T749" s="23">
        <f t="shared" si="93"/>
        <v>15.897359999999999</v>
      </c>
      <c r="U749" s="49">
        <f t="shared" si="94"/>
        <v>0.97056588373326613</v>
      </c>
    </row>
    <row r="750" spans="1:21" x14ac:dyDescent="0.25">
      <c r="A750" s="11"/>
      <c r="B750" s="16"/>
      <c r="C750" s="57">
        <v>1.3116799999999999E-12</v>
      </c>
      <c r="D750" s="57">
        <v>4.6034299999999995E-13</v>
      </c>
      <c r="E750" s="57">
        <v>4.6856099999999998E-11</v>
      </c>
      <c r="F750" s="57">
        <v>-1.1050799999999999E-13</v>
      </c>
      <c r="G750" s="57">
        <v>-1.03647E-13</v>
      </c>
      <c r="H750" s="57">
        <v>1.9379600000000001E-14</v>
      </c>
      <c r="I750" s="57">
        <v>-8.5723799999999997E-14</v>
      </c>
      <c r="J750" s="57">
        <v>-7.8127799999999996E-14</v>
      </c>
      <c r="K750" s="57">
        <v>5.1928499999999998E-14</v>
      </c>
      <c r="L750" s="56">
        <v>626.85299999999995</v>
      </c>
      <c r="M750" s="56">
        <v>3022.779</v>
      </c>
      <c r="N750" s="22">
        <f t="shared" si="88"/>
        <v>50.379649999999998</v>
      </c>
      <c r="O750" s="12">
        <f t="shared" si="89"/>
        <v>9.5199999999999938E-14</v>
      </c>
      <c r="P750" s="12">
        <f t="shared" si="95"/>
        <v>1.3738779999999999E-12</v>
      </c>
      <c r="Q750" s="24">
        <f t="shared" si="90"/>
        <v>96.960015336104917</v>
      </c>
      <c r="R750" s="24">
        <f t="shared" si="91"/>
        <v>0.19699875704544731</v>
      </c>
      <c r="S750" s="23">
        <f t="shared" si="92"/>
        <v>2.8429859068496341</v>
      </c>
      <c r="T750" s="23">
        <f t="shared" si="93"/>
        <v>15.883150000000001</v>
      </c>
      <c r="U750" s="49">
        <f t="shared" si="94"/>
        <v>0.97058514714627642</v>
      </c>
    </row>
    <row r="751" spans="1:21" x14ac:dyDescent="0.25">
      <c r="A751" s="11"/>
      <c r="B751" s="16"/>
      <c r="C751" s="57">
        <v>1.3121099999999999E-12</v>
      </c>
      <c r="D751" s="57">
        <v>4.6251799999999999E-13</v>
      </c>
      <c r="E751" s="57">
        <v>4.6941999999999999E-11</v>
      </c>
      <c r="F751" s="57">
        <v>-1.11012E-13</v>
      </c>
      <c r="G751" s="57">
        <v>-1.01682E-13</v>
      </c>
      <c r="H751" s="57">
        <v>1.9845899999999999E-14</v>
      </c>
      <c r="I751" s="57">
        <v>-9.2363900000000002E-14</v>
      </c>
      <c r="J751" s="57">
        <v>-8.2625799999999996E-14</v>
      </c>
      <c r="K751" s="57">
        <v>5.1631900000000002E-14</v>
      </c>
      <c r="L751" s="56">
        <v>624.49400000000003</v>
      </c>
      <c r="M751" s="56">
        <v>3026.8290000000002</v>
      </c>
      <c r="N751" s="22">
        <f t="shared" si="88"/>
        <v>50.447150000000001</v>
      </c>
      <c r="O751" s="12">
        <f t="shared" si="89"/>
        <v>9.7374999999999976E-14</v>
      </c>
      <c r="P751" s="12">
        <f t="shared" si="95"/>
        <v>1.3743079999999999E-12</v>
      </c>
      <c r="Q751" s="24">
        <f t="shared" si="90"/>
        <v>96.960192018442385</v>
      </c>
      <c r="R751" s="24">
        <f t="shared" si="91"/>
        <v>0.20113115542149512</v>
      </c>
      <c r="S751" s="23">
        <f t="shared" si="92"/>
        <v>2.8386768261361146</v>
      </c>
      <c r="T751" s="23">
        <f t="shared" si="93"/>
        <v>15.853489999999999</v>
      </c>
      <c r="U751" s="49">
        <f t="shared" si="94"/>
        <v>0.97060757596153135</v>
      </c>
    </row>
    <row r="752" spans="1:21" x14ac:dyDescent="0.25">
      <c r="A752" s="11"/>
      <c r="B752" s="16"/>
      <c r="C752" s="57">
        <v>1.3150800000000001E-12</v>
      </c>
      <c r="D752" s="57">
        <v>4.6318500000000001E-13</v>
      </c>
      <c r="E752" s="57">
        <v>4.6810400000000003E-11</v>
      </c>
      <c r="F752" s="57">
        <v>-1.1205E-13</v>
      </c>
      <c r="G752" s="57">
        <v>-1.05346E-13</v>
      </c>
      <c r="H752" s="57">
        <v>1.7334100000000001E-14</v>
      </c>
      <c r="I752" s="57">
        <v>-9.1238500000000003E-14</v>
      </c>
      <c r="J752" s="57">
        <v>-7.8078099999999995E-14</v>
      </c>
      <c r="K752" s="57">
        <v>5.1532999999999999E-14</v>
      </c>
      <c r="L752" s="56">
        <v>628.22900000000004</v>
      </c>
      <c r="M752" s="56">
        <v>3030.8789999999999</v>
      </c>
      <c r="N752" s="22">
        <f t="shared" si="88"/>
        <v>50.514649999999996</v>
      </c>
      <c r="O752" s="12">
        <f t="shared" si="89"/>
        <v>9.8041999999999998E-14</v>
      </c>
      <c r="P752" s="12">
        <f t="shared" si="95"/>
        <v>1.377278E-12</v>
      </c>
      <c r="Q752" s="24">
        <f t="shared" si="90"/>
        <v>96.944603911881202</v>
      </c>
      <c r="R752" s="24">
        <f t="shared" si="91"/>
        <v>0.20304553810111975</v>
      </c>
      <c r="S752" s="23">
        <f t="shared" si="92"/>
        <v>2.8523505500176864</v>
      </c>
      <c r="T752" s="23">
        <f t="shared" si="93"/>
        <v>15.843599999999999</v>
      </c>
      <c r="U752" s="49">
        <f t="shared" si="94"/>
        <v>0.97046126680931755</v>
      </c>
    </row>
    <row r="753" spans="1:21" x14ac:dyDescent="0.25">
      <c r="A753" s="11"/>
      <c r="B753" s="16"/>
      <c r="C753" s="57">
        <v>1.3161900000000001E-12</v>
      </c>
      <c r="D753" s="57">
        <v>4.6389599999999999E-13</v>
      </c>
      <c r="E753" s="57">
        <v>4.6921599999999997E-11</v>
      </c>
      <c r="F753" s="57">
        <v>-1.09789E-13</v>
      </c>
      <c r="G753" s="57">
        <v>-1.03288E-13</v>
      </c>
      <c r="H753" s="57">
        <v>2.05672E-14</v>
      </c>
      <c r="I753" s="57">
        <v>-9.3587399999999997E-14</v>
      </c>
      <c r="J753" s="57">
        <v>-8.2842100000000004E-14</v>
      </c>
      <c r="K753" s="57">
        <v>5.2262099999999997E-14</v>
      </c>
      <c r="L753" s="56">
        <v>624.15</v>
      </c>
      <c r="M753" s="56">
        <v>3034.9090000000001</v>
      </c>
      <c r="N753" s="22">
        <f t="shared" si="88"/>
        <v>50.581816666666668</v>
      </c>
      <c r="O753" s="12">
        <f t="shared" si="89"/>
        <v>9.8752999999999973E-14</v>
      </c>
      <c r="P753" s="12">
        <f t="shared" si="95"/>
        <v>1.378388E-12</v>
      </c>
      <c r="Q753" s="24">
        <f t="shared" si="90"/>
        <v>96.947976394675223</v>
      </c>
      <c r="R753" s="24">
        <f t="shared" si="91"/>
        <v>0.20404043154758916</v>
      </c>
      <c r="S753" s="23">
        <f t="shared" si="92"/>
        <v>2.8479831737771857</v>
      </c>
      <c r="T753" s="23">
        <f t="shared" si="93"/>
        <v>15.916509999999999</v>
      </c>
      <c r="U753" s="49">
        <f t="shared" si="94"/>
        <v>0.97049996610449019</v>
      </c>
    </row>
    <row r="754" spans="1:21" x14ac:dyDescent="0.25">
      <c r="A754" s="11"/>
      <c r="B754" s="16"/>
      <c r="C754" s="57">
        <v>1.3187900000000001E-12</v>
      </c>
      <c r="D754" s="57">
        <v>4.6259199999999999E-13</v>
      </c>
      <c r="E754" s="57">
        <v>4.6802299999999999E-11</v>
      </c>
      <c r="F754" s="57">
        <v>-1.1078799999999999E-13</v>
      </c>
      <c r="G754" s="57">
        <v>-1.04203E-13</v>
      </c>
      <c r="H754" s="57">
        <v>2.1673800000000001E-14</v>
      </c>
      <c r="I754" s="57">
        <v>-9.2957200000000001E-14</v>
      </c>
      <c r="J754" s="57">
        <v>-7.5435699999999996E-14</v>
      </c>
      <c r="K754" s="57">
        <v>5.2274499999999999E-14</v>
      </c>
      <c r="L754" s="56">
        <v>629.26099999999997</v>
      </c>
      <c r="M754" s="56">
        <v>3038.9490000000001</v>
      </c>
      <c r="N754" s="22">
        <f t="shared" si="88"/>
        <v>50.649149999999999</v>
      </c>
      <c r="O754" s="12">
        <f t="shared" si="89"/>
        <v>9.7448999999999982E-14</v>
      </c>
      <c r="P754" s="12">
        <f t="shared" si="95"/>
        <v>1.380988E-12</v>
      </c>
      <c r="Q754" s="24">
        <f t="shared" si="90"/>
        <v>96.937832576996499</v>
      </c>
      <c r="R754" s="24">
        <f t="shared" si="91"/>
        <v>0.20183826108536823</v>
      </c>
      <c r="S754" s="23">
        <f t="shared" si="92"/>
        <v>2.8603291619181372</v>
      </c>
      <c r="T754" s="23">
        <f t="shared" si="93"/>
        <v>15.91775</v>
      </c>
      <c r="U754" s="49">
        <f t="shared" si="94"/>
        <v>0.97038751707539173</v>
      </c>
    </row>
    <row r="755" spans="1:21" x14ac:dyDescent="0.25">
      <c r="A755" s="11"/>
      <c r="B755" s="16"/>
      <c r="C755" s="57">
        <v>1.3230499999999999E-12</v>
      </c>
      <c r="D755" s="57">
        <v>4.6204799999999999E-13</v>
      </c>
      <c r="E755" s="57">
        <v>4.6783800000000002E-11</v>
      </c>
      <c r="F755" s="57">
        <v>-1.10427E-13</v>
      </c>
      <c r="G755" s="57">
        <v>-1.02189E-13</v>
      </c>
      <c r="H755" s="57">
        <v>2.0119499999999999E-14</v>
      </c>
      <c r="I755" s="57">
        <v>-8.61475E-14</v>
      </c>
      <c r="J755" s="57">
        <v>-8.1777399999999994E-14</v>
      </c>
      <c r="K755" s="57">
        <v>5.2978900000000001E-14</v>
      </c>
      <c r="L755" s="56">
        <v>628.32799999999997</v>
      </c>
      <c r="M755" s="56">
        <v>3042.9990000000003</v>
      </c>
      <c r="N755" s="22">
        <f t="shared" si="88"/>
        <v>50.716650000000001</v>
      </c>
      <c r="O755" s="12">
        <f t="shared" si="89"/>
        <v>9.6904999999999979E-14</v>
      </c>
      <c r="P755" s="12">
        <f t="shared" si="95"/>
        <v>1.3852479999999998E-12</v>
      </c>
      <c r="Q755" s="24">
        <f t="shared" si="90"/>
        <v>96.929195617457296</v>
      </c>
      <c r="R755" s="24">
        <f t="shared" si="91"/>
        <v>0.2007729962360838</v>
      </c>
      <c r="S755" s="23">
        <f t="shared" si="92"/>
        <v>2.870031386306616</v>
      </c>
      <c r="T755" s="23">
        <f t="shared" si="93"/>
        <v>15.988190000000001</v>
      </c>
      <c r="U755" s="49">
        <f t="shared" si="94"/>
        <v>0.97029582115575341</v>
      </c>
    </row>
    <row r="756" spans="1:21" x14ac:dyDescent="0.25">
      <c r="A756" s="11"/>
      <c r="B756" s="16"/>
      <c r="C756" s="57">
        <v>1.32287E-12</v>
      </c>
      <c r="D756" s="57">
        <v>4.6006500000000002E-13</v>
      </c>
      <c r="E756" s="57">
        <v>4.6693000000000002E-11</v>
      </c>
      <c r="F756" s="57">
        <v>-1.10382E-13</v>
      </c>
      <c r="G756" s="57">
        <v>-1.02343E-13</v>
      </c>
      <c r="H756" s="57">
        <v>1.9360999999999999E-14</v>
      </c>
      <c r="I756" s="57">
        <v>-9.3068600000000001E-14</v>
      </c>
      <c r="J756" s="57">
        <v>-8.1303500000000005E-14</v>
      </c>
      <c r="K756" s="57">
        <v>5.30345E-14</v>
      </c>
      <c r="L756" s="56">
        <v>628.42600000000004</v>
      </c>
      <c r="M756" s="56">
        <v>3047.0590000000002</v>
      </c>
      <c r="N756" s="22">
        <f t="shared" si="88"/>
        <v>50.784316666666669</v>
      </c>
      <c r="O756" s="12">
        <f t="shared" si="89"/>
        <v>9.4922000000000007E-14</v>
      </c>
      <c r="P756" s="12">
        <f t="shared" si="95"/>
        <v>1.3850679999999999E-12</v>
      </c>
      <c r="Q756" s="24">
        <f t="shared" si="90"/>
        <v>96.927759725937719</v>
      </c>
      <c r="R756" s="24">
        <f t="shared" si="91"/>
        <v>0.19704402819920461</v>
      </c>
      <c r="S756" s="23">
        <f t="shared" si="92"/>
        <v>2.8751962458630862</v>
      </c>
      <c r="T756" s="23">
        <f t="shared" si="93"/>
        <v>15.993749999999999</v>
      </c>
      <c r="U756" s="49">
        <f t="shared" si="94"/>
        <v>0.97026281740037312</v>
      </c>
    </row>
    <row r="757" spans="1:21" x14ac:dyDescent="0.25">
      <c r="A757" s="11"/>
      <c r="B757" s="16"/>
      <c r="C757" s="57">
        <v>1.32521E-12</v>
      </c>
      <c r="D757" s="57">
        <v>4.58854E-13</v>
      </c>
      <c r="E757" s="57">
        <v>4.6733100000000002E-11</v>
      </c>
      <c r="F757" s="57">
        <v>-1.1291399999999999E-13</v>
      </c>
      <c r="G757" s="57">
        <v>-1.01286E-13</v>
      </c>
      <c r="H757" s="57">
        <v>2.0560899999999999E-14</v>
      </c>
      <c r="I757" s="57">
        <v>-9.1649899999999999E-14</v>
      </c>
      <c r="J757" s="57">
        <v>-7.7537200000000003E-14</v>
      </c>
      <c r="K757" s="57">
        <v>5.36401E-14</v>
      </c>
      <c r="L757" s="56">
        <v>628.524</v>
      </c>
      <c r="M757" s="56">
        <v>3051.1089999999999</v>
      </c>
      <c r="N757" s="22">
        <f t="shared" si="88"/>
        <v>50.851816666666664</v>
      </c>
      <c r="O757" s="12">
        <f t="shared" si="89"/>
        <v>9.3710999999999983E-14</v>
      </c>
      <c r="P757" s="12">
        <f t="shared" si="95"/>
        <v>1.3874079999999999E-12</v>
      </c>
      <c r="Q757" s="24">
        <f t="shared" si="90"/>
        <v>96.928045230806291</v>
      </c>
      <c r="R757" s="24">
        <f t="shared" si="91"/>
        <v>0.19436382449749934</v>
      </c>
      <c r="S757" s="23">
        <f t="shared" si="92"/>
        <v>2.8775909446962107</v>
      </c>
      <c r="T757" s="23">
        <f t="shared" si="93"/>
        <v>16.054309999999997</v>
      </c>
      <c r="U757" s="49">
        <f t="shared" si="94"/>
        <v>0.97025227143055048</v>
      </c>
    </row>
    <row r="758" spans="1:21" x14ac:dyDescent="0.25">
      <c r="A758" s="11"/>
      <c r="B758" s="16"/>
      <c r="C758" s="57">
        <v>1.3291700000000001E-12</v>
      </c>
      <c r="D758" s="57">
        <v>4.6057199999999997E-13</v>
      </c>
      <c r="E758" s="57">
        <v>4.6724500000000001E-11</v>
      </c>
      <c r="F758" s="57">
        <v>-1.09519E-13</v>
      </c>
      <c r="G758" s="57">
        <v>-1.01682E-13</v>
      </c>
      <c r="H758" s="57">
        <v>1.9360999999999999E-14</v>
      </c>
      <c r="I758" s="57">
        <v>-8.5779000000000005E-14</v>
      </c>
      <c r="J758" s="57">
        <v>-7.9097600000000002E-14</v>
      </c>
      <c r="K758" s="57">
        <v>5.4919099999999999E-14</v>
      </c>
      <c r="L758" s="56">
        <v>630.24400000000003</v>
      </c>
      <c r="M758" s="56">
        <v>3055.1689999999999</v>
      </c>
      <c r="N758" s="22">
        <f t="shared" si="88"/>
        <v>50.919483333333332</v>
      </c>
      <c r="O758" s="12">
        <f t="shared" si="89"/>
        <v>9.5428999999999956E-14</v>
      </c>
      <c r="P758" s="12">
        <f t="shared" si="95"/>
        <v>1.391368E-12</v>
      </c>
      <c r="Q758" s="24">
        <f t="shared" si="90"/>
        <v>96.916081722505822</v>
      </c>
      <c r="R758" s="24">
        <f t="shared" si="91"/>
        <v>0.1979390846921209</v>
      </c>
      <c r="S758" s="23">
        <f t="shared" si="92"/>
        <v>2.8859791928020515</v>
      </c>
      <c r="T758" s="23">
        <f t="shared" si="93"/>
        <v>16.182209999999998</v>
      </c>
      <c r="U758" s="49">
        <f t="shared" si="94"/>
        <v>0.97015051264851881</v>
      </c>
    </row>
    <row r="759" spans="1:21" x14ac:dyDescent="0.25">
      <c r="A759" s="11"/>
      <c r="B759" s="16"/>
      <c r="C759" s="57">
        <v>1.32602E-12</v>
      </c>
      <c r="D759" s="57">
        <v>4.5973099999999997E-13</v>
      </c>
      <c r="E759" s="57">
        <v>4.6636800000000001E-11</v>
      </c>
      <c r="F759" s="57">
        <v>-1.11702E-13</v>
      </c>
      <c r="G759" s="57">
        <v>-1.01744E-13</v>
      </c>
      <c r="H759" s="57">
        <v>1.99273E-14</v>
      </c>
      <c r="I759" s="57">
        <v>-9.2061400000000001E-14</v>
      </c>
      <c r="J759" s="57">
        <v>-8.3923400000000004E-14</v>
      </c>
      <c r="K759" s="57">
        <v>5.4801700000000001E-14</v>
      </c>
      <c r="L759" s="56">
        <v>629.75300000000004</v>
      </c>
      <c r="M759" s="56">
        <v>3059.2190000000001</v>
      </c>
      <c r="N759" s="22">
        <f t="shared" si="88"/>
        <v>50.986983333333335</v>
      </c>
      <c r="O759" s="12">
        <f t="shared" si="89"/>
        <v>9.458799999999996E-14</v>
      </c>
      <c r="P759" s="12">
        <f t="shared" si="95"/>
        <v>1.388218E-12</v>
      </c>
      <c r="Q759" s="24">
        <f t="shared" si="90"/>
        <v>96.91849929112054</v>
      </c>
      <c r="R759" s="24">
        <f t="shared" si="91"/>
        <v>0.19656852551951476</v>
      </c>
      <c r="S759" s="23">
        <f t="shared" si="92"/>
        <v>2.8849321833599384</v>
      </c>
      <c r="T759" s="23">
        <f t="shared" si="93"/>
        <v>16.170469999999998</v>
      </c>
      <c r="U759" s="49">
        <f t="shared" si="94"/>
        <v>0.97016783553880293</v>
      </c>
    </row>
    <row r="760" spans="1:21" x14ac:dyDescent="0.25">
      <c r="A760" s="11"/>
      <c r="B760" s="16"/>
      <c r="C760" s="57">
        <v>1.3337399999999999E-12</v>
      </c>
      <c r="D760" s="57">
        <v>4.5924900000000002E-13</v>
      </c>
      <c r="E760" s="57">
        <v>4.6649099999999999E-11</v>
      </c>
      <c r="F760" s="57">
        <v>-1.10583E-13</v>
      </c>
      <c r="G760" s="57">
        <v>-1.0080500000000001E-13</v>
      </c>
      <c r="H760" s="57">
        <v>2.3992899999999999E-14</v>
      </c>
      <c r="I760" s="57">
        <v>-9.2650900000000004E-14</v>
      </c>
      <c r="J760" s="57">
        <v>-8.2885300000000001E-14</v>
      </c>
      <c r="K760" s="57">
        <v>5.34362E-14</v>
      </c>
      <c r="L760" s="56">
        <v>630.048</v>
      </c>
      <c r="M760" s="56">
        <v>3063.299</v>
      </c>
      <c r="N760" s="22">
        <f t="shared" si="88"/>
        <v>51.054983333333332</v>
      </c>
      <c r="O760" s="12">
        <f t="shared" si="89"/>
        <v>9.4106000000000003E-14</v>
      </c>
      <c r="P760" s="12">
        <f t="shared" si="95"/>
        <v>1.3959379999999999E-12</v>
      </c>
      <c r="Q760" s="24">
        <f t="shared" si="90"/>
        <v>96.904714383787137</v>
      </c>
      <c r="R760" s="24">
        <f t="shared" si="91"/>
        <v>0.19548748104037747</v>
      </c>
      <c r="S760" s="23">
        <f t="shared" si="92"/>
        <v>2.8997981351724906</v>
      </c>
      <c r="T760" s="23">
        <f t="shared" si="93"/>
        <v>16.033919999999998</v>
      </c>
      <c r="U760" s="49">
        <f t="shared" si="94"/>
        <v>0.97002458124307323</v>
      </c>
    </row>
    <row r="761" spans="1:21" x14ac:dyDescent="0.25">
      <c r="A761" s="11"/>
      <c r="B761" s="16"/>
      <c r="C761" s="57">
        <v>1.3328100000000001E-12</v>
      </c>
      <c r="D761" s="57">
        <v>4.6124500000000002E-13</v>
      </c>
      <c r="E761" s="57">
        <v>4.6710900000000002E-11</v>
      </c>
      <c r="F761" s="57">
        <v>-1.11876E-13</v>
      </c>
      <c r="G761" s="57">
        <v>-1.0222000000000001E-13</v>
      </c>
      <c r="H761" s="57">
        <v>2.25287E-14</v>
      </c>
      <c r="I761" s="57">
        <v>-8.6012400000000001E-14</v>
      </c>
      <c r="J761" s="57">
        <v>-7.7559099999999998E-14</v>
      </c>
      <c r="K761" s="57">
        <v>5.5765600000000002E-14</v>
      </c>
      <c r="L761" s="56">
        <v>629.70399999999995</v>
      </c>
      <c r="M761" s="56">
        <v>3067.3389999999999</v>
      </c>
      <c r="N761" s="22">
        <f t="shared" si="88"/>
        <v>51.122316666666663</v>
      </c>
      <c r="O761" s="12">
        <f t="shared" si="89"/>
        <v>9.6102000000000008E-14</v>
      </c>
      <c r="P761" s="12">
        <f t="shared" si="95"/>
        <v>1.395008E-12</v>
      </c>
      <c r="Q761" s="24">
        <f t="shared" si="90"/>
        <v>96.906539789523322</v>
      </c>
      <c r="R761" s="24">
        <f t="shared" si="91"/>
        <v>0.19937342861843316</v>
      </c>
      <c r="S761" s="23">
        <f t="shared" si="92"/>
        <v>2.8940867818582672</v>
      </c>
      <c r="T761" s="23">
        <f t="shared" si="93"/>
        <v>16.266860000000001</v>
      </c>
      <c r="U761" s="49">
        <f t="shared" si="94"/>
        <v>0.97006226503832516</v>
      </c>
    </row>
    <row r="762" spans="1:21" x14ac:dyDescent="0.25">
      <c r="A762" s="11"/>
      <c r="B762" s="16"/>
      <c r="C762" s="57">
        <v>1.3365799999999999E-12</v>
      </c>
      <c r="D762" s="57">
        <v>4.6107200000000002E-13</v>
      </c>
      <c r="E762" s="57">
        <v>4.6766499999999999E-11</v>
      </c>
      <c r="F762" s="57">
        <v>-1.08479E-13</v>
      </c>
      <c r="G762" s="57">
        <v>-1.02312E-13</v>
      </c>
      <c r="H762" s="57">
        <v>2.1621599999999999E-14</v>
      </c>
      <c r="I762" s="57">
        <v>-9.0324900000000002E-14</v>
      </c>
      <c r="J762" s="57">
        <v>-8.2477500000000001E-14</v>
      </c>
      <c r="K762" s="57">
        <v>5.4480400000000002E-14</v>
      </c>
      <c r="L762" s="56">
        <v>630.29300000000001</v>
      </c>
      <c r="M762" s="56">
        <v>3071.3789999999999</v>
      </c>
      <c r="N762" s="22">
        <f t="shared" si="88"/>
        <v>51.18965</v>
      </c>
      <c r="O762" s="12">
        <f t="shared" si="89"/>
        <v>9.5929000000000005E-14</v>
      </c>
      <c r="P762" s="12">
        <f t="shared" si="95"/>
        <v>1.3987779999999999E-12</v>
      </c>
      <c r="Q762" s="24">
        <f t="shared" si="90"/>
        <v>96.902881024090419</v>
      </c>
      <c r="R762" s="24">
        <f t="shared" si="91"/>
        <v>0.19877041202056964</v>
      </c>
      <c r="S762" s="23">
        <f t="shared" si="92"/>
        <v>2.8983485638890047</v>
      </c>
      <c r="T762" s="23">
        <f t="shared" si="93"/>
        <v>16.138339999999999</v>
      </c>
      <c r="U762" s="49">
        <f t="shared" si="94"/>
        <v>0.97002266230100709</v>
      </c>
    </row>
    <row r="763" spans="1:21" x14ac:dyDescent="0.25">
      <c r="A763" s="11"/>
      <c r="B763" s="16"/>
      <c r="C763" s="57">
        <v>1.3365799999999999E-12</v>
      </c>
      <c r="D763" s="57">
        <v>4.6481000000000002E-13</v>
      </c>
      <c r="E763" s="57">
        <v>4.6622000000000001E-11</v>
      </c>
      <c r="F763" s="57">
        <v>-1.09482E-13</v>
      </c>
      <c r="G763" s="57">
        <v>-1.01299E-13</v>
      </c>
      <c r="H763" s="57">
        <v>2.1226200000000001E-14</v>
      </c>
      <c r="I763" s="57">
        <v>-9.0599799999999998E-14</v>
      </c>
      <c r="J763" s="57">
        <v>-7.6660499999999997E-14</v>
      </c>
      <c r="K763" s="57">
        <v>5.4688200000000001E-14</v>
      </c>
      <c r="L763" s="56">
        <v>630.49</v>
      </c>
      <c r="M763" s="56">
        <v>3075.4389999999999</v>
      </c>
      <c r="N763" s="22">
        <f t="shared" si="88"/>
        <v>51.257316666666661</v>
      </c>
      <c r="O763" s="12">
        <f t="shared" si="89"/>
        <v>9.9667000000000003E-14</v>
      </c>
      <c r="P763" s="12">
        <f t="shared" si="95"/>
        <v>1.3987779999999999E-12</v>
      </c>
      <c r="Q763" s="24">
        <f t="shared" si="90"/>
        <v>96.886053318916737</v>
      </c>
      <c r="R763" s="24">
        <f t="shared" si="91"/>
        <v>0.20711986350084666</v>
      </c>
      <c r="S763" s="23">
        <f t="shared" si="92"/>
        <v>2.9068268175824219</v>
      </c>
      <c r="T763" s="23">
        <f t="shared" si="93"/>
        <v>16.159120000000001</v>
      </c>
      <c r="U763" s="49">
        <f t="shared" si="94"/>
        <v>0.9698961325066715</v>
      </c>
    </row>
    <row r="764" spans="1:21" x14ac:dyDescent="0.25">
      <c r="A764" s="11"/>
      <c r="B764" s="16"/>
      <c r="C764" s="57">
        <v>1.34455E-12</v>
      </c>
      <c r="D764" s="57">
        <v>4.5921799999999999E-13</v>
      </c>
      <c r="E764" s="57">
        <v>4.6826299999999998E-11</v>
      </c>
      <c r="F764" s="57">
        <v>-1.11621E-13</v>
      </c>
      <c r="G764" s="57">
        <v>-1.00632E-13</v>
      </c>
      <c r="H764" s="57">
        <v>2.1244900000000001E-14</v>
      </c>
      <c r="I764" s="57">
        <v>-8.6294900000000005E-14</v>
      </c>
      <c r="J764" s="57">
        <v>-8.3663899999999999E-14</v>
      </c>
      <c r="K764" s="57">
        <v>5.3627699999999999E-14</v>
      </c>
      <c r="L764" s="56">
        <v>630.19500000000005</v>
      </c>
      <c r="M764" s="56">
        <v>3079.4690000000001</v>
      </c>
      <c r="N764" s="22">
        <f t="shared" si="88"/>
        <v>51.324483333333333</v>
      </c>
      <c r="O764" s="12">
        <f t="shared" si="89"/>
        <v>9.407499999999998E-14</v>
      </c>
      <c r="P764" s="12">
        <f t="shared" si="95"/>
        <v>1.4067479999999999E-12</v>
      </c>
      <c r="Q764" s="24">
        <f t="shared" si="90"/>
        <v>96.894449934460198</v>
      </c>
      <c r="R764" s="24">
        <f t="shared" si="91"/>
        <v>0.19466294320893046</v>
      </c>
      <c r="S764" s="23">
        <f t="shared" si="92"/>
        <v>2.9108871223308697</v>
      </c>
      <c r="T764" s="23">
        <f t="shared" si="93"/>
        <v>16.053069999999998</v>
      </c>
      <c r="U764" s="49">
        <f t="shared" si="94"/>
        <v>0.9699178140606467</v>
      </c>
    </row>
    <row r="765" spans="1:21" x14ac:dyDescent="0.25">
      <c r="A765" s="11"/>
      <c r="B765" s="16"/>
      <c r="C765" s="57">
        <v>1.3456700000000001E-12</v>
      </c>
      <c r="D765" s="57">
        <v>4.6060299999999999E-13</v>
      </c>
      <c r="E765" s="57">
        <v>4.6817199999999999E-11</v>
      </c>
      <c r="F765" s="57">
        <v>-1.09768E-13</v>
      </c>
      <c r="G765" s="57">
        <v>-1.00755E-13</v>
      </c>
      <c r="H765" s="57">
        <v>2.25443E-14</v>
      </c>
      <c r="I765" s="57">
        <v>-9.1054200000000002E-14</v>
      </c>
      <c r="J765" s="57">
        <v>-8.2492399999999994E-14</v>
      </c>
      <c r="K765" s="57">
        <v>5.3553499999999997E-14</v>
      </c>
      <c r="L765" s="56">
        <v>631.22699999999998</v>
      </c>
      <c r="M765" s="56">
        <v>3083.529</v>
      </c>
      <c r="N765" s="22">
        <f t="shared" si="88"/>
        <v>51.392150000000001</v>
      </c>
      <c r="O765" s="12">
        <f t="shared" si="89"/>
        <v>9.5459999999999979E-14</v>
      </c>
      <c r="P765" s="12">
        <f t="shared" si="95"/>
        <v>1.407868E-12</v>
      </c>
      <c r="Q765" s="24">
        <f t="shared" si="90"/>
        <v>96.888841943117825</v>
      </c>
      <c r="R765" s="24">
        <f t="shared" si="91"/>
        <v>0.19755578829767748</v>
      </c>
      <c r="S765" s="23">
        <f t="shared" si="92"/>
        <v>2.9136022685844822</v>
      </c>
      <c r="T765" s="23">
        <f t="shared" si="93"/>
        <v>16.045650000000002</v>
      </c>
      <c r="U765" s="49">
        <f t="shared" si="94"/>
        <v>0.9698761983726667</v>
      </c>
    </row>
    <row r="766" spans="1:21" x14ac:dyDescent="0.25">
      <c r="A766" s="11"/>
      <c r="B766" s="16"/>
      <c r="C766" s="57">
        <v>1.34801E-12</v>
      </c>
      <c r="D766" s="57">
        <v>4.6413100000000003E-13</v>
      </c>
      <c r="E766" s="57">
        <v>4.6768399999999998E-11</v>
      </c>
      <c r="F766" s="57">
        <v>-1.09911E-13</v>
      </c>
      <c r="G766" s="57">
        <v>-1.00823E-13</v>
      </c>
      <c r="H766" s="57">
        <v>2.3949399999999999E-14</v>
      </c>
      <c r="I766" s="57">
        <v>-8.4919300000000006E-14</v>
      </c>
      <c r="J766" s="57">
        <v>-7.7966899999999998E-14</v>
      </c>
      <c r="K766" s="57">
        <v>5.4498899999999997E-14</v>
      </c>
      <c r="L766" s="56">
        <v>631.71799999999996</v>
      </c>
      <c r="M766" s="56">
        <v>3087.5790000000002</v>
      </c>
      <c r="N766" s="22">
        <f t="shared" si="88"/>
        <v>51.459650000000003</v>
      </c>
      <c r="O766" s="12">
        <f t="shared" si="89"/>
        <v>9.8988000000000022E-14</v>
      </c>
      <c r="P766" s="12">
        <f t="shared" si="95"/>
        <v>1.410208E-12</v>
      </c>
      <c r="Q766" s="24">
        <f t="shared" si="90"/>
        <v>96.873920565555906</v>
      </c>
      <c r="R766" s="24">
        <f t="shared" si="91"/>
        <v>0.20503920700608211</v>
      </c>
      <c r="S766" s="23">
        <f t="shared" si="92"/>
        <v>2.9210402274380023</v>
      </c>
      <c r="T766" s="23">
        <f t="shared" si="93"/>
        <v>16.140189999999997</v>
      </c>
      <c r="U766" s="49">
        <f t="shared" si="94"/>
        <v>0.96976440169058964</v>
      </c>
    </row>
    <row r="767" spans="1:21" x14ac:dyDescent="0.25">
      <c r="A767" s="11"/>
      <c r="B767" s="16"/>
      <c r="C767" s="57">
        <v>1.3537E-12</v>
      </c>
      <c r="D767" s="57">
        <v>4.6298799999999999E-13</v>
      </c>
      <c r="E767" s="57">
        <v>4.6791200000000002E-11</v>
      </c>
      <c r="F767" s="57">
        <v>-1.12125E-13</v>
      </c>
      <c r="G767" s="57">
        <v>-1.02498E-13</v>
      </c>
      <c r="H767" s="57">
        <v>2.4639500000000001E-14</v>
      </c>
      <c r="I767" s="57">
        <v>-9.1066499999999996E-14</v>
      </c>
      <c r="J767" s="57">
        <v>-8.3126300000000005E-14</v>
      </c>
      <c r="K767" s="57">
        <v>5.4706899999999998E-14</v>
      </c>
      <c r="L767" s="56">
        <v>632.45600000000002</v>
      </c>
      <c r="M767" s="56">
        <v>3091.6289999999999</v>
      </c>
      <c r="N767" s="22">
        <f t="shared" si="88"/>
        <v>51.527149999999999</v>
      </c>
      <c r="O767" s="12">
        <f t="shared" si="89"/>
        <v>9.7844999999999973E-14</v>
      </c>
      <c r="P767" s="12">
        <f t="shared" si="95"/>
        <v>1.4158979999999999E-12</v>
      </c>
      <c r="Q767" s="24">
        <f t="shared" si="90"/>
        <v>96.866277225500511</v>
      </c>
      <c r="R767" s="24">
        <f t="shared" si="91"/>
        <v>0.2025569101696279</v>
      </c>
      <c r="S767" s="23">
        <f t="shared" si="92"/>
        <v>2.9311658643298677</v>
      </c>
      <c r="T767" s="23">
        <f t="shared" si="93"/>
        <v>16.160989999999998</v>
      </c>
      <c r="U767" s="49">
        <f t="shared" si="94"/>
        <v>0.96967555680585316</v>
      </c>
    </row>
    <row r="768" spans="1:21" s="19" customFormat="1" x14ac:dyDescent="0.25">
      <c r="A768" s="21"/>
      <c r="B768" s="20"/>
      <c r="C768" s="57">
        <v>1.3489399999999999E-12</v>
      </c>
      <c r="D768" s="57">
        <v>4.6043600000000002E-13</v>
      </c>
      <c r="E768" s="57">
        <v>4.66936E-11</v>
      </c>
      <c r="F768" s="57">
        <v>-1.0944899999999999E-13</v>
      </c>
      <c r="G768" s="57">
        <v>-1.0388800000000001E-13</v>
      </c>
      <c r="H768" s="57">
        <v>2.22894E-14</v>
      </c>
      <c r="I768" s="57">
        <v>-9.0286600000000006E-14</v>
      </c>
      <c r="J768" s="57">
        <v>-7.7336599999999995E-14</v>
      </c>
      <c r="K768" s="57">
        <v>5.4338300000000002E-14</v>
      </c>
      <c r="L768" s="56">
        <v>631.66899999999998</v>
      </c>
      <c r="M768" s="56">
        <v>3095.6689999999999</v>
      </c>
      <c r="N768" s="22">
        <f t="shared" si="88"/>
        <v>51.594483333333329</v>
      </c>
      <c r="O768" s="12">
        <f t="shared" si="89"/>
        <v>9.5293000000000006E-14</v>
      </c>
      <c r="P768" s="12">
        <f t="shared" si="95"/>
        <v>1.4111379999999998E-12</v>
      </c>
      <c r="Q768" s="24">
        <f t="shared" si="90"/>
        <v>96.874626491422788</v>
      </c>
      <c r="R768" s="24">
        <f t="shared" si="91"/>
        <v>0.19770319234856923</v>
      </c>
      <c r="S768" s="23">
        <f t="shared" si="92"/>
        <v>2.9276703162286344</v>
      </c>
      <c r="T768" s="23">
        <f t="shared" si="93"/>
        <v>16.124130000000001</v>
      </c>
      <c r="U768" s="49">
        <f t="shared" si="94"/>
        <v>0.96973478087597076</v>
      </c>
    </row>
    <row r="769" spans="1:21" x14ac:dyDescent="0.25">
      <c r="A769" s="11"/>
      <c r="B769" s="16"/>
      <c r="C769" s="57">
        <v>1.3523400000000001E-12</v>
      </c>
      <c r="D769" s="57">
        <v>4.6033700000000002E-13</v>
      </c>
      <c r="E769" s="57">
        <v>4.6736799999999999E-11</v>
      </c>
      <c r="F769" s="57">
        <v>-1.10657E-13</v>
      </c>
      <c r="G769" s="57">
        <v>-1.00897E-13</v>
      </c>
      <c r="H769" s="57">
        <v>2.5398099999999999E-14</v>
      </c>
      <c r="I769" s="57">
        <v>-8.61536E-14</v>
      </c>
      <c r="J769" s="57">
        <v>-7.6753799999999999E-14</v>
      </c>
      <c r="K769" s="57">
        <v>5.6476199999999999E-14</v>
      </c>
      <c r="L769" s="56">
        <v>633.09400000000005</v>
      </c>
      <c r="M769" s="56">
        <v>3099.7190000000001</v>
      </c>
      <c r="N769" s="22">
        <f t="shared" si="88"/>
        <v>51.661983333333332</v>
      </c>
      <c r="O769" s="12">
        <f t="shared" si="89"/>
        <v>9.5194000000000008E-14</v>
      </c>
      <c r="P769" s="12">
        <f t="shared" si="95"/>
        <v>1.414538E-12</v>
      </c>
      <c r="Q769" s="24">
        <f t="shared" si="90"/>
        <v>96.870796848154797</v>
      </c>
      <c r="R769" s="24">
        <f t="shared" si="91"/>
        <v>0.19730744584916488</v>
      </c>
      <c r="S769" s="23">
        <f t="shared" si="92"/>
        <v>2.9318957059960287</v>
      </c>
      <c r="T769" s="23">
        <f t="shared" si="93"/>
        <v>16.33792</v>
      </c>
      <c r="U769" s="49">
        <f t="shared" si="94"/>
        <v>0.96969450571079396</v>
      </c>
    </row>
    <row r="770" spans="1:21" x14ac:dyDescent="0.25">
      <c r="A770" s="11"/>
      <c r="B770" s="16"/>
      <c r="C770" s="57">
        <v>1.35866E-12</v>
      </c>
      <c r="D770" s="57">
        <v>4.5962000000000001E-13</v>
      </c>
      <c r="E770" s="57">
        <v>4.6614500000000001E-11</v>
      </c>
      <c r="F770" s="57">
        <v>-1.09437E-13</v>
      </c>
      <c r="G770" s="57">
        <v>-1.0105799999999999E-13</v>
      </c>
      <c r="H770" s="57">
        <v>2.0772299999999999E-14</v>
      </c>
      <c r="I770" s="57">
        <v>-9.1582399999999997E-14</v>
      </c>
      <c r="J770" s="57">
        <v>-8.3449900000000006E-14</v>
      </c>
      <c r="K770" s="57">
        <v>5.51292E-14</v>
      </c>
      <c r="L770" s="56">
        <v>631.86599999999999</v>
      </c>
      <c r="M770" s="56">
        <v>3103.7690000000002</v>
      </c>
      <c r="N770" s="22">
        <f t="shared" si="88"/>
        <v>51.729483333333334</v>
      </c>
      <c r="O770" s="12">
        <f t="shared" si="89"/>
        <v>9.4477000000000002E-14</v>
      </c>
      <c r="P770" s="12">
        <f t="shared" si="95"/>
        <v>1.4208579999999999E-12</v>
      </c>
      <c r="Q770" s="24">
        <f t="shared" si="90"/>
        <v>96.85156826321969</v>
      </c>
      <c r="R770" s="24">
        <f t="shared" si="91"/>
        <v>0.19629612276875663</v>
      </c>
      <c r="S770" s="23">
        <f t="shared" si="92"/>
        <v>2.9521356140115582</v>
      </c>
      <c r="T770" s="23">
        <f t="shared" si="93"/>
        <v>16.203220000000002</v>
      </c>
      <c r="U770" s="49">
        <f t="shared" si="94"/>
        <v>0.96949716324604063</v>
      </c>
    </row>
    <row r="771" spans="1:21" x14ac:dyDescent="0.25">
      <c r="A771" s="11"/>
      <c r="B771" s="16"/>
      <c r="C771" s="57">
        <v>1.3593199999999999E-12</v>
      </c>
      <c r="D771" s="57">
        <v>4.6004000000000003E-13</v>
      </c>
      <c r="E771" s="57">
        <v>4.67455E-11</v>
      </c>
      <c r="F771" s="57">
        <v>-1.09737E-13</v>
      </c>
      <c r="G771" s="57">
        <v>-1.02257E-13</v>
      </c>
      <c r="H771" s="57">
        <v>2.3271700000000001E-14</v>
      </c>
      <c r="I771" s="57">
        <v>-8.6239600000000003E-14</v>
      </c>
      <c r="J771" s="57">
        <v>-7.67662E-14</v>
      </c>
      <c r="K771" s="57">
        <v>5.5111000000000001E-14</v>
      </c>
      <c r="L771" s="56">
        <v>633.48800000000006</v>
      </c>
      <c r="M771" s="56">
        <v>3107.799</v>
      </c>
      <c r="N771" s="22">
        <f t="shared" si="88"/>
        <v>51.79665</v>
      </c>
      <c r="O771" s="12">
        <f t="shared" si="89"/>
        <v>9.4897000000000015E-14</v>
      </c>
      <c r="P771" s="12">
        <f t="shared" si="95"/>
        <v>1.4215179999999998E-12</v>
      </c>
      <c r="Q771" s="24">
        <f t="shared" si="90"/>
        <v>96.857946892492777</v>
      </c>
      <c r="R771" s="24">
        <f t="shared" si="91"/>
        <v>0.19662916401058686</v>
      </c>
      <c r="S771" s="23">
        <f t="shared" si="92"/>
        <v>2.9454239434966474</v>
      </c>
      <c r="T771" s="23">
        <f t="shared" si="93"/>
        <v>16.2014</v>
      </c>
      <c r="U771" s="49">
        <f t="shared" si="94"/>
        <v>0.96956261474498062</v>
      </c>
    </row>
    <row r="772" spans="1:21" x14ac:dyDescent="0.25">
      <c r="A772" s="11"/>
      <c r="B772" s="16"/>
      <c r="C772" s="57">
        <v>1.36136E-12</v>
      </c>
      <c r="D772" s="57">
        <v>4.6296299999999999E-13</v>
      </c>
      <c r="E772" s="57">
        <v>4.6802399999999999E-11</v>
      </c>
      <c r="F772" s="57">
        <v>-1.10154E-13</v>
      </c>
      <c r="G772" s="57">
        <v>-1.00625E-13</v>
      </c>
      <c r="H772" s="57">
        <v>2.38251E-14</v>
      </c>
      <c r="I772" s="57">
        <v>-9.2368399999999999E-14</v>
      </c>
      <c r="J772" s="57">
        <v>-8.0645899999999996E-14</v>
      </c>
      <c r="K772" s="57">
        <v>5.7273300000000004E-14</v>
      </c>
      <c r="L772" s="56">
        <v>634.71600000000001</v>
      </c>
      <c r="M772" s="56">
        <v>3111.8389999999999</v>
      </c>
      <c r="N772" s="22">
        <f t="shared" ref="N772:N835" si="96">M772/60</f>
        <v>51.86398333333333</v>
      </c>
      <c r="O772" s="12">
        <f t="shared" ref="O772:O835" si="97">IF(D772&lt;$D$3,0,D772-$D$3)</f>
        <v>9.7819999999999981E-14</v>
      </c>
      <c r="P772" s="12">
        <f t="shared" si="95"/>
        <v>1.4235579999999999E-12</v>
      </c>
      <c r="Q772" s="24">
        <f t="shared" ref="Q772:Q835" si="98">(E772/(E772+O772+P772))*100</f>
        <v>96.851698971053139</v>
      </c>
      <c r="R772" s="24">
        <f t="shared" ref="R772:R835" si="99">(O772/(E772+P772+O772))*100</f>
        <v>0.20242622586338341</v>
      </c>
      <c r="S772" s="23">
        <f t="shared" ref="S772:S835" si="100">(P772/(E772+P772+O772))*100</f>
        <v>2.945874803083484</v>
      </c>
      <c r="T772" s="23">
        <f t="shared" ref="T772:T835" si="101">(K772-$K$3)*100000000000000</f>
        <v>16.417629999999999</v>
      </c>
      <c r="U772" s="49">
        <f t="shared" ref="U772:U835" si="102">(E772+0.5*O772)/(P772+O772+E772)</f>
        <v>0.96952912083984821</v>
      </c>
    </row>
    <row r="773" spans="1:21" x14ac:dyDescent="0.25">
      <c r="A773" s="11"/>
      <c r="B773" s="16"/>
      <c r="C773" s="57">
        <v>1.3629100000000001E-12</v>
      </c>
      <c r="D773" s="57">
        <v>4.6241899999999999E-13</v>
      </c>
      <c r="E773" s="57">
        <v>4.6769599999999999E-11</v>
      </c>
      <c r="F773" s="57">
        <v>-1.10744E-13</v>
      </c>
      <c r="G773" s="57">
        <v>-1.01719E-13</v>
      </c>
      <c r="H773" s="57">
        <v>2.51121E-14</v>
      </c>
      <c r="I773" s="57">
        <v>-8.6233500000000003E-14</v>
      </c>
      <c r="J773" s="57">
        <v>-7.8683599999999995E-14</v>
      </c>
      <c r="K773" s="57">
        <v>5.8811900000000003E-14</v>
      </c>
      <c r="L773" s="56">
        <v>632.84900000000005</v>
      </c>
      <c r="M773" s="56">
        <v>3115.8789999999999</v>
      </c>
      <c r="N773" s="22">
        <f t="shared" si="96"/>
        <v>51.931316666666667</v>
      </c>
      <c r="O773" s="12">
        <f t="shared" si="97"/>
        <v>9.7275999999999978E-14</v>
      </c>
      <c r="P773" s="12">
        <f t="shared" ref="P773:P836" si="103">IF(C773&lt;$C$3,0,C773-$C$3)</f>
        <v>1.425108E-12</v>
      </c>
      <c r="Q773" s="24">
        <f t="shared" si="98"/>
        <v>96.847543062219174</v>
      </c>
      <c r="R773" s="24">
        <f t="shared" si="99"/>
        <v>0.20143301629520954</v>
      </c>
      <c r="S773" s="23">
        <f t="shared" si="100"/>
        <v>2.9510239214856031</v>
      </c>
      <c r="T773" s="23">
        <f t="shared" si="101"/>
        <v>16.571490000000001</v>
      </c>
      <c r="U773" s="49">
        <f t="shared" si="102"/>
        <v>0.9694825957036679</v>
      </c>
    </row>
    <row r="774" spans="1:21" x14ac:dyDescent="0.25">
      <c r="A774" s="11"/>
      <c r="B774" s="16"/>
      <c r="C774" s="57">
        <v>1.3651300000000001E-12</v>
      </c>
      <c r="D774" s="57">
        <v>4.6230800000000003E-13</v>
      </c>
      <c r="E774" s="57">
        <v>4.6875900000000002E-11</v>
      </c>
      <c r="F774" s="57">
        <v>-1.09974E-13</v>
      </c>
      <c r="G774" s="57">
        <v>-1.01861E-13</v>
      </c>
      <c r="H774" s="57">
        <v>2.4167E-14</v>
      </c>
      <c r="I774" s="57">
        <v>-9.1846399999999999E-14</v>
      </c>
      <c r="J774" s="57">
        <v>-8.1383899999999995E-14</v>
      </c>
      <c r="K774" s="57">
        <v>5.8367000000000005E-14</v>
      </c>
      <c r="L774" s="56">
        <v>634.02800000000002</v>
      </c>
      <c r="M774" s="56">
        <v>3119.9189999999999</v>
      </c>
      <c r="N774" s="22">
        <f t="shared" si="96"/>
        <v>51.998649999999998</v>
      </c>
      <c r="O774" s="12">
        <f t="shared" si="97"/>
        <v>9.7165000000000021E-14</v>
      </c>
      <c r="P774" s="12">
        <f t="shared" si="103"/>
        <v>1.427328E-12</v>
      </c>
      <c r="Q774" s="24">
        <f t="shared" si="98"/>
        <v>96.850246649856757</v>
      </c>
      <c r="R774" s="24">
        <f t="shared" si="99"/>
        <v>0.20075250215426976</v>
      </c>
      <c r="S774" s="23">
        <f t="shared" si="100"/>
        <v>2.9490008479889824</v>
      </c>
      <c r="T774" s="23">
        <f t="shared" si="101"/>
        <v>16.527000000000001</v>
      </c>
      <c r="U774" s="49">
        <f t="shared" si="102"/>
        <v>0.9695062290093388</v>
      </c>
    </row>
    <row r="775" spans="1:21" x14ac:dyDescent="0.25">
      <c r="A775" s="11"/>
      <c r="B775" s="16"/>
      <c r="C775" s="57">
        <v>1.37125E-12</v>
      </c>
      <c r="D775" s="57">
        <v>4.6419399999999995E-13</v>
      </c>
      <c r="E775" s="57">
        <v>4.6812699999999999E-11</v>
      </c>
      <c r="F775" s="57">
        <v>-1.1174499999999999E-13</v>
      </c>
      <c r="G775" s="57">
        <v>-1.02349E-13</v>
      </c>
      <c r="H775" s="57">
        <v>2.63473E-14</v>
      </c>
      <c r="I775" s="57">
        <v>-9.1610099999999995E-14</v>
      </c>
      <c r="J775" s="57">
        <v>-7.9041800000000001E-14</v>
      </c>
      <c r="K775" s="57">
        <v>6.1493599999999994E-14</v>
      </c>
      <c r="L775" s="56">
        <v>634.61800000000005</v>
      </c>
      <c r="M775" s="56">
        <v>3123.989</v>
      </c>
      <c r="N775" s="22">
        <f t="shared" si="96"/>
        <v>52.066483333333331</v>
      </c>
      <c r="O775" s="12">
        <f t="shared" si="97"/>
        <v>9.9050999999999938E-14</v>
      </c>
      <c r="P775" s="12">
        <f t="shared" si="103"/>
        <v>1.433448E-12</v>
      </c>
      <c r="Q775" s="24">
        <f t="shared" si="98"/>
        <v>96.830090615616243</v>
      </c>
      <c r="R775" s="24">
        <f t="shared" si="99"/>
        <v>0.2048828054260361</v>
      </c>
      <c r="S775" s="23">
        <f t="shared" si="100"/>
        <v>2.9650265789577159</v>
      </c>
      <c r="T775" s="23">
        <f t="shared" si="101"/>
        <v>16.839659999999999</v>
      </c>
      <c r="U775" s="49">
        <f t="shared" si="102"/>
        <v>0.96932532018329265</v>
      </c>
    </row>
    <row r="776" spans="1:21" x14ac:dyDescent="0.25">
      <c r="A776" s="11"/>
      <c r="B776" s="16"/>
      <c r="C776" s="57">
        <v>1.3713099999999999E-12</v>
      </c>
      <c r="D776" s="57">
        <v>4.6147400000000004E-13</v>
      </c>
      <c r="E776" s="57">
        <v>4.6725099999999998E-11</v>
      </c>
      <c r="F776" s="57">
        <v>-1.10462E-13</v>
      </c>
      <c r="G776" s="57">
        <v>-1.01311E-13</v>
      </c>
      <c r="H776" s="57">
        <v>2.4969400000000001E-14</v>
      </c>
      <c r="I776" s="57">
        <v>-8.5803600000000006E-14</v>
      </c>
      <c r="J776" s="57">
        <v>-8.2180899999999999E-14</v>
      </c>
      <c r="K776" s="57">
        <v>5.7483400000000005E-14</v>
      </c>
      <c r="L776" s="56">
        <v>634.32299999999998</v>
      </c>
      <c r="M776" s="56">
        <v>3128.029</v>
      </c>
      <c r="N776" s="22">
        <f t="shared" si="96"/>
        <v>52.133816666666668</v>
      </c>
      <c r="O776" s="12">
        <f t="shared" si="97"/>
        <v>9.6331000000000026E-14</v>
      </c>
      <c r="P776" s="12">
        <f t="shared" si="103"/>
        <v>1.4335079999999999E-12</v>
      </c>
      <c r="Q776" s="24">
        <f t="shared" si="98"/>
        <v>96.829673745935111</v>
      </c>
      <c r="R776" s="24">
        <f t="shared" si="99"/>
        <v>0.19962930633898435</v>
      </c>
      <c r="S776" s="23">
        <f t="shared" si="100"/>
        <v>2.9706969477259104</v>
      </c>
      <c r="T776" s="23">
        <f t="shared" si="101"/>
        <v>16.438639999999999</v>
      </c>
      <c r="U776" s="49">
        <f t="shared" si="102"/>
        <v>0.96929488399104602</v>
      </c>
    </row>
    <row r="777" spans="1:21" x14ac:dyDescent="0.25">
      <c r="A777" s="11"/>
      <c r="B777" s="16"/>
      <c r="C777" s="57">
        <v>1.3722999999999999E-12</v>
      </c>
      <c r="D777" s="57">
        <v>4.6055900000000004E-13</v>
      </c>
      <c r="E777" s="57">
        <v>4.6682500000000003E-11</v>
      </c>
      <c r="F777" s="57">
        <v>-1.10246E-13</v>
      </c>
      <c r="G777" s="57">
        <v>-1.01595E-13</v>
      </c>
      <c r="H777" s="57">
        <v>2.5690299999999999E-14</v>
      </c>
      <c r="I777" s="57">
        <v>-9.2901600000000003E-14</v>
      </c>
      <c r="J777" s="57">
        <v>-7.51554E-14</v>
      </c>
      <c r="K777" s="57">
        <v>5.8768700000000005E-14</v>
      </c>
      <c r="L777" s="56">
        <v>634.76499999999999</v>
      </c>
      <c r="M777" s="56">
        <v>3132.0590000000002</v>
      </c>
      <c r="N777" s="22">
        <f t="shared" si="96"/>
        <v>52.200983333333333</v>
      </c>
      <c r="O777" s="12">
        <f t="shared" si="97"/>
        <v>9.5416000000000025E-14</v>
      </c>
      <c r="P777" s="12">
        <f t="shared" si="103"/>
        <v>1.4344979999999999E-12</v>
      </c>
      <c r="Q777" s="24">
        <f t="shared" si="98"/>
        <v>96.826721848028598</v>
      </c>
      <c r="R777" s="24">
        <f t="shared" si="99"/>
        <v>0.19790753476894976</v>
      </c>
      <c r="S777" s="23">
        <f t="shared" si="100"/>
        <v>2.9753706172024486</v>
      </c>
      <c r="T777" s="23">
        <f t="shared" si="101"/>
        <v>16.567170000000001</v>
      </c>
      <c r="U777" s="49">
        <f t="shared" si="102"/>
        <v>0.96925675615413065</v>
      </c>
    </row>
    <row r="778" spans="1:21" x14ac:dyDescent="0.25">
      <c r="A778" s="11"/>
      <c r="B778" s="16"/>
      <c r="C778" s="57">
        <v>1.3797700000000001E-12</v>
      </c>
      <c r="D778" s="57">
        <v>4.6032399999999999E-13</v>
      </c>
      <c r="E778" s="57">
        <v>4.6772100000000001E-11</v>
      </c>
      <c r="F778" s="57">
        <v>-1.11994E-13</v>
      </c>
      <c r="G778" s="57">
        <v>-1.0275700000000001E-13</v>
      </c>
      <c r="H778" s="57">
        <v>2.3445799999999999E-14</v>
      </c>
      <c r="I778" s="57">
        <v>-8.6438299999999999E-14</v>
      </c>
      <c r="J778" s="57">
        <v>-8.6778200000000006E-14</v>
      </c>
      <c r="K778" s="57">
        <v>5.9232100000000004E-14</v>
      </c>
      <c r="L778" s="56">
        <v>636.33799999999997</v>
      </c>
      <c r="M778" s="56">
        <v>3136.1089999999999</v>
      </c>
      <c r="N778" s="22">
        <f t="shared" si="96"/>
        <v>52.268483333333329</v>
      </c>
      <c r="O778" s="12">
        <f t="shared" si="97"/>
        <v>9.5180999999999976E-14</v>
      </c>
      <c r="P778" s="12">
        <f t="shared" si="103"/>
        <v>1.441968E-12</v>
      </c>
      <c r="Q778" s="24">
        <f t="shared" si="98"/>
        <v>96.81810619742815</v>
      </c>
      <c r="R778" s="24">
        <f t="shared" si="99"/>
        <v>0.19702438346743903</v>
      </c>
      <c r="S778" s="23">
        <f t="shared" si="100"/>
        <v>2.9848694191044038</v>
      </c>
      <c r="T778" s="23">
        <f t="shared" si="101"/>
        <v>16.613509999999998</v>
      </c>
      <c r="U778" s="49">
        <f t="shared" si="102"/>
        <v>0.96916618389161879</v>
      </c>
    </row>
    <row r="779" spans="1:21" x14ac:dyDescent="0.25">
      <c r="A779" s="11"/>
      <c r="B779" s="16"/>
      <c r="C779" s="57">
        <v>1.3799E-12</v>
      </c>
      <c r="D779" s="57">
        <v>4.6194999999999997E-13</v>
      </c>
      <c r="E779" s="57">
        <v>4.6769599999999999E-11</v>
      </c>
      <c r="F779" s="57">
        <v>-1.0963799999999999E-13</v>
      </c>
      <c r="G779" s="57">
        <v>-1.00545E-13</v>
      </c>
      <c r="H779" s="57">
        <v>2.32593E-14</v>
      </c>
      <c r="I779" s="57">
        <v>-9.2969499999999996E-14</v>
      </c>
      <c r="J779" s="57">
        <v>-8.1433299999999999E-14</v>
      </c>
      <c r="K779" s="57">
        <v>5.7742899999999997E-14</v>
      </c>
      <c r="L779" s="56">
        <v>635.65</v>
      </c>
      <c r="M779" s="56">
        <v>3140.1689999999999</v>
      </c>
      <c r="N779" s="22">
        <f t="shared" si="96"/>
        <v>52.336149999999996</v>
      </c>
      <c r="O779" s="12">
        <f t="shared" si="97"/>
        <v>9.6806999999999953E-14</v>
      </c>
      <c r="P779" s="12">
        <f t="shared" si="103"/>
        <v>1.4420979999999999E-12</v>
      </c>
      <c r="Q779" s="24">
        <f t="shared" si="98"/>
        <v>96.81442222233953</v>
      </c>
      <c r="R779" s="24">
        <f t="shared" si="99"/>
        <v>0.20039328478494617</v>
      </c>
      <c r="S779" s="23">
        <f t="shared" si="100"/>
        <v>2.98518449287553</v>
      </c>
      <c r="T779" s="23">
        <f t="shared" si="101"/>
        <v>16.464589999999998</v>
      </c>
      <c r="U779" s="49">
        <f t="shared" si="102"/>
        <v>0.96914618864732005</v>
      </c>
    </row>
    <row r="780" spans="1:21" x14ac:dyDescent="0.25">
      <c r="A780" s="11"/>
      <c r="B780" s="16"/>
      <c r="C780" s="57">
        <v>1.3794E-12</v>
      </c>
      <c r="D780" s="57">
        <v>4.6014099999999997E-13</v>
      </c>
      <c r="E780" s="57">
        <v>4.67262E-11</v>
      </c>
      <c r="F780" s="57">
        <v>-1.10085E-13</v>
      </c>
      <c r="G780" s="57">
        <v>-1.02281E-13</v>
      </c>
      <c r="H780" s="57">
        <v>2.7468500000000001E-14</v>
      </c>
      <c r="I780" s="57">
        <v>-9.1465700000000005E-14</v>
      </c>
      <c r="J780" s="57">
        <v>-7.4957700000000001E-14</v>
      </c>
      <c r="K780" s="57">
        <v>6.0294900000000002E-14</v>
      </c>
      <c r="L780" s="56">
        <v>635.94500000000005</v>
      </c>
      <c r="M780" s="56">
        <v>3144.2190000000001</v>
      </c>
      <c r="N780" s="22">
        <f t="shared" si="96"/>
        <v>52.403649999999999</v>
      </c>
      <c r="O780" s="12">
        <f t="shared" si="97"/>
        <v>9.4997999999999955E-14</v>
      </c>
      <c r="P780" s="12">
        <f t="shared" si="103"/>
        <v>1.4415979999999999E-12</v>
      </c>
      <c r="Q780" s="24">
        <f t="shared" si="98"/>
        <v>96.816189430881707</v>
      </c>
      <c r="R780" s="24">
        <f t="shared" si="99"/>
        <v>0.19683484562311712</v>
      </c>
      <c r="S780" s="23">
        <f t="shared" si="100"/>
        <v>2.9869757234951737</v>
      </c>
      <c r="T780" s="23">
        <f t="shared" si="101"/>
        <v>16.71979</v>
      </c>
      <c r="U780" s="49">
        <f t="shared" si="102"/>
        <v>0.96914606853693264</v>
      </c>
    </row>
    <row r="781" spans="1:21" x14ac:dyDescent="0.25">
      <c r="A781" s="11"/>
      <c r="B781" s="16"/>
      <c r="C781" s="57">
        <v>1.3866999999999999E-12</v>
      </c>
      <c r="D781" s="57">
        <v>4.6387099999999999E-13</v>
      </c>
      <c r="E781" s="57">
        <v>4.6744900000000003E-11</v>
      </c>
      <c r="F781" s="57">
        <v>-1.12062E-13</v>
      </c>
      <c r="G781" s="57">
        <v>-1.0217E-13</v>
      </c>
      <c r="H781" s="57">
        <v>2.8361699999999999E-14</v>
      </c>
      <c r="I781" s="57">
        <v>-8.8057200000000005E-14</v>
      </c>
      <c r="J781" s="57">
        <v>-8.1562999999999998E-14</v>
      </c>
      <c r="K781" s="57">
        <v>5.8156900000000004E-14</v>
      </c>
      <c r="L781" s="56">
        <v>635.25699999999995</v>
      </c>
      <c r="M781" s="56">
        <v>3148.2690000000002</v>
      </c>
      <c r="N781" s="22">
        <f t="shared" si="96"/>
        <v>52.471150000000002</v>
      </c>
      <c r="O781" s="12">
        <f t="shared" si="97"/>
        <v>9.8727999999999981E-14</v>
      </c>
      <c r="P781" s="12">
        <f t="shared" si="103"/>
        <v>1.4488979999999999E-12</v>
      </c>
      <c r="Q781" s="24">
        <f t="shared" si="98"/>
        <v>96.795309485364257</v>
      </c>
      <c r="R781" s="24">
        <f t="shared" si="99"/>
        <v>0.20443743199517039</v>
      </c>
      <c r="S781" s="23">
        <f t="shared" si="100"/>
        <v>3.0002530826405716</v>
      </c>
      <c r="T781" s="23">
        <f t="shared" si="101"/>
        <v>16.505990000000001</v>
      </c>
      <c r="U781" s="49">
        <f t="shared" si="102"/>
        <v>0.96897528201361838</v>
      </c>
    </row>
    <row r="782" spans="1:21" x14ac:dyDescent="0.25">
      <c r="A782" s="11"/>
      <c r="B782" s="16"/>
      <c r="C782" s="57">
        <v>1.382E-12</v>
      </c>
      <c r="D782" s="57">
        <v>4.63408E-13</v>
      </c>
      <c r="E782" s="57">
        <v>4.6604999999999997E-11</v>
      </c>
      <c r="F782" s="57">
        <v>-1.08668E-13</v>
      </c>
      <c r="G782" s="57">
        <v>-1.01843E-13</v>
      </c>
      <c r="H782" s="57">
        <v>2.43784E-14</v>
      </c>
      <c r="I782" s="57">
        <v>-9.1999999999999999E-14</v>
      </c>
      <c r="J782" s="57">
        <v>-8.1796099999999998E-14</v>
      </c>
      <c r="K782" s="57">
        <v>5.9547199999999995E-14</v>
      </c>
      <c r="L782" s="56">
        <v>637.81200000000001</v>
      </c>
      <c r="M782" s="56">
        <v>3152.3090000000002</v>
      </c>
      <c r="N782" s="22">
        <f t="shared" si="96"/>
        <v>52.538483333333339</v>
      </c>
      <c r="O782" s="12">
        <f t="shared" si="97"/>
        <v>9.8264999999999986E-14</v>
      </c>
      <c r="P782" s="12">
        <f t="shared" si="103"/>
        <v>1.4441979999999999E-12</v>
      </c>
      <c r="Q782" s="24">
        <f t="shared" si="98"/>
        <v>96.796377412450582</v>
      </c>
      <c r="R782" s="24">
        <f t="shared" si="99"/>
        <v>0.20409175037945404</v>
      </c>
      <c r="S782" s="23">
        <f t="shared" si="100"/>
        <v>2.9995308371699672</v>
      </c>
      <c r="T782" s="23">
        <f t="shared" si="101"/>
        <v>16.645019999999999</v>
      </c>
      <c r="U782" s="49">
        <f t="shared" si="102"/>
        <v>0.96898423287640312</v>
      </c>
    </row>
    <row r="783" spans="1:21" x14ac:dyDescent="0.25">
      <c r="A783" s="11"/>
      <c r="B783" s="16"/>
      <c r="C783" s="57">
        <v>1.38113E-12</v>
      </c>
      <c r="D783" s="57">
        <v>4.6032399999999999E-13</v>
      </c>
      <c r="E783" s="57">
        <v>4.6688700000000002E-11</v>
      </c>
      <c r="F783" s="57">
        <v>-1.1115499999999999E-13</v>
      </c>
      <c r="G783" s="57">
        <v>-1.0270800000000001E-13</v>
      </c>
      <c r="H783" s="57">
        <v>2.70705E-14</v>
      </c>
      <c r="I783" s="57">
        <v>-8.5539499999999996E-14</v>
      </c>
      <c r="J783" s="57">
        <v>-7.6397399999999996E-14</v>
      </c>
      <c r="K783" s="57">
        <v>5.9806700000000001E-14</v>
      </c>
      <c r="L783" s="56">
        <v>636.63300000000004</v>
      </c>
      <c r="M783" s="56">
        <v>3156.3589999999999</v>
      </c>
      <c r="N783" s="22">
        <f t="shared" si="96"/>
        <v>52.605983333333334</v>
      </c>
      <c r="O783" s="12">
        <f t="shared" si="97"/>
        <v>9.5180999999999976E-14</v>
      </c>
      <c r="P783" s="12">
        <f t="shared" si="103"/>
        <v>1.4433279999999999E-12</v>
      </c>
      <c r="Q783" s="24">
        <f t="shared" si="98"/>
        <v>96.809873447165472</v>
      </c>
      <c r="R783" s="24">
        <f t="shared" si="99"/>
        <v>0.19735954448452525</v>
      </c>
      <c r="S783" s="23">
        <f t="shared" si="100"/>
        <v>2.9927670083499955</v>
      </c>
      <c r="T783" s="23">
        <f t="shared" si="101"/>
        <v>16.670969999999997</v>
      </c>
      <c r="U783" s="49">
        <f t="shared" si="102"/>
        <v>0.96908553219407734</v>
      </c>
    </row>
    <row r="784" spans="1:21" x14ac:dyDescent="0.25">
      <c r="A784" s="11"/>
      <c r="B784" s="16"/>
      <c r="C784" s="57">
        <v>1.38978E-12</v>
      </c>
      <c r="D784" s="57">
        <v>4.5915099999999999E-13</v>
      </c>
      <c r="E784" s="57">
        <v>4.6521800000000003E-11</v>
      </c>
      <c r="F784" s="57">
        <v>-1.09575E-13</v>
      </c>
      <c r="G784" s="57">
        <v>-1.01756E-13</v>
      </c>
      <c r="H784" s="57">
        <v>2.46271E-14</v>
      </c>
      <c r="I784" s="57">
        <v>-8.77135E-14</v>
      </c>
      <c r="J784" s="57">
        <v>-8.0098700000000001E-14</v>
      </c>
      <c r="K784" s="57">
        <v>6.0010599999999994E-14</v>
      </c>
      <c r="L784" s="56">
        <v>636.97699999999998</v>
      </c>
      <c r="M784" s="56">
        <v>3160.4090000000001</v>
      </c>
      <c r="N784" s="22">
        <f t="shared" si="96"/>
        <v>52.673483333333337</v>
      </c>
      <c r="O784" s="12">
        <f t="shared" si="97"/>
        <v>9.4007999999999977E-14</v>
      </c>
      <c r="P784" s="12">
        <f t="shared" si="103"/>
        <v>1.4519779999999999E-12</v>
      </c>
      <c r="Q784" s="24">
        <f t="shared" si="98"/>
        <v>96.783737865521843</v>
      </c>
      <c r="R784" s="24">
        <f t="shared" si="99"/>
        <v>0.19557380903709606</v>
      </c>
      <c r="S784" s="23">
        <f t="shared" si="100"/>
        <v>3.0206883254410761</v>
      </c>
      <c r="T784" s="23">
        <f t="shared" si="101"/>
        <v>16.69136</v>
      </c>
      <c r="U784" s="49">
        <f t="shared" si="102"/>
        <v>0.96881524770040373</v>
      </c>
    </row>
    <row r="785" spans="1:21" x14ac:dyDescent="0.25">
      <c r="A785" s="11"/>
      <c r="B785" s="16"/>
      <c r="C785" s="57">
        <v>1.39349E-12</v>
      </c>
      <c r="D785" s="57">
        <v>4.5903899999999996E-13</v>
      </c>
      <c r="E785" s="57">
        <v>4.6614500000000001E-11</v>
      </c>
      <c r="F785" s="57">
        <v>-1.1005399999999999E-13</v>
      </c>
      <c r="G785" s="57">
        <v>-1.01583E-13</v>
      </c>
      <c r="H785" s="57">
        <v>2.6144200000000001E-14</v>
      </c>
      <c r="I785" s="57">
        <v>-9.2614100000000003E-14</v>
      </c>
      <c r="J785" s="57">
        <v>-7.5902000000000003E-14</v>
      </c>
      <c r="K785" s="57">
        <v>5.8651200000000006E-14</v>
      </c>
      <c r="L785" s="56">
        <v>638.05799999999999</v>
      </c>
      <c r="M785" s="56">
        <v>3164.4690000000001</v>
      </c>
      <c r="N785" s="22">
        <f t="shared" si="96"/>
        <v>52.741149999999998</v>
      </c>
      <c r="O785" s="12">
        <f t="shared" si="97"/>
        <v>9.3895999999999946E-14</v>
      </c>
      <c r="P785" s="12">
        <f t="shared" si="103"/>
        <v>1.4556879999999999E-12</v>
      </c>
      <c r="Q785" s="24">
        <f t="shared" si="98"/>
        <v>96.782698078510109</v>
      </c>
      <c r="R785" s="24">
        <f t="shared" si="99"/>
        <v>0.19495024549828446</v>
      </c>
      <c r="S785" s="23">
        <f t="shared" si="100"/>
        <v>3.0223516759915956</v>
      </c>
      <c r="T785" s="23">
        <f t="shared" si="101"/>
        <v>16.555419999999998</v>
      </c>
      <c r="U785" s="49">
        <f t="shared" si="102"/>
        <v>0.96880173201259256</v>
      </c>
    </row>
    <row r="786" spans="1:21" x14ac:dyDescent="0.25">
      <c r="A786" s="11"/>
      <c r="B786" s="16"/>
      <c r="C786" s="57">
        <v>1.39442E-12</v>
      </c>
      <c r="D786" s="57">
        <v>4.6178299999999999E-13</v>
      </c>
      <c r="E786" s="57">
        <v>4.6685600000000002E-11</v>
      </c>
      <c r="F786" s="57">
        <v>-1.12087E-13</v>
      </c>
      <c r="G786" s="57">
        <v>-1.02671E-13</v>
      </c>
      <c r="H786" s="57">
        <v>2.7797999999999999E-14</v>
      </c>
      <c r="I786" s="57">
        <v>-8.7519599999999998E-14</v>
      </c>
      <c r="J786" s="57">
        <v>-8.2107E-14</v>
      </c>
      <c r="K786" s="57">
        <v>6.0418500000000002E-14</v>
      </c>
      <c r="L786" s="56">
        <v>639.53200000000004</v>
      </c>
      <c r="M786" s="56">
        <v>3168.4990000000003</v>
      </c>
      <c r="N786" s="22">
        <f t="shared" si="96"/>
        <v>52.80831666666667</v>
      </c>
      <c r="O786" s="12">
        <f t="shared" si="97"/>
        <v>9.663999999999998E-14</v>
      </c>
      <c r="P786" s="12">
        <f t="shared" si="103"/>
        <v>1.456618E-12</v>
      </c>
      <c r="Q786" s="24">
        <f t="shared" si="98"/>
        <v>96.780068881398478</v>
      </c>
      <c r="R786" s="24">
        <f t="shared" si="99"/>
        <v>0.20033641758268819</v>
      </c>
      <c r="S786" s="23">
        <f t="shared" si="100"/>
        <v>3.0195947010188342</v>
      </c>
      <c r="T786" s="23">
        <f t="shared" si="101"/>
        <v>16.732150000000001</v>
      </c>
      <c r="U786" s="49">
        <f t="shared" si="102"/>
        <v>0.96880237090189836</v>
      </c>
    </row>
    <row r="787" spans="1:21" x14ac:dyDescent="0.25">
      <c r="A787" s="11"/>
      <c r="B787" s="16"/>
      <c r="C787" s="57">
        <v>1.3962399999999999E-12</v>
      </c>
      <c r="D787" s="57">
        <v>4.6224599999999999E-13</v>
      </c>
      <c r="E787" s="57">
        <v>4.66281E-11</v>
      </c>
      <c r="F787" s="57">
        <v>-1.11309E-13</v>
      </c>
      <c r="G787" s="57">
        <v>-1.02887E-13</v>
      </c>
      <c r="H787" s="57">
        <v>2.7704700000000001E-14</v>
      </c>
      <c r="I787" s="57">
        <v>-9.30501E-14</v>
      </c>
      <c r="J787" s="57">
        <v>-8.0434500000000002E-14</v>
      </c>
      <c r="K787" s="57">
        <v>5.8836599999999998E-14</v>
      </c>
      <c r="L787" s="56">
        <v>639.04100000000005</v>
      </c>
      <c r="M787" s="56">
        <v>3172.549</v>
      </c>
      <c r="N787" s="22">
        <f t="shared" si="96"/>
        <v>52.875816666666665</v>
      </c>
      <c r="O787" s="12">
        <f t="shared" si="97"/>
        <v>9.7102999999999975E-14</v>
      </c>
      <c r="P787" s="12">
        <f t="shared" si="103"/>
        <v>1.4584379999999998E-12</v>
      </c>
      <c r="Q787" s="24">
        <f t="shared" si="98"/>
        <v>96.771640814773633</v>
      </c>
      <c r="R787" s="24">
        <f t="shared" si="99"/>
        <v>0.20152690412084048</v>
      </c>
      <c r="S787" s="23">
        <f t="shared" si="100"/>
        <v>3.026832281105531</v>
      </c>
      <c r="T787" s="23">
        <f t="shared" si="101"/>
        <v>16.57396</v>
      </c>
      <c r="U787" s="49">
        <f t="shared" si="102"/>
        <v>0.96872404266834056</v>
      </c>
    </row>
    <row r="788" spans="1:21" x14ac:dyDescent="0.25">
      <c r="A788" s="11"/>
      <c r="B788" s="16"/>
      <c r="C788" s="57">
        <v>1.4044299999999999E-12</v>
      </c>
      <c r="D788" s="57">
        <v>4.6417400000000002E-13</v>
      </c>
      <c r="E788" s="57">
        <v>4.6757300000000001E-11</v>
      </c>
      <c r="F788" s="57">
        <v>-1.09613E-13</v>
      </c>
      <c r="G788" s="57">
        <v>-1.0043399999999999E-13</v>
      </c>
      <c r="H788" s="57">
        <v>2.7350300000000001E-14</v>
      </c>
      <c r="I788" s="57">
        <v>-8.6823000000000005E-14</v>
      </c>
      <c r="J788" s="57">
        <v>-7.8047000000000003E-14</v>
      </c>
      <c r="K788" s="57">
        <v>6.3267000000000002E-14</v>
      </c>
      <c r="L788" s="56">
        <v>638.84400000000005</v>
      </c>
      <c r="M788" s="56">
        <v>3176.5889999999999</v>
      </c>
      <c r="N788" s="22">
        <f t="shared" si="96"/>
        <v>52.943149999999996</v>
      </c>
      <c r="O788" s="12">
        <f t="shared" si="97"/>
        <v>9.9031000000000005E-14</v>
      </c>
      <c r="P788" s="12">
        <f t="shared" si="103"/>
        <v>1.4666279999999998E-12</v>
      </c>
      <c r="Q788" s="24">
        <f t="shared" si="98"/>
        <v>96.760010081336276</v>
      </c>
      <c r="R788" s="24">
        <f t="shared" si="99"/>
        <v>0.20493571182178644</v>
      </c>
      <c r="S788" s="23">
        <f t="shared" si="100"/>
        <v>3.0350542068419273</v>
      </c>
      <c r="T788" s="23">
        <f t="shared" si="101"/>
        <v>17.016999999999999</v>
      </c>
      <c r="U788" s="49">
        <f t="shared" si="102"/>
        <v>0.96862477937247171</v>
      </c>
    </row>
    <row r="789" spans="1:21" x14ac:dyDescent="0.25">
      <c r="A789" s="11"/>
      <c r="B789" s="16"/>
      <c r="C789" s="57">
        <v>1.40097E-12</v>
      </c>
      <c r="D789" s="57">
        <v>4.6354999999999998E-13</v>
      </c>
      <c r="E789" s="57">
        <v>4.67189E-11</v>
      </c>
      <c r="F789" s="57">
        <v>-1.10912E-13</v>
      </c>
      <c r="G789" s="57">
        <v>-1.02003E-13</v>
      </c>
      <c r="H789" s="57">
        <v>2.7213499999999999E-14</v>
      </c>
      <c r="I789" s="57">
        <v>-8.8751300000000006E-14</v>
      </c>
      <c r="J789" s="57">
        <v>-8.1031300000000002E-14</v>
      </c>
      <c r="K789" s="57">
        <v>5.99983E-14</v>
      </c>
      <c r="L789" s="56">
        <v>639.53200000000004</v>
      </c>
      <c r="M789" s="56">
        <v>3180.6590000000001</v>
      </c>
      <c r="N789" s="22">
        <f t="shared" si="96"/>
        <v>53.010983333333336</v>
      </c>
      <c r="O789" s="12">
        <f t="shared" si="97"/>
        <v>9.8406999999999966E-14</v>
      </c>
      <c r="P789" s="12">
        <f t="shared" si="103"/>
        <v>1.463168E-12</v>
      </c>
      <c r="Q789" s="24">
        <f t="shared" si="98"/>
        <v>96.765617985324297</v>
      </c>
      <c r="R789" s="24">
        <f t="shared" si="99"/>
        <v>0.20382359535609365</v>
      </c>
      <c r="S789" s="23">
        <f t="shared" si="100"/>
        <v>3.0305584193196107</v>
      </c>
      <c r="T789" s="23">
        <f t="shared" si="101"/>
        <v>16.69013</v>
      </c>
      <c r="U789" s="49">
        <f t="shared" si="102"/>
        <v>0.96867529783002349</v>
      </c>
    </row>
    <row r="790" spans="1:21" x14ac:dyDescent="0.25">
      <c r="A790" s="11"/>
      <c r="B790" s="16"/>
      <c r="C790" s="57">
        <v>1.4098699999999999E-12</v>
      </c>
      <c r="D790" s="57">
        <v>4.6274700000000001E-13</v>
      </c>
      <c r="E790" s="57">
        <v>4.6811E-11</v>
      </c>
      <c r="F790" s="57">
        <v>-1.1067E-13</v>
      </c>
      <c r="G790" s="57">
        <v>-1.02683E-13</v>
      </c>
      <c r="H790" s="57">
        <v>2.5367000000000001E-14</v>
      </c>
      <c r="I790" s="57">
        <v>-9.1520999999999994E-14</v>
      </c>
      <c r="J790" s="57">
        <v>-7.6316999999999994E-14</v>
      </c>
      <c r="K790" s="57">
        <v>5.9244399999999998E-14</v>
      </c>
      <c r="L790" s="56">
        <v>638.40200000000004</v>
      </c>
      <c r="M790" s="56">
        <v>3184.6990000000001</v>
      </c>
      <c r="N790" s="22">
        <f t="shared" si="96"/>
        <v>53.078316666666666</v>
      </c>
      <c r="O790" s="12">
        <f t="shared" si="97"/>
        <v>9.7603999999999995E-14</v>
      </c>
      <c r="P790" s="12">
        <f t="shared" si="103"/>
        <v>1.4720679999999999E-12</v>
      </c>
      <c r="Q790" s="24">
        <f t="shared" si="98"/>
        <v>96.755580410292779</v>
      </c>
      <c r="R790" s="24">
        <f t="shared" si="99"/>
        <v>0.20174172032996979</v>
      </c>
      <c r="S790" s="23">
        <f t="shared" si="100"/>
        <v>3.0426778693772585</v>
      </c>
      <c r="T790" s="23">
        <f t="shared" si="101"/>
        <v>16.614739999999998</v>
      </c>
      <c r="U790" s="49">
        <f t="shared" si="102"/>
        <v>0.96856451270457766</v>
      </c>
    </row>
    <row r="791" spans="1:21" x14ac:dyDescent="0.25">
      <c r="A791" s="11"/>
      <c r="B791" s="16"/>
      <c r="C791" s="57">
        <v>1.4058800000000001E-12</v>
      </c>
      <c r="D791" s="57">
        <v>4.6204199999999996E-13</v>
      </c>
      <c r="E791" s="57">
        <v>4.6695499999999998E-11</v>
      </c>
      <c r="F791" s="57">
        <v>-1.1034600000000001E-13</v>
      </c>
      <c r="G791" s="57">
        <v>-1.023E-13</v>
      </c>
      <c r="H791" s="57">
        <v>2.7312999999999999E-14</v>
      </c>
      <c r="I791" s="57">
        <v>-8.5693099999999996E-14</v>
      </c>
      <c r="J791" s="57">
        <v>-7.9245899999999997E-14</v>
      </c>
      <c r="K791" s="57">
        <v>6.0752099999999994E-14</v>
      </c>
      <c r="L791" s="56">
        <v>640.66200000000003</v>
      </c>
      <c r="M791" s="56">
        <v>3188.7490000000003</v>
      </c>
      <c r="N791" s="22">
        <f t="shared" si="96"/>
        <v>53.145816666666668</v>
      </c>
      <c r="O791" s="12">
        <f t="shared" si="97"/>
        <v>9.6898999999999949E-14</v>
      </c>
      <c r="P791" s="12">
        <f t="shared" si="103"/>
        <v>1.468078E-12</v>
      </c>
      <c r="Q791" s="24">
        <f t="shared" si="98"/>
        <v>96.757228487401818</v>
      </c>
      <c r="R791" s="24">
        <f t="shared" si="99"/>
        <v>0.20078334493046965</v>
      </c>
      <c r="S791" s="23">
        <f t="shared" si="100"/>
        <v>3.0419881676677174</v>
      </c>
      <c r="T791" s="23">
        <f t="shared" si="101"/>
        <v>16.765509999999999</v>
      </c>
      <c r="U791" s="49">
        <f t="shared" si="102"/>
        <v>0.96857620159867053</v>
      </c>
    </row>
    <row r="792" spans="1:21" x14ac:dyDescent="0.25">
      <c r="A792" s="11"/>
      <c r="B792" s="16"/>
      <c r="C792" s="57">
        <v>1.41371E-12</v>
      </c>
      <c r="D792" s="57">
        <v>4.6153599999999998E-13</v>
      </c>
      <c r="E792" s="57">
        <v>4.6646599999999997E-11</v>
      </c>
      <c r="F792" s="57">
        <v>-1.10784E-13</v>
      </c>
      <c r="G792" s="57">
        <v>-1.00026E-13</v>
      </c>
      <c r="H792" s="57">
        <v>2.86871E-14</v>
      </c>
      <c r="I792" s="57">
        <v>-9.2537E-14</v>
      </c>
      <c r="J792" s="57">
        <v>-8.39481E-14</v>
      </c>
      <c r="K792" s="57">
        <v>6.30445E-14</v>
      </c>
      <c r="L792" s="56">
        <v>641.154</v>
      </c>
      <c r="M792" s="56">
        <v>3192.779</v>
      </c>
      <c r="N792" s="22">
        <f t="shared" si="96"/>
        <v>53.212983333333334</v>
      </c>
      <c r="O792" s="12">
        <f t="shared" si="97"/>
        <v>9.6392999999999971E-14</v>
      </c>
      <c r="P792" s="12">
        <f t="shared" si="103"/>
        <v>1.475908E-12</v>
      </c>
      <c r="Q792" s="24">
        <f t="shared" si="98"/>
        <v>96.739243393373897</v>
      </c>
      <c r="R792" s="24">
        <f t="shared" si="99"/>
        <v>0.19990708622745257</v>
      </c>
      <c r="S792" s="23">
        <f t="shared" si="100"/>
        <v>3.0608495203986505</v>
      </c>
      <c r="T792" s="23">
        <f t="shared" si="101"/>
        <v>16.99475</v>
      </c>
      <c r="U792" s="49">
        <f t="shared" si="102"/>
        <v>0.96839196936487626</v>
      </c>
    </row>
    <row r="793" spans="1:21" x14ac:dyDescent="0.25">
      <c r="A793" s="11"/>
      <c r="B793" s="16"/>
      <c r="C793" s="57">
        <v>1.40967E-12</v>
      </c>
      <c r="D793" s="57">
        <v>4.6122700000000003E-13</v>
      </c>
      <c r="E793" s="57">
        <v>4.6609600000000003E-11</v>
      </c>
      <c r="F793" s="57">
        <v>-1.11105E-13</v>
      </c>
      <c r="G793" s="57">
        <v>-1.0134199999999999E-13</v>
      </c>
      <c r="H793" s="57">
        <v>2.7393800000000001E-14</v>
      </c>
      <c r="I793" s="57">
        <v>-8.6301000000000005E-14</v>
      </c>
      <c r="J793" s="57">
        <v>-7.7157899999999996E-14</v>
      </c>
      <c r="K793" s="57">
        <v>6.1987899999999996E-14</v>
      </c>
      <c r="L793" s="56">
        <v>641.69399999999996</v>
      </c>
      <c r="M793" s="56">
        <v>3196.8290000000002</v>
      </c>
      <c r="N793" s="22">
        <f t="shared" si="96"/>
        <v>53.280483333333336</v>
      </c>
      <c r="O793" s="12">
        <f t="shared" si="97"/>
        <v>9.6084000000000018E-14</v>
      </c>
      <c r="P793" s="12">
        <f t="shared" si="103"/>
        <v>1.4718679999999999E-12</v>
      </c>
      <c r="Q793" s="24">
        <f t="shared" si="98"/>
        <v>96.745471833022975</v>
      </c>
      <c r="R793" s="24">
        <f t="shared" si="99"/>
        <v>0.19943728149574724</v>
      </c>
      <c r="S793" s="23">
        <f t="shared" si="100"/>
        <v>3.0550908854812713</v>
      </c>
      <c r="T793" s="23">
        <f t="shared" si="101"/>
        <v>16.889089999999999</v>
      </c>
      <c r="U793" s="49">
        <f t="shared" si="102"/>
        <v>0.96845190473770859</v>
      </c>
    </row>
    <row r="794" spans="1:21" x14ac:dyDescent="0.25">
      <c r="A794" s="11"/>
      <c r="B794" s="16"/>
      <c r="C794" s="57">
        <v>1.4106000000000001E-12</v>
      </c>
      <c r="D794" s="57">
        <v>4.6311700000000003E-13</v>
      </c>
      <c r="E794" s="57">
        <v>4.6663300000000002E-11</v>
      </c>
      <c r="F794" s="57">
        <v>-1.11871E-13</v>
      </c>
      <c r="G794" s="57">
        <v>-1.0184900000000001E-13</v>
      </c>
      <c r="H794" s="57">
        <v>2.7797999999999999E-14</v>
      </c>
      <c r="I794" s="57">
        <v>-8.8730700000000004E-14</v>
      </c>
      <c r="J794" s="57">
        <v>-8.1186100000000001E-14</v>
      </c>
      <c r="K794" s="57">
        <v>6.0943599999999999E-14</v>
      </c>
      <c r="L794" s="56">
        <v>640.61300000000006</v>
      </c>
      <c r="M794" s="56">
        <v>3200.8890000000001</v>
      </c>
      <c r="N794" s="22">
        <f t="shared" si="96"/>
        <v>53.348150000000004</v>
      </c>
      <c r="O794" s="12">
        <f t="shared" si="97"/>
        <v>9.7974000000000023E-14</v>
      </c>
      <c r="P794" s="12">
        <f t="shared" si="103"/>
        <v>1.472798E-12</v>
      </c>
      <c r="Q794" s="24">
        <f t="shared" si="98"/>
        <v>96.743438953277675</v>
      </c>
      <c r="R794" s="24">
        <f t="shared" si="99"/>
        <v>0.20312197568556933</v>
      </c>
      <c r="S794" s="23">
        <f t="shared" si="100"/>
        <v>3.0534390710367556</v>
      </c>
      <c r="T794" s="23">
        <f t="shared" si="101"/>
        <v>16.784659999999999</v>
      </c>
      <c r="U794" s="49">
        <f t="shared" si="102"/>
        <v>0.96844999941120458</v>
      </c>
    </row>
    <row r="795" spans="1:21" x14ac:dyDescent="0.25">
      <c r="A795" s="11"/>
      <c r="B795" s="16"/>
      <c r="C795" s="57">
        <v>1.4187599999999999E-12</v>
      </c>
      <c r="D795" s="57">
        <v>4.6380300000000002E-13</v>
      </c>
      <c r="E795" s="57">
        <v>4.6603700000000003E-11</v>
      </c>
      <c r="F795" s="57">
        <v>-1.08444E-13</v>
      </c>
      <c r="G795" s="57">
        <v>-1.01083E-13</v>
      </c>
      <c r="H795" s="57">
        <v>2.82208E-14</v>
      </c>
      <c r="I795" s="57">
        <v>-9.2417600000000002E-14</v>
      </c>
      <c r="J795" s="57">
        <v>-7.8504399999999997E-14</v>
      </c>
      <c r="K795" s="57">
        <v>6.2235099999999994E-14</v>
      </c>
      <c r="L795" s="56">
        <v>639.63</v>
      </c>
      <c r="M795" s="56">
        <v>3204.9389999999999</v>
      </c>
      <c r="N795" s="22">
        <f t="shared" si="96"/>
        <v>53.415649999999999</v>
      </c>
      <c r="O795" s="12">
        <f t="shared" si="97"/>
        <v>9.8660000000000006E-14</v>
      </c>
      <c r="P795" s="12">
        <f t="shared" si="103"/>
        <v>1.4809579999999998E-12</v>
      </c>
      <c r="Q795" s="24">
        <f t="shared" si="98"/>
        <v>96.721649596650849</v>
      </c>
      <c r="R795" s="24">
        <f t="shared" si="99"/>
        <v>0.20475966391521644</v>
      </c>
      <c r="S795" s="23">
        <f t="shared" si="100"/>
        <v>3.0735907394339255</v>
      </c>
      <c r="T795" s="23">
        <f t="shared" si="101"/>
        <v>16.913809999999998</v>
      </c>
      <c r="U795" s="49">
        <f t="shared" si="102"/>
        <v>0.9682402942860846</v>
      </c>
    </row>
    <row r="796" spans="1:21" x14ac:dyDescent="0.25">
      <c r="A796" s="11"/>
      <c r="B796" s="16"/>
      <c r="C796" s="57">
        <v>1.4183300000000001E-12</v>
      </c>
      <c r="D796" s="57">
        <v>4.5897099999999998E-13</v>
      </c>
      <c r="E796" s="57">
        <v>4.6666400000000002E-11</v>
      </c>
      <c r="F796" s="57">
        <v>-1.11671E-13</v>
      </c>
      <c r="G796" s="57">
        <v>-1.01324E-13</v>
      </c>
      <c r="H796" s="57">
        <v>2.7754499999999999E-14</v>
      </c>
      <c r="I796" s="57">
        <v>-8.8002100000000004E-14</v>
      </c>
      <c r="J796" s="57">
        <v>-7.8757800000000002E-14</v>
      </c>
      <c r="K796" s="57">
        <v>6.1388499999999996E-14</v>
      </c>
      <c r="L796" s="56">
        <v>640.26900000000001</v>
      </c>
      <c r="M796" s="56">
        <v>3208.989</v>
      </c>
      <c r="N796" s="22">
        <f t="shared" si="96"/>
        <v>53.483150000000002</v>
      </c>
      <c r="O796" s="12">
        <f t="shared" si="97"/>
        <v>9.3827999999999971E-14</v>
      </c>
      <c r="P796" s="12">
        <f t="shared" si="103"/>
        <v>1.480528E-12</v>
      </c>
      <c r="Q796" s="24">
        <f t="shared" si="98"/>
        <v>96.73646076359168</v>
      </c>
      <c r="R796" s="24">
        <f t="shared" si="99"/>
        <v>0.19449943943664558</v>
      </c>
      <c r="S796" s="23">
        <f t="shared" si="100"/>
        <v>3.0690397969716723</v>
      </c>
      <c r="T796" s="23">
        <f t="shared" si="101"/>
        <v>16.829149999999998</v>
      </c>
      <c r="U796" s="49">
        <f t="shared" si="102"/>
        <v>0.96833710483309998</v>
      </c>
    </row>
    <row r="797" spans="1:21" x14ac:dyDescent="0.25">
      <c r="A797" s="11"/>
      <c r="B797" s="16"/>
      <c r="C797" s="57">
        <v>1.4219200000000001E-12</v>
      </c>
      <c r="D797" s="57">
        <v>4.6201800000000004E-13</v>
      </c>
      <c r="E797" s="57">
        <v>4.6695499999999998E-11</v>
      </c>
      <c r="F797" s="57">
        <v>-1.0949799999999999E-13</v>
      </c>
      <c r="G797" s="57">
        <v>-1.00601E-13</v>
      </c>
      <c r="H797" s="57">
        <v>2.9426899999999997E-14</v>
      </c>
      <c r="I797" s="57">
        <v>-9.2313200000000004E-14</v>
      </c>
      <c r="J797" s="57">
        <v>-7.9346400000000002E-14</v>
      </c>
      <c r="K797" s="57">
        <v>6.2278300000000004E-14</v>
      </c>
      <c r="L797" s="56">
        <v>642.38199999999995</v>
      </c>
      <c r="M797" s="56">
        <v>3213.029</v>
      </c>
      <c r="N797" s="22">
        <f t="shared" si="96"/>
        <v>53.550483333333332</v>
      </c>
      <c r="O797" s="12">
        <f t="shared" si="97"/>
        <v>9.6875000000000029E-14</v>
      </c>
      <c r="P797" s="12">
        <f t="shared" si="103"/>
        <v>1.484118E-12</v>
      </c>
      <c r="Q797" s="24">
        <f t="shared" si="98"/>
        <v>96.725128728799746</v>
      </c>
      <c r="R797" s="24">
        <f t="shared" si="99"/>
        <v>0.20066702028252145</v>
      </c>
      <c r="S797" s="23">
        <f t="shared" si="100"/>
        <v>3.0742042509177296</v>
      </c>
      <c r="T797" s="23">
        <f t="shared" si="101"/>
        <v>16.918129999999998</v>
      </c>
      <c r="U797" s="49">
        <f t="shared" si="102"/>
        <v>0.96825462238941018</v>
      </c>
    </row>
    <row r="798" spans="1:21" s="19" customFormat="1" x14ac:dyDescent="0.25">
      <c r="A798" s="21"/>
      <c r="B798" s="20"/>
      <c r="C798" s="57">
        <v>1.4244500000000001E-12</v>
      </c>
      <c r="D798" s="57">
        <v>4.6176400000000003E-13</v>
      </c>
      <c r="E798" s="57">
        <v>4.6557700000000002E-11</v>
      </c>
      <c r="F798" s="57">
        <v>-1.1213099999999999E-13</v>
      </c>
      <c r="G798" s="57">
        <v>-1.01336E-13</v>
      </c>
      <c r="H798" s="57">
        <v>2.9980299999999998E-14</v>
      </c>
      <c r="I798" s="57">
        <v>-9.1257899999999994E-14</v>
      </c>
      <c r="J798" s="57">
        <v>-7.4488099999999995E-14</v>
      </c>
      <c r="K798" s="57">
        <v>6.1759300000000006E-14</v>
      </c>
      <c r="L798" s="56">
        <v>642.18600000000004</v>
      </c>
      <c r="M798" s="56">
        <v>3217.0790000000002</v>
      </c>
      <c r="N798" s="22">
        <f t="shared" si="96"/>
        <v>53.617983333333335</v>
      </c>
      <c r="O798" s="12">
        <f t="shared" si="97"/>
        <v>9.6621000000000018E-14</v>
      </c>
      <c r="P798" s="12">
        <f t="shared" si="103"/>
        <v>1.486648E-12</v>
      </c>
      <c r="Q798" s="24">
        <f t="shared" si="98"/>
        <v>96.711181696405006</v>
      </c>
      <c r="R798" s="24">
        <f t="shared" si="99"/>
        <v>0.20070431070882688</v>
      </c>
      <c r="S798" s="23">
        <f t="shared" si="100"/>
        <v>3.0881139928861838</v>
      </c>
      <c r="T798" s="23">
        <f t="shared" si="101"/>
        <v>16.866230000000002</v>
      </c>
      <c r="U798" s="49">
        <f t="shared" si="102"/>
        <v>0.96811533851759402</v>
      </c>
    </row>
    <row r="799" spans="1:21" x14ac:dyDescent="0.25">
      <c r="A799" s="11"/>
      <c r="B799" s="16"/>
      <c r="C799" s="57">
        <v>1.4293799999999999E-12</v>
      </c>
      <c r="D799" s="57">
        <v>4.6528000000000001E-13</v>
      </c>
      <c r="E799" s="57">
        <v>4.6678200000000002E-11</v>
      </c>
      <c r="F799" s="57">
        <v>-1.11105E-13</v>
      </c>
      <c r="G799" s="57">
        <v>-9.86974E-14</v>
      </c>
      <c r="H799" s="57">
        <v>3.0278699999999999E-14</v>
      </c>
      <c r="I799" s="57">
        <v>-8.8450399999999995E-14</v>
      </c>
      <c r="J799" s="57">
        <v>-8.3139000000000003E-14</v>
      </c>
      <c r="K799" s="57">
        <v>6.2086799999999999E-14</v>
      </c>
      <c r="L799" s="56">
        <v>641.94000000000005</v>
      </c>
      <c r="M799" s="56">
        <v>3221.1289999999999</v>
      </c>
      <c r="N799" s="22">
        <f t="shared" si="96"/>
        <v>53.68548333333333</v>
      </c>
      <c r="O799" s="12">
        <f t="shared" si="97"/>
        <v>1.00137E-13</v>
      </c>
      <c r="P799" s="12">
        <f t="shared" si="103"/>
        <v>1.4915779999999998E-12</v>
      </c>
      <c r="Q799" s="24">
        <f t="shared" si="98"/>
        <v>96.70246985104491</v>
      </c>
      <c r="R799" s="24">
        <f t="shared" si="99"/>
        <v>0.20745219874532614</v>
      </c>
      <c r="S799" s="23">
        <f t="shared" si="100"/>
        <v>3.0900779502097731</v>
      </c>
      <c r="T799" s="23">
        <f t="shared" si="101"/>
        <v>16.898980000000002</v>
      </c>
      <c r="U799" s="49">
        <f t="shared" si="102"/>
        <v>0.96806195950417562</v>
      </c>
    </row>
    <row r="800" spans="1:21" x14ac:dyDescent="0.25">
      <c r="A800" s="11"/>
      <c r="B800" s="16"/>
      <c r="C800" s="57">
        <v>1.43366E-12</v>
      </c>
      <c r="D800" s="57">
        <v>4.6390200000000002E-13</v>
      </c>
      <c r="E800" s="57">
        <v>4.67381E-11</v>
      </c>
      <c r="F800" s="57">
        <v>-1.09208E-13</v>
      </c>
      <c r="G800" s="57">
        <v>-1.03128E-13</v>
      </c>
      <c r="H800" s="57">
        <v>3.0253900000000002E-14</v>
      </c>
      <c r="I800" s="57">
        <v>-9.3375599999999999E-14</v>
      </c>
      <c r="J800" s="57">
        <v>-8.1615799999999996E-14</v>
      </c>
      <c r="K800" s="57">
        <v>6.3192799999999995E-14</v>
      </c>
      <c r="L800" s="56">
        <v>642.48099999999999</v>
      </c>
      <c r="M800" s="56">
        <v>3225.1689999999999</v>
      </c>
      <c r="N800" s="22">
        <f t="shared" si="96"/>
        <v>53.752816666666668</v>
      </c>
      <c r="O800" s="12">
        <f t="shared" si="97"/>
        <v>9.8759000000000004E-14</v>
      </c>
      <c r="P800" s="12">
        <f t="shared" si="103"/>
        <v>1.4958579999999999E-12</v>
      </c>
      <c r="Q800" s="24">
        <f t="shared" si="98"/>
        <v>96.700750342671611</v>
      </c>
      <c r="R800" s="24">
        <f t="shared" si="99"/>
        <v>0.20433157109706868</v>
      </c>
      <c r="S800" s="23">
        <f t="shared" si="100"/>
        <v>3.0949180862313201</v>
      </c>
      <c r="T800" s="23">
        <f t="shared" si="101"/>
        <v>17.00958</v>
      </c>
      <c r="U800" s="49">
        <f t="shared" si="102"/>
        <v>0.96802916128220151</v>
      </c>
    </row>
    <row r="801" spans="1:21" x14ac:dyDescent="0.25">
      <c r="A801" s="11"/>
      <c r="B801" s="16"/>
      <c r="C801" s="57">
        <v>1.43286E-12</v>
      </c>
      <c r="D801" s="57">
        <v>4.6224599999999999E-13</v>
      </c>
      <c r="E801" s="57">
        <v>4.6656599999999999E-11</v>
      </c>
      <c r="F801" s="57">
        <v>-1.0856800000000001E-13</v>
      </c>
      <c r="G801" s="57">
        <v>-1.01682E-13</v>
      </c>
      <c r="H801" s="57">
        <v>3.0633100000000002E-14</v>
      </c>
      <c r="I801" s="57">
        <v>-8.58159E-14</v>
      </c>
      <c r="J801" s="57">
        <v>-7.8040999999999998E-14</v>
      </c>
      <c r="K801" s="57">
        <v>6.3069199999999995E-14</v>
      </c>
      <c r="L801" s="56">
        <v>642.923</v>
      </c>
      <c r="M801" s="56">
        <v>3229.2190000000001</v>
      </c>
      <c r="N801" s="22">
        <f t="shared" si="96"/>
        <v>53.82031666666667</v>
      </c>
      <c r="O801" s="12">
        <f t="shared" si="97"/>
        <v>9.7102999999999975E-14</v>
      </c>
      <c r="P801" s="12">
        <f t="shared" si="103"/>
        <v>1.4950579999999999E-12</v>
      </c>
      <c r="Q801" s="24">
        <f t="shared" si="98"/>
        <v>96.700099718622837</v>
      </c>
      <c r="R801" s="24">
        <f t="shared" si="99"/>
        <v>0.20125490890843803</v>
      </c>
      <c r="S801" s="23">
        <f t="shared" si="100"/>
        <v>3.0986453724687357</v>
      </c>
      <c r="T801" s="23">
        <f t="shared" si="101"/>
        <v>16.997219999999999</v>
      </c>
      <c r="U801" s="49">
        <f t="shared" si="102"/>
        <v>0.9680072717307705</v>
      </c>
    </row>
    <row r="802" spans="1:21" x14ac:dyDescent="0.25">
      <c r="A802" s="11"/>
      <c r="B802" s="16"/>
      <c r="C802" s="57">
        <v>1.43777E-12</v>
      </c>
      <c r="D802" s="57">
        <v>4.6387099999999999E-13</v>
      </c>
      <c r="E802" s="57">
        <v>4.68289E-11</v>
      </c>
      <c r="F802" s="57">
        <v>-1.1169599999999999E-13</v>
      </c>
      <c r="G802" s="57">
        <v>-9.9896199999999998E-14</v>
      </c>
      <c r="H802" s="57">
        <v>3.3474499999999999E-14</v>
      </c>
      <c r="I802" s="57">
        <v>-9.1631500000000004E-14</v>
      </c>
      <c r="J802" s="57">
        <v>-8.30089E-14</v>
      </c>
      <c r="K802" s="57">
        <v>6.3878699999999996E-14</v>
      </c>
      <c r="L802" s="56">
        <v>643.56200000000001</v>
      </c>
      <c r="M802" s="56">
        <v>3233.2690000000002</v>
      </c>
      <c r="N802" s="22">
        <f t="shared" si="96"/>
        <v>53.887816666666673</v>
      </c>
      <c r="O802" s="12">
        <f t="shared" si="97"/>
        <v>9.8727999999999981E-14</v>
      </c>
      <c r="P802" s="12">
        <f t="shared" si="103"/>
        <v>1.499968E-12</v>
      </c>
      <c r="Q802" s="24">
        <f t="shared" si="98"/>
        <v>96.698791325507869</v>
      </c>
      <c r="R802" s="24">
        <f t="shared" si="99"/>
        <v>0.20386723305447574</v>
      </c>
      <c r="S802" s="23">
        <f t="shared" si="100"/>
        <v>3.0973414414376461</v>
      </c>
      <c r="T802" s="23">
        <f t="shared" si="101"/>
        <v>17.078169999999997</v>
      </c>
      <c r="U802" s="49">
        <f t="shared" si="102"/>
        <v>0.96800724942035099</v>
      </c>
    </row>
    <row r="803" spans="1:21" x14ac:dyDescent="0.25">
      <c r="A803" s="11"/>
      <c r="B803" s="16"/>
      <c r="C803" s="57">
        <v>1.4405100000000001E-12</v>
      </c>
      <c r="D803" s="57">
        <v>4.6203600000000003E-13</v>
      </c>
      <c r="E803" s="57">
        <v>4.6769599999999999E-11</v>
      </c>
      <c r="F803" s="57">
        <v>-1.1091299999999999E-13</v>
      </c>
      <c r="G803" s="57">
        <v>-1.02788E-13</v>
      </c>
      <c r="H803" s="57">
        <v>3.4058899999999998E-14</v>
      </c>
      <c r="I803" s="57">
        <v>-9.2512300000000004E-14</v>
      </c>
      <c r="J803" s="57">
        <v>-7.6391200000000002E-14</v>
      </c>
      <c r="K803" s="57">
        <v>6.4805500000000006E-14</v>
      </c>
      <c r="L803" s="56">
        <v>643.85699999999997</v>
      </c>
      <c r="M803" s="56">
        <v>3237.3290000000002</v>
      </c>
      <c r="N803" s="22">
        <f t="shared" si="96"/>
        <v>53.955483333333333</v>
      </c>
      <c r="O803" s="12">
        <f t="shared" si="97"/>
        <v>9.6893000000000019E-14</v>
      </c>
      <c r="P803" s="12">
        <f t="shared" si="103"/>
        <v>1.502708E-12</v>
      </c>
      <c r="Q803" s="24">
        <f t="shared" si="98"/>
        <v>96.692934828507916</v>
      </c>
      <c r="R803" s="24">
        <f t="shared" si="99"/>
        <v>0.20031962074378698</v>
      </c>
      <c r="S803" s="23">
        <f t="shared" si="100"/>
        <v>3.1067455507482951</v>
      </c>
      <c r="T803" s="23">
        <f t="shared" si="101"/>
        <v>17.170850000000002</v>
      </c>
      <c r="U803" s="49">
        <f t="shared" si="102"/>
        <v>0.96793094638879806</v>
      </c>
    </row>
    <row r="804" spans="1:21" x14ac:dyDescent="0.25">
      <c r="A804" s="11"/>
      <c r="B804" s="16"/>
      <c r="C804" s="57">
        <v>1.4398400000000001E-12</v>
      </c>
      <c r="D804" s="57">
        <v>4.6464400000000001E-13</v>
      </c>
      <c r="E804" s="57">
        <v>4.6647899999999998E-11</v>
      </c>
      <c r="F804" s="57">
        <v>-1.09501E-13</v>
      </c>
      <c r="G804" s="57">
        <v>-1.02881E-13</v>
      </c>
      <c r="H804" s="57">
        <v>3.0471500000000003E-14</v>
      </c>
      <c r="I804" s="57">
        <v>-8.6706399999999995E-14</v>
      </c>
      <c r="J804" s="57">
        <v>-8.1612400000000002E-14</v>
      </c>
      <c r="K804" s="57">
        <v>6.3415299999999997E-14</v>
      </c>
      <c r="L804" s="56">
        <v>643.51300000000003</v>
      </c>
      <c r="M804" s="56">
        <v>3241.3589999999999</v>
      </c>
      <c r="N804" s="22">
        <f t="shared" si="96"/>
        <v>54.022649999999999</v>
      </c>
      <c r="O804" s="12">
        <f t="shared" si="97"/>
        <v>9.9501000000000002E-14</v>
      </c>
      <c r="P804" s="12">
        <f t="shared" si="103"/>
        <v>1.502038E-12</v>
      </c>
      <c r="Q804" s="24">
        <f t="shared" si="98"/>
        <v>96.680709593328118</v>
      </c>
      <c r="R804" s="24">
        <f t="shared" si="99"/>
        <v>0.20622208685162122</v>
      </c>
      <c r="S804" s="23">
        <f t="shared" si="100"/>
        <v>3.1130683198202571</v>
      </c>
      <c r="T804" s="23">
        <f t="shared" si="101"/>
        <v>17.031829999999999</v>
      </c>
      <c r="U804" s="49">
        <f t="shared" si="102"/>
        <v>0.96783820636753926</v>
      </c>
    </row>
    <row r="805" spans="1:21" x14ac:dyDescent="0.25">
      <c r="A805" s="11"/>
      <c r="B805" s="16"/>
      <c r="C805" s="57">
        <v>1.4471299999999999E-12</v>
      </c>
      <c r="D805" s="57">
        <v>4.7141000000000001E-13</v>
      </c>
      <c r="E805" s="57">
        <v>4.6735599999999998E-11</v>
      </c>
      <c r="F805" s="57">
        <v>-1.09209E-13</v>
      </c>
      <c r="G805" s="57">
        <v>-1.0063799999999999E-13</v>
      </c>
      <c r="H805" s="57">
        <v>3.1497299999999998E-14</v>
      </c>
      <c r="I805" s="57">
        <v>-9.2601799999999996E-14</v>
      </c>
      <c r="J805" s="57">
        <v>-8.3195000000000005E-14</v>
      </c>
      <c r="K805" s="57">
        <v>6.7332800000000003E-14</v>
      </c>
      <c r="L805" s="56">
        <v>645.42899999999997</v>
      </c>
      <c r="M805" s="56">
        <v>3245.4189999999999</v>
      </c>
      <c r="N805" s="22">
        <f t="shared" si="96"/>
        <v>54.090316666666666</v>
      </c>
      <c r="O805" s="12">
        <f t="shared" si="97"/>
        <v>1.06267E-13</v>
      </c>
      <c r="P805" s="12">
        <f t="shared" si="103"/>
        <v>1.5093279999999998E-12</v>
      </c>
      <c r="Q805" s="24">
        <f t="shared" si="98"/>
        <v>96.658624466261898</v>
      </c>
      <c r="R805" s="24">
        <f t="shared" si="99"/>
        <v>0.21978153797439751</v>
      </c>
      <c r="S805" s="23">
        <f t="shared" si="100"/>
        <v>3.1215939957637033</v>
      </c>
      <c r="T805" s="23">
        <f t="shared" si="101"/>
        <v>17.423580000000001</v>
      </c>
      <c r="U805" s="49">
        <f t="shared" si="102"/>
        <v>0.96768515235249097</v>
      </c>
    </row>
    <row r="806" spans="1:21" x14ac:dyDescent="0.25">
      <c r="A806" s="11"/>
      <c r="B806" s="16"/>
      <c r="C806" s="57">
        <v>1.4494700000000001E-12</v>
      </c>
      <c r="D806" s="57">
        <v>4.6024999999999998E-13</v>
      </c>
      <c r="E806" s="57">
        <v>4.6686799999999997E-11</v>
      </c>
      <c r="F806" s="57">
        <v>-1.09301E-13</v>
      </c>
      <c r="G806" s="57">
        <v>-1.02831E-13</v>
      </c>
      <c r="H806" s="57">
        <v>3.0794800000000001E-14</v>
      </c>
      <c r="I806" s="57">
        <v>-8.7025600000000006E-14</v>
      </c>
      <c r="J806" s="57">
        <v>-7.8226400000000003E-14</v>
      </c>
      <c r="K806" s="57">
        <v>6.6776699999999995E-14</v>
      </c>
      <c r="L806" s="56">
        <v>645.33100000000002</v>
      </c>
      <c r="M806" s="56">
        <v>3249.4690000000001</v>
      </c>
      <c r="N806" s="22">
        <f t="shared" si="96"/>
        <v>54.157816666666669</v>
      </c>
      <c r="O806" s="12">
        <f t="shared" si="97"/>
        <v>9.510699999999997E-14</v>
      </c>
      <c r="P806" s="12">
        <f t="shared" si="103"/>
        <v>1.511668E-12</v>
      </c>
      <c r="Q806" s="24">
        <f t="shared" si="98"/>
        <v>96.672901105374791</v>
      </c>
      <c r="R806" s="24">
        <f t="shared" si="99"/>
        <v>0.19693509954481517</v>
      </c>
      <c r="S806" s="23">
        <f t="shared" si="100"/>
        <v>3.130163795080402</v>
      </c>
      <c r="T806" s="23">
        <f t="shared" si="101"/>
        <v>17.36797</v>
      </c>
      <c r="U806" s="49">
        <f t="shared" si="102"/>
        <v>0.96771368655147194</v>
      </c>
    </row>
    <row r="807" spans="1:21" x14ac:dyDescent="0.25">
      <c r="A807" s="11"/>
      <c r="B807" s="16"/>
      <c r="C807" s="57">
        <v>1.4470600000000001E-12</v>
      </c>
      <c r="D807" s="57">
        <v>4.6285200000000004E-13</v>
      </c>
      <c r="E807" s="57">
        <v>4.6736899999999999E-11</v>
      </c>
      <c r="F807" s="57">
        <v>-1.08574E-13</v>
      </c>
      <c r="G807" s="57">
        <v>-1.0071800000000001E-13</v>
      </c>
      <c r="H807" s="57">
        <v>3.1030999999999998E-14</v>
      </c>
      <c r="I807" s="57">
        <v>-8.6663300000000005E-14</v>
      </c>
      <c r="J807" s="57">
        <v>-8.2877899999999996E-14</v>
      </c>
      <c r="K807" s="57">
        <v>7.0337399999999995E-14</v>
      </c>
      <c r="L807" s="56">
        <v>645.03599999999994</v>
      </c>
      <c r="M807" s="56">
        <v>3253.5190000000002</v>
      </c>
      <c r="N807" s="22">
        <f t="shared" si="96"/>
        <v>54.225316666666671</v>
      </c>
      <c r="O807" s="12">
        <f t="shared" si="97"/>
        <v>9.7709000000000023E-14</v>
      </c>
      <c r="P807" s="12">
        <f t="shared" si="103"/>
        <v>1.509258E-12</v>
      </c>
      <c r="Q807" s="24">
        <f t="shared" si="98"/>
        <v>96.675965122938962</v>
      </c>
      <c r="R807" s="24">
        <f t="shared" si="99"/>
        <v>0.20211250374323597</v>
      </c>
      <c r="S807" s="23">
        <f t="shared" si="100"/>
        <v>3.1219223733177985</v>
      </c>
      <c r="T807" s="23">
        <f t="shared" si="101"/>
        <v>17.724039999999999</v>
      </c>
      <c r="U807" s="49">
        <f t="shared" si="102"/>
        <v>0.96777021374810579</v>
      </c>
    </row>
    <row r="808" spans="1:21" x14ac:dyDescent="0.25">
      <c r="A808" s="11"/>
      <c r="B808" s="16"/>
      <c r="C808" s="57">
        <v>1.45312E-12</v>
      </c>
      <c r="D808" s="57">
        <v>4.6275300000000004E-13</v>
      </c>
      <c r="E808" s="57">
        <v>4.6625000000000001E-11</v>
      </c>
      <c r="F808" s="57">
        <v>-1.10583E-13</v>
      </c>
      <c r="G808" s="57">
        <v>-1.0136100000000001E-13</v>
      </c>
      <c r="H808" s="57">
        <v>3.2591599999999999E-14</v>
      </c>
      <c r="I808" s="57">
        <v>-9.0244599999999994E-14</v>
      </c>
      <c r="J808" s="57">
        <v>-7.6867000000000002E-14</v>
      </c>
      <c r="K808" s="57">
        <v>6.6696300000000006E-14</v>
      </c>
      <c r="L808" s="56">
        <v>644.54499999999996</v>
      </c>
      <c r="M808" s="56">
        <v>3257.549</v>
      </c>
      <c r="N808" s="22">
        <f t="shared" si="96"/>
        <v>54.29248333333333</v>
      </c>
      <c r="O808" s="12">
        <f t="shared" si="97"/>
        <v>9.7610000000000025E-14</v>
      </c>
      <c r="P808" s="12">
        <f t="shared" si="103"/>
        <v>1.5153179999999999E-12</v>
      </c>
      <c r="Q808" s="24">
        <f t="shared" si="98"/>
        <v>96.656307459972169</v>
      </c>
      <c r="R808" s="24">
        <f t="shared" si="99"/>
        <v>0.20235114576231389</v>
      </c>
      <c r="S808" s="23">
        <f t="shared" si="100"/>
        <v>3.1413413942655248</v>
      </c>
      <c r="T808" s="23">
        <f t="shared" si="101"/>
        <v>17.359929999999999</v>
      </c>
      <c r="U808" s="49">
        <f t="shared" si="102"/>
        <v>0.9675748303285332</v>
      </c>
    </row>
    <row r="809" spans="1:21" x14ac:dyDescent="0.25">
      <c r="A809" s="11"/>
      <c r="B809" s="16"/>
      <c r="C809" s="57">
        <v>1.4604699999999999E-12</v>
      </c>
      <c r="D809" s="57">
        <v>4.6200500000000001E-13</v>
      </c>
      <c r="E809" s="57">
        <v>4.6752300000000003E-11</v>
      </c>
      <c r="F809" s="57">
        <v>-1.09432E-13</v>
      </c>
      <c r="G809" s="57">
        <v>-1.01299E-13</v>
      </c>
      <c r="H809" s="57">
        <v>3.18393E-14</v>
      </c>
      <c r="I809" s="57">
        <v>-8.5533399999999996E-14</v>
      </c>
      <c r="J809" s="57">
        <v>-7.6218199999999998E-14</v>
      </c>
      <c r="K809" s="57">
        <v>6.67025E-14</v>
      </c>
      <c r="L809" s="56">
        <v>645.03599999999994</v>
      </c>
      <c r="M809" s="56">
        <v>3261.6089999999999</v>
      </c>
      <c r="N809" s="22">
        <f t="shared" si="96"/>
        <v>54.360149999999997</v>
      </c>
      <c r="O809" s="12">
        <f t="shared" si="97"/>
        <v>9.6861999999999997E-14</v>
      </c>
      <c r="P809" s="12">
        <f t="shared" si="103"/>
        <v>1.5226679999999999E-12</v>
      </c>
      <c r="Q809" s="24">
        <f t="shared" si="98"/>
        <v>96.651914967864556</v>
      </c>
      <c r="R809" s="24">
        <f t="shared" si="99"/>
        <v>0.20024464652257315</v>
      </c>
      <c r="S809" s="23">
        <f t="shared" si="100"/>
        <v>3.1478403856128656</v>
      </c>
      <c r="T809" s="23">
        <f t="shared" si="101"/>
        <v>17.36055</v>
      </c>
      <c r="U809" s="49">
        <f t="shared" si="102"/>
        <v>0.96752037291125859</v>
      </c>
    </row>
    <row r="810" spans="1:21" x14ac:dyDescent="0.25">
      <c r="A810" s="11"/>
      <c r="B810" s="16"/>
      <c r="C810" s="57">
        <v>1.46128E-12</v>
      </c>
      <c r="D810" s="57">
        <v>4.6463799999999998E-13</v>
      </c>
      <c r="E810" s="57">
        <v>4.6870899999999998E-11</v>
      </c>
      <c r="F810" s="57">
        <v>-1.10297E-13</v>
      </c>
      <c r="G810" s="57">
        <v>-1.01688E-13</v>
      </c>
      <c r="H810" s="57">
        <v>3.3162800000000002E-14</v>
      </c>
      <c r="I810" s="57">
        <v>-9.3445299999999996E-14</v>
      </c>
      <c r="J810" s="57">
        <v>-8.3416799999999995E-14</v>
      </c>
      <c r="K810" s="57">
        <v>6.5831300000000001E-14</v>
      </c>
      <c r="L810" s="56">
        <v>644.34799999999996</v>
      </c>
      <c r="M810" s="56">
        <v>3265.6590000000001</v>
      </c>
      <c r="N810" s="22">
        <f t="shared" si="96"/>
        <v>54.42765</v>
      </c>
      <c r="O810" s="12">
        <f t="shared" si="97"/>
        <v>9.9494999999999971E-14</v>
      </c>
      <c r="P810" s="12">
        <f t="shared" si="103"/>
        <v>1.5234779999999999E-12</v>
      </c>
      <c r="Q810" s="24">
        <f t="shared" si="98"/>
        <v>96.653241121821722</v>
      </c>
      <c r="R810" s="24">
        <f t="shared" si="99"/>
        <v>0.20517024903331599</v>
      </c>
      <c r="S810" s="23">
        <f t="shared" si="100"/>
        <v>3.1415886291449646</v>
      </c>
      <c r="T810" s="23">
        <f t="shared" si="101"/>
        <v>17.273430000000001</v>
      </c>
      <c r="U810" s="49">
        <f t="shared" si="102"/>
        <v>0.96755826246338383</v>
      </c>
    </row>
    <row r="811" spans="1:21" x14ac:dyDescent="0.25">
      <c r="A811" s="11"/>
      <c r="B811" s="16"/>
      <c r="C811" s="57">
        <v>1.4640599999999999E-12</v>
      </c>
      <c r="D811" s="57">
        <v>4.6348800000000003E-13</v>
      </c>
      <c r="E811" s="57">
        <v>4.6693000000000002E-11</v>
      </c>
      <c r="F811" s="57">
        <v>-1.11043E-13</v>
      </c>
      <c r="G811" s="57">
        <v>-1.01941E-13</v>
      </c>
      <c r="H811" s="57">
        <v>3.0757500000000002E-14</v>
      </c>
      <c r="I811" s="57">
        <v>-9.1643799999999999E-14</v>
      </c>
      <c r="J811" s="57">
        <v>-7.8702200000000003E-14</v>
      </c>
      <c r="K811" s="57">
        <v>6.6121699999999997E-14</v>
      </c>
      <c r="L811" s="56">
        <v>647.19799999999998</v>
      </c>
      <c r="M811" s="56">
        <v>3269.6990000000001</v>
      </c>
      <c r="N811" s="22">
        <f t="shared" si="96"/>
        <v>54.494983333333337</v>
      </c>
      <c r="O811" s="12">
        <f t="shared" si="97"/>
        <v>9.8345000000000022E-14</v>
      </c>
      <c r="P811" s="12">
        <f t="shared" si="103"/>
        <v>1.5262579999999999E-12</v>
      </c>
      <c r="Q811" s="24">
        <f t="shared" si="98"/>
        <v>96.637658122237568</v>
      </c>
      <c r="R811" s="24">
        <f t="shared" si="99"/>
        <v>0.20353865650164812</v>
      </c>
      <c r="S811" s="23">
        <f t="shared" si="100"/>
        <v>3.1588032212607891</v>
      </c>
      <c r="T811" s="23">
        <f t="shared" si="101"/>
        <v>17.30247</v>
      </c>
      <c r="U811" s="49">
        <f t="shared" si="102"/>
        <v>0.96739427450488391</v>
      </c>
    </row>
    <row r="812" spans="1:21" x14ac:dyDescent="0.25">
      <c r="A812" s="11"/>
      <c r="B812" s="16"/>
      <c r="C812" s="57">
        <v>1.4681299999999999E-12</v>
      </c>
      <c r="D812" s="57">
        <v>4.6274000000000001E-13</v>
      </c>
      <c r="E812" s="57">
        <v>4.6770200000000003E-11</v>
      </c>
      <c r="F812" s="57">
        <v>-1.0757300000000001E-13</v>
      </c>
      <c r="G812" s="57">
        <v>-1.01404E-13</v>
      </c>
      <c r="H812" s="57">
        <v>3.1596800000000001E-14</v>
      </c>
      <c r="I812" s="57">
        <v>-8.7823999999999998E-14</v>
      </c>
      <c r="J812" s="57">
        <v>-8.1822599999999998E-14</v>
      </c>
      <c r="K812" s="57">
        <v>6.5225699999999995E-14</v>
      </c>
      <c r="L812" s="56">
        <v>647.24800000000005</v>
      </c>
      <c r="M812" s="56">
        <v>3273.7490000000003</v>
      </c>
      <c r="N812" s="22">
        <f t="shared" si="96"/>
        <v>54.56248333333334</v>
      </c>
      <c r="O812" s="12">
        <f t="shared" si="97"/>
        <v>9.7596999999999993E-14</v>
      </c>
      <c r="P812" s="12">
        <f t="shared" si="103"/>
        <v>1.5303279999999999E-12</v>
      </c>
      <c r="Q812" s="24">
        <f t="shared" si="98"/>
        <v>96.636388289835608</v>
      </c>
      <c r="R812" s="24">
        <f t="shared" si="99"/>
        <v>0.20165450624378525</v>
      </c>
      <c r="S812" s="23">
        <f t="shared" si="100"/>
        <v>3.1619572039206059</v>
      </c>
      <c r="T812" s="23">
        <f t="shared" si="101"/>
        <v>17.212869999999999</v>
      </c>
      <c r="U812" s="49">
        <f t="shared" si="102"/>
        <v>0.96737215542957489</v>
      </c>
    </row>
    <row r="813" spans="1:21" x14ac:dyDescent="0.25">
      <c r="A813" s="11"/>
      <c r="B813" s="16"/>
      <c r="C813" s="57">
        <v>1.4673900000000001E-12</v>
      </c>
      <c r="D813" s="57">
        <v>4.6489699999999995E-13</v>
      </c>
      <c r="E813" s="57">
        <v>4.6689299999999999E-11</v>
      </c>
      <c r="F813" s="57">
        <v>-1.10533E-13</v>
      </c>
      <c r="G813" s="57">
        <v>-1.00199E-13</v>
      </c>
      <c r="H813" s="57">
        <v>3.2523200000000001E-14</v>
      </c>
      <c r="I813" s="57">
        <v>-9.1281499999999998E-14</v>
      </c>
      <c r="J813" s="57">
        <v>-7.7460199999999994E-14</v>
      </c>
      <c r="K813" s="57">
        <v>6.77097E-14</v>
      </c>
      <c r="L813" s="56">
        <v>647.44399999999996</v>
      </c>
      <c r="M813" s="56">
        <v>3277.799</v>
      </c>
      <c r="N813" s="22">
        <f t="shared" si="96"/>
        <v>54.629983333333335</v>
      </c>
      <c r="O813" s="12">
        <f t="shared" si="97"/>
        <v>9.975399999999994E-14</v>
      </c>
      <c r="P813" s="12">
        <f t="shared" si="103"/>
        <v>1.529588E-12</v>
      </c>
      <c r="Q813" s="24">
        <f t="shared" si="98"/>
        <v>96.627922614215862</v>
      </c>
      <c r="R813" s="24">
        <f t="shared" si="99"/>
        <v>0.20645033856704817</v>
      </c>
      <c r="S813" s="23">
        <f t="shared" si="100"/>
        <v>3.1656270472170971</v>
      </c>
      <c r="T813" s="23">
        <f t="shared" si="101"/>
        <v>17.461269999999999</v>
      </c>
      <c r="U813" s="49">
        <f t="shared" si="102"/>
        <v>0.96731147783499383</v>
      </c>
    </row>
    <row r="814" spans="1:21" x14ac:dyDescent="0.25">
      <c r="A814" s="11"/>
      <c r="B814" s="16"/>
      <c r="C814" s="57">
        <v>1.46843E-12</v>
      </c>
      <c r="D814" s="57">
        <v>4.6317100000000001E-13</v>
      </c>
      <c r="E814" s="57">
        <v>4.6739300000000001E-11</v>
      </c>
      <c r="F814" s="57">
        <v>-1.1219899999999999E-13</v>
      </c>
      <c r="G814" s="57">
        <v>-1.0254099999999999E-13</v>
      </c>
      <c r="H814" s="57">
        <v>3.5221600000000003E-14</v>
      </c>
      <c r="I814" s="57">
        <v>-8.4993000000000002E-14</v>
      </c>
      <c r="J814" s="57">
        <v>-7.8275799999999994E-14</v>
      </c>
      <c r="K814" s="57">
        <v>6.8834300000000004E-14</v>
      </c>
      <c r="L814" s="56">
        <v>647.73900000000003</v>
      </c>
      <c r="M814" s="56">
        <v>3281.8389999999999</v>
      </c>
      <c r="N814" s="22">
        <f t="shared" si="96"/>
        <v>54.697316666666666</v>
      </c>
      <c r="O814" s="12">
        <f t="shared" si="97"/>
        <v>9.8027999999999994E-14</v>
      </c>
      <c r="P814" s="12">
        <f t="shared" si="103"/>
        <v>1.530628E-12</v>
      </c>
      <c r="Q814" s="24">
        <f t="shared" si="98"/>
        <v>96.6327789414959</v>
      </c>
      <c r="R814" s="24">
        <f t="shared" si="99"/>
        <v>0.20267137193062282</v>
      </c>
      <c r="S814" s="23">
        <f t="shared" si="100"/>
        <v>3.1645496865734826</v>
      </c>
      <c r="T814" s="23">
        <f t="shared" si="101"/>
        <v>17.573730000000001</v>
      </c>
      <c r="U814" s="49">
        <f t="shared" si="102"/>
        <v>0.9673411462746121</v>
      </c>
    </row>
    <row r="815" spans="1:21" x14ac:dyDescent="0.25">
      <c r="A815" s="11"/>
      <c r="B815" s="16"/>
      <c r="C815" s="57">
        <v>1.4733299999999999E-12</v>
      </c>
      <c r="D815" s="57">
        <v>4.6471100000000002E-13</v>
      </c>
      <c r="E815" s="57">
        <v>4.6576199999999999E-11</v>
      </c>
      <c r="F815" s="57">
        <v>-1.10524E-13</v>
      </c>
      <c r="G815" s="57">
        <v>-1.0182999999999999E-13</v>
      </c>
      <c r="H815" s="57">
        <v>3.3182199999999999E-14</v>
      </c>
      <c r="I815" s="57">
        <v>-9.1097300000000005E-14</v>
      </c>
      <c r="J815" s="57">
        <v>-8.3282000000000006E-14</v>
      </c>
      <c r="K815" s="57">
        <v>6.5757099999999994E-14</v>
      </c>
      <c r="L815" s="56">
        <v>646.16600000000005</v>
      </c>
      <c r="M815" s="56">
        <v>3285.8890000000001</v>
      </c>
      <c r="N815" s="22">
        <f t="shared" si="96"/>
        <v>54.764816666666668</v>
      </c>
      <c r="O815" s="12">
        <f t="shared" si="97"/>
        <v>9.9568000000000005E-14</v>
      </c>
      <c r="P815" s="12">
        <f t="shared" si="103"/>
        <v>1.5355279999999999E-12</v>
      </c>
      <c r="Q815" s="24">
        <f t="shared" si="98"/>
        <v>96.608479473358273</v>
      </c>
      <c r="R815" s="24">
        <f t="shared" si="99"/>
        <v>0.20652421374443033</v>
      </c>
      <c r="S815" s="23">
        <f t="shared" si="100"/>
        <v>3.1849963128972925</v>
      </c>
      <c r="T815" s="23">
        <f t="shared" si="101"/>
        <v>17.266010000000001</v>
      </c>
      <c r="U815" s="49">
        <f t="shared" si="102"/>
        <v>0.96711741580230492</v>
      </c>
    </row>
    <row r="816" spans="1:21" x14ac:dyDescent="0.25">
      <c r="A816" s="11"/>
      <c r="B816" s="16"/>
      <c r="C816" s="57">
        <v>1.4758900000000001E-12</v>
      </c>
      <c r="D816" s="57">
        <v>4.6355600000000001E-13</v>
      </c>
      <c r="E816" s="57">
        <v>4.6727600000000001E-11</v>
      </c>
      <c r="F816" s="57">
        <v>-1.09053E-13</v>
      </c>
      <c r="G816" s="57">
        <v>-1.0226900000000001E-13</v>
      </c>
      <c r="H816" s="57">
        <v>3.5656799999999998E-14</v>
      </c>
      <c r="I816" s="57">
        <v>-8.5394000000000002E-14</v>
      </c>
      <c r="J816" s="57">
        <v>-7.8892600000000004E-14</v>
      </c>
      <c r="K816" s="57">
        <v>6.8383199999999999E-14</v>
      </c>
      <c r="L816" s="56">
        <v>648.32899999999995</v>
      </c>
      <c r="M816" s="56">
        <v>3289.9389999999999</v>
      </c>
      <c r="N816" s="22">
        <f t="shared" si="96"/>
        <v>54.832316666666664</v>
      </c>
      <c r="O816" s="12">
        <f t="shared" si="97"/>
        <v>9.8412999999999997E-14</v>
      </c>
      <c r="P816" s="12">
        <f t="shared" si="103"/>
        <v>1.538088E-12</v>
      </c>
      <c r="Q816" s="24">
        <f t="shared" si="98"/>
        <v>96.61628983861398</v>
      </c>
      <c r="R816" s="24">
        <f t="shared" si="99"/>
        <v>0.20348357142004977</v>
      </c>
      <c r="S816" s="23">
        <f t="shared" si="100"/>
        <v>3.1802265899659754</v>
      </c>
      <c r="T816" s="23">
        <f t="shared" si="101"/>
        <v>17.528619999999997</v>
      </c>
      <c r="U816" s="49">
        <f t="shared" si="102"/>
        <v>0.96718031624324008</v>
      </c>
    </row>
    <row r="817" spans="1:21" x14ac:dyDescent="0.25">
      <c r="A817" s="11"/>
      <c r="B817" s="16"/>
      <c r="C817" s="57">
        <v>1.4819100000000001E-12</v>
      </c>
      <c r="D817" s="57">
        <v>4.6526900000000002E-13</v>
      </c>
      <c r="E817" s="57">
        <v>4.6803300000000001E-11</v>
      </c>
      <c r="F817" s="57">
        <v>-1.10023E-13</v>
      </c>
      <c r="G817" s="57">
        <v>-1.01867E-13</v>
      </c>
      <c r="H817" s="57">
        <v>3.3542899999999997E-14</v>
      </c>
      <c r="I817" s="57">
        <v>-8.4415699999999999E-14</v>
      </c>
      <c r="J817" s="57">
        <v>-8.2610599999999994E-14</v>
      </c>
      <c r="K817" s="57">
        <v>6.7382199999999994E-14</v>
      </c>
      <c r="L817" s="56">
        <v>647.64099999999996</v>
      </c>
      <c r="M817" s="56">
        <v>3293.989</v>
      </c>
      <c r="N817" s="22">
        <f t="shared" si="96"/>
        <v>54.899816666666666</v>
      </c>
      <c r="O817" s="12">
        <f t="shared" si="97"/>
        <v>1.0012600000000001E-13</v>
      </c>
      <c r="P817" s="12">
        <f t="shared" si="103"/>
        <v>1.544108E-12</v>
      </c>
      <c r="Q817" s="24">
        <f t="shared" si="98"/>
        <v>96.606155434041284</v>
      </c>
      <c r="R817" s="24">
        <f t="shared" si="99"/>
        <v>0.20666892973334824</v>
      </c>
      <c r="S817" s="23">
        <f t="shared" si="100"/>
        <v>3.1871756362253647</v>
      </c>
      <c r="T817" s="23">
        <f t="shared" si="101"/>
        <v>17.428519999999999</v>
      </c>
      <c r="U817" s="49">
        <f t="shared" si="102"/>
        <v>0.96709489898907963</v>
      </c>
    </row>
    <row r="818" spans="1:21" x14ac:dyDescent="0.25">
      <c r="A818" s="11"/>
      <c r="B818" s="16"/>
      <c r="C818" s="57">
        <v>1.4863E-12</v>
      </c>
      <c r="D818" s="57">
        <v>4.6595999999999997E-13</v>
      </c>
      <c r="E818" s="57">
        <v>4.6711499999999999E-11</v>
      </c>
      <c r="F818" s="57">
        <v>-1.08606E-13</v>
      </c>
      <c r="G818" s="57">
        <v>-1.00619E-13</v>
      </c>
      <c r="H818" s="57">
        <v>3.4979099999999998E-14</v>
      </c>
      <c r="I818" s="57">
        <v>-9.5089000000000005E-14</v>
      </c>
      <c r="J818" s="57">
        <v>-8.2001299999999997E-14</v>
      </c>
      <c r="K818" s="57">
        <v>6.8908400000000004E-14</v>
      </c>
      <c r="L818" s="56">
        <v>647.73900000000003</v>
      </c>
      <c r="M818" s="56">
        <v>3298.049</v>
      </c>
      <c r="N818" s="22">
        <f t="shared" si="96"/>
        <v>54.967483333333334</v>
      </c>
      <c r="O818" s="12">
        <f t="shared" si="97"/>
        <v>1.0081699999999995E-13</v>
      </c>
      <c r="P818" s="12">
        <f t="shared" si="103"/>
        <v>1.548498E-12</v>
      </c>
      <c r="Q818" s="24">
        <f t="shared" si="98"/>
        <v>96.589563265217919</v>
      </c>
      <c r="R818" s="24">
        <f t="shared" si="99"/>
        <v>0.20846836431520013</v>
      </c>
      <c r="S818" s="23">
        <f t="shared" si="100"/>
        <v>3.2019683704668749</v>
      </c>
      <c r="T818" s="23">
        <f t="shared" si="101"/>
        <v>17.581139999999998</v>
      </c>
      <c r="U818" s="49">
        <f t="shared" si="102"/>
        <v>0.96693797447375529</v>
      </c>
    </row>
    <row r="819" spans="1:21" x14ac:dyDescent="0.25">
      <c r="A819" s="11"/>
      <c r="B819" s="16"/>
      <c r="C819" s="57">
        <v>1.4876E-12</v>
      </c>
      <c r="D819" s="57">
        <v>4.6533600000000003E-13</v>
      </c>
      <c r="E819" s="57">
        <v>4.6797999999999998E-11</v>
      </c>
      <c r="F819" s="57">
        <v>-1.10744E-13</v>
      </c>
      <c r="G819" s="57">
        <v>-1.00187E-13</v>
      </c>
      <c r="H819" s="57">
        <v>3.4972800000000002E-14</v>
      </c>
      <c r="I819" s="57">
        <v>-8.7559999999999995E-14</v>
      </c>
      <c r="J819" s="57">
        <v>-8.27988E-14</v>
      </c>
      <c r="K819" s="57">
        <v>6.8602799999999994E-14</v>
      </c>
      <c r="L819" s="56">
        <v>649.06600000000003</v>
      </c>
      <c r="M819" s="56">
        <v>3302.0790000000002</v>
      </c>
      <c r="N819" s="22">
        <f t="shared" si="96"/>
        <v>55.034650000000006</v>
      </c>
      <c r="O819" s="12">
        <f t="shared" si="97"/>
        <v>1.0019300000000002E-13</v>
      </c>
      <c r="P819" s="12">
        <f t="shared" si="103"/>
        <v>1.549798E-12</v>
      </c>
      <c r="Q819" s="24">
        <f t="shared" si="98"/>
        <v>96.594304601815168</v>
      </c>
      <c r="R819" s="24">
        <f t="shared" si="99"/>
        <v>0.2068052728956295</v>
      </c>
      <c r="S819" s="23">
        <f t="shared" si="100"/>
        <v>3.1988901252891999</v>
      </c>
      <c r="T819" s="23">
        <f t="shared" si="101"/>
        <v>17.550579999999997</v>
      </c>
      <c r="U819" s="49">
        <f t="shared" si="102"/>
        <v>0.96697707238262998</v>
      </c>
    </row>
    <row r="820" spans="1:21" x14ac:dyDescent="0.25">
      <c r="A820" s="11"/>
      <c r="B820" s="16"/>
      <c r="C820" s="57">
        <v>1.4896399999999999E-12</v>
      </c>
      <c r="D820" s="57">
        <v>4.6553299999999995E-13</v>
      </c>
      <c r="E820" s="57">
        <v>4.6715200000000003E-11</v>
      </c>
      <c r="F820" s="57">
        <v>-1.0860899999999999E-13</v>
      </c>
      <c r="G820" s="57">
        <v>-1.0277600000000001E-13</v>
      </c>
      <c r="H820" s="57">
        <v>3.3462000000000003E-14</v>
      </c>
      <c r="I820" s="57">
        <v>-9.5322299999999994E-14</v>
      </c>
      <c r="J820" s="57">
        <v>-8.3256099999999999E-14</v>
      </c>
      <c r="K820" s="57">
        <v>7.0273999999999999E-14</v>
      </c>
      <c r="L820" s="56">
        <v>647.83699999999999</v>
      </c>
      <c r="M820" s="56">
        <v>3306.1289999999999</v>
      </c>
      <c r="N820" s="22">
        <f t="shared" si="96"/>
        <v>55.102150000000002</v>
      </c>
      <c r="O820" s="12">
        <f t="shared" si="97"/>
        <v>1.0038999999999994E-13</v>
      </c>
      <c r="P820" s="12">
        <f t="shared" si="103"/>
        <v>1.5518379999999998E-12</v>
      </c>
      <c r="Q820" s="24">
        <f t="shared" si="98"/>
        <v>96.584006906466072</v>
      </c>
      <c r="R820" s="24">
        <f t="shared" si="99"/>
        <v>0.2075570361111613</v>
      </c>
      <c r="S820" s="23">
        <f t="shared" si="100"/>
        <v>3.2084360574227762</v>
      </c>
      <c r="T820" s="23">
        <f t="shared" si="101"/>
        <v>17.717700000000001</v>
      </c>
      <c r="U820" s="49">
        <f t="shared" si="102"/>
        <v>0.96687785424521633</v>
      </c>
    </row>
    <row r="821" spans="1:21" x14ac:dyDescent="0.25">
      <c r="A821" s="11"/>
      <c r="B821" s="16"/>
      <c r="C821" s="57">
        <v>1.4896399999999999E-12</v>
      </c>
      <c r="D821" s="57">
        <v>4.6699199999999996E-13</v>
      </c>
      <c r="E821" s="57">
        <v>4.6696699999999999E-11</v>
      </c>
      <c r="F821" s="57">
        <v>-1.0948E-13</v>
      </c>
      <c r="G821" s="57">
        <v>-1.00897E-13</v>
      </c>
      <c r="H821" s="57">
        <v>3.36921E-14</v>
      </c>
      <c r="I821" s="57">
        <v>-9.2251699999999995E-14</v>
      </c>
      <c r="J821" s="57">
        <v>-7.7454E-14</v>
      </c>
      <c r="K821" s="57">
        <v>7.0799200000000004E-14</v>
      </c>
      <c r="L821" s="56">
        <v>650.39300000000003</v>
      </c>
      <c r="M821" s="56">
        <v>3310.1889999999999</v>
      </c>
      <c r="N821" s="22">
        <f t="shared" si="96"/>
        <v>55.169816666666662</v>
      </c>
      <c r="O821" s="12">
        <f t="shared" si="97"/>
        <v>1.0184899999999994E-13</v>
      </c>
      <c r="P821" s="12">
        <f t="shared" si="103"/>
        <v>1.5518379999999998E-12</v>
      </c>
      <c r="Q821" s="24">
        <f t="shared" si="98"/>
        <v>96.57978539034238</v>
      </c>
      <c r="R821" s="24">
        <f t="shared" si="99"/>
        <v>0.21064774517730325</v>
      </c>
      <c r="S821" s="23">
        <f t="shared" si="100"/>
        <v>3.209566864480319</v>
      </c>
      <c r="T821" s="23">
        <f t="shared" si="101"/>
        <v>17.770219999999998</v>
      </c>
      <c r="U821" s="49">
        <f t="shared" si="102"/>
        <v>0.96685109262931035</v>
      </c>
    </row>
    <row r="822" spans="1:21" x14ac:dyDescent="0.25">
      <c r="A822" s="11"/>
      <c r="B822" s="16"/>
      <c r="C822" s="57">
        <v>1.4884599999999999E-12</v>
      </c>
      <c r="D822" s="57">
        <v>4.6332900000000003E-13</v>
      </c>
      <c r="E822" s="57">
        <v>4.6591900000000002E-11</v>
      </c>
      <c r="F822" s="57">
        <v>-1.11012E-13</v>
      </c>
      <c r="G822" s="57">
        <v>-1.0086E-13</v>
      </c>
      <c r="H822" s="57">
        <v>3.5886800000000001E-14</v>
      </c>
      <c r="I822" s="57">
        <v>-8.5443500000000001E-14</v>
      </c>
      <c r="J822" s="57">
        <v>-8.0722700000000002E-14</v>
      </c>
      <c r="K822" s="57">
        <v>7.1015499999999999E-14</v>
      </c>
      <c r="L822" s="56">
        <v>649.45899999999995</v>
      </c>
      <c r="M822" s="56">
        <v>3314.239</v>
      </c>
      <c r="N822" s="22">
        <f t="shared" si="96"/>
        <v>55.237316666666665</v>
      </c>
      <c r="O822" s="12">
        <f t="shared" si="97"/>
        <v>9.8186000000000022E-14</v>
      </c>
      <c r="P822" s="12">
        <f t="shared" si="103"/>
        <v>1.5506579999999998E-12</v>
      </c>
      <c r="Q822" s="24">
        <f t="shared" si="98"/>
        <v>96.582051056260653</v>
      </c>
      <c r="R822" s="24">
        <f t="shared" si="99"/>
        <v>0.20353334517394678</v>
      </c>
      <c r="S822" s="23">
        <f t="shared" si="100"/>
        <v>3.2144155985653948</v>
      </c>
      <c r="T822" s="23">
        <f t="shared" si="101"/>
        <v>17.79185</v>
      </c>
      <c r="U822" s="49">
        <f t="shared" si="102"/>
        <v>0.96683817728847632</v>
      </c>
    </row>
    <row r="823" spans="1:21" x14ac:dyDescent="0.25">
      <c r="A823" s="11"/>
      <c r="B823" s="16"/>
      <c r="C823" s="57">
        <v>1.49403E-12</v>
      </c>
      <c r="D823" s="57">
        <v>4.6141199999999999E-13</v>
      </c>
      <c r="E823" s="57">
        <v>4.67412E-11</v>
      </c>
      <c r="F823" s="57">
        <v>-1.08436E-13</v>
      </c>
      <c r="G823" s="57">
        <v>-1.01719E-13</v>
      </c>
      <c r="H823" s="57">
        <v>3.4954699999999998E-14</v>
      </c>
      <c r="I823" s="57">
        <v>-9.1772799999999997E-14</v>
      </c>
      <c r="J823" s="57">
        <v>-8.4405399999999998E-14</v>
      </c>
      <c r="K823" s="57">
        <v>7.0552000000000006E-14</v>
      </c>
      <c r="L823" s="56">
        <v>650.58900000000006</v>
      </c>
      <c r="M823" s="56">
        <v>3318.279</v>
      </c>
      <c r="N823" s="22">
        <f t="shared" si="96"/>
        <v>55.304650000000002</v>
      </c>
      <c r="O823" s="12">
        <f t="shared" si="97"/>
        <v>9.6268999999999981E-14</v>
      </c>
      <c r="P823" s="12">
        <f t="shared" si="103"/>
        <v>1.556228E-12</v>
      </c>
      <c r="Q823" s="24">
        <f t="shared" si="98"/>
        <v>96.585305313623792</v>
      </c>
      <c r="R823" s="24">
        <f t="shared" si="99"/>
        <v>0.19892879851688117</v>
      </c>
      <c r="S823" s="23">
        <f t="shared" si="100"/>
        <v>3.2157658878593218</v>
      </c>
      <c r="T823" s="23">
        <f t="shared" si="101"/>
        <v>17.7455</v>
      </c>
      <c r="U823" s="49">
        <f t="shared" si="102"/>
        <v>0.96684769712882235</v>
      </c>
    </row>
    <row r="824" spans="1:21" x14ac:dyDescent="0.25">
      <c r="A824" s="11"/>
      <c r="B824" s="16"/>
      <c r="C824" s="57">
        <v>1.4926699999999999E-12</v>
      </c>
      <c r="D824" s="57">
        <v>4.64118E-13</v>
      </c>
      <c r="E824" s="57">
        <v>4.6664600000000003E-11</v>
      </c>
      <c r="F824" s="57">
        <v>-1.09795E-13</v>
      </c>
      <c r="G824" s="57">
        <v>-9.9834400000000005E-14</v>
      </c>
      <c r="H824" s="57">
        <v>3.5495099999999999E-14</v>
      </c>
      <c r="I824" s="57">
        <v>-8.6319499999999994E-14</v>
      </c>
      <c r="J824" s="57">
        <v>-7.6946500000000002E-14</v>
      </c>
      <c r="K824" s="57">
        <v>6.9404799999999994E-14</v>
      </c>
      <c r="L824" s="56">
        <v>649.65599999999995</v>
      </c>
      <c r="M824" s="56">
        <v>3322.3090000000002</v>
      </c>
      <c r="N824" s="22">
        <f t="shared" si="96"/>
        <v>55.371816666666668</v>
      </c>
      <c r="O824" s="12">
        <f t="shared" si="97"/>
        <v>9.897499999999999E-14</v>
      </c>
      <c r="P824" s="12">
        <f t="shared" si="103"/>
        <v>1.5548679999999999E-12</v>
      </c>
      <c r="Q824" s="24">
        <f t="shared" si="98"/>
        <v>96.577201380433536</v>
      </c>
      <c r="R824" s="24">
        <f t="shared" si="99"/>
        <v>0.20483896801062065</v>
      </c>
      <c r="S824" s="23">
        <f t="shared" si="100"/>
        <v>3.2179596515558249</v>
      </c>
      <c r="T824" s="23">
        <f t="shared" si="101"/>
        <v>17.630779999999998</v>
      </c>
      <c r="U824" s="49">
        <f t="shared" si="102"/>
        <v>0.96679620864438875</v>
      </c>
    </row>
    <row r="825" spans="1:21" x14ac:dyDescent="0.25">
      <c r="A825" s="11"/>
      <c r="B825" s="16"/>
      <c r="C825" s="57">
        <v>1.4991499999999999E-12</v>
      </c>
      <c r="D825" s="57">
        <v>4.6013900000000002E-13</v>
      </c>
      <c r="E825" s="57">
        <v>4.6712099999999997E-11</v>
      </c>
      <c r="F825" s="57">
        <v>-1.077E-13</v>
      </c>
      <c r="G825" s="57">
        <v>-1.0212099999999999E-13</v>
      </c>
      <c r="H825" s="57">
        <v>3.3971899999999998E-14</v>
      </c>
      <c r="I825" s="57">
        <v>-9.0618200000000005E-14</v>
      </c>
      <c r="J825" s="57">
        <v>-8.2749399999999995E-14</v>
      </c>
      <c r="K825" s="57">
        <v>6.9964999999999995E-14</v>
      </c>
      <c r="L825" s="56">
        <v>650.93299999999999</v>
      </c>
      <c r="M825" s="56">
        <v>3326.3589999999999</v>
      </c>
      <c r="N825" s="22">
        <f t="shared" si="96"/>
        <v>55.439316666666663</v>
      </c>
      <c r="O825" s="12">
        <f t="shared" si="97"/>
        <v>9.4996000000000012E-14</v>
      </c>
      <c r="P825" s="12">
        <f t="shared" si="103"/>
        <v>1.5613479999999999E-12</v>
      </c>
      <c r="Q825" s="24">
        <f t="shared" si="98"/>
        <v>96.575568980469995</v>
      </c>
      <c r="R825" s="24">
        <f t="shared" si="99"/>
        <v>0.19640077733325476</v>
      </c>
      <c r="S825" s="23">
        <f t="shared" si="100"/>
        <v>3.2280302421967515</v>
      </c>
      <c r="T825" s="23">
        <f t="shared" si="101"/>
        <v>17.686799999999998</v>
      </c>
      <c r="U825" s="49">
        <f t="shared" si="102"/>
        <v>0.9667376936913662</v>
      </c>
    </row>
    <row r="826" spans="1:21" x14ac:dyDescent="0.25">
      <c r="A826" s="11"/>
      <c r="B826" s="16"/>
      <c r="C826" s="57">
        <v>1.50323E-12</v>
      </c>
      <c r="D826" s="57">
        <v>4.6387099999999999E-13</v>
      </c>
      <c r="E826" s="57">
        <v>4.6604599999999999E-11</v>
      </c>
      <c r="F826" s="57">
        <v>-1.0927099999999999E-13</v>
      </c>
      <c r="G826" s="57">
        <v>-1.02349E-13</v>
      </c>
      <c r="H826" s="57">
        <v>3.57936E-14</v>
      </c>
      <c r="I826" s="57">
        <v>-9.2675500000000005E-14</v>
      </c>
      <c r="J826" s="57">
        <v>-7.6471499999999996E-14</v>
      </c>
      <c r="K826" s="57">
        <v>7.0131899999999999E-14</v>
      </c>
      <c r="L826" s="56">
        <v>651.17899999999997</v>
      </c>
      <c r="M826" s="56">
        <v>3330.4189999999999</v>
      </c>
      <c r="N826" s="22">
        <f t="shared" si="96"/>
        <v>55.506983333333331</v>
      </c>
      <c r="O826" s="12">
        <f t="shared" si="97"/>
        <v>9.8727999999999981E-14</v>
      </c>
      <c r="P826" s="12">
        <f t="shared" si="103"/>
        <v>1.565428E-12</v>
      </c>
      <c r="Q826" s="24">
        <f t="shared" si="98"/>
        <v>96.552312224495694</v>
      </c>
      <c r="R826" s="24">
        <f t="shared" si="99"/>
        <v>0.20453810742501835</v>
      </c>
      <c r="S826" s="23">
        <f t="shared" si="100"/>
        <v>3.2431496680792851</v>
      </c>
      <c r="T826" s="23">
        <f t="shared" si="101"/>
        <v>17.703490000000002</v>
      </c>
      <c r="U826" s="49">
        <f t="shared" si="102"/>
        <v>0.96654581278208207</v>
      </c>
    </row>
    <row r="827" spans="1:21" x14ac:dyDescent="0.25">
      <c r="A827" s="11"/>
      <c r="B827" s="16"/>
      <c r="C827" s="57">
        <v>1.5030499999999999E-12</v>
      </c>
      <c r="D827" s="57">
        <v>4.6258000000000003E-13</v>
      </c>
      <c r="E827" s="57">
        <v>4.6724500000000001E-11</v>
      </c>
      <c r="F827" s="57">
        <v>-1.08775E-13</v>
      </c>
      <c r="G827" s="57">
        <v>-1.01095E-13</v>
      </c>
      <c r="H827" s="57">
        <v>3.7341699999999999E-14</v>
      </c>
      <c r="I827" s="57">
        <v>-8.4547499999999999E-14</v>
      </c>
      <c r="J827" s="57">
        <v>-8.3959700000000006E-14</v>
      </c>
      <c r="K827" s="57">
        <v>6.97487E-14</v>
      </c>
      <c r="L827" s="56">
        <v>649.90099999999995</v>
      </c>
      <c r="M827" s="56">
        <v>3334.4690000000001</v>
      </c>
      <c r="N827" s="22">
        <f t="shared" si="96"/>
        <v>55.574483333333333</v>
      </c>
      <c r="O827" s="12">
        <f t="shared" si="97"/>
        <v>9.7437000000000022E-14</v>
      </c>
      <c r="P827" s="12">
        <f t="shared" si="103"/>
        <v>1.5652479999999999E-12</v>
      </c>
      <c r="Q827" s="24">
        <f t="shared" si="98"/>
        <v>96.563790598688485</v>
      </c>
      <c r="R827" s="24">
        <f t="shared" si="99"/>
        <v>0.20136943283640085</v>
      </c>
      <c r="S827" s="23">
        <f t="shared" si="100"/>
        <v>3.2348399684751241</v>
      </c>
      <c r="T827" s="23">
        <f t="shared" si="101"/>
        <v>17.66517</v>
      </c>
      <c r="U827" s="49">
        <f t="shared" si="102"/>
        <v>0.96664475315106679</v>
      </c>
    </row>
    <row r="828" spans="1:21" s="19" customFormat="1" x14ac:dyDescent="0.25">
      <c r="A828" s="21"/>
      <c r="B828" s="20"/>
      <c r="C828" s="57">
        <v>1.51077E-12</v>
      </c>
      <c r="D828" s="57">
        <v>4.6308699999999998E-13</v>
      </c>
      <c r="E828" s="57">
        <v>4.6711499999999999E-11</v>
      </c>
      <c r="F828" s="57">
        <v>-1.10216E-13</v>
      </c>
      <c r="G828" s="57">
        <v>-1.0182999999999999E-13</v>
      </c>
      <c r="H828" s="57">
        <v>3.5246399999999999E-14</v>
      </c>
      <c r="I828" s="57">
        <v>-9.1299900000000005E-14</v>
      </c>
      <c r="J828" s="57">
        <v>-8.1584700000000004E-14</v>
      </c>
      <c r="K828" s="57">
        <v>6.8758199999999998E-14</v>
      </c>
      <c r="L828" s="56">
        <v>651.27700000000004</v>
      </c>
      <c r="M828" s="56">
        <v>3338.5190000000002</v>
      </c>
      <c r="N828" s="22">
        <f t="shared" si="96"/>
        <v>55.641983333333336</v>
      </c>
      <c r="O828" s="12">
        <f t="shared" si="97"/>
        <v>9.7943999999999971E-14</v>
      </c>
      <c r="P828" s="12">
        <f t="shared" si="103"/>
        <v>1.572968E-12</v>
      </c>
      <c r="Q828" s="24">
        <f t="shared" si="98"/>
        <v>96.546447498318187</v>
      </c>
      <c r="R828" s="24">
        <f t="shared" si="99"/>
        <v>0.20243719969975862</v>
      </c>
      <c r="S828" s="23">
        <f t="shared" si="100"/>
        <v>3.2511153019820509</v>
      </c>
      <c r="T828" s="23">
        <f t="shared" si="101"/>
        <v>17.566119999999998</v>
      </c>
      <c r="U828" s="49">
        <f t="shared" si="102"/>
        <v>0.96647666098168061</v>
      </c>
    </row>
    <row r="829" spans="1:21" x14ac:dyDescent="0.25">
      <c r="A829" s="11"/>
      <c r="B829" s="16"/>
      <c r="C829" s="57">
        <v>1.51145E-12</v>
      </c>
      <c r="D829" s="57">
        <v>4.6157899999999997E-13</v>
      </c>
      <c r="E829" s="57">
        <v>4.6641699999999999E-11</v>
      </c>
      <c r="F829" s="57">
        <v>-1.08176E-13</v>
      </c>
      <c r="G829" s="57">
        <v>-1.02905E-13</v>
      </c>
      <c r="H829" s="57">
        <v>3.81935E-14</v>
      </c>
      <c r="I829" s="57">
        <v>-8.5766699999999998E-14</v>
      </c>
      <c r="J829" s="57">
        <v>-7.6890599999999994E-14</v>
      </c>
      <c r="K829" s="57">
        <v>7.13738E-14</v>
      </c>
      <c r="L829" s="56">
        <v>648.673</v>
      </c>
      <c r="M829" s="56">
        <v>3342.5590000000002</v>
      </c>
      <c r="N829" s="22">
        <f t="shared" si="96"/>
        <v>55.709316666666673</v>
      </c>
      <c r="O829" s="12">
        <f t="shared" si="97"/>
        <v>9.6435999999999954E-14</v>
      </c>
      <c r="P829" s="12">
        <f t="shared" si="103"/>
        <v>1.5736479999999999E-12</v>
      </c>
      <c r="Q829" s="24">
        <f t="shared" si="98"/>
        <v>96.543112545792127</v>
      </c>
      <c r="R829" s="24">
        <f t="shared" si="99"/>
        <v>0.19961175517757726</v>
      </c>
      <c r="S829" s="23">
        <f t="shared" si="100"/>
        <v>3.257275699030282</v>
      </c>
      <c r="T829" s="23">
        <f t="shared" si="101"/>
        <v>17.827680000000001</v>
      </c>
      <c r="U829" s="49">
        <f t="shared" si="102"/>
        <v>0.9664291842338093</v>
      </c>
    </row>
    <row r="830" spans="1:21" x14ac:dyDescent="0.25">
      <c r="A830" s="11"/>
      <c r="B830" s="16"/>
      <c r="C830" s="57">
        <v>1.51046E-12</v>
      </c>
      <c r="D830" s="57">
        <v>4.6078200000000003E-13</v>
      </c>
      <c r="E830" s="57">
        <v>4.66578E-11</v>
      </c>
      <c r="F830" s="57">
        <v>-1.07688E-13</v>
      </c>
      <c r="G830" s="57">
        <v>-1.01484E-13</v>
      </c>
      <c r="H830" s="57">
        <v>3.6203899999999998E-14</v>
      </c>
      <c r="I830" s="57">
        <v>-9.1944699999999997E-14</v>
      </c>
      <c r="J830" s="57">
        <v>-8.1447899999999996E-14</v>
      </c>
      <c r="K830" s="57">
        <v>7.3425299999999997E-14</v>
      </c>
      <c r="L830" s="56">
        <v>653.24300000000005</v>
      </c>
      <c r="M830" s="56">
        <v>3346.5889999999999</v>
      </c>
      <c r="N830" s="22">
        <f t="shared" si="96"/>
        <v>55.776483333333331</v>
      </c>
      <c r="O830" s="12">
        <f t="shared" si="97"/>
        <v>9.5639000000000013E-14</v>
      </c>
      <c r="P830" s="12">
        <f t="shared" si="103"/>
        <v>1.5726579999999999E-12</v>
      </c>
      <c r="Q830" s="24">
        <f t="shared" si="98"/>
        <v>96.547834185740271</v>
      </c>
      <c r="R830" s="24">
        <f t="shared" si="99"/>
        <v>0.19790342265794819</v>
      </c>
      <c r="S830" s="23">
        <f t="shared" si="100"/>
        <v>3.2542623916017881</v>
      </c>
      <c r="T830" s="23">
        <f t="shared" si="101"/>
        <v>18.032829999999997</v>
      </c>
      <c r="U830" s="49">
        <f t="shared" si="102"/>
        <v>0.96646785897069243</v>
      </c>
    </row>
    <row r="831" spans="1:21" x14ac:dyDescent="0.25">
      <c r="A831" s="11"/>
      <c r="B831" s="16"/>
      <c r="C831" s="57">
        <v>1.5120099999999999E-12</v>
      </c>
      <c r="D831" s="57">
        <v>4.6366100000000004E-13</v>
      </c>
      <c r="E831" s="57">
        <v>4.6636099999999998E-11</v>
      </c>
      <c r="F831" s="57">
        <v>-1.0882900000000001E-13</v>
      </c>
      <c r="G831" s="57">
        <v>-1.0247299999999999E-13</v>
      </c>
      <c r="H831" s="57">
        <v>3.73541E-14</v>
      </c>
      <c r="I831" s="57">
        <v>-8.4820999999999995E-14</v>
      </c>
      <c r="J831" s="57">
        <v>-7.7299499999999998E-14</v>
      </c>
      <c r="K831" s="57">
        <v>7.1410899999999998E-14</v>
      </c>
      <c r="L831" s="56">
        <v>653.53800000000001</v>
      </c>
      <c r="M831" s="56">
        <v>3350.6390000000001</v>
      </c>
      <c r="N831" s="22">
        <f t="shared" si="96"/>
        <v>55.843983333333334</v>
      </c>
      <c r="O831" s="12">
        <f t="shared" si="97"/>
        <v>9.8518000000000025E-14</v>
      </c>
      <c r="P831" s="12">
        <f t="shared" si="103"/>
        <v>1.5742079999999999E-12</v>
      </c>
      <c r="Q831" s="24">
        <f t="shared" si="98"/>
        <v>96.537431897020227</v>
      </c>
      <c r="R831" s="24">
        <f t="shared" si="99"/>
        <v>0.20393374908344911</v>
      </c>
      <c r="S831" s="23">
        <f t="shared" si="100"/>
        <v>3.2586343538963254</v>
      </c>
      <c r="T831" s="23">
        <f t="shared" si="101"/>
        <v>17.831389999999999</v>
      </c>
      <c r="U831" s="49">
        <f t="shared" si="102"/>
        <v>0.96639398771561946</v>
      </c>
    </row>
    <row r="832" spans="1:21" x14ac:dyDescent="0.25">
      <c r="A832" s="11"/>
      <c r="B832" s="16"/>
      <c r="C832" s="57">
        <v>1.51256E-12</v>
      </c>
      <c r="D832" s="57">
        <v>4.6201699999999997E-13</v>
      </c>
      <c r="E832" s="57">
        <v>4.6594700000000003E-11</v>
      </c>
      <c r="F832" s="57">
        <v>-1.0973300000000001E-13</v>
      </c>
      <c r="G832" s="57">
        <v>-1.03239E-13</v>
      </c>
      <c r="H832" s="57">
        <v>3.8690899999999999E-14</v>
      </c>
      <c r="I832" s="57">
        <v>-9.2485100000000004E-14</v>
      </c>
      <c r="J832" s="57">
        <v>-8.0316300000000002E-14</v>
      </c>
      <c r="K832" s="57">
        <v>7.1095799999999994E-14</v>
      </c>
      <c r="L832" s="56">
        <v>652.99699999999996</v>
      </c>
      <c r="M832" s="56">
        <v>3354.6689999999999</v>
      </c>
      <c r="N832" s="22">
        <f t="shared" si="96"/>
        <v>55.911149999999999</v>
      </c>
      <c r="O832" s="12">
        <f t="shared" si="97"/>
        <v>9.6873999999999957E-14</v>
      </c>
      <c r="P832" s="12">
        <f t="shared" si="103"/>
        <v>1.5747579999999999E-12</v>
      </c>
      <c r="Q832" s="24">
        <f t="shared" si="98"/>
        <v>96.536650019313669</v>
      </c>
      <c r="R832" s="24">
        <f t="shared" si="99"/>
        <v>0.2007071927487673</v>
      </c>
      <c r="S832" s="23">
        <f t="shared" si="100"/>
        <v>3.2626427879375628</v>
      </c>
      <c r="T832" s="23">
        <f t="shared" si="101"/>
        <v>17.799879999999998</v>
      </c>
      <c r="U832" s="49">
        <f t="shared" si="102"/>
        <v>0.96637003615688055</v>
      </c>
    </row>
    <row r="833" spans="1:21" x14ac:dyDescent="0.25">
      <c r="A833" s="11"/>
      <c r="B833" s="16"/>
      <c r="C833" s="57">
        <v>1.5170699999999999E-12</v>
      </c>
      <c r="D833" s="57">
        <v>4.6333399999999999E-13</v>
      </c>
      <c r="E833" s="57">
        <v>4.6574300000000001E-11</v>
      </c>
      <c r="F833" s="57">
        <v>-1.09072E-13</v>
      </c>
      <c r="G833" s="57">
        <v>-1.0016200000000001E-13</v>
      </c>
      <c r="H833" s="57">
        <v>3.7975899999999999E-14</v>
      </c>
      <c r="I833" s="57">
        <v>-8.5121900000000006E-14</v>
      </c>
      <c r="J833" s="57">
        <v>-7.5550900000000006E-14</v>
      </c>
      <c r="K833" s="57">
        <v>7.5044200000000002E-14</v>
      </c>
      <c r="L833" s="56">
        <v>654.47199999999998</v>
      </c>
      <c r="M833" s="56">
        <v>3358.7190000000001</v>
      </c>
      <c r="N833" s="22">
        <f t="shared" si="96"/>
        <v>55.978650000000002</v>
      </c>
      <c r="O833" s="12">
        <f t="shared" si="97"/>
        <v>9.819099999999998E-14</v>
      </c>
      <c r="P833" s="12">
        <f t="shared" si="103"/>
        <v>1.5792679999999998E-12</v>
      </c>
      <c r="Q833" s="24">
        <f t="shared" si="98"/>
        <v>96.523527774396783</v>
      </c>
      <c r="R833" s="24">
        <f t="shared" si="99"/>
        <v>0.20349724452532386</v>
      </c>
      <c r="S833" s="23">
        <f t="shared" si="100"/>
        <v>3.272974981077891</v>
      </c>
      <c r="T833" s="23">
        <f t="shared" si="101"/>
        <v>18.19472</v>
      </c>
      <c r="U833" s="49">
        <f t="shared" si="102"/>
        <v>0.96625276396659443</v>
      </c>
    </row>
    <row r="834" spans="1:21" x14ac:dyDescent="0.25">
      <c r="A834" s="11"/>
      <c r="B834" s="16"/>
      <c r="C834" s="57">
        <v>1.51874E-12</v>
      </c>
      <c r="D834" s="57">
        <v>4.6055300000000001E-13</v>
      </c>
      <c r="E834" s="57">
        <v>4.66059E-11</v>
      </c>
      <c r="F834" s="57">
        <v>-1.0944899999999999E-13</v>
      </c>
      <c r="G834" s="57">
        <v>-1.03987E-13</v>
      </c>
      <c r="H834" s="57">
        <v>3.7285700000000002E-14</v>
      </c>
      <c r="I834" s="57">
        <v>-8.8468800000000002E-14</v>
      </c>
      <c r="J834" s="57">
        <v>-8.2778399999999999E-14</v>
      </c>
      <c r="K834" s="57">
        <v>7.2399599999999996E-14</v>
      </c>
      <c r="L834" s="56">
        <v>652.45699999999999</v>
      </c>
      <c r="M834" s="56">
        <v>3362.7690000000002</v>
      </c>
      <c r="N834" s="22">
        <f t="shared" si="96"/>
        <v>56.046150000000004</v>
      </c>
      <c r="O834" s="12">
        <f t="shared" si="97"/>
        <v>9.5409999999999994E-14</v>
      </c>
      <c r="P834" s="12">
        <f t="shared" si="103"/>
        <v>1.580938E-12</v>
      </c>
      <c r="Q834" s="24">
        <f t="shared" si="98"/>
        <v>96.528024130110921</v>
      </c>
      <c r="R834" s="24">
        <f t="shared" si="99"/>
        <v>0.1976088602999595</v>
      </c>
      <c r="S834" s="23">
        <f t="shared" si="100"/>
        <v>3.2743670095891146</v>
      </c>
      <c r="T834" s="23">
        <f t="shared" si="101"/>
        <v>17.930260000000001</v>
      </c>
      <c r="U834" s="49">
        <f t="shared" si="102"/>
        <v>0.96626828560260913</v>
      </c>
    </row>
    <row r="835" spans="1:21" x14ac:dyDescent="0.25">
      <c r="A835" s="11"/>
      <c r="B835" s="16"/>
      <c r="C835" s="57">
        <v>1.52455E-12</v>
      </c>
      <c r="D835" s="57">
        <v>4.6348800000000003E-13</v>
      </c>
      <c r="E835" s="57">
        <v>4.6630600000000002E-11</v>
      </c>
      <c r="F835" s="57">
        <v>-1.1121600000000001E-13</v>
      </c>
      <c r="G835" s="57">
        <v>-1.0196599999999999E-13</v>
      </c>
      <c r="H835" s="57">
        <v>3.80691E-14</v>
      </c>
      <c r="I835" s="57">
        <v>-9.2122800000000004E-14</v>
      </c>
      <c r="J835" s="57">
        <v>-7.6953500000000004E-14</v>
      </c>
      <c r="K835" s="57">
        <v>7.3073099999999995E-14</v>
      </c>
      <c r="L835" s="56">
        <v>654.66800000000001</v>
      </c>
      <c r="M835" s="56">
        <v>3366.8090000000002</v>
      </c>
      <c r="N835" s="22">
        <f t="shared" si="96"/>
        <v>56.113483333333335</v>
      </c>
      <c r="O835" s="12">
        <f t="shared" si="97"/>
        <v>9.8345000000000022E-14</v>
      </c>
      <c r="P835" s="12">
        <f t="shared" si="103"/>
        <v>1.5867479999999999E-12</v>
      </c>
      <c r="Q835" s="24">
        <f t="shared" si="98"/>
        <v>96.512327785508532</v>
      </c>
      <c r="R835" s="24">
        <f t="shared" si="99"/>
        <v>0.2035467027245165</v>
      </c>
      <c r="S835" s="23">
        <f t="shared" si="100"/>
        <v>3.2841255117669528</v>
      </c>
      <c r="T835" s="23">
        <f t="shared" si="101"/>
        <v>17.997609999999998</v>
      </c>
      <c r="U835" s="49">
        <f t="shared" si="102"/>
        <v>0.96614101136870789</v>
      </c>
    </row>
    <row r="836" spans="1:21" x14ac:dyDescent="0.25">
      <c r="A836" s="11"/>
      <c r="B836" s="16"/>
      <c r="C836" s="57">
        <v>1.53036E-12</v>
      </c>
      <c r="D836" s="57">
        <v>4.6492200000000005E-13</v>
      </c>
      <c r="E836" s="57">
        <v>4.6644200000000001E-11</v>
      </c>
      <c r="F836" s="57">
        <v>-1.11259E-13</v>
      </c>
      <c r="G836" s="57">
        <v>-1.01472E-13</v>
      </c>
      <c r="H836" s="57">
        <v>3.6203899999999998E-14</v>
      </c>
      <c r="I836" s="57">
        <v>-8.7130000000000003E-14</v>
      </c>
      <c r="J836" s="57">
        <v>-8.1597100000000005E-14</v>
      </c>
      <c r="K836" s="57">
        <v>7.5655899999999996E-14</v>
      </c>
      <c r="L836" s="56">
        <v>652.94799999999998</v>
      </c>
      <c r="M836" s="56">
        <v>3370.8589999999999</v>
      </c>
      <c r="N836" s="22">
        <f t="shared" ref="N836:N899" si="104">M836/60</f>
        <v>56.18098333333333</v>
      </c>
      <c r="O836" s="12">
        <f t="shared" ref="O836:O899" si="105">IF(D836&lt;$D$3,0,D836-$D$3)</f>
        <v>9.9779000000000034E-14</v>
      </c>
      <c r="P836" s="12">
        <f t="shared" si="103"/>
        <v>1.5925579999999999E-12</v>
      </c>
      <c r="Q836" s="24">
        <f t="shared" ref="Q836:Q899" si="106">(E836/(E836+O836+P836))*100</f>
        <v>96.498845169648789</v>
      </c>
      <c r="R836" s="24">
        <f t="shared" ref="R836:R899" si="107">(O836/(E836+P836+O836))*100</f>
        <v>0.20642562788476143</v>
      </c>
      <c r="S836" s="23">
        <f t="shared" ref="S836:S899" si="108">(P836/(E836+P836+O836))*100</f>
        <v>3.2947292024664487</v>
      </c>
      <c r="T836" s="23">
        <f t="shared" ref="T836:T899" si="109">(K836-$K$3)*100000000000000</f>
        <v>18.255890000000001</v>
      </c>
      <c r="U836" s="49">
        <f t="shared" ref="U836:U899" si="110">(E836+0.5*O836)/(P836+O836+E836)</f>
        <v>0.96602057983591172</v>
      </c>
    </row>
    <row r="837" spans="1:21" x14ac:dyDescent="0.25">
      <c r="A837" s="11"/>
      <c r="B837" s="16"/>
      <c r="C837" s="57">
        <v>1.5327699999999999E-12</v>
      </c>
      <c r="D837" s="57">
        <v>4.6380099999999997E-13</v>
      </c>
      <c r="E837" s="57">
        <v>4.6662699999999998E-11</v>
      </c>
      <c r="F837" s="57">
        <v>-1.10197E-13</v>
      </c>
      <c r="G837" s="57">
        <v>-9.9698499999999999E-14</v>
      </c>
      <c r="H837" s="57">
        <v>3.9378900000000001E-14</v>
      </c>
      <c r="I837" s="57">
        <v>-9.3550399999999994E-14</v>
      </c>
      <c r="J837" s="57">
        <v>-7.7534299999999995E-14</v>
      </c>
      <c r="K837" s="57">
        <v>7.3826900000000002E-14</v>
      </c>
      <c r="L837" s="56">
        <v>654.57000000000005</v>
      </c>
      <c r="M837" s="56">
        <v>3374.8890000000001</v>
      </c>
      <c r="N837" s="22">
        <f t="shared" si="104"/>
        <v>56.248150000000003</v>
      </c>
      <c r="O837" s="12">
        <f t="shared" si="105"/>
        <v>9.8657999999999962E-14</v>
      </c>
      <c r="P837" s="12">
        <f t="shared" ref="P837:P900" si="111">IF(C837&lt;$C$3,0,C837-$C$3)</f>
        <v>1.5949679999999999E-12</v>
      </c>
      <c r="Q837" s="24">
        <f t="shared" si="106"/>
        <v>96.497612328943262</v>
      </c>
      <c r="R837" s="24">
        <f t="shared" si="107"/>
        <v>0.20402294417487377</v>
      </c>
      <c r="S837" s="23">
        <f t="shared" si="108"/>
        <v>3.2983647268818554</v>
      </c>
      <c r="T837" s="23">
        <f t="shared" si="109"/>
        <v>18.072990000000001</v>
      </c>
      <c r="U837" s="49">
        <f t="shared" si="110"/>
        <v>0.9659962380103071</v>
      </c>
    </row>
    <row r="838" spans="1:21" x14ac:dyDescent="0.25">
      <c r="A838" s="11"/>
      <c r="B838" s="16"/>
      <c r="C838" s="57">
        <v>1.5331400000000001E-12</v>
      </c>
      <c r="D838" s="57">
        <v>4.66238E-13</v>
      </c>
      <c r="E838" s="57">
        <v>4.6657200000000003E-11</v>
      </c>
      <c r="F838" s="57">
        <v>-1.1094299999999999E-13</v>
      </c>
      <c r="G838" s="57">
        <v>-9.9482200000000004E-14</v>
      </c>
      <c r="H838" s="57">
        <v>3.9604799999999997E-14</v>
      </c>
      <c r="I838" s="57">
        <v>-8.6208900000000002E-14</v>
      </c>
      <c r="J838" s="57">
        <v>-7.9190999999999998E-14</v>
      </c>
      <c r="K838" s="57">
        <v>7.2727100000000001E-14</v>
      </c>
      <c r="L838" s="56">
        <v>654.32399999999996</v>
      </c>
      <c r="M838" s="56">
        <v>3378.9490000000001</v>
      </c>
      <c r="N838" s="22">
        <f t="shared" si="104"/>
        <v>56.31581666666667</v>
      </c>
      <c r="O838" s="12">
        <f t="shared" si="105"/>
        <v>1.0109499999999998E-13</v>
      </c>
      <c r="P838" s="12">
        <f t="shared" si="111"/>
        <v>1.595338E-12</v>
      </c>
      <c r="Q838" s="24">
        <f t="shared" si="106"/>
        <v>96.491612119403726</v>
      </c>
      <c r="R838" s="24">
        <f t="shared" si="107"/>
        <v>0.20907425921853684</v>
      </c>
      <c r="S838" s="23">
        <f t="shared" si="108"/>
        <v>3.2993136213777357</v>
      </c>
      <c r="T838" s="23">
        <f t="shared" si="109"/>
        <v>17.963010000000001</v>
      </c>
      <c r="U838" s="49">
        <f t="shared" si="110"/>
        <v>0.96596149249012997</v>
      </c>
    </row>
    <row r="839" spans="1:21" x14ac:dyDescent="0.25">
      <c r="A839" s="11"/>
      <c r="B839" s="16"/>
      <c r="C839" s="57">
        <v>1.5429599999999999E-12</v>
      </c>
      <c r="D839" s="57">
        <v>4.6402600000000001E-13</v>
      </c>
      <c r="E839" s="57">
        <v>4.6704700000000003E-11</v>
      </c>
      <c r="F839" s="57">
        <v>-1.109E-13</v>
      </c>
      <c r="G839" s="57">
        <v>-1.02899E-13</v>
      </c>
      <c r="H839" s="57">
        <v>3.90763E-14</v>
      </c>
      <c r="I839" s="57">
        <v>-9.1579200000000005E-14</v>
      </c>
      <c r="J839" s="57">
        <v>-7.66384E-14</v>
      </c>
      <c r="K839" s="57">
        <v>7.3622999999999996E-14</v>
      </c>
      <c r="L839" s="56">
        <v>655.74900000000002</v>
      </c>
      <c r="M839" s="56">
        <v>3382.9690000000001</v>
      </c>
      <c r="N839" s="22">
        <f t="shared" si="104"/>
        <v>56.38281666666667</v>
      </c>
      <c r="O839" s="12">
        <f t="shared" si="105"/>
        <v>9.8882999999999994E-14</v>
      </c>
      <c r="P839" s="12">
        <f t="shared" si="111"/>
        <v>1.6051579999999999E-12</v>
      </c>
      <c r="Q839" s="24">
        <f t="shared" si="106"/>
        <v>96.479889861213294</v>
      </c>
      <c r="R839" s="24">
        <f t="shared" si="107"/>
        <v>0.20426682858783707</v>
      </c>
      <c r="S839" s="23">
        <f t="shared" si="108"/>
        <v>3.3158433101988747</v>
      </c>
      <c r="T839" s="23">
        <f t="shared" si="109"/>
        <v>18.052600000000002</v>
      </c>
      <c r="U839" s="49">
        <f t="shared" si="110"/>
        <v>0.96582023275507212</v>
      </c>
    </row>
    <row r="840" spans="1:21" x14ac:dyDescent="0.25">
      <c r="A840" s="11"/>
      <c r="B840" s="16"/>
      <c r="C840" s="57">
        <v>1.5441399999999999E-12</v>
      </c>
      <c r="D840" s="57">
        <v>4.6228899999999997E-13</v>
      </c>
      <c r="E840" s="57">
        <v>4.6710900000000002E-11</v>
      </c>
      <c r="F840" s="57">
        <v>-1.08392E-13</v>
      </c>
      <c r="G840" s="57">
        <v>-1.00452E-13</v>
      </c>
      <c r="H840" s="57">
        <v>3.9213100000000001E-14</v>
      </c>
      <c r="I840" s="57">
        <v>-8.4593800000000006E-14</v>
      </c>
      <c r="J840" s="57">
        <v>-7.6878099999999998E-14</v>
      </c>
      <c r="K840" s="57">
        <v>7.40061E-14</v>
      </c>
      <c r="L840" s="56">
        <v>655.94600000000003</v>
      </c>
      <c r="M840" s="56">
        <v>3387.029</v>
      </c>
      <c r="N840" s="22">
        <f t="shared" si="104"/>
        <v>56.450483333333331</v>
      </c>
      <c r="O840" s="12">
        <f t="shared" si="105"/>
        <v>9.7145999999999958E-14</v>
      </c>
      <c r="P840" s="12">
        <f t="shared" si="111"/>
        <v>1.6063379999999999E-12</v>
      </c>
      <c r="Q840" s="24">
        <f t="shared" si="106"/>
        <v>96.481450636653761</v>
      </c>
      <c r="R840" s="24">
        <f t="shared" si="107"/>
        <v>0.2006552432847229</v>
      </c>
      <c r="S840" s="23">
        <f t="shared" si="108"/>
        <v>3.3178941200615082</v>
      </c>
      <c r="T840" s="23">
        <f t="shared" si="109"/>
        <v>18.090910000000001</v>
      </c>
      <c r="U840" s="49">
        <f t="shared" si="110"/>
        <v>0.96581778258296125</v>
      </c>
    </row>
    <row r="841" spans="1:21" x14ac:dyDescent="0.25">
      <c r="A841" s="11"/>
      <c r="B841" s="16"/>
      <c r="C841" s="57">
        <v>1.54247E-12</v>
      </c>
      <c r="D841" s="57">
        <v>4.6338300000000001E-13</v>
      </c>
      <c r="E841" s="57">
        <v>4.6710900000000002E-11</v>
      </c>
      <c r="F841" s="57">
        <v>-1.09936E-13</v>
      </c>
      <c r="G841" s="57">
        <v>-1.02145E-13</v>
      </c>
      <c r="H841" s="57">
        <v>4.2452400000000002E-14</v>
      </c>
      <c r="I841" s="57">
        <v>-8.6448399999999998E-14</v>
      </c>
      <c r="J841" s="57">
        <v>-8.5327600000000004E-14</v>
      </c>
      <c r="K841" s="57">
        <v>7.4364499999999996E-14</v>
      </c>
      <c r="L841" s="56">
        <v>655.25800000000004</v>
      </c>
      <c r="M841" s="56">
        <v>3391.0790000000002</v>
      </c>
      <c r="N841" s="22">
        <f t="shared" si="104"/>
        <v>56.517983333333333</v>
      </c>
      <c r="O841" s="12">
        <f t="shared" si="105"/>
        <v>9.8239999999999993E-14</v>
      </c>
      <c r="P841" s="12">
        <f t="shared" si="111"/>
        <v>1.6046679999999999E-12</v>
      </c>
      <c r="Q841" s="24">
        <f t="shared" si="106"/>
        <v>96.482598518174825</v>
      </c>
      <c r="R841" s="24">
        <f t="shared" si="107"/>
        <v>0.20291731648128153</v>
      </c>
      <c r="S841" s="23">
        <f t="shared" si="108"/>
        <v>3.3144841653439032</v>
      </c>
      <c r="T841" s="23">
        <f t="shared" si="109"/>
        <v>18.126749999999998</v>
      </c>
      <c r="U841" s="49">
        <f t="shared" si="110"/>
        <v>0.9658405717641545</v>
      </c>
    </row>
    <row r="842" spans="1:21" x14ac:dyDescent="0.25">
      <c r="A842" s="11"/>
      <c r="B842" s="16"/>
      <c r="C842" s="57">
        <v>1.5506899999999999E-12</v>
      </c>
      <c r="D842" s="57">
        <v>4.6200800000000002E-13</v>
      </c>
      <c r="E842" s="57">
        <v>4.6666400000000002E-11</v>
      </c>
      <c r="F842" s="57">
        <v>-1.09973E-13</v>
      </c>
      <c r="G842" s="57">
        <v>-1.02992E-13</v>
      </c>
      <c r="H842" s="57">
        <v>3.7716699999999997E-14</v>
      </c>
      <c r="I842" s="57">
        <v>-8.9740000000000004E-14</v>
      </c>
      <c r="J842" s="57">
        <v>-7.7052399999999994E-14</v>
      </c>
      <c r="K842" s="57">
        <v>7.5791899999999997E-14</v>
      </c>
      <c r="L842" s="56">
        <v>655.50400000000002</v>
      </c>
      <c r="M842" s="56">
        <v>3395.1289999999999</v>
      </c>
      <c r="N842" s="22">
        <f t="shared" si="104"/>
        <v>56.585483333333329</v>
      </c>
      <c r="O842" s="12">
        <f t="shared" si="105"/>
        <v>9.6865000000000012E-14</v>
      </c>
      <c r="P842" s="12">
        <f t="shared" si="111"/>
        <v>1.6128879999999999E-12</v>
      </c>
      <c r="Q842" s="24">
        <f t="shared" si="106"/>
        <v>96.465711111836455</v>
      </c>
      <c r="R842" s="24">
        <f t="shared" si="107"/>
        <v>0.20023295362076435</v>
      </c>
      <c r="S842" s="23">
        <f t="shared" si="108"/>
        <v>3.33405593454279</v>
      </c>
      <c r="T842" s="23">
        <f t="shared" si="109"/>
        <v>18.269490000000001</v>
      </c>
      <c r="U842" s="49">
        <f t="shared" si="110"/>
        <v>0.96565827588646824</v>
      </c>
    </row>
    <row r="843" spans="1:21" x14ac:dyDescent="0.25">
      <c r="A843" s="11"/>
      <c r="B843" s="16"/>
      <c r="C843" s="57">
        <v>1.54964E-12</v>
      </c>
      <c r="D843" s="57">
        <v>4.6281499999999998E-13</v>
      </c>
      <c r="E843" s="57">
        <v>4.6576199999999999E-11</v>
      </c>
      <c r="F843" s="57">
        <v>-1.07356E-13</v>
      </c>
      <c r="G843" s="57">
        <v>-9.9735500000000002E-14</v>
      </c>
      <c r="H843" s="57">
        <v>3.89893E-14</v>
      </c>
      <c r="I843" s="57">
        <v>-8.2776000000000002E-14</v>
      </c>
      <c r="J843" s="57">
        <v>-8.2428099999999997E-14</v>
      </c>
      <c r="K843" s="57">
        <v>7.5408699999999998E-14</v>
      </c>
      <c r="L843" s="56">
        <v>655.995</v>
      </c>
      <c r="M843" s="56">
        <v>3399.1689999999999</v>
      </c>
      <c r="N843" s="22">
        <f t="shared" si="104"/>
        <v>56.652816666666666</v>
      </c>
      <c r="O843" s="12">
        <f t="shared" si="105"/>
        <v>9.767199999999997E-14</v>
      </c>
      <c r="P843" s="12">
        <f t="shared" si="111"/>
        <v>1.611838E-12</v>
      </c>
      <c r="Q843" s="24">
        <f t="shared" si="106"/>
        <v>96.459594360319016</v>
      </c>
      <c r="R843" s="24">
        <f t="shared" si="107"/>
        <v>0.20227930789461307</v>
      </c>
      <c r="S843" s="23">
        <f t="shared" si="108"/>
        <v>3.3381263317863605</v>
      </c>
      <c r="T843" s="23">
        <f t="shared" si="109"/>
        <v>18.231169999999999</v>
      </c>
      <c r="U843" s="49">
        <f t="shared" si="110"/>
        <v>0.96560734014266336</v>
      </c>
    </row>
    <row r="844" spans="1:21" x14ac:dyDescent="0.25">
      <c r="A844" s="11"/>
      <c r="B844" s="16"/>
      <c r="C844" s="57">
        <v>1.54562E-12</v>
      </c>
      <c r="D844" s="57">
        <v>4.6208600000000002E-13</v>
      </c>
      <c r="E844" s="57">
        <v>4.6546599999999999E-11</v>
      </c>
      <c r="F844" s="57">
        <v>-1.10906E-13</v>
      </c>
      <c r="G844" s="57">
        <v>-1.00953E-13</v>
      </c>
      <c r="H844" s="57">
        <v>4.2980899999999999E-14</v>
      </c>
      <c r="I844" s="57">
        <v>-9.2294700000000003E-14</v>
      </c>
      <c r="J844" s="57">
        <v>-8.4164399999999995E-14</v>
      </c>
      <c r="K844" s="57">
        <v>7.5427299999999994E-14</v>
      </c>
      <c r="L844" s="56">
        <v>656.58500000000004</v>
      </c>
      <c r="M844" s="56">
        <v>3403.2190000000001</v>
      </c>
      <c r="N844" s="22">
        <f t="shared" si="104"/>
        <v>56.720316666666669</v>
      </c>
      <c r="O844" s="12">
        <f t="shared" si="105"/>
        <v>9.6943000000000004E-14</v>
      </c>
      <c r="P844" s="12">
        <f t="shared" si="111"/>
        <v>1.607818E-12</v>
      </c>
      <c r="Q844" s="24">
        <f t="shared" si="106"/>
        <v>96.466916238901533</v>
      </c>
      <c r="R844" s="24">
        <f t="shared" si="107"/>
        <v>0.20091246752604552</v>
      </c>
      <c r="S844" s="23">
        <f t="shared" si="108"/>
        <v>3.3321712935724239</v>
      </c>
      <c r="T844" s="23">
        <f t="shared" si="109"/>
        <v>18.233029999999999</v>
      </c>
      <c r="U844" s="49">
        <f t="shared" si="110"/>
        <v>0.96567372472664559</v>
      </c>
    </row>
    <row r="845" spans="1:21" x14ac:dyDescent="0.25">
      <c r="A845" s="11"/>
      <c r="B845" s="16"/>
      <c r="C845" s="57">
        <v>1.5506199999999999E-12</v>
      </c>
      <c r="D845" s="57">
        <v>4.6338300000000001E-13</v>
      </c>
      <c r="E845" s="57">
        <v>4.6521800000000003E-11</v>
      </c>
      <c r="F845" s="57">
        <v>-1.10104E-13</v>
      </c>
      <c r="G845" s="57">
        <v>-1.02646E-13</v>
      </c>
      <c r="H845" s="57">
        <v>3.9977900000000003E-14</v>
      </c>
      <c r="I845" s="57">
        <v>-8.5883400000000002E-14</v>
      </c>
      <c r="J845" s="57">
        <v>-7.7447800000000005E-14</v>
      </c>
      <c r="K845" s="57">
        <v>7.4469499999999999E-14</v>
      </c>
      <c r="L845" s="56">
        <v>656.78099999999995</v>
      </c>
      <c r="M845" s="56">
        <v>3407.2690000000002</v>
      </c>
      <c r="N845" s="22">
        <f t="shared" si="104"/>
        <v>56.787816666666671</v>
      </c>
      <c r="O845" s="12">
        <f t="shared" si="105"/>
        <v>9.8239999999999993E-14</v>
      </c>
      <c r="P845" s="12">
        <f t="shared" si="111"/>
        <v>1.6128179999999998E-12</v>
      </c>
      <c r="Q845" s="24">
        <f t="shared" si="106"/>
        <v>96.452505468367647</v>
      </c>
      <c r="R845" s="24">
        <f t="shared" si="107"/>
        <v>0.20367857944474282</v>
      </c>
      <c r="S845" s="23">
        <f t="shared" si="108"/>
        <v>3.3438159521876143</v>
      </c>
      <c r="T845" s="23">
        <f t="shared" si="109"/>
        <v>18.137249999999998</v>
      </c>
      <c r="U845" s="49">
        <f t="shared" si="110"/>
        <v>0.96554344758090005</v>
      </c>
    </row>
    <row r="846" spans="1:21" x14ac:dyDescent="0.25">
      <c r="A846" s="11"/>
      <c r="B846" s="16"/>
      <c r="C846" s="57">
        <v>1.5503799999999999E-12</v>
      </c>
      <c r="D846" s="57">
        <v>4.6082500000000001E-13</v>
      </c>
      <c r="E846" s="57">
        <v>4.6429800000000002E-11</v>
      </c>
      <c r="F846" s="57">
        <v>-1.10197E-13</v>
      </c>
      <c r="G846" s="57">
        <v>-1.02695E-13</v>
      </c>
      <c r="H846" s="57">
        <v>4.0540500000000002E-14</v>
      </c>
      <c r="I846" s="57">
        <v>-8.5373699999999996E-14</v>
      </c>
      <c r="J846" s="57">
        <v>-8.4270599999999996E-14</v>
      </c>
      <c r="K846" s="57">
        <v>7.2022600000000004E-14</v>
      </c>
      <c r="L846" s="56">
        <v>657.22400000000005</v>
      </c>
      <c r="M846" s="56">
        <v>3411.3290000000002</v>
      </c>
      <c r="N846" s="22">
        <f t="shared" si="104"/>
        <v>56.855483333333339</v>
      </c>
      <c r="O846" s="12">
        <f t="shared" si="105"/>
        <v>9.5681999999999996E-14</v>
      </c>
      <c r="P846" s="12">
        <f t="shared" si="111"/>
        <v>1.6125779999999998E-12</v>
      </c>
      <c r="Q846" s="24">
        <f t="shared" si="106"/>
        <v>96.451331856747032</v>
      </c>
      <c r="R846" s="24">
        <f t="shared" si="107"/>
        <v>0.19876579986812928</v>
      </c>
      <c r="S846" s="23">
        <f t="shared" si="108"/>
        <v>3.3499023433848389</v>
      </c>
      <c r="T846" s="23">
        <f t="shared" si="109"/>
        <v>17.89256</v>
      </c>
      <c r="U846" s="49">
        <f t="shared" si="110"/>
        <v>0.965507147566811</v>
      </c>
    </row>
    <row r="847" spans="1:21" x14ac:dyDescent="0.25">
      <c r="A847" s="11"/>
      <c r="B847" s="16"/>
      <c r="C847" s="57">
        <v>1.55687E-12</v>
      </c>
      <c r="D847" s="57">
        <v>4.6054100000000005E-13</v>
      </c>
      <c r="E847" s="57">
        <v>4.6453199999999998E-11</v>
      </c>
      <c r="F847" s="57">
        <v>-1.09314E-13</v>
      </c>
      <c r="G847" s="57">
        <v>-1.03715E-13</v>
      </c>
      <c r="H847" s="57">
        <v>4.0438000000000003E-14</v>
      </c>
      <c r="I847" s="57">
        <v>-9.3006600000000006E-14</v>
      </c>
      <c r="J847" s="57">
        <v>-7.7287200000000004E-14</v>
      </c>
      <c r="K847" s="57">
        <v>7.78618E-14</v>
      </c>
      <c r="L847" s="56">
        <v>657.27300000000002</v>
      </c>
      <c r="M847" s="56">
        <v>3415.3789999999999</v>
      </c>
      <c r="N847" s="22">
        <f t="shared" si="104"/>
        <v>56.922983333333335</v>
      </c>
      <c r="O847" s="12">
        <f t="shared" si="105"/>
        <v>9.5398000000000034E-14</v>
      </c>
      <c r="P847" s="12">
        <f t="shared" si="111"/>
        <v>1.6190679999999999E-12</v>
      </c>
      <c r="Q847" s="24">
        <f t="shared" si="106"/>
        <v>96.440628865014972</v>
      </c>
      <c r="R847" s="24">
        <f t="shared" si="107"/>
        <v>0.19805402238090597</v>
      </c>
      <c r="S847" s="23">
        <f t="shared" si="108"/>
        <v>3.361317112604127</v>
      </c>
      <c r="T847" s="23">
        <f t="shared" si="109"/>
        <v>18.476480000000002</v>
      </c>
      <c r="U847" s="49">
        <f t="shared" si="110"/>
        <v>0.96539655876205421</v>
      </c>
    </row>
    <row r="848" spans="1:21" x14ac:dyDescent="0.25">
      <c r="A848" s="11"/>
      <c r="B848" s="16"/>
      <c r="C848" s="57">
        <v>1.5595799999999999E-12</v>
      </c>
      <c r="D848" s="57">
        <v>4.6417400000000002E-13</v>
      </c>
      <c r="E848" s="57">
        <v>4.6667199999999998E-11</v>
      </c>
      <c r="F848" s="57">
        <v>-1.10365E-13</v>
      </c>
      <c r="G848" s="57">
        <v>-1.03375E-13</v>
      </c>
      <c r="H848" s="57">
        <v>4.09291E-14</v>
      </c>
      <c r="I848" s="57">
        <v>-8.5610299999999997E-14</v>
      </c>
      <c r="J848" s="57">
        <v>-7.7779599999999994E-14</v>
      </c>
      <c r="K848" s="57">
        <v>7.4333600000000005E-14</v>
      </c>
      <c r="L848" s="56">
        <v>657.07600000000002</v>
      </c>
      <c r="M848" s="56">
        <v>3419.4189999999999</v>
      </c>
      <c r="N848" s="22">
        <f t="shared" si="104"/>
        <v>56.990316666666665</v>
      </c>
      <c r="O848" s="12">
        <f t="shared" si="105"/>
        <v>9.9031000000000005E-14</v>
      </c>
      <c r="P848" s="12">
        <f t="shared" si="111"/>
        <v>1.6217779999999998E-12</v>
      </c>
      <c r="Q848" s="24">
        <f t="shared" si="106"/>
        <v>96.443728445202197</v>
      </c>
      <c r="R848" s="24">
        <f t="shared" si="107"/>
        <v>0.20466020827598011</v>
      </c>
      <c r="S848" s="23">
        <f t="shared" si="108"/>
        <v>3.3516113465218202</v>
      </c>
      <c r="T848" s="23">
        <f t="shared" si="109"/>
        <v>18.123660000000001</v>
      </c>
      <c r="U848" s="49">
        <f t="shared" si="110"/>
        <v>0.96546058549340186</v>
      </c>
    </row>
    <row r="849" spans="1:24" x14ac:dyDescent="0.25">
      <c r="A849" s="11"/>
      <c r="B849" s="16"/>
      <c r="C849" s="57">
        <v>1.56422E-12</v>
      </c>
      <c r="D849" s="57">
        <v>4.6138099999999997E-13</v>
      </c>
      <c r="E849" s="57">
        <v>4.6471199999999997E-11</v>
      </c>
      <c r="F849" s="57">
        <v>-1.08574E-13</v>
      </c>
      <c r="G849" s="57">
        <v>-1.0078E-13</v>
      </c>
      <c r="H849" s="57">
        <v>4.1886599999999999E-14</v>
      </c>
      <c r="I849" s="57">
        <v>-9.4069499999999999E-14</v>
      </c>
      <c r="J849" s="57">
        <v>-8.1945299999999995E-14</v>
      </c>
      <c r="K849" s="57">
        <v>7.6397399999999996E-14</v>
      </c>
      <c r="L849" s="56">
        <v>658.35400000000004</v>
      </c>
      <c r="M849" s="56">
        <v>3423.4490000000001</v>
      </c>
      <c r="N849" s="22">
        <f t="shared" si="104"/>
        <v>57.057483333333337</v>
      </c>
      <c r="O849" s="12">
        <f t="shared" si="105"/>
        <v>9.6237999999999958E-14</v>
      </c>
      <c r="P849" s="12">
        <f t="shared" si="111"/>
        <v>1.6264179999999999E-12</v>
      </c>
      <c r="Q849" s="24">
        <f t="shared" si="106"/>
        <v>96.425569267584649</v>
      </c>
      <c r="R849" s="24">
        <f t="shared" si="107"/>
        <v>0.19968935459324932</v>
      </c>
      <c r="S849" s="23">
        <f t="shared" si="108"/>
        <v>3.3747413778221027</v>
      </c>
      <c r="T849" s="23">
        <f t="shared" si="109"/>
        <v>18.33004</v>
      </c>
      <c r="U849" s="49">
        <f t="shared" si="110"/>
        <v>0.96525413944881289</v>
      </c>
    </row>
    <row r="850" spans="1:24" x14ac:dyDescent="0.25">
      <c r="A850" s="11"/>
      <c r="B850" s="16"/>
      <c r="C850" s="57">
        <v>1.56342E-12</v>
      </c>
      <c r="D850" s="57">
        <v>4.5997799999999998E-13</v>
      </c>
      <c r="E850" s="57">
        <v>4.6561399999999999E-11</v>
      </c>
      <c r="F850" s="57">
        <v>-1.07768E-13</v>
      </c>
      <c r="G850" s="57">
        <v>-1.01812E-13</v>
      </c>
      <c r="H850" s="57">
        <v>4.1980199999999997E-14</v>
      </c>
      <c r="I850" s="57">
        <v>-9.0936599999999995E-14</v>
      </c>
      <c r="J850" s="57">
        <v>-7.8053199999999998E-14</v>
      </c>
      <c r="K850" s="57">
        <v>7.7528199999999995E-14</v>
      </c>
      <c r="L850" s="56">
        <v>658.6</v>
      </c>
      <c r="M850" s="56">
        <v>3427.5190000000002</v>
      </c>
      <c r="N850" s="22">
        <f t="shared" si="104"/>
        <v>57.12531666666667</v>
      </c>
      <c r="O850" s="12">
        <f t="shared" si="105"/>
        <v>9.4834999999999969E-14</v>
      </c>
      <c r="P850" s="12">
        <f t="shared" si="111"/>
        <v>1.625618E-12</v>
      </c>
      <c r="Q850" s="24">
        <f t="shared" si="106"/>
        <v>96.436646704508206</v>
      </c>
      <c r="R850" s="24">
        <f t="shared" si="107"/>
        <v>0.1964195533257598</v>
      </c>
      <c r="S850" s="23">
        <f t="shared" si="108"/>
        <v>3.3669337421660264</v>
      </c>
      <c r="T850" s="23">
        <f t="shared" si="109"/>
        <v>18.44312</v>
      </c>
      <c r="U850" s="49">
        <f t="shared" si="110"/>
        <v>0.96534856481171094</v>
      </c>
    </row>
    <row r="851" spans="1:24" x14ac:dyDescent="0.25">
      <c r="A851" s="11"/>
      <c r="B851" s="16"/>
      <c r="C851" s="57">
        <v>1.5691E-12</v>
      </c>
      <c r="D851" s="57">
        <v>4.6278399999999996E-13</v>
      </c>
      <c r="E851" s="57">
        <v>4.6489700000000001E-11</v>
      </c>
      <c r="F851" s="57">
        <v>-1.09968E-13</v>
      </c>
      <c r="G851" s="57">
        <v>-1.0358499999999999E-13</v>
      </c>
      <c r="H851" s="57">
        <v>4.2042099999999997E-14</v>
      </c>
      <c r="I851" s="57">
        <v>-8.7394199999999995E-14</v>
      </c>
      <c r="J851" s="57">
        <v>-8.2585699999999996E-14</v>
      </c>
      <c r="K851" s="57">
        <v>7.6366500000000006E-14</v>
      </c>
      <c r="L851" s="56">
        <v>660.07399999999996</v>
      </c>
      <c r="M851" s="56">
        <v>3431.5590000000002</v>
      </c>
      <c r="N851" s="22">
        <f t="shared" si="104"/>
        <v>57.19265</v>
      </c>
      <c r="O851" s="12">
        <f t="shared" si="105"/>
        <v>9.7640999999999947E-14</v>
      </c>
      <c r="P851" s="12">
        <f t="shared" si="111"/>
        <v>1.631298E-12</v>
      </c>
      <c r="Q851" s="24">
        <f t="shared" si="106"/>
        <v>96.414376191746101</v>
      </c>
      <c r="R851" s="24">
        <f t="shared" si="107"/>
        <v>0.20249638319322938</v>
      </c>
      <c r="S851" s="23">
        <f t="shared" si="108"/>
        <v>3.3831274250606702</v>
      </c>
      <c r="T851" s="23">
        <f t="shared" si="109"/>
        <v>18.32695</v>
      </c>
      <c r="U851" s="49">
        <f t="shared" si="110"/>
        <v>0.96515624383342713</v>
      </c>
    </row>
    <row r="852" spans="1:24" x14ac:dyDescent="0.25">
      <c r="A852" s="11"/>
      <c r="B852" s="16"/>
      <c r="C852" s="57">
        <v>1.5718200000000001E-12</v>
      </c>
      <c r="D852" s="57">
        <v>4.6390800000000005E-13</v>
      </c>
      <c r="E852" s="57">
        <v>4.6574400000000001E-11</v>
      </c>
      <c r="F852" s="57">
        <v>-1.08724E-13</v>
      </c>
      <c r="G852" s="57">
        <v>-1.00978E-13</v>
      </c>
      <c r="H852" s="57">
        <v>4.1059700000000001E-14</v>
      </c>
      <c r="I852" s="57">
        <v>-9.3295800000000003E-14</v>
      </c>
      <c r="J852" s="57">
        <v>-7.6374500000000004E-14</v>
      </c>
      <c r="K852" s="57">
        <v>7.7151200000000003E-14</v>
      </c>
      <c r="L852" s="56">
        <v>658.6</v>
      </c>
      <c r="M852" s="56">
        <v>3435.5889999999999</v>
      </c>
      <c r="N852" s="22">
        <f t="shared" si="104"/>
        <v>57.259816666666666</v>
      </c>
      <c r="O852" s="12">
        <f t="shared" si="105"/>
        <v>9.8765000000000034E-14</v>
      </c>
      <c r="P852" s="12">
        <f t="shared" si="111"/>
        <v>1.634018E-12</v>
      </c>
      <c r="Q852" s="24">
        <f t="shared" si="106"/>
        <v>96.412991003843047</v>
      </c>
      <c r="R852" s="24">
        <f t="shared" si="107"/>
        <v>0.20445199630042604</v>
      </c>
      <c r="S852" s="23">
        <f t="shared" si="108"/>
        <v>3.3825569998565221</v>
      </c>
      <c r="T852" s="23">
        <f t="shared" si="109"/>
        <v>18.405419999999999</v>
      </c>
      <c r="U852" s="49">
        <f t="shared" si="110"/>
        <v>0.96515217001993259</v>
      </c>
    </row>
    <row r="853" spans="1:24" x14ac:dyDescent="0.25">
      <c r="A853" s="11"/>
      <c r="B853" s="16"/>
      <c r="C853" s="57">
        <v>1.58245E-12</v>
      </c>
      <c r="D853" s="57">
        <v>4.63309E-13</v>
      </c>
      <c r="E853" s="57">
        <v>4.6626300000000001E-11</v>
      </c>
      <c r="F853" s="57">
        <v>-1.09283E-13</v>
      </c>
      <c r="G853" s="57">
        <v>-1.0154E-13</v>
      </c>
      <c r="H853" s="57">
        <v>4.1004000000000001E-14</v>
      </c>
      <c r="I853" s="57">
        <v>-8.4145500000000002E-14</v>
      </c>
      <c r="J853" s="57">
        <v>-8.3903799999999998E-14</v>
      </c>
      <c r="K853" s="57">
        <v>8.0395199999999997E-14</v>
      </c>
      <c r="L853" s="56">
        <v>658.15700000000004</v>
      </c>
      <c r="M853" s="56">
        <v>3439.6390000000001</v>
      </c>
      <c r="N853" s="22">
        <f t="shared" si="104"/>
        <v>57.327316666666668</v>
      </c>
      <c r="O853" s="12">
        <f t="shared" si="105"/>
        <v>9.8165999999999988E-14</v>
      </c>
      <c r="P853" s="12">
        <f t="shared" si="111"/>
        <v>1.6446479999999999E-12</v>
      </c>
      <c r="Q853" s="24">
        <f t="shared" si="106"/>
        <v>96.396845309178076</v>
      </c>
      <c r="R853" s="24">
        <f t="shared" si="107"/>
        <v>0.20295182582835813</v>
      </c>
      <c r="S853" s="23">
        <f t="shared" si="108"/>
        <v>3.4002028649935574</v>
      </c>
      <c r="T853" s="23">
        <f t="shared" si="109"/>
        <v>18.72982</v>
      </c>
      <c r="U853" s="49">
        <f t="shared" si="110"/>
        <v>0.96498321222092265</v>
      </c>
    </row>
    <row r="854" spans="1:24" x14ac:dyDescent="0.25">
      <c r="A854" s="11"/>
      <c r="B854" s="16"/>
      <c r="C854" s="57">
        <v>1.5818299999999999E-12</v>
      </c>
      <c r="D854" s="57">
        <v>4.6383999999999997E-13</v>
      </c>
      <c r="E854" s="57">
        <v>4.6729499999999999E-11</v>
      </c>
      <c r="F854" s="57">
        <v>-1.09606E-13</v>
      </c>
      <c r="G854" s="57">
        <v>-1.02726E-13</v>
      </c>
      <c r="H854" s="57">
        <v>4.4006999999999997E-14</v>
      </c>
      <c r="I854" s="57">
        <v>-9.3215899999999999E-14</v>
      </c>
      <c r="J854" s="57">
        <v>-7.6156400000000005E-14</v>
      </c>
      <c r="K854" s="57">
        <v>7.8553800000000001E-14</v>
      </c>
      <c r="L854" s="56">
        <v>658.74699999999996</v>
      </c>
      <c r="M854" s="56">
        <v>3443.6889999999999</v>
      </c>
      <c r="N854" s="22">
        <f t="shared" si="104"/>
        <v>57.394816666666664</v>
      </c>
      <c r="O854" s="12">
        <f t="shared" si="105"/>
        <v>9.8696999999999958E-14</v>
      </c>
      <c r="P854" s="12">
        <f t="shared" si="111"/>
        <v>1.6440279999999999E-12</v>
      </c>
      <c r="Q854" s="24">
        <f t="shared" si="106"/>
        <v>96.404693615776864</v>
      </c>
      <c r="R854" s="24">
        <f t="shared" si="107"/>
        <v>0.20361557572403569</v>
      </c>
      <c r="S854" s="23">
        <f t="shared" si="108"/>
        <v>3.391690808499094</v>
      </c>
      <c r="T854" s="23">
        <f t="shared" si="109"/>
        <v>18.545680000000001</v>
      </c>
      <c r="U854" s="49">
        <f t="shared" si="110"/>
        <v>0.96506501403638878</v>
      </c>
    </row>
    <row r="855" spans="1:24" x14ac:dyDescent="0.25">
      <c r="A855" s="11"/>
      <c r="B855" s="16"/>
      <c r="C855" s="57">
        <v>1.5832499999999999E-12</v>
      </c>
      <c r="D855" s="57">
        <v>4.6684400000000005E-13</v>
      </c>
      <c r="E855" s="57">
        <v>4.6632300000000001E-11</v>
      </c>
      <c r="F855" s="57">
        <v>-1.08399E-13</v>
      </c>
      <c r="G855" s="57">
        <v>-1.00026E-13</v>
      </c>
      <c r="H855" s="57">
        <v>4.4361099999999997E-14</v>
      </c>
      <c r="I855" s="57">
        <v>-8.7910000000000001E-14</v>
      </c>
      <c r="J855" s="57">
        <v>-7.77361E-14</v>
      </c>
      <c r="K855" s="57">
        <v>8.0531100000000003E-14</v>
      </c>
      <c r="L855" s="56">
        <v>660.46699999999998</v>
      </c>
      <c r="M855" s="56">
        <v>3447.739</v>
      </c>
      <c r="N855" s="22">
        <f t="shared" si="104"/>
        <v>57.462316666666666</v>
      </c>
      <c r="O855" s="12">
        <f t="shared" si="105"/>
        <v>1.0170100000000003E-13</v>
      </c>
      <c r="P855" s="12">
        <f t="shared" si="111"/>
        <v>1.6454479999999999E-12</v>
      </c>
      <c r="Q855" s="24">
        <f t="shared" si="106"/>
        <v>96.388654612416119</v>
      </c>
      <c r="R855" s="24">
        <f t="shared" si="107"/>
        <v>0.21021529203443398</v>
      </c>
      <c r="S855" s="23">
        <f t="shared" si="108"/>
        <v>3.4011300955494552</v>
      </c>
      <c r="T855" s="23">
        <f t="shared" si="109"/>
        <v>18.743409999999997</v>
      </c>
      <c r="U855" s="49">
        <f t="shared" si="110"/>
        <v>0.96493762258433324</v>
      </c>
    </row>
    <row r="856" spans="1:24" x14ac:dyDescent="0.25">
      <c r="A856" s="11"/>
      <c r="B856" s="16"/>
      <c r="C856" s="57">
        <v>1.58758E-12</v>
      </c>
      <c r="D856" s="57">
        <v>4.6378500000000003E-13</v>
      </c>
      <c r="E856" s="57">
        <v>4.6623799999999999E-11</v>
      </c>
      <c r="F856" s="57">
        <v>-1.09103E-13</v>
      </c>
      <c r="G856" s="57">
        <v>-1.04265E-13</v>
      </c>
      <c r="H856" s="57">
        <v>4.4260300000000002E-14</v>
      </c>
      <c r="I856" s="57">
        <v>-9.1404300000000003E-14</v>
      </c>
      <c r="J856" s="57">
        <v>-8.1050199999999995E-14</v>
      </c>
      <c r="K856" s="57">
        <v>7.9771199999999996E-14</v>
      </c>
      <c r="L856" s="56">
        <v>661.10599999999999</v>
      </c>
      <c r="M856" s="56">
        <v>3451.7690000000002</v>
      </c>
      <c r="N856" s="22">
        <f t="shared" si="104"/>
        <v>57.529483333333339</v>
      </c>
      <c r="O856" s="12">
        <f t="shared" si="105"/>
        <v>9.8642000000000015E-14</v>
      </c>
      <c r="P856" s="12">
        <f t="shared" si="111"/>
        <v>1.6497779999999999E-12</v>
      </c>
      <c r="Q856" s="24">
        <f t="shared" si="106"/>
        <v>96.385487372711026</v>
      </c>
      <c r="R856" s="24">
        <f t="shared" si="107"/>
        <v>0.2039228300871864</v>
      </c>
      <c r="S856" s="23">
        <f t="shared" si="108"/>
        <v>3.4105897972017818</v>
      </c>
      <c r="T856" s="23">
        <f t="shared" si="109"/>
        <v>18.66742</v>
      </c>
      <c r="U856" s="49">
        <f t="shared" si="110"/>
        <v>0.96487448787754626</v>
      </c>
    </row>
    <row r="857" spans="1:24" x14ac:dyDescent="0.25">
      <c r="A857" s="11"/>
      <c r="B857" s="16"/>
      <c r="C857" s="57">
        <v>1.59505E-12</v>
      </c>
      <c r="D857" s="57">
        <v>4.6264199999999998E-13</v>
      </c>
      <c r="E857" s="57">
        <v>4.6609299999999998E-11</v>
      </c>
      <c r="F857" s="57">
        <v>-1.08534E-13</v>
      </c>
      <c r="G857" s="57">
        <v>-1.0196599999999999E-13</v>
      </c>
      <c r="H857" s="57">
        <v>4.41187E-14</v>
      </c>
      <c r="I857" s="57">
        <v>-8.4788500000000003E-14</v>
      </c>
      <c r="J857" s="57">
        <v>-7.6292299999999998E-14</v>
      </c>
      <c r="K857" s="57">
        <v>7.6527099999999995E-14</v>
      </c>
      <c r="L857" s="56">
        <v>661.30200000000002</v>
      </c>
      <c r="M857" s="56">
        <v>3455.8090000000002</v>
      </c>
      <c r="N857" s="22">
        <f t="shared" si="104"/>
        <v>57.596816666666669</v>
      </c>
      <c r="O857" s="12">
        <f t="shared" si="105"/>
        <v>9.7498999999999967E-14</v>
      </c>
      <c r="P857" s="12">
        <f t="shared" si="111"/>
        <v>1.6572479999999999E-12</v>
      </c>
      <c r="Q857" s="24">
        <f t="shared" si="106"/>
        <v>96.371794527451343</v>
      </c>
      <c r="R857" s="24">
        <f t="shared" si="107"/>
        <v>0.20159396503770655</v>
      </c>
      <c r="S857" s="23">
        <f t="shared" si="108"/>
        <v>3.4266115075109411</v>
      </c>
      <c r="T857" s="23">
        <f t="shared" si="109"/>
        <v>18.34301</v>
      </c>
      <c r="U857" s="49">
        <f t="shared" si="110"/>
        <v>0.96472591509970207</v>
      </c>
    </row>
    <row r="858" spans="1:24" s="19" customFormat="1" x14ac:dyDescent="0.25">
      <c r="A858" s="21"/>
      <c r="B858" s="20"/>
      <c r="C858" s="57">
        <v>1.59172E-12</v>
      </c>
      <c r="D858" s="57">
        <v>4.6312400000000004E-13</v>
      </c>
      <c r="E858" s="57">
        <v>4.6703500000000002E-11</v>
      </c>
      <c r="F858" s="57">
        <v>-1.09743E-13</v>
      </c>
      <c r="G858" s="57">
        <v>-1.00576E-13</v>
      </c>
      <c r="H858" s="57">
        <v>4.1906100000000003E-14</v>
      </c>
      <c r="I858" s="57">
        <v>-9.3320299999999997E-14</v>
      </c>
      <c r="J858" s="57">
        <v>-8.1550700000000004E-14</v>
      </c>
      <c r="K858" s="57">
        <v>7.9900899999999995E-14</v>
      </c>
      <c r="L858" s="56">
        <v>661.20399999999995</v>
      </c>
      <c r="M858" s="56">
        <v>3459.8589999999999</v>
      </c>
      <c r="N858" s="22">
        <f t="shared" si="104"/>
        <v>57.664316666666664</v>
      </c>
      <c r="O858" s="12">
        <f t="shared" si="105"/>
        <v>9.7981000000000024E-14</v>
      </c>
      <c r="P858" s="12">
        <f t="shared" si="111"/>
        <v>1.6539179999999999E-12</v>
      </c>
      <c r="Q858" s="24">
        <f t="shared" si="106"/>
        <v>96.384512281077278</v>
      </c>
      <c r="R858" s="24">
        <f t="shared" si="107"/>
        <v>0.20220863313910592</v>
      </c>
      <c r="S858" s="23">
        <f t="shared" si="108"/>
        <v>3.4132790857836084</v>
      </c>
      <c r="T858" s="23">
        <f t="shared" si="109"/>
        <v>18.680389999999999</v>
      </c>
      <c r="U858" s="49">
        <f t="shared" si="110"/>
        <v>0.96485616597646839</v>
      </c>
    </row>
    <row r="859" spans="1:24" x14ac:dyDescent="0.25">
      <c r="A859" s="11"/>
      <c r="B859" s="16"/>
      <c r="C859" s="57">
        <v>1.59919E-12</v>
      </c>
      <c r="D859" s="57">
        <v>4.6659599999999996E-13</v>
      </c>
      <c r="E859" s="57">
        <v>4.6781100000000001E-11</v>
      </c>
      <c r="F859" s="57">
        <v>-1.0776E-13</v>
      </c>
      <c r="G859" s="57">
        <v>-1.02077E-13</v>
      </c>
      <c r="H859" s="57">
        <v>4.5020200000000002E-14</v>
      </c>
      <c r="I859" s="57">
        <v>-9.2740900000000006E-14</v>
      </c>
      <c r="J859" s="57">
        <v>-7.9746400000000005E-14</v>
      </c>
      <c r="K859" s="57">
        <v>8.0277800000000005E-14</v>
      </c>
      <c r="L859" s="56">
        <v>661.05700000000002</v>
      </c>
      <c r="M859" s="56">
        <v>3463.9090000000001</v>
      </c>
      <c r="N859" s="22">
        <f t="shared" si="104"/>
        <v>57.731816666666667</v>
      </c>
      <c r="O859" s="12">
        <f t="shared" si="105"/>
        <v>1.0145299999999995E-13</v>
      </c>
      <c r="P859" s="12">
        <f t="shared" si="111"/>
        <v>1.6613879999999999E-12</v>
      </c>
      <c r="Q859" s="24">
        <f t="shared" si="106"/>
        <v>96.368566367530818</v>
      </c>
      <c r="R859" s="24">
        <f t="shared" si="107"/>
        <v>0.20899209645957659</v>
      </c>
      <c r="S859" s="23">
        <f t="shared" si="108"/>
        <v>3.4224415360096128</v>
      </c>
      <c r="T859" s="23">
        <f t="shared" si="109"/>
        <v>18.71808</v>
      </c>
      <c r="U859" s="49">
        <f t="shared" si="110"/>
        <v>0.96473062415760591</v>
      </c>
    </row>
    <row r="860" spans="1:24" x14ac:dyDescent="0.25">
      <c r="A860" s="11"/>
      <c r="B860" s="16"/>
      <c r="C860" s="57">
        <v>1.6026000000000001E-12</v>
      </c>
      <c r="D860" s="57">
        <v>4.6477999999999996E-13</v>
      </c>
      <c r="E860" s="57">
        <v>4.65895E-11</v>
      </c>
      <c r="F860" s="57">
        <v>-1.08699E-13</v>
      </c>
      <c r="G860" s="57">
        <v>-1.01021E-13</v>
      </c>
      <c r="H860" s="57">
        <v>4.20669E-14</v>
      </c>
      <c r="I860" s="57">
        <v>-8.6024699999999995E-14</v>
      </c>
      <c r="J860" s="57">
        <v>-8.2909E-14</v>
      </c>
      <c r="K860" s="57">
        <v>8.0018299999999999E-14</v>
      </c>
      <c r="L860" s="56">
        <v>661.745</v>
      </c>
      <c r="M860" s="56">
        <v>3467.9490000000001</v>
      </c>
      <c r="N860" s="22">
        <f t="shared" si="104"/>
        <v>57.799150000000004</v>
      </c>
      <c r="O860" s="12">
        <f t="shared" si="105"/>
        <v>9.9636999999999952E-14</v>
      </c>
      <c r="P860" s="12">
        <f t="shared" si="111"/>
        <v>1.664798E-12</v>
      </c>
      <c r="Q860" s="24">
        <f t="shared" si="106"/>
        <v>96.35100018230159</v>
      </c>
      <c r="R860" s="24">
        <f t="shared" si="107"/>
        <v>0.20605768692868523</v>
      </c>
      <c r="S860" s="23">
        <f t="shared" si="108"/>
        <v>3.4429421307697083</v>
      </c>
      <c r="T860" s="23">
        <f t="shared" si="109"/>
        <v>18.692129999999999</v>
      </c>
      <c r="U860" s="49">
        <f t="shared" si="110"/>
        <v>0.96454029025765953</v>
      </c>
    </row>
    <row r="861" spans="1:24" x14ac:dyDescent="0.25">
      <c r="A861" s="11"/>
      <c r="B861" s="16"/>
      <c r="C861" s="57">
        <v>1.60092E-12</v>
      </c>
      <c r="D861" s="57">
        <v>4.62394E-13</v>
      </c>
      <c r="E861" s="57">
        <v>4.6666999999999999E-11</v>
      </c>
      <c r="F861" s="57">
        <v>-1.1042099999999999E-13</v>
      </c>
      <c r="G861" s="57">
        <v>-1.01571E-13</v>
      </c>
      <c r="H861" s="57">
        <v>4.43736E-14</v>
      </c>
      <c r="I861" s="57">
        <v>-9.0324900000000002E-14</v>
      </c>
      <c r="J861" s="57">
        <v>-7.6045199999999995E-14</v>
      </c>
      <c r="K861" s="57">
        <v>8.1173699999999999E-14</v>
      </c>
      <c r="L861" s="56">
        <v>661.40099999999995</v>
      </c>
      <c r="M861" s="56">
        <v>3471.9990000000003</v>
      </c>
      <c r="N861" s="22">
        <f t="shared" si="104"/>
        <v>57.866650000000007</v>
      </c>
      <c r="O861" s="12">
        <f t="shared" si="105"/>
        <v>9.7250999999999986E-14</v>
      </c>
      <c r="P861" s="12">
        <f t="shared" si="111"/>
        <v>1.6631179999999999E-12</v>
      </c>
      <c r="Q861" s="24">
        <f t="shared" si="106"/>
        <v>96.364929509178992</v>
      </c>
      <c r="R861" s="24">
        <f t="shared" si="107"/>
        <v>0.20081826043450757</v>
      </c>
      <c r="S861" s="23">
        <f t="shared" si="108"/>
        <v>3.4342522303864991</v>
      </c>
      <c r="T861" s="23">
        <f t="shared" si="109"/>
        <v>18.807670000000002</v>
      </c>
      <c r="U861" s="49">
        <f t="shared" si="110"/>
        <v>0.96465338639396248</v>
      </c>
    </row>
    <row r="862" spans="1:24" x14ac:dyDescent="0.25">
      <c r="A862" s="11"/>
      <c r="B862" s="16"/>
      <c r="C862" s="57">
        <v>1.60444E-12</v>
      </c>
      <c r="D862" s="57">
        <v>4.6479200000000003E-13</v>
      </c>
      <c r="E862" s="57">
        <v>4.6651600000000001E-11</v>
      </c>
      <c r="F862" s="57">
        <v>-1.09128E-13</v>
      </c>
      <c r="G862" s="57">
        <v>-1.0259E-13</v>
      </c>
      <c r="H862" s="57">
        <v>4.7252200000000002E-14</v>
      </c>
      <c r="I862" s="57">
        <v>-8.6853699999999994E-14</v>
      </c>
      <c r="J862" s="57">
        <v>-8.43498E-14</v>
      </c>
      <c r="K862" s="57">
        <v>8.3589799999999998E-14</v>
      </c>
      <c r="L862" s="56">
        <v>662.62900000000002</v>
      </c>
      <c r="M862" s="56">
        <v>3476.029</v>
      </c>
      <c r="N862" s="22">
        <f t="shared" si="104"/>
        <v>57.933816666666665</v>
      </c>
      <c r="O862" s="12">
        <f t="shared" si="105"/>
        <v>9.9649000000000013E-14</v>
      </c>
      <c r="P862" s="12">
        <f t="shared" si="111"/>
        <v>1.6666379999999999E-12</v>
      </c>
      <c r="Q862" s="24">
        <f t="shared" si="106"/>
        <v>96.351994873299617</v>
      </c>
      <c r="R862" s="24">
        <f t="shared" si="107"/>
        <v>0.20581030312206727</v>
      </c>
      <c r="S862" s="23">
        <f t="shared" si="108"/>
        <v>3.4421948235783191</v>
      </c>
      <c r="T862" s="23">
        <f t="shared" si="109"/>
        <v>19.04928</v>
      </c>
      <c r="U862" s="49">
        <f t="shared" si="110"/>
        <v>0.96454900024860646</v>
      </c>
      <c r="W862" s="51"/>
      <c r="X862" s="52"/>
    </row>
    <row r="863" spans="1:24" x14ac:dyDescent="0.25">
      <c r="A863" s="11"/>
      <c r="B863" s="16"/>
      <c r="C863" s="57">
        <v>1.6079700000000001E-12</v>
      </c>
      <c r="D863" s="57">
        <v>4.62673E-13</v>
      </c>
      <c r="E863" s="57">
        <v>4.6660200000000003E-11</v>
      </c>
      <c r="F863" s="57">
        <v>-1.09662E-13</v>
      </c>
      <c r="G863" s="57">
        <v>-1.01299E-13</v>
      </c>
      <c r="H863" s="57">
        <v>4.4759E-14</v>
      </c>
      <c r="I863" s="57">
        <v>-8.92549E-14</v>
      </c>
      <c r="J863" s="57">
        <v>-8.2199499999999995E-14</v>
      </c>
      <c r="K863" s="57">
        <v>7.9478299999999996E-14</v>
      </c>
      <c r="L863" s="56">
        <v>662.678</v>
      </c>
      <c r="M863" s="56">
        <v>3480.1089999999999</v>
      </c>
      <c r="N863" s="22">
        <f t="shared" si="104"/>
        <v>58.001816666666663</v>
      </c>
      <c r="O863" s="12">
        <f t="shared" si="105"/>
        <v>9.7529999999999989E-14</v>
      </c>
      <c r="P863" s="12">
        <f t="shared" si="111"/>
        <v>1.670168E-12</v>
      </c>
      <c r="Q863" s="24">
        <f t="shared" si="106"/>
        <v>96.349835377946818</v>
      </c>
      <c r="R863" s="24">
        <f t="shared" si="107"/>
        <v>0.2013921810110362</v>
      </c>
      <c r="S863" s="23">
        <f t="shared" si="108"/>
        <v>3.4487724410421445</v>
      </c>
      <c r="T863" s="23">
        <f t="shared" si="109"/>
        <v>18.63813</v>
      </c>
      <c r="U863" s="49">
        <f t="shared" si="110"/>
        <v>0.96450531468452338</v>
      </c>
    </row>
    <row r="864" spans="1:24" x14ac:dyDescent="0.25">
      <c r="A864" s="11"/>
      <c r="B864" s="16"/>
      <c r="C864" s="57">
        <v>1.6096300000000001E-12</v>
      </c>
      <c r="D864" s="57">
        <v>4.6352499999999999E-13</v>
      </c>
      <c r="E864" s="57">
        <v>4.6704700000000003E-11</v>
      </c>
      <c r="F864" s="57">
        <v>-1.0937000000000001E-13</v>
      </c>
      <c r="G864" s="57">
        <v>-1.02343E-13</v>
      </c>
      <c r="H864" s="57">
        <v>4.4946200000000003E-14</v>
      </c>
      <c r="I864" s="57">
        <v>-9.3013299999999999E-14</v>
      </c>
      <c r="J864" s="57">
        <v>-7.8078000000000001E-14</v>
      </c>
      <c r="K864" s="57">
        <v>8.1797900000000002E-14</v>
      </c>
      <c r="L864" s="56">
        <v>663.56299999999999</v>
      </c>
      <c r="M864" s="56">
        <v>3484.1390000000001</v>
      </c>
      <c r="N864" s="22">
        <f t="shared" si="104"/>
        <v>58.068983333333335</v>
      </c>
      <c r="O864" s="12">
        <f t="shared" si="105"/>
        <v>9.8381999999999974E-14</v>
      </c>
      <c r="P864" s="12">
        <f t="shared" si="111"/>
        <v>1.671828E-12</v>
      </c>
      <c r="Q864" s="24">
        <f t="shared" si="106"/>
        <v>96.348193323102606</v>
      </c>
      <c r="R864" s="24">
        <f t="shared" si="107"/>
        <v>0.20295447686236026</v>
      </c>
      <c r="S864" s="23">
        <f t="shared" si="108"/>
        <v>3.4488522000350281</v>
      </c>
      <c r="T864" s="23">
        <f t="shared" si="109"/>
        <v>18.870090000000001</v>
      </c>
      <c r="U864" s="49">
        <f t="shared" si="110"/>
        <v>0.96449670561533785</v>
      </c>
    </row>
    <row r="865" spans="1:21" x14ac:dyDescent="0.25">
      <c r="A865" s="11"/>
      <c r="B865" s="16"/>
      <c r="C865" s="57">
        <v>1.61422E-12</v>
      </c>
      <c r="D865" s="57">
        <v>4.6552700000000002E-13</v>
      </c>
      <c r="E865" s="57">
        <v>4.6613899999999997E-11</v>
      </c>
      <c r="F865" s="57">
        <v>-1.08941E-13</v>
      </c>
      <c r="G865" s="57">
        <v>-1.05074E-13</v>
      </c>
      <c r="H865" s="57">
        <v>4.35777E-14</v>
      </c>
      <c r="I865" s="57">
        <v>-8.8440299999999996E-14</v>
      </c>
      <c r="J865" s="57">
        <v>-8.4627800000000006E-14</v>
      </c>
      <c r="K865" s="57">
        <v>8.2038900000000005E-14</v>
      </c>
      <c r="L865" s="56">
        <v>661.99</v>
      </c>
      <c r="M865" s="56">
        <v>3488.1889999999999</v>
      </c>
      <c r="N865" s="22">
        <f t="shared" si="104"/>
        <v>58.136483333333331</v>
      </c>
      <c r="O865" s="12">
        <f t="shared" si="105"/>
        <v>1.0038400000000001E-13</v>
      </c>
      <c r="P865" s="12">
        <f t="shared" si="111"/>
        <v>1.6764179999999999E-12</v>
      </c>
      <c r="Q865" s="24">
        <f t="shared" si="106"/>
        <v>96.328216110607357</v>
      </c>
      <c r="R865" s="24">
        <f t="shared" si="107"/>
        <v>0.20744481036873574</v>
      </c>
      <c r="S865" s="23">
        <f t="shared" si="108"/>
        <v>3.4643390790239001</v>
      </c>
      <c r="T865" s="23">
        <f t="shared" si="109"/>
        <v>18.894189999999998</v>
      </c>
      <c r="U865" s="49">
        <f t="shared" si="110"/>
        <v>0.96431938515791726</v>
      </c>
    </row>
    <row r="866" spans="1:21" x14ac:dyDescent="0.25">
      <c r="A866" s="11"/>
      <c r="B866" s="16"/>
      <c r="C866" s="57">
        <v>1.6129800000000001E-12</v>
      </c>
      <c r="D866" s="57">
        <v>4.6575000000000001E-13</v>
      </c>
      <c r="E866" s="57">
        <v>4.6661499999999997E-11</v>
      </c>
      <c r="F866" s="57">
        <v>-1.11822E-13</v>
      </c>
      <c r="G866" s="57">
        <v>-9.9611999999999998E-14</v>
      </c>
      <c r="H866" s="57">
        <v>4.5604600000000001E-14</v>
      </c>
      <c r="I866" s="57">
        <v>-9.1239400000000005E-14</v>
      </c>
      <c r="J866" s="57">
        <v>-8.0864800000000002E-14</v>
      </c>
      <c r="K866" s="57">
        <v>8.1495100000000005E-14</v>
      </c>
      <c r="L866" s="56">
        <v>664.79200000000003</v>
      </c>
      <c r="M866" s="56">
        <v>3492.2490000000003</v>
      </c>
      <c r="N866" s="22">
        <f t="shared" si="104"/>
        <v>58.204150000000006</v>
      </c>
      <c r="O866" s="12">
        <f t="shared" si="105"/>
        <v>1.00607E-13</v>
      </c>
      <c r="P866" s="12">
        <f t="shared" si="111"/>
        <v>1.675178E-12</v>
      </c>
      <c r="Q866" s="24">
        <f t="shared" si="106"/>
        <v>96.333846952817439</v>
      </c>
      <c r="R866" s="24">
        <f t="shared" si="107"/>
        <v>0.20770569613883191</v>
      </c>
      <c r="S866" s="23">
        <f t="shared" si="108"/>
        <v>3.4584473510437261</v>
      </c>
      <c r="T866" s="23">
        <f t="shared" si="109"/>
        <v>18.83981</v>
      </c>
      <c r="U866" s="49">
        <f t="shared" si="110"/>
        <v>0.96437699800886856</v>
      </c>
    </row>
    <row r="867" spans="1:21" x14ac:dyDescent="0.25">
      <c r="A867" s="11"/>
      <c r="B867" s="16"/>
      <c r="C867" s="57">
        <v>1.62137E-12</v>
      </c>
      <c r="D867" s="57">
        <v>4.6208600000000002E-13</v>
      </c>
      <c r="E867" s="57">
        <v>4.6479799999999998E-11</v>
      </c>
      <c r="F867" s="57">
        <v>-1.08581E-13</v>
      </c>
      <c r="G867" s="57">
        <v>-1.0209E-13</v>
      </c>
      <c r="H867" s="57">
        <v>4.6785900000000002E-14</v>
      </c>
      <c r="I867" s="57">
        <v>-8.6067500000000002E-14</v>
      </c>
      <c r="J867" s="57">
        <v>-7.6205799999999997E-14</v>
      </c>
      <c r="K867" s="57">
        <v>8.1192299999999995E-14</v>
      </c>
      <c r="L867" s="56">
        <v>662.04</v>
      </c>
      <c r="M867" s="56">
        <v>3496.299</v>
      </c>
      <c r="N867" s="22">
        <f t="shared" si="104"/>
        <v>58.271650000000001</v>
      </c>
      <c r="O867" s="12">
        <f t="shared" si="105"/>
        <v>9.6943000000000004E-14</v>
      </c>
      <c r="P867" s="12">
        <f t="shared" si="111"/>
        <v>1.6835679999999999E-12</v>
      </c>
      <c r="Q867" s="24">
        <f t="shared" si="106"/>
        <v>96.310610182350459</v>
      </c>
      <c r="R867" s="24">
        <f t="shared" si="107"/>
        <v>0.20087520778720222</v>
      </c>
      <c r="S867" s="23">
        <f t="shared" si="108"/>
        <v>3.4885146098623356</v>
      </c>
      <c r="T867" s="23">
        <f t="shared" si="109"/>
        <v>18.809529999999999</v>
      </c>
      <c r="U867" s="49">
        <f t="shared" si="110"/>
        <v>0.96411047786244075</v>
      </c>
    </row>
    <row r="868" spans="1:21" x14ac:dyDescent="0.25">
      <c r="A868" s="11"/>
      <c r="B868" s="16"/>
      <c r="C868" s="57">
        <v>1.62286E-12</v>
      </c>
      <c r="D868" s="57">
        <v>4.6349399999999996E-13</v>
      </c>
      <c r="E868" s="57">
        <v>4.6631199999999999E-11</v>
      </c>
      <c r="F868" s="57">
        <v>-1.09375E-13</v>
      </c>
      <c r="G868" s="57">
        <v>-1.00007E-13</v>
      </c>
      <c r="H868" s="57">
        <v>4.55114E-14</v>
      </c>
      <c r="I868" s="57">
        <v>-8.7283600000000003E-14</v>
      </c>
      <c r="J868" s="57">
        <v>-8.3680000000000003E-14</v>
      </c>
      <c r="K868" s="57">
        <v>8.1266399999999995E-14</v>
      </c>
      <c r="L868" s="56">
        <v>663.71</v>
      </c>
      <c r="M868" s="56">
        <v>3500.3389999999999</v>
      </c>
      <c r="N868" s="22">
        <f t="shared" si="104"/>
        <v>58.338983333333331</v>
      </c>
      <c r="O868" s="12">
        <f t="shared" si="105"/>
        <v>9.8350999999999951E-14</v>
      </c>
      <c r="P868" s="12">
        <f t="shared" si="111"/>
        <v>1.6850579999999999E-12</v>
      </c>
      <c r="Q868" s="24">
        <f t="shared" si="106"/>
        <v>96.316382519995145</v>
      </c>
      <c r="R868" s="24">
        <f t="shared" si="107"/>
        <v>0.20314322893736464</v>
      </c>
      <c r="S868" s="23">
        <f t="shared" si="108"/>
        <v>3.480474251067482</v>
      </c>
      <c r="T868" s="23">
        <f t="shared" si="109"/>
        <v>18.816939999999999</v>
      </c>
      <c r="U868" s="49">
        <f t="shared" si="110"/>
        <v>0.96417954134463835</v>
      </c>
    </row>
    <row r="869" spans="1:21" x14ac:dyDescent="0.25">
      <c r="A869" s="11"/>
      <c r="B869" s="16"/>
      <c r="C869" s="57">
        <v>1.62212E-12</v>
      </c>
      <c r="D869" s="57">
        <v>4.6225900000000002E-13</v>
      </c>
      <c r="E869" s="57">
        <v>4.6688700000000002E-11</v>
      </c>
      <c r="F869" s="57">
        <v>-1.108E-13</v>
      </c>
      <c r="G869" s="57">
        <v>-1.0226900000000001E-13</v>
      </c>
      <c r="H869" s="57">
        <v>4.6139299999999999E-14</v>
      </c>
      <c r="I869" s="57">
        <v>-9.1754299999999996E-14</v>
      </c>
      <c r="J869" s="57">
        <v>-7.6405599999999997E-14</v>
      </c>
      <c r="K869" s="57">
        <v>8.3188099999999998E-14</v>
      </c>
      <c r="L869" s="56">
        <v>664.98800000000006</v>
      </c>
      <c r="M869" s="56">
        <v>3504.3890000000001</v>
      </c>
      <c r="N869" s="22">
        <f t="shared" si="104"/>
        <v>58.406483333333334</v>
      </c>
      <c r="O869" s="12">
        <f t="shared" si="105"/>
        <v>9.7116000000000007E-14</v>
      </c>
      <c r="P869" s="12">
        <f t="shared" si="111"/>
        <v>1.6843179999999999E-12</v>
      </c>
      <c r="Q869" s="24">
        <f t="shared" si="106"/>
        <v>96.324676964994566</v>
      </c>
      <c r="R869" s="24">
        <f t="shared" si="107"/>
        <v>0.20036255728114968</v>
      </c>
      <c r="S869" s="23">
        <f t="shared" si="108"/>
        <v>3.4749604777242822</v>
      </c>
      <c r="T869" s="23">
        <f t="shared" si="109"/>
        <v>19.009109999999996</v>
      </c>
      <c r="U869" s="49">
        <f t="shared" si="110"/>
        <v>0.96424858243635136</v>
      </c>
    </row>
    <row r="870" spans="1:21" x14ac:dyDescent="0.25">
      <c r="A870" s="11"/>
      <c r="B870" s="16"/>
      <c r="C870" s="57">
        <v>1.63447E-12</v>
      </c>
      <c r="D870" s="57">
        <v>4.6708399999999995E-13</v>
      </c>
      <c r="E870" s="57">
        <v>4.6695499999999998E-11</v>
      </c>
      <c r="F870" s="57">
        <v>-1.09535E-13</v>
      </c>
      <c r="G870" s="57">
        <v>-1.01855E-13</v>
      </c>
      <c r="H870" s="57">
        <v>4.81716E-14</v>
      </c>
      <c r="I870" s="57">
        <v>-8.5926399999999998E-14</v>
      </c>
      <c r="J870" s="57">
        <v>-7.65113E-14</v>
      </c>
      <c r="K870" s="57">
        <v>8.3558899999999995E-14</v>
      </c>
      <c r="L870" s="56">
        <v>665.82399999999996</v>
      </c>
      <c r="M870" s="56">
        <v>3508.4389999999999</v>
      </c>
      <c r="N870" s="22">
        <f t="shared" si="104"/>
        <v>58.473983333333329</v>
      </c>
      <c r="O870" s="12">
        <f t="shared" si="105"/>
        <v>1.0194099999999994E-13</v>
      </c>
      <c r="P870" s="12">
        <f t="shared" si="111"/>
        <v>1.6966679999999999E-12</v>
      </c>
      <c r="Q870" s="24">
        <f t="shared" si="106"/>
        <v>96.291077334774826</v>
      </c>
      <c r="R870" s="24">
        <f t="shared" si="107"/>
        <v>0.21021316218017314</v>
      </c>
      <c r="S870" s="23">
        <f t="shared" si="108"/>
        <v>3.4987095030449984</v>
      </c>
      <c r="T870" s="23">
        <f t="shared" si="109"/>
        <v>19.046189999999999</v>
      </c>
      <c r="U870" s="49">
        <f t="shared" si="110"/>
        <v>0.96396183915864908</v>
      </c>
    </row>
    <row r="871" spans="1:21" x14ac:dyDescent="0.25">
      <c r="A871" s="11"/>
      <c r="B871" s="16"/>
      <c r="C871" s="57">
        <v>1.6356099999999999E-12</v>
      </c>
      <c r="D871" s="57">
        <v>4.6518100000000001E-13</v>
      </c>
      <c r="E871" s="57">
        <v>4.6608300000000002E-11</v>
      </c>
      <c r="F871" s="57">
        <v>-1.10098E-13</v>
      </c>
      <c r="G871" s="57">
        <v>-1.0105799999999999E-13</v>
      </c>
      <c r="H871" s="57">
        <v>4.6624300000000003E-14</v>
      </c>
      <c r="I871" s="57">
        <v>-9.0808600000000006E-14</v>
      </c>
      <c r="J871" s="57">
        <v>-7.7599300000000005E-14</v>
      </c>
      <c r="K871" s="57">
        <v>8.1575399999999999E-14</v>
      </c>
      <c r="L871" s="56">
        <v>662.48199999999997</v>
      </c>
      <c r="M871" s="56">
        <v>3512.4690000000001</v>
      </c>
      <c r="N871" s="22">
        <f t="shared" si="104"/>
        <v>58.541150000000002</v>
      </c>
      <c r="O871" s="12">
        <f t="shared" si="105"/>
        <v>1.00038E-13</v>
      </c>
      <c r="P871" s="12">
        <f t="shared" si="111"/>
        <v>1.6978079999999999E-12</v>
      </c>
      <c r="Q871" s="24">
        <f t="shared" si="106"/>
        <v>96.285913776320882</v>
      </c>
      <c r="R871" s="24">
        <f t="shared" si="107"/>
        <v>0.20666383975291072</v>
      </c>
      <c r="S871" s="23">
        <f t="shared" si="108"/>
        <v>3.5074223839262055</v>
      </c>
      <c r="T871" s="23">
        <f t="shared" si="109"/>
        <v>18.847840000000001</v>
      </c>
      <c r="U871" s="49">
        <f t="shared" si="110"/>
        <v>0.96389245696197334</v>
      </c>
    </row>
    <row r="872" spans="1:21" x14ac:dyDescent="0.25">
      <c r="A872" s="11"/>
      <c r="B872" s="16"/>
      <c r="C872" s="57">
        <v>1.6335000000000001E-12</v>
      </c>
      <c r="D872" s="57">
        <v>4.6413699999999996E-13</v>
      </c>
      <c r="E872" s="57">
        <v>4.6561399999999999E-11</v>
      </c>
      <c r="F872" s="57">
        <v>-1.0872E-13</v>
      </c>
      <c r="G872" s="57">
        <v>-1.03146E-13</v>
      </c>
      <c r="H872" s="57">
        <v>4.6835699999999997E-14</v>
      </c>
      <c r="I872" s="57">
        <v>-8.8259999999999994E-14</v>
      </c>
      <c r="J872" s="57">
        <v>-8.2343199999999997E-14</v>
      </c>
      <c r="K872" s="57">
        <v>8.2625799999999996E-14</v>
      </c>
      <c r="L872" s="56">
        <v>667.00300000000004</v>
      </c>
      <c r="M872" s="56">
        <v>3516.5190000000002</v>
      </c>
      <c r="N872" s="22">
        <f t="shared" si="104"/>
        <v>58.608650000000004</v>
      </c>
      <c r="O872" s="12">
        <f t="shared" si="105"/>
        <v>9.8993999999999952E-14</v>
      </c>
      <c r="P872" s="12">
        <f t="shared" si="111"/>
        <v>1.695698E-12</v>
      </c>
      <c r="Q872" s="24">
        <f t="shared" si="106"/>
        <v>96.288591724906141</v>
      </c>
      <c r="R872" s="24">
        <f t="shared" si="107"/>
        <v>0.20471877669518859</v>
      </c>
      <c r="S872" s="23">
        <f t="shared" si="108"/>
        <v>3.5066894983986714</v>
      </c>
      <c r="T872" s="23">
        <f t="shared" si="109"/>
        <v>18.95288</v>
      </c>
      <c r="U872" s="49">
        <f t="shared" si="110"/>
        <v>0.96390951113253731</v>
      </c>
    </row>
    <row r="873" spans="1:21" x14ac:dyDescent="0.25">
      <c r="A873" s="11"/>
      <c r="B873" s="16"/>
      <c r="C873" s="57">
        <v>1.6398499999999999E-12</v>
      </c>
      <c r="D873" s="57">
        <v>4.6623199999999997E-13</v>
      </c>
      <c r="E873" s="57">
        <v>4.6624900000000001E-11</v>
      </c>
      <c r="F873" s="57">
        <v>-1.0890399999999999E-13</v>
      </c>
      <c r="G873" s="57">
        <v>-8.3058399999999999E-14</v>
      </c>
      <c r="H873" s="57">
        <v>4.9111199999999997E-14</v>
      </c>
      <c r="I873" s="57">
        <v>-9.1428900000000004E-14</v>
      </c>
      <c r="J873" s="57">
        <v>-7.6990600000000001E-14</v>
      </c>
      <c r="K873" s="57">
        <v>8.4844100000000001E-14</v>
      </c>
      <c r="L873" s="56">
        <v>664.05399999999997</v>
      </c>
      <c r="M873" s="56">
        <v>3520.549</v>
      </c>
      <c r="N873" s="22">
        <f t="shared" si="104"/>
        <v>58.67581666666667</v>
      </c>
      <c r="O873" s="12">
        <f t="shared" si="105"/>
        <v>1.0108899999999995E-13</v>
      </c>
      <c r="P873" s="12">
        <f t="shared" si="111"/>
        <v>1.7020479999999999E-12</v>
      </c>
      <c r="Q873" s="24">
        <f t="shared" si="106"/>
        <v>96.276667171126519</v>
      </c>
      <c r="R873" s="24">
        <f t="shared" si="107"/>
        <v>0.20874065161881322</v>
      </c>
      <c r="S873" s="23">
        <f t="shared" si="108"/>
        <v>3.5145921772546758</v>
      </c>
      <c r="T873" s="23">
        <f t="shared" si="109"/>
        <v>19.174710000000001</v>
      </c>
      <c r="U873" s="49">
        <f t="shared" si="110"/>
        <v>0.96381037496935917</v>
      </c>
    </row>
    <row r="874" spans="1:21" x14ac:dyDescent="0.25">
      <c r="A874" s="11"/>
      <c r="B874" s="16"/>
      <c r="C874" s="57">
        <v>1.63835E-12</v>
      </c>
      <c r="D874" s="57">
        <v>4.6366699999999997E-13</v>
      </c>
      <c r="E874" s="57">
        <v>4.6537899999999998E-11</v>
      </c>
      <c r="F874" s="57">
        <v>-1.099E-13</v>
      </c>
      <c r="G874" s="57">
        <v>-1.00842E-13</v>
      </c>
      <c r="H874" s="57">
        <v>4.7849099999999997E-14</v>
      </c>
      <c r="I874" s="57">
        <v>-7.9994100000000002E-14</v>
      </c>
      <c r="J874" s="57">
        <v>-7.6539499999999997E-14</v>
      </c>
      <c r="K874" s="57">
        <v>8.8767800000000002E-14</v>
      </c>
      <c r="L874" s="56">
        <v>665.67600000000004</v>
      </c>
      <c r="M874" s="56">
        <v>3524.5889999999999</v>
      </c>
      <c r="N874" s="22">
        <f t="shared" si="104"/>
        <v>58.74315</v>
      </c>
      <c r="O874" s="12">
        <f t="shared" si="105"/>
        <v>9.8523999999999955E-14</v>
      </c>
      <c r="P874" s="12">
        <f t="shared" si="111"/>
        <v>1.7005479999999999E-12</v>
      </c>
      <c r="Q874" s="24">
        <f t="shared" si="106"/>
        <v>96.278062266705504</v>
      </c>
      <c r="R874" s="24">
        <f t="shared" si="107"/>
        <v>0.20382741393068635</v>
      </c>
      <c r="S874" s="23">
        <f t="shared" si="108"/>
        <v>3.5181103193638195</v>
      </c>
      <c r="T874" s="23">
        <f t="shared" si="109"/>
        <v>19.567080000000001</v>
      </c>
      <c r="U874" s="49">
        <f t="shared" si="110"/>
        <v>0.96379975973670851</v>
      </c>
    </row>
    <row r="875" spans="1:21" x14ac:dyDescent="0.25">
      <c r="A875" s="11"/>
      <c r="B875" s="16"/>
      <c r="C875" s="57">
        <v>1.6402200000000001E-12</v>
      </c>
      <c r="D875" s="57">
        <v>4.6453800000000001E-13</v>
      </c>
      <c r="E875" s="57">
        <v>4.6614500000000001E-11</v>
      </c>
      <c r="F875" s="57">
        <v>-1.0769400000000001E-13</v>
      </c>
      <c r="G875" s="57">
        <v>-1.0212099999999999E-13</v>
      </c>
      <c r="H875" s="57">
        <v>4.9869699999999997E-14</v>
      </c>
      <c r="I875" s="57">
        <v>-9.3037800000000005E-14</v>
      </c>
      <c r="J875" s="57">
        <v>-8.3799800000000005E-14</v>
      </c>
      <c r="K875" s="57">
        <v>8.3849300000000004E-14</v>
      </c>
      <c r="L875" s="56">
        <v>666.31500000000005</v>
      </c>
      <c r="M875" s="56">
        <v>3528.6390000000001</v>
      </c>
      <c r="N875" s="22">
        <f t="shared" si="104"/>
        <v>58.810650000000003</v>
      </c>
      <c r="O875" s="12">
        <f t="shared" si="105"/>
        <v>9.9395000000000002E-14</v>
      </c>
      <c r="P875" s="12">
        <f t="shared" si="111"/>
        <v>1.702418E-12</v>
      </c>
      <c r="Q875" s="24">
        <f t="shared" si="106"/>
        <v>96.27850018236623</v>
      </c>
      <c r="R875" s="24">
        <f t="shared" si="107"/>
        <v>0.20529237738528336</v>
      </c>
      <c r="S875" s="23">
        <f t="shared" si="108"/>
        <v>3.5162074402484964</v>
      </c>
      <c r="T875" s="23">
        <f t="shared" si="109"/>
        <v>19.075229999999998</v>
      </c>
      <c r="U875" s="49">
        <f t="shared" si="110"/>
        <v>0.96381146371058857</v>
      </c>
    </row>
    <row r="876" spans="1:21" x14ac:dyDescent="0.25">
      <c r="A876" s="11"/>
      <c r="B876" s="16"/>
      <c r="C876" s="57">
        <v>1.63991E-12</v>
      </c>
      <c r="D876" s="57">
        <v>4.6668900000000003E-13</v>
      </c>
      <c r="E876" s="57">
        <v>4.6558899999999997E-11</v>
      </c>
      <c r="F876" s="57">
        <v>-1.09942E-13</v>
      </c>
      <c r="G876" s="57">
        <v>-1.0602E-13</v>
      </c>
      <c r="H876" s="57">
        <v>4.7550699999999997E-14</v>
      </c>
      <c r="I876" s="57">
        <v>-9.0550700000000003E-14</v>
      </c>
      <c r="J876" s="57">
        <v>-7.5581799999999996E-14</v>
      </c>
      <c r="K876" s="57">
        <v>8.3478500000000006E-14</v>
      </c>
      <c r="L876" s="56">
        <v>663.85799999999995</v>
      </c>
      <c r="M876" s="56">
        <v>3532.6889999999999</v>
      </c>
      <c r="N876" s="22">
        <f t="shared" si="104"/>
        <v>58.878149999999998</v>
      </c>
      <c r="O876" s="12">
        <f t="shared" si="105"/>
        <v>1.0154600000000002E-13</v>
      </c>
      <c r="P876" s="12">
        <f t="shared" si="111"/>
        <v>1.702108E-12</v>
      </c>
      <c r="Q876" s="24">
        <f t="shared" si="106"/>
        <v>96.27055676174588</v>
      </c>
      <c r="R876" s="24">
        <f t="shared" si="107"/>
        <v>0.20996823286048963</v>
      </c>
      <c r="S876" s="23">
        <f t="shared" si="108"/>
        <v>3.5194750053936361</v>
      </c>
      <c r="T876" s="23">
        <f t="shared" si="109"/>
        <v>19.038150000000002</v>
      </c>
      <c r="U876" s="49">
        <f t="shared" si="110"/>
        <v>0.96375540878176125</v>
      </c>
    </row>
    <row r="877" spans="1:21" x14ac:dyDescent="0.25">
      <c r="A877" s="11"/>
      <c r="B877" s="16"/>
      <c r="C877" s="57">
        <v>1.6435599999999999E-12</v>
      </c>
      <c r="D877" s="57">
        <v>4.60677E-13</v>
      </c>
      <c r="E877" s="57">
        <v>4.6397000000000003E-11</v>
      </c>
      <c r="F877" s="57">
        <v>-1.0867000000000001E-13</v>
      </c>
      <c r="G877" s="57">
        <v>-1.01731E-13</v>
      </c>
      <c r="H877" s="57">
        <v>5.0609600000000001E-14</v>
      </c>
      <c r="I877" s="57">
        <v>-8.4003800000000006E-14</v>
      </c>
      <c r="J877" s="57">
        <v>-7.8510600000000004E-14</v>
      </c>
      <c r="K877" s="57">
        <v>8.3688599999999994E-14</v>
      </c>
      <c r="L877" s="56">
        <v>666.41300000000001</v>
      </c>
      <c r="M877" s="56">
        <v>3536.7490000000003</v>
      </c>
      <c r="N877" s="22">
        <f t="shared" si="104"/>
        <v>58.945816666666673</v>
      </c>
      <c r="O877" s="12">
        <f t="shared" si="105"/>
        <v>9.5533999999999985E-14</v>
      </c>
      <c r="P877" s="12">
        <f t="shared" si="111"/>
        <v>1.7057579999999998E-12</v>
      </c>
      <c r="Q877" s="24">
        <f t="shared" si="106"/>
        <v>96.262747235939401</v>
      </c>
      <c r="R877" s="24">
        <f t="shared" si="107"/>
        <v>0.19821034322129089</v>
      </c>
      <c r="S877" s="23">
        <f t="shared" si="108"/>
        <v>3.5390424208393103</v>
      </c>
      <c r="T877" s="23">
        <f t="shared" si="109"/>
        <v>19.059159999999999</v>
      </c>
      <c r="U877" s="49">
        <f t="shared" si="110"/>
        <v>0.96361852407550042</v>
      </c>
    </row>
    <row r="878" spans="1:21" x14ac:dyDescent="0.25">
      <c r="A878" s="11"/>
      <c r="B878" s="16"/>
      <c r="C878" s="57">
        <v>1.6517800000000001E-12</v>
      </c>
      <c r="D878" s="57">
        <v>4.6591699999999998E-13</v>
      </c>
      <c r="E878" s="57">
        <v>4.6598499999999999E-11</v>
      </c>
      <c r="F878" s="57">
        <v>-1.08021E-13</v>
      </c>
      <c r="G878" s="57">
        <v>-1.02504E-13</v>
      </c>
      <c r="H878" s="57">
        <v>4.8365099999999999E-14</v>
      </c>
      <c r="I878" s="57">
        <v>-9.1820199999999996E-14</v>
      </c>
      <c r="J878" s="57">
        <v>-8.3422899999999995E-14</v>
      </c>
      <c r="K878" s="57">
        <v>8.6036599999999999E-14</v>
      </c>
      <c r="L878" s="56">
        <v>666.75699999999995</v>
      </c>
      <c r="M878" s="56">
        <v>3540.799</v>
      </c>
      <c r="N878" s="22">
        <f t="shared" si="104"/>
        <v>59.013316666666668</v>
      </c>
      <c r="O878" s="12">
        <f t="shared" si="105"/>
        <v>1.0077399999999997E-13</v>
      </c>
      <c r="P878" s="12">
        <f t="shared" si="111"/>
        <v>1.713978E-12</v>
      </c>
      <c r="Q878" s="24">
        <f t="shared" si="106"/>
        <v>96.251538731585313</v>
      </c>
      <c r="R878" s="24">
        <f t="shared" si="107"/>
        <v>0.20815375096058403</v>
      </c>
      <c r="S878" s="23">
        <f t="shared" si="108"/>
        <v>3.5403075174541057</v>
      </c>
      <c r="T878" s="23">
        <f t="shared" si="109"/>
        <v>19.293960000000002</v>
      </c>
      <c r="U878" s="49">
        <f t="shared" si="110"/>
        <v>0.96355615607065603</v>
      </c>
    </row>
    <row r="879" spans="1:21" x14ac:dyDescent="0.25">
      <c r="A879" s="11"/>
      <c r="B879" s="16"/>
      <c r="C879" s="57">
        <v>1.65697E-12</v>
      </c>
      <c r="D879" s="57">
        <v>4.64489E-13</v>
      </c>
      <c r="E879" s="57">
        <v>4.6621299999999997E-11</v>
      </c>
      <c r="F879" s="57">
        <v>-1.10345E-13</v>
      </c>
      <c r="G879" s="57">
        <v>-1.0136100000000001E-13</v>
      </c>
      <c r="H879" s="57">
        <v>4.9552700000000001E-14</v>
      </c>
      <c r="I879" s="57">
        <v>-8.6006300000000001E-14</v>
      </c>
      <c r="J879" s="57">
        <v>-7.8960900000000001E-14</v>
      </c>
      <c r="K879" s="57">
        <v>8.6302299999999998E-14</v>
      </c>
      <c r="L879" s="56">
        <v>667.78899999999999</v>
      </c>
      <c r="M879" s="56">
        <v>3544.8389999999999</v>
      </c>
      <c r="N879" s="22">
        <f t="shared" si="104"/>
        <v>59.080649999999999</v>
      </c>
      <c r="O879" s="12">
        <f t="shared" si="105"/>
        <v>9.9345999999999989E-14</v>
      </c>
      <c r="P879" s="12">
        <f t="shared" si="111"/>
        <v>1.7191679999999999E-12</v>
      </c>
      <c r="Q879" s="24">
        <f t="shared" si="106"/>
        <v>96.245827863831181</v>
      </c>
      <c r="R879" s="24">
        <f t="shared" si="107"/>
        <v>0.20509162153265079</v>
      </c>
      <c r="S879" s="23">
        <f t="shared" si="108"/>
        <v>3.5490805146361626</v>
      </c>
      <c r="T879" s="23">
        <f t="shared" si="109"/>
        <v>19.320530000000002</v>
      </c>
      <c r="U879" s="49">
        <f t="shared" si="110"/>
        <v>0.96348373674597509</v>
      </c>
    </row>
    <row r="880" spans="1:21" x14ac:dyDescent="0.25">
      <c r="A880" s="11"/>
      <c r="B880" s="16"/>
      <c r="C880" s="57">
        <v>1.6559399999999999E-12</v>
      </c>
      <c r="D880" s="57">
        <v>4.6492799999999998E-13</v>
      </c>
      <c r="E880" s="57">
        <v>4.6598999999999997E-11</v>
      </c>
      <c r="F880" s="57">
        <v>-1.10042E-13</v>
      </c>
      <c r="G880" s="57">
        <v>-1.01725E-13</v>
      </c>
      <c r="H880" s="57">
        <v>4.8700899999999999E-14</v>
      </c>
      <c r="I880" s="57">
        <v>-9.1256899999999997E-14</v>
      </c>
      <c r="J880" s="57">
        <v>-8.15163E-14</v>
      </c>
      <c r="K880" s="57">
        <v>8.5517600000000001E-14</v>
      </c>
      <c r="L880" s="56">
        <v>668.13300000000004</v>
      </c>
      <c r="M880" s="56">
        <v>3548.8789999999999</v>
      </c>
      <c r="N880" s="22">
        <f t="shared" si="104"/>
        <v>59.147983333333329</v>
      </c>
      <c r="O880" s="12">
        <f t="shared" si="105"/>
        <v>9.9784999999999963E-14</v>
      </c>
      <c r="P880" s="12">
        <f t="shared" si="111"/>
        <v>1.7181379999999998E-12</v>
      </c>
      <c r="Q880" s="24">
        <f t="shared" si="106"/>
        <v>96.245273579240049</v>
      </c>
      <c r="R880" s="24">
        <f t="shared" si="107"/>
        <v>0.20609529440770114</v>
      </c>
      <c r="S880" s="23">
        <f t="shared" si="108"/>
        <v>3.5486311263522468</v>
      </c>
      <c r="T880" s="23">
        <f t="shared" si="109"/>
        <v>19.242059999999999</v>
      </c>
      <c r="U880" s="49">
        <f t="shared" si="110"/>
        <v>0.963483212264439</v>
      </c>
    </row>
    <row r="881" spans="1:21" x14ac:dyDescent="0.25">
      <c r="A881" s="11"/>
      <c r="B881" s="16"/>
      <c r="C881" s="57">
        <v>1.66209E-12</v>
      </c>
      <c r="D881" s="57">
        <v>4.6371699999999995E-13</v>
      </c>
      <c r="E881" s="57">
        <v>4.65583E-11</v>
      </c>
      <c r="F881" s="57">
        <v>-1.08225E-13</v>
      </c>
      <c r="G881" s="57">
        <v>-1.01824E-13</v>
      </c>
      <c r="H881" s="57">
        <v>4.9521600000000002E-14</v>
      </c>
      <c r="I881" s="57">
        <v>-9.3719500000000005E-14</v>
      </c>
      <c r="J881" s="57">
        <v>-7.7375499999999997E-14</v>
      </c>
      <c r="K881" s="57">
        <v>8.6802900000000002E-14</v>
      </c>
      <c r="L881" s="56">
        <v>667.34699999999998</v>
      </c>
      <c r="M881" s="56">
        <v>3552.9389999999999</v>
      </c>
      <c r="N881" s="22">
        <f t="shared" si="104"/>
        <v>59.215649999999997</v>
      </c>
      <c r="O881" s="12">
        <f t="shared" si="105"/>
        <v>9.8573999999999939E-14</v>
      </c>
      <c r="P881" s="12">
        <f t="shared" si="111"/>
        <v>1.724288E-12</v>
      </c>
      <c r="Q881" s="24">
        <f t="shared" si="106"/>
        <v>96.232289749469018</v>
      </c>
      <c r="R881" s="24">
        <f t="shared" si="107"/>
        <v>0.20374458968141348</v>
      </c>
      <c r="S881" s="23">
        <f t="shared" si="108"/>
        <v>3.5639656608495676</v>
      </c>
      <c r="T881" s="23">
        <f t="shared" si="109"/>
        <v>19.37059</v>
      </c>
      <c r="U881" s="49">
        <f t="shared" si="110"/>
        <v>0.96334162044309724</v>
      </c>
    </row>
    <row r="882" spans="1:21" x14ac:dyDescent="0.25">
      <c r="A882" s="11"/>
      <c r="B882" s="16"/>
      <c r="C882" s="57">
        <v>1.66185E-12</v>
      </c>
      <c r="D882" s="57">
        <v>4.6501400000000004E-13</v>
      </c>
      <c r="E882" s="57">
        <v>4.6674399999999999E-11</v>
      </c>
      <c r="F882" s="57">
        <v>-1.083E-13</v>
      </c>
      <c r="G882" s="57">
        <v>-9.9247399999999995E-14</v>
      </c>
      <c r="H882" s="57">
        <v>5.1292000000000001E-14</v>
      </c>
      <c r="I882" s="57">
        <v>-8.5729899999999997E-14</v>
      </c>
      <c r="J882" s="57">
        <v>-8.0321099999999996E-14</v>
      </c>
      <c r="K882" s="57">
        <v>8.5737899999999996E-14</v>
      </c>
      <c r="L882" s="56">
        <v>669.55799999999999</v>
      </c>
      <c r="M882" s="56">
        <v>3556.989</v>
      </c>
      <c r="N882" s="22">
        <f t="shared" si="104"/>
        <v>59.283149999999999</v>
      </c>
      <c r="O882" s="12">
        <f t="shared" si="105"/>
        <v>9.987100000000003E-14</v>
      </c>
      <c r="P882" s="12">
        <f t="shared" si="111"/>
        <v>1.724048E-12</v>
      </c>
      <c r="Q882" s="24">
        <f t="shared" si="106"/>
        <v>96.239211919901805</v>
      </c>
      <c r="R882" s="24">
        <f t="shared" si="107"/>
        <v>0.20592672500669568</v>
      </c>
      <c r="S882" s="23">
        <f t="shared" si="108"/>
        <v>3.5548613550915036</v>
      </c>
      <c r="T882" s="23">
        <f t="shared" si="109"/>
        <v>19.264089999999999</v>
      </c>
      <c r="U882" s="49">
        <f t="shared" si="110"/>
        <v>0.96342175282405151</v>
      </c>
    </row>
    <row r="883" spans="1:21" x14ac:dyDescent="0.25">
      <c r="A883" s="11"/>
      <c r="B883" s="16"/>
      <c r="C883" s="57">
        <v>1.66877E-12</v>
      </c>
      <c r="D883" s="57">
        <v>4.6399499999999998E-13</v>
      </c>
      <c r="E883" s="57">
        <v>4.6725099999999998E-11</v>
      </c>
      <c r="F883" s="57">
        <v>-1.08761E-13</v>
      </c>
      <c r="G883" s="57">
        <v>-1.0063799999999999E-13</v>
      </c>
      <c r="H883" s="57">
        <v>4.7581700000000001E-14</v>
      </c>
      <c r="I883" s="57">
        <v>-9.1060399999999996E-14</v>
      </c>
      <c r="J883" s="57">
        <v>-8.1192299999999995E-14</v>
      </c>
      <c r="K883" s="57">
        <v>8.5486699999999998E-14</v>
      </c>
      <c r="L883" s="56">
        <v>670.14800000000002</v>
      </c>
      <c r="M883" s="56">
        <v>3561.029</v>
      </c>
      <c r="N883" s="22">
        <f t="shared" si="104"/>
        <v>59.350483333333337</v>
      </c>
      <c r="O883" s="12">
        <f t="shared" si="105"/>
        <v>9.8851999999999971E-14</v>
      </c>
      <c r="P883" s="12">
        <f t="shared" si="111"/>
        <v>1.7309679999999999E-12</v>
      </c>
      <c r="Q883" s="24">
        <f t="shared" si="106"/>
        <v>96.231442663276965</v>
      </c>
      <c r="R883" s="24">
        <f t="shared" si="107"/>
        <v>0.20358801950451152</v>
      </c>
      <c r="S883" s="23">
        <f t="shared" si="108"/>
        <v>3.5649693172185226</v>
      </c>
      <c r="T883" s="23">
        <f t="shared" si="109"/>
        <v>19.238969999999998</v>
      </c>
      <c r="U883" s="49">
        <f t="shared" si="110"/>
        <v>0.96333236673029221</v>
      </c>
    </row>
    <row r="884" spans="1:21" x14ac:dyDescent="0.25">
      <c r="A884" s="11"/>
      <c r="B884" s="16"/>
      <c r="C884" s="57">
        <v>1.6769899999999999E-12</v>
      </c>
      <c r="D884" s="57">
        <v>4.6642999999999996E-13</v>
      </c>
      <c r="E884" s="57">
        <v>4.6726399999999999E-11</v>
      </c>
      <c r="F884" s="57">
        <v>-1.0703899999999999E-13</v>
      </c>
      <c r="G884" s="57">
        <v>-1.01954E-13</v>
      </c>
      <c r="H884" s="57">
        <v>4.8412599999999998E-14</v>
      </c>
      <c r="I884" s="57">
        <v>-8.6802900000000002E-14</v>
      </c>
      <c r="J884" s="57">
        <v>-7.6354100000000004E-14</v>
      </c>
      <c r="K884" s="57">
        <v>8.4417700000000005E-14</v>
      </c>
      <c r="L884" s="56">
        <v>670.73800000000006</v>
      </c>
      <c r="M884" s="56">
        <v>3565.0790000000002</v>
      </c>
      <c r="N884" s="22">
        <f t="shared" si="104"/>
        <v>59.417983333333339</v>
      </c>
      <c r="O884" s="12">
        <f t="shared" si="105"/>
        <v>1.0128699999999995E-13</v>
      </c>
      <c r="P884" s="12">
        <f t="shared" si="111"/>
        <v>1.7391879999999998E-12</v>
      </c>
      <c r="Q884" s="24">
        <f t="shared" si="106"/>
        <v>96.210431492658316</v>
      </c>
      <c r="R884" s="24">
        <f t="shared" si="107"/>
        <v>0.20855161053701718</v>
      </c>
      <c r="S884" s="23">
        <f t="shared" si="108"/>
        <v>3.5810168968046634</v>
      </c>
      <c r="T884" s="23">
        <f t="shared" si="109"/>
        <v>19.132069999999999</v>
      </c>
      <c r="U884" s="49">
        <f t="shared" si="110"/>
        <v>0.96314707297926838</v>
      </c>
    </row>
    <row r="885" spans="1:21" x14ac:dyDescent="0.25">
      <c r="A885" s="11"/>
      <c r="B885" s="16"/>
      <c r="C885" s="57">
        <v>1.67631E-12</v>
      </c>
      <c r="D885" s="57">
        <v>4.6644200000000002E-13</v>
      </c>
      <c r="E885" s="57">
        <v>4.6700400000000002E-11</v>
      </c>
      <c r="F885" s="57">
        <v>-1.0944499999999999E-13</v>
      </c>
      <c r="G885" s="57">
        <v>-1.0178100000000001E-13</v>
      </c>
      <c r="H885" s="57">
        <v>4.9851100000000001E-14</v>
      </c>
      <c r="I885" s="57">
        <v>-8.9162799999999996E-14</v>
      </c>
      <c r="J885" s="57">
        <v>-8.3243699999999997E-14</v>
      </c>
      <c r="K885" s="57">
        <v>8.8434100000000002E-14</v>
      </c>
      <c r="L885" s="56">
        <v>669.55799999999999</v>
      </c>
      <c r="M885" s="56">
        <v>3569.1289999999999</v>
      </c>
      <c r="N885" s="22">
        <f t="shared" si="104"/>
        <v>59.485483333333335</v>
      </c>
      <c r="O885" s="12">
        <f t="shared" si="105"/>
        <v>1.0129900000000001E-13</v>
      </c>
      <c r="P885" s="12">
        <f t="shared" si="111"/>
        <v>1.7385079999999999E-12</v>
      </c>
      <c r="Q885" s="24">
        <f t="shared" si="106"/>
        <v>96.209725681639554</v>
      </c>
      <c r="R885" s="24">
        <f t="shared" si="107"/>
        <v>0.20869091060942532</v>
      </c>
      <c r="S885" s="23">
        <f t="shared" si="108"/>
        <v>3.581583407751022</v>
      </c>
      <c r="T885" s="23">
        <f t="shared" si="109"/>
        <v>19.533709999999999</v>
      </c>
      <c r="U885" s="49">
        <f t="shared" si="110"/>
        <v>0.96314071136944257</v>
      </c>
    </row>
    <row r="886" spans="1:21" x14ac:dyDescent="0.25">
      <c r="A886" s="11"/>
      <c r="B886" s="16"/>
      <c r="C886" s="57">
        <v>1.67895E-12</v>
      </c>
      <c r="D886" s="57">
        <v>4.6565700000000004E-13</v>
      </c>
      <c r="E886" s="57">
        <v>4.6689900000000003E-11</v>
      </c>
      <c r="F886" s="57">
        <v>-1.10116E-13</v>
      </c>
      <c r="G886" s="57">
        <v>-1.01589E-13</v>
      </c>
      <c r="H886" s="57">
        <v>5.3541200000000003E-14</v>
      </c>
      <c r="I886" s="57">
        <v>-9.2319300000000004E-14</v>
      </c>
      <c r="J886" s="57">
        <v>-7.6517499999999994E-14</v>
      </c>
      <c r="K886" s="57">
        <v>8.7723500000000005E-14</v>
      </c>
      <c r="L886" s="56">
        <v>671.57299999999998</v>
      </c>
      <c r="M886" s="56">
        <v>3573.1689999999999</v>
      </c>
      <c r="N886" s="22">
        <f t="shared" si="104"/>
        <v>59.552816666666665</v>
      </c>
      <c r="O886" s="12">
        <f t="shared" si="105"/>
        <v>1.0051400000000003E-13</v>
      </c>
      <c r="P886" s="12">
        <f t="shared" si="111"/>
        <v>1.741148E-12</v>
      </c>
      <c r="Q886" s="24">
        <f t="shared" si="106"/>
        <v>96.205228259498426</v>
      </c>
      <c r="R886" s="24">
        <f t="shared" si="107"/>
        <v>0.2071105809452414</v>
      </c>
      <c r="S886" s="23">
        <f t="shared" si="108"/>
        <v>3.5876611595563315</v>
      </c>
      <c r="T886" s="23">
        <f t="shared" si="109"/>
        <v>19.46265</v>
      </c>
      <c r="U886" s="49">
        <f t="shared" si="110"/>
        <v>0.96308783549971055</v>
      </c>
    </row>
    <row r="887" spans="1:21" x14ac:dyDescent="0.25">
      <c r="A887" s="11"/>
      <c r="B887" s="16"/>
      <c r="C887" s="57">
        <v>1.68026E-12</v>
      </c>
      <c r="D887" s="57">
        <v>4.64588E-13</v>
      </c>
      <c r="E887" s="57">
        <v>4.6549000000000001E-11</v>
      </c>
      <c r="F887" s="57">
        <v>-1.1052000000000001E-13</v>
      </c>
      <c r="G887" s="57">
        <v>-1.01132E-13</v>
      </c>
      <c r="H887" s="57">
        <v>5.1187799999999999E-14</v>
      </c>
      <c r="I887" s="57">
        <v>-8.3744200000000006E-14</v>
      </c>
      <c r="J887" s="57">
        <v>-7.8770099999999996E-14</v>
      </c>
      <c r="K887" s="57">
        <v>8.8483500000000006E-14</v>
      </c>
      <c r="L887" s="56">
        <v>671.27800000000002</v>
      </c>
      <c r="M887" s="56">
        <v>3577.2190000000001</v>
      </c>
      <c r="N887" s="22">
        <f t="shared" si="104"/>
        <v>59.620316666666668</v>
      </c>
      <c r="O887" s="12">
        <f t="shared" si="105"/>
        <v>9.9444999999999987E-14</v>
      </c>
      <c r="P887" s="12">
        <f t="shared" si="111"/>
        <v>1.7424579999999999E-12</v>
      </c>
      <c r="Q887" s="24">
        <f t="shared" si="106"/>
        <v>96.193699877846868</v>
      </c>
      <c r="R887" s="24">
        <f t="shared" si="107"/>
        <v>0.20550350135024342</v>
      </c>
      <c r="S887" s="23">
        <f t="shared" si="108"/>
        <v>3.6007966208028805</v>
      </c>
      <c r="T887" s="23">
        <f t="shared" si="109"/>
        <v>19.538649999999997</v>
      </c>
      <c r="U887" s="49">
        <f t="shared" si="110"/>
        <v>0.96296451628522006</v>
      </c>
    </row>
    <row r="888" spans="1:21" s="19" customFormat="1" x14ac:dyDescent="0.25">
      <c r="A888" s="21"/>
      <c r="B888" s="20"/>
      <c r="C888" s="57">
        <v>1.68367E-12</v>
      </c>
      <c r="D888" s="57">
        <v>4.6696100000000003E-13</v>
      </c>
      <c r="E888" s="57">
        <v>4.6564499999999999E-11</v>
      </c>
      <c r="F888" s="57">
        <v>-1.1003E-13</v>
      </c>
      <c r="G888" s="57">
        <v>-9.9976500000000006E-14</v>
      </c>
      <c r="H888" s="57">
        <v>5.1242599999999997E-14</v>
      </c>
      <c r="I888" s="57">
        <v>-9.40941E-14</v>
      </c>
      <c r="J888" s="57">
        <v>-8.3861700000000005E-14</v>
      </c>
      <c r="K888" s="57">
        <v>8.9577199999999995E-14</v>
      </c>
      <c r="L888" s="56">
        <v>671.37699999999995</v>
      </c>
      <c r="M888" s="56">
        <v>3581.279</v>
      </c>
      <c r="N888" s="22">
        <f t="shared" si="104"/>
        <v>59.687983333333335</v>
      </c>
      <c r="O888" s="12">
        <f t="shared" si="105"/>
        <v>1.0181800000000002E-13</v>
      </c>
      <c r="P888" s="12">
        <f t="shared" si="111"/>
        <v>1.745868E-12</v>
      </c>
      <c r="Q888" s="24">
        <f t="shared" si="106"/>
        <v>96.183427866694544</v>
      </c>
      <c r="R888" s="24">
        <f t="shared" si="107"/>
        <v>0.21031481619111358</v>
      </c>
      <c r="S888" s="23">
        <f t="shared" si="108"/>
        <v>3.6062573171143315</v>
      </c>
      <c r="T888" s="23">
        <f t="shared" si="109"/>
        <v>19.648019999999999</v>
      </c>
      <c r="U888" s="49">
        <f t="shared" si="110"/>
        <v>0.96288585274790106</v>
      </c>
    </row>
    <row r="889" spans="1:21" x14ac:dyDescent="0.25">
      <c r="A889" s="11"/>
      <c r="B889" s="16"/>
      <c r="C889" s="57">
        <v>1.68514E-12</v>
      </c>
      <c r="D889" s="57">
        <v>4.6339600000000004E-13</v>
      </c>
      <c r="E889" s="57">
        <v>4.6591E-11</v>
      </c>
      <c r="F889" s="57">
        <v>-1.10794E-13</v>
      </c>
      <c r="G889" s="57">
        <v>-1.01262E-13</v>
      </c>
      <c r="H889" s="57">
        <v>5.0286300000000003E-14</v>
      </c>
      <c r="I889" s="57">
        <v>-9.1717499999999995E-14</v>
      </c>
      <c r="J889" s="57">
        <v>-7.9277999999999998E-14</v>
      </c>
      <c r="K889" s="57">
        <v>9.19376E-14</v>
      </c>
      <c r="L889" s="56">
        <v>671.22900000000004</v>
      </c>
      <c r="M889" s="56">
        <v>3585.3290000000002</v>
      </c>
      <c r="N889" s="22">
        <f t="shared" si="104"/>
        <v>59.755483333333338</v>
      </c>
      <c r="O889" s="12">
        <f t="shared" si="105"/>
        <v>9.8253000000000026E-14</v>
      </c>
      <c r="P889" s="12">
        <f t="shared" si="111"/>
        <v>1.747338E-12</v>
      </c>
      <c r="Q889" s="24">
        <f t="shared" si="106"/>
        <v>96.189676106644256</v>
      </c>
      <c r="R889" s="24">
        <f t="shared" si="107"/>
        <v>0.202848709976307</v>
      </c>
      <c r="S889" s="23">
        <f t="shared" si="108"/>
        <v>3.607475183379441</v>
      </c>
      <c r="T889" s="23">
        <f t="shared" si="109"/>
        <v>19.884059999999998</v>
      </c>
      <c r="U889" s="49">
        <f t="shared" si="110"/>
        <v>0.96291100461632406</v>
      </c>
    </row>
    <row r="890" spans="1:21" x14ac:dyDescent="0.25">
      <c r="A890" s="11"/>
      <c r="B890" s="16"/>
      <c r="C890" s="57">
        <v>1.68483E-12</v>
      </c>
      <c r="D890" s="57">
        <v>4.6571299999999996E-13</v>
      </c>
      <c r="E890" s="57">
        <v>4.6545299999999998E-11</v>
      </c>
      <c r="F890" s="57">
        <v>-1.08979E-13</v>
      </c>
      <c r="G890" s="57">
        <v>-1.0167E-13</v>
      </c>
      <c r="H890" s="57">
        <v>5.1741200000000001E-14</v>
      </c>
      <c r="I890" s="57">
        <v>-8.4999100000000002E-14</v>
      </c>
      <c r="J890" s="57">
        <v>-7.6648099999999995E-14</v>
      </c>
      <c r="K890" s="57">
        <v>8.9991200000000002E-14</v>
      </c>
      <c r="L890" s="56">
        <v>672.31</v>
      </c>
      <c r="M890" s="56">
        <v>3589.3890000000001</v>
      </c>
      <c r="N890" s="22">
        <f t="shared" si="104"/>
        <v>59.823150000000005</v>
      </c>
      <c r="O890" s="12">
        <f t="shared" si="105"/>
        <v>1.0056999999999994E-13</v>
      </c>
      <c r="P890" s="12">
        <f t="shared" si="111"/>
        <v>1.7470279999999999E-12</v>
      </c>
      <c r="Q890" s="24">
        <f t="shared" si="106"/>
        <v>96.182088537041125</v>
      </c>
      <c r="R890" s="24">
        <f t="shared" si="107"/>
        <v>0.20781975074111075</v>
      </c>
      <c r="S890" s="23">
        <f t="shared" si="108"/>
        <v>3.6100917122177725</v>
      </c>
      <c r="T890" s="23">
        <f t="shared" si="109"/>
        <v>19.689419999999998</v>
      </c>
      <c r="U890" s="49">
        <f t="shared" si="110"/>
        <v>0.96285998412411666</v>
      </c>
    </row>
    <row r="891" spans="1:21" x14ac:dyDescent="0.25">
      <c r="A891" s="11"/>
      <c r="B891" s="16"/>
      <c r="C891" s="57">
        <v>1.6999700000000001E-12</v>
      </c>
      <c r="D891" s="57">
        <v>4.6408200000000002E-13</v>
      </c>
      <c r="E891" s="57">
        <v>4.6682500000000003E-11</v>
      </c>
      <c r="F891" s="57">
        <v>-1.1104899999999999E-13</v>
      </c>
      <c r="G891" s="57">
        <v>-1.02677E-13</v>
      </c>
      <c r="H891" s="57">
        <v>5.1212699999999997E-14</v>
      </c>
      <c r="I891" s="57">
        <v>-9.4523999999999997E-14</v>
      </c>
      <c r="J891" s="57">
        <v>-8.2529700000000006E-14</v>
      </c>
      <c r="K891" s="57">
        <v>9.0145399999999995E-14</v>
      </c>
      <c r="L891" s="56">
        <v>671.08199999999999</v>
      </c>
      <c r="M891" s="56">
        <v>3593.4389999999999</v>
      </c>
      <c r="N891" s="22">
        <f t="shared" si="104"/>
        <v>59.890650000000001</v>
      </c>
      <c r="O891" s="12">
        <f t="shared" si="105"/>
        <v>9.8939000000000009E-14</v>
      </c>
      <c r="P891" s="12">
        <f t="shared" si="111"/>
        <v>1.762168E-12</v>
      </c>
      <c r="Q891" s="24">
        <f t="shared" si="106"/>
        <v>96.166113078494561</v>
      </c>
      <c r="R891" s="24">
        <f t="shared" si="107"/>
        <v>0.20381468562894389</v>
      </c>
      <c r="S891" s="23">
        <f t="shared" si="108"/>
        <v>3.6300722358764976</v>
      </c>
      <c r="T891" s="23">
        <f t="shared" si="109"/>
        <v>19.704839999999997</v>
      </c>
      <c r="U891" s="49">
        <f t="shared" si="110"/>
        <v>0.96268020421309042</v>
      </c>
    </row>
    <row r="892" spans="1:21" x14ac:dyDescent="0.25">
      <c r="A892" s="11"/>
      <c r="B892" s="16"/>
      <c r="C892" s="57">
        <v>1.6934900000000001E-12</v>
      </c>
      <c r="D892" s="57">
        <v>4.6342599999999999E-13</v>
      </c>
      <c r="E892" s="57">
        <v>4.67158E-11</v>
      </c>
      <c r="F892" s="57">
        <v>-1.08973E-13</v>
      </c>
      <c r="G892" s="57">
        <v>-1.02442E-13</v>
      </c>
      <c r="H892" s="57">
        <v>5.2294500000000001E-14</v>
      </c>
      <c r="I892" s="57">
        <v>-9.1330600000000006E-14</v>
      </c>
      <c r="J892" s="57">
        <v>-7.86713E-14</v>
      </c>
      <c r="K892" s="57">
        <v>8.84013E-14</v>
      </c>
      <c r="L892" s="56">
        <v>671.77</v>
      </c>
      <c r="M892" s="56">
        <v>3597.489</v>
      </c>
      <c r="N892" s="22">
        <f t="shared" si="104"/>
        <v>59.958150000000003</v>
      </c>
      <c r="O892" s="12">
        <f t="shared" si="105"/>
        <v>9.8282999999999976E-14</v>
      </c>
      <c r="P892" s="12">
        <f t="shared" si="111"/>
        <v>1.755688E-12</v>
      </c>
      <c r="Q892" s="24">
        <f t="shared" si="106"/>
        <v>96.182870617199328</v>
      </c>
      <c r="R892" s="24">
        <f t="shared" si="107"/>
        <v>0.20235425857783018</v>
      </c>
      <c r="S892" s="23">
        <f t="shared" si="108"/>
        <v>3.6147751242228416</v>
      </c>
      <c r="T892" s="23">
        <f t="shared" si="109"/>
        <v>19.530429999999999</v>
      </c>
      <c r="U892" s="49">
        <f t="shared" si="110"/>
        <v>0.96284047746488255</v>
      </c>
    </row>
    <row r="893" spans="1:21" x14ac:dyDescent="0.25">
      <c r="A893" s="11"/>
      <c r="B893" s="16"/>
      <c r="C893" s="57">
        <v>1.7018199999999999E-12</v>
      </c>
      <c r="D893" s="57">
        <v>4.6615699999999999E-13</v>
      </c>
      <c r="E893" s="57">
        <v>4.6654700000000001E-11</v>
      </c>
      <c r="F893" s="57">
        <v>-1.0764799999999999E-13</v>
      </c>
      <c r="G893" s="57">
        <v>-1.03041E-13</v>
      </c>
      <c r="H893" s="57">
        <v>5.2711100000000001E-14</v>
      </c>
      <c r="I893" s="57">
        <v>-8.65037E-14</v>
      </c>
      <c r="J893" s="57">
        <v>-8.2891499999999996E-14</v>
      </c>
      <c r="K893" s="57">
        <v>8.9490700000000006E-14</v>
      </c>
      <c r="L893" s="56">
        <v>673.34199999999998</v>
      </c>
      <c r="M893" s="56">
        <v>3601.529</v>
      </c>
      <c r="N893" s="22">
        <f t="shared" si="104"/>
        <v>60.025483333333334</v>
      </c>
      <c r="O893" s="12">
        <f t="shared" si="105"/>
        <v>1.0101399999999998E-13</v>
      </c>
      <c r="P893" s="12">
        <f t="shared" si="111"/>
        <v>1.7640179999999998E-12</v>
      </c>
      <c r="Q893" s="24">
        <f t="shared" si="106"/>
        <v>96.156137053683636</v>
      </c>
      <c r="R893" s="24">
        <f t="shared" si="107"/>
        <v>0.20819158687850947</v>
      </c>
      <c r="S893" s="23">
        <f t="shared" si="108"/>
        <v>3.635671359437846</v>
      </c>
      <c r="T893" s="23">
        <f t="shared" si="109"/>
        <v>19.63937</v>
      </c>
      <c r="U893" s="49">
        <f t="shared" si="110"/>
        <v>0.96260232847122895</v>
      </c>
    </row>
    <row r="894" spans="1:21" x14ac:dyDescent="0.25">
      <c r="A894" s="11"/>
      <c r="B894" s="16"/>
      <c r="C894" s="57">
        <v>1.7066099999999999E-12</v>
      </c>
      <c r="D894" s="57">
        <v>4.6598499999999996E-13</v>
      </c>
      <c r="E894" s="57">
        <v>4.6581800000000001E-11</v>
      </c>
      <c r="F894" s="57">
        <v>-1.10753E-13</v>
      </c>
      <c r="G894" s="57">
        <v>-9.9204100000000003E-14</v>
      </c>
      <c r="H894" s="57">
        <v>5.4532800000000003E-14</v>
      </c>
      <c r="I894" s="57">
        <v>-9.4106399999999994E-14</v>
      </c>
      <c r="J894" s="57">
        <v>-8.2212599999999996E-14</v>
      </c>
      <c r="K894" s="57">
        <v>9.1610099999999995E-14</v>
      </c>
      <c r="L894" s="56">
        <v>672.80200000000002</v>
      </c>
      <c r="M894" s="56">
        <v>3605.5790000000002</v>
      </c>
      <c r="N894" s="22">
        <f t="shared" si="104"/>
        <v>60.092983333333336</v>
      </c>
      <c r="O894" s="12">
        <f t="shared" si="105"/>
        <v>1.0084199999999995E-13</v>
      </c>
      <c r="P894" s="12">
        <f t="shared" si="111"/>
        <v>1.7688079999999999E-12</v>
      </c>
      <c r="Q894" s="24">
        <f t="shared" si="106"/>
        <v>96.141188756992818</v>
      </c>
      <c r="R894" s="24">
        <f t="shared" si="107"/>
        <v>0.20812999404558574</v>
      </c>
      <c r="S894" s="23">
        <f t="shared" si="108"/>
        <v>3.6506812489615887</v>
      </c>
      <c r="T894" s="23">
        <f t="shared" si="109"/>
        <v>19.851310000000002</v>
      </c>
      <c r="U894" s="49">
        <f t="shared" si="110"/>
        <v>0.96245253754015614</v>
      </c>
    </row>
    <row r="895" spans="1:21" x14ac:dyDescent="0.25">
      <c r="A895" s="11"/>
      <c r="B895" s="16"/>
      <c r="C895" s="57">
        <v>1.7069499999999999E-12</v>
      </c>
      <c r="D895" s="57">
        <v>4.6339499999999997E-13</v>
      </c>
      <c r="E895" s="57">
        <v>4.6623799999999999E-11</v>
      </c>
      <c r="F895" s="57">
        <v>-1.0712599999999999E-13</v>
      </c>
      <c r="G895" s="57">
        <v>-1.0136100000000001E-13</v>
      </c>
      <c r="H895" s="57">
        <v>5.2151499999999999E-14</v>
      </c>
      <c r="I895" s="57">
        <v>-8.8530299999999999E-14</v>
      </c>
      <c r="J895" s="57">
        <v>-7.7014900000000006E-14</v>
      </c>
      <c r="K895" s="57">
        <v>9.0961300000000004E-14</v>
      </c>
      <c r="L895" s="56">
        <v>672.55600000000004</v>
      </c>
      <c r="M895" s="56">
        <v>3609.6289999999999</v>
      </c>
      <c r="N895" s="22">
        <f t="shared" si="104"/>
        <v>60.160483333333332</v>
      </c>
      <c r="O895" s="12">
        <f t="shared" si="105"/>
        <v>9.8251999999999953E-14</v>
      </c>
      <c r="P895" s="12">
        <f t="shared" si="111"/>
        <v>1.7691479999999998E-12</v>
      </c>
      <c r="Q895" s="24">
        <f t="shared" si="106"/>
        <v>96.148991982050362</v>
      </c>
      <c r="R895" s="24">
        <f t="shared" si="107"/>
        <v>0.20261820701488101</v>
      </c>
      <c r="S895" s="23">
        <f t="shared" si="108"/>
        <v>3.6483898109347677</v>
      </c>
      <c r="T895" s="23">
        <f t="shared" si="109"/>
        <v>19.786429999999999</v>
      </c>
      <c r="U895" s="49">
        <f t="shared" si="110"/>
        <v>0.96250301085557799</v>
      </c>
    </row>
    <row r="896" spans="1:21" x14ac:dyDescent="0.25">
      <c r="A896" s="11"/>
      <c r="B896" s="16"/>
      <c r="C896" s="57">
        <v>1.7064000000000001E-12</v>
      </c>
      <c r="D896" s="57">
        <v>4.6448299999999997E-13</v>
      </c>
      <c r="E896" s="57">
        <v>4.6589799999999998E-11</v>
      </c>
      <c r="F896" s="57">
        <v>-1.0971800000000001E-13</v>
      </c>
      <c r="G896" s="57">
        <v>-1.02646E-13</v>
      </c>
      <c r="H896" s="57">
        <v>5.3867499999999997E-14</v>
      </c>
      <c r="I896" s="57">
        <v>-8.6386999999999996E-14</v>
      </c>
      <c r="J896" s="57">
        <v>-8.0599100000000003E-14</v>
      </c>
      <c r="K896" s="57">
        <v>9.1029300000000004E-14</v>
      </c>
      <c r="L896" s="56">
        <v>674.91499999999996</v>
      </c>
      <c r="M896" s="56">
        <v>3613.6689999999999</v>
      </c>
      <c r="N896" s="22">
        <f t="shared" si="104"/>
        <v>60.227816666666662</v>
      </c>
      <c r="O896" s="12">
        <f t="shared" si="105"/>
        <v>9.9339999999999958E-14</v>
      </c>
      <c r="P896" s="12">
        <f t="shared" si="111"/>
        <v>1.768598E-12</v>
      </c>
      <c r="Q896" s="24">
        <f t="shared" si="106"/>
        <v>96.145222461684028</v>
      </c>
      <c r="R896" s="24">
        <f t="shared" si="107"/>
        <v>0.20500337840779931</v>
      </c>
      <c r="S896" s="23">
        <f t="shared" si="108"/>
        <v>3.6497741599081661</v>
      </c>
      <c r="T896" s="23">
        <f t="shared" si="109"/>
        <v>19.793230000000001</v>
      </c>
      <c r="U896" s="49">
        <f t="shared" si="110"/>
        <v>0.96247724150887926</v>
      </c>
    </row>
    <row r="897" spans="1:21" x14ac:dyDescent="0.25">
      <c r="A897" s="11"/>
      <c r="B897" s="16"/>
      <c r="C897" s="57">
        <v>1.7146799999999999E-12</v>
      </c>
      <c r="D897" s="57">
        <v>4.64489E-13</v>
      </c>
      <c r="E897" s="57">
        <v>4.6552699999999998E-11</v>
      </c>
      <c r="F897" s="57">
        <v>-1.08423E-13</v>
      </c>
      <c r="G897" s="57">
        <v>-1.02009E-13</v>
      </c>
      <c r="H897" s="57">
        <v>5.4147300000000002E-14</v>
      </c>
      <c r="I897" s="57">
        <v>-9.0769799999999999E-14</v>
      </c>
      <c r="J897" s="57">
        <v>-7.8844300000000004E-14</v>
      </c>
      <c r="K897" s="57">
        <v>9.15298E-14</v>
      </c>
      <c r="L897" s="56">
        <v>675.06200000000001</v>
      </c>
      <c r="M897" s="56">
        <v>3617.739</v>
      </c>
      <c r="N897" s="22">
        <f t="shared" si="104"/>
        <v>60.295650000000002</v>
      </c>
      <c r="O897" s="12">
        <f t="shared" si="105"/>
        <v>9.9345999999999989E-14</v>
      </c>
      <c r="P897" s="12">
        <f t="shared" si="111"/>
        <v>1.7768779999999999E-12</v>
      </c>
      <c r="Q897" s="24">
        <f t="shared" si="106"/>
        <v>96.125819355391826</v>
      </c>
      <c r="R897" s="24">
        <f t="shared" si="107"/>
        <v>0.20513773958719378</v>
      </c>
      <c r="S897" s="23">
        <f t="shared" si="108"/>
        <v>3.6690429050209743</v>
      </c>
      <c r="T897" s="23">
        <f t="shared" si="109"/>
        <v>19.84328</v>
      </c>
      <c r="U897" s="49">
        <f t="shared" si="110"/>
        <v>0.96228388225185424</v>
      </c>
    </row>
    <row r="898" spans="1:21" x14ac:dyDescent="0.25">
      <c r="A898" s="11"/>
      <c r="B898" s="16"/>
      <c r="C898" s="57">
        <v>1.7209199999999999E-12</v>
      </c>
      <c r="D898" s="57">
        <v>4.6483500000000001E-13</v>
      </c>
      <c r="E898" s="57">
        <v>4.6670800000000002E-11</v>
      </c>
      <c r="F898" s="57">
        <v>-1.10258E-13</v>
      </c>
      <c r="G898" s="57">
        <v>-1.03171E-13</v>
      </c>
      <c r="H898" s="57">
        <v>5.3569099999999997E-14</v>
      </c>
      <c r="I898" s="57">
        <v>-8.8560900000000005E-14</v>
      </c>
      <c r="J898" s="57">
        <v>-7.8430299999999997E-14</v>
      </c>
      <c r="K898" s="57">
        <v>9.1072599999999996E-14</v>
      </c>
      <c r="L898" s="56">
        <v>673.19500000000005</v>
      </c>
      <c r="M898" s="56">
        <v>3621.779</v>
      </c>
      <c r="N898" s="22">
        <f t="shared" si="104"/>
        <v>60.362983333333332</v>
      </c>
      <c r="O898" s="12">
        <f t="shared" si="105"/>
        <v>9.9691999999999996E-14</v>
      </c>
      <c r="P898" s="12">
        <f t="shared" si="111"/>
        <v>1.7831179999999998E-12</v>
      </c>
      <c r="Q898" s="24">
        <f t="shared" si="106"/>
        <v>96.122203889679867</v>
      </c>
      <c r="R898" s="24">
        <f t="shared" si="107"/>
        <v>0.20532355884557296</v>
      </c>
      <c r="S898" s="23">
        <f t="shared" si="108"/>
        <v>3.6724725514745447</v>
      </c>
      <c r="T898" s="23">
        <f t="shared" si="109"/>
        <v>19.797560000000001</v>
      </c>
      <c r="U898" s="49">
        <f t="shared" si="110"/>
        <v>0.96224865669102666</v>
      </c>
    </row>
    <row r="899" spans="1:21" x14ac:dyDescent="0.25">
      <c r="A899" s="11"/>
      <c r="B899" s="16"/>
      <c r="C899" s="57">
        <v>1.71523E-12</v>
      </c>
      <c r="D899" s="57">
        <v>4.6742999999999996E-13</v>
      </c>
      <c r="E899" s="57">
        <v>4.66399E-11</v>
      </c>
      <c r="F899" s="57">
        <v>-1.09774E-13</v>
      </c>
      <c r="G899" s="57">
        <v>-1.0063100000000001E-13</v>
      </c>
      <c r="H899" s="57">
        <v>5.3083999999999999E-14</v>
      </c>
      <c r="I899" s="57">
        <v>-9.3479999999999996E-14</v>
      </c>
      <c r="J899" s="57">
        <v>-8.2902800000000006E-14</v>
      </c>
      <c r="K899" s="57">
        <v>9.3031300000000002E-14</v>
      </c>
      <c r="L899" s="56">
        <v>674.91499999999996</v>
      </c>
      <c r="M899" s="56">
        <v>3625.8290000000002</v>
      </c>
      <c r="N899" s="22">
        <f t="shared" si="104"/>
        <v>60.430483333333335</v>
      </c>
      <c r="O899" s="12">
        <f t="shared" si="105"/>
        <v>1.0228699999999995E-13</v>
      </c>
      <c r="P899" s="12">
        <f t="shared" si="111"/>
        <v>1.7774279999999999E-12</v>
      </c>
      <c r="Q899" s="24">
        <f t="shared" si="106"/>
        <v>96.125865796750446</v>
      </c>
      <c r="R899" s="24">
        <f t="shared" si="107"/>
        <v>0.21081577007566929</v>
      </c>
      <c r="S899" s="23">
        <f t="shared" si="108"/>
        <v>3.6633184331738824</v>
      </c>
      <c r="T899" s="23">
        <f t="shared" si="109"/>
        <v>19.99343</v>
      </c>
      <c r="U899" s="49">
        <f t="shared" si="110"/>
        <v>0.96231273681788276</v>
      </c>
    </row>
    <row r="900" spans="1:21" x14ac:dyDescent="0.25">
      <c r="A900" s="11"/>
      <c r="B900" s="16"/>
      <c r="C900" s="57">
        <v>1.72438E-12</v>
      </c>
      <c r="D900" s="57">
        <v>4.6568200000000003E-13</v>
      </c>
      <c r="E900" s="57">
        <v>4.6669000000000003E-11</v>
      </c>
      <c r="F900" s="57">
        <v>-1.0972499999999999E-13</v>
      </c>
      <c r="G900" s="57">
        <v>-9.9414200000000004E-14</v>
      </c>
      <c r="H900" s="57">
        <v>5.5291300000000003E-14</v>
      </c>
      <c r="I900" s="57">
        <v>-8.6982700000000005E-14</v>
      </c>
      <c r="J900" s="57">
        <v>-7.7262400000000001E-14</v>
      </c>
      <c r="K900" s="57">
        <v>9.2320700000000005E-14</v>
      </c>
      <c r="L900" s="56">
        <v>675.505</v>
      </c>
      <c r="M900" s="56">
        <v>3629.8589999999999</v>
      </c>
      <c r="N900" s="22">
        <f t="shared" ref="N900:N963" si="112">M900/60</f>
        <v>60.49765</v>
      </c>
      <c r="O900" s="12">
        <f t="shared" ref="O900:O963" si="113">IF(D900&lt;$D$3,0,D900-$D$3)</f>
        <v>1.0053900000000002E-13</v>
      </c>
      <c r="P900" s="12">
        <f t="shared" si="111"/>
        <v>1.7865779999999999E-12</v>
      </c>
      <c r="Q900" s="24">
        <f t="shared" ref="Q900:Q963" si="114">(E900/(E900+O900+P900))*100</f>
        <v>96.113533954949489</v>
      </c>
      <c r="R900" s="24">
        <f t="shared" ref="R900:R963" si="115">(O900/(E900+P900+O900))*100</f>
        <v>0.20705733121122519</v>
      </c>
      <c r="S900" s="23">
        <f t="shared" ref="S900:S963" si="116">(P900/(E900+P900+O900))*100</f>
        <v>3.6794087138392886</v>
      </c>
      <c r="T900" s="23">
        <f t="shared" ref="T900:T963" si="117">(K900-$K$3)*100000000000000</f>
        <v>19.922370000000001</v>
      </c>
      <c r="U900" s="49">
        <f t="shared" ref="U900:U963" si="118">(E900+0.5*O900)/(P900+O900+E900)</f>
        <v>0.96217062620555094</v>
      </c>
    </row>
    <row r="901" spans="1:21" x14ac:dyDescent="0.25">
      <c r="A901" s="11"/>
      <c r="B901" s="16"/>
      <c r="C901" s="57">
        <v>1.73167E-12</v>
      </c>
      <c r="D901" s="57">
        <v>4.6617000000000002E-13</v>
      </c>
      <c r="E901" s="57">
        <v>4.6704099999999999E-11</v>
      </c>
      <c r="F901" s="57">
        <v>-1.09401E-13</v>
      </c>
      <c r="G901" s="57">
        <v>-1.02868E-13</v>
      </c>
      <c r="H901" s="57">
        <v>5.4418600000000003E-14</v>
      </c>
      <c r="I901" s="57">
        <v>-9.4935400000000005E-14</v>
      </c>
      <c r="J901" s="57">
        <v>-8.2790899999999996E-14</v>
      </c>
      <c r="K901" s="57">
        <v>9.2889200000000001E-14</v>
      </c>
      <c r="L901" s="56">
        <v>675.35699999999997</v>
      </c>
      <c r="M901" s="56">
        <v>3633.9090000000001</v>
      </c>
      <c r="N901" s="22">
        <f t="shared" si="112"/>
        <v>60.565150000000003</v>
      </c>
      <c r="O901" s="12">
        <f t="shared" si="113"/>
        <v>1.0102700000000001E-13</v>
      </c>
      <c r="P901" s="12">
        <f t="shared" ref="P901:P964" si="119">IF(C901&lt;$C$3,0,C901-$C$3)</f>
        <v>1.793868E-12</v>
      </c>
      <c r="Q901" s="24">
        <f t="shared" si="114"/>
        <v>96.100958466322197</v>
      </c>
      <c r="R901" s="24">
        <f t="shared" si="115"/>
        <v>0.20787878432465529</v>
      </c>
      <c r="S901" s="23">
        <f t="shared" si="116"/>
        <v>3.6911627493531505</v>
      </c>
      <c r="T901" s="23">
        <f t="shared" si="117"/>
        <v>19.979220000000002</v>
      </c>
      <c r="U901" s="49">
        <f t="shared" si="118"/>
        <v>0.96204897858484517</v>
      </c>
    </row>
    <row r="902" spans="1:21" x14ac:dyDescent="0.25">
      <c r="A902" s="11"/>
      <c r="B902" s="16"/>
      <c r="C902" s="57">
        <v>1.72531E-12</v>
      </c>
      <c r="D902" s="57">
        <v>4.6605199999999996E-13</v>
      </c>
      <c r="E902" s="57">
        <v>4.6688700000000002E-11</v>
      </c>
      <c r="F902" s="57">
        <v>-1.0946399999999999E-13</v>
      </c>
      <c r="G902" s="57">
        <v>-9.8994099999999997E-14</v>
      </c>
      <c r="H902" s="57">
        <v>5.4818800000000002E-14</v>
      </c>
      <c r="I902" s="57">
        <v>-8.6122899999999998E-14</v>
      </c>
      <c r="J902" s="57">
        <v>-7.7935100000000005E-14</v>
      </c>
      <c r="K902" s="57">
        <v>9.1770800000000004E-14</v>
      </c>
      <c r="L902" s="56">
        <v>675.8</v>
      </c>
      <c r="M902" s="56">
        <v>3637.9389999999999</v>
      </c>
      <c r="N902" s="22">
        <f t="shared" si="112"/>
        <v>60.632316666666661</v>
      </c>
      <c r="O902" s="12">
        <f t="shared" si="113"/>
        <v>1.0090899999999995E-13</v>
      </c>
      <c r="P902" s="12">
        <f t="shared" si="119"/>
        <v>1.787508E-12</v>
      </c>
      <c r="Q902" s="24">
        <f t="shared" si="114"/>
        <v>96.112537926036239</v>
      </c>
      <c r="R902" s="24">
        <f t="shared" si="115"/>
        <v>0.20772949535066057</v>
      </c>
      <c r="S902" s="23">
        <f t="shared" si="116"/>
        <v>3.6797325786130952</v>
      </c>
      <c r="T902" s="23">
        <f t="shared" si="117"/>
        <v>19.867380000000001</v>
      </c>
      <c r="U902" s="49">
        <f t="shared" si="118"/>
        <v>0.96216402673711587</v>
      </c>
    </row>
    <row r="903" spans="1:21" x14ac:dyDescent="0.25">
      <c r="A903" s="11"/>
      <c r="B903" s="16"/>
      <c r="C903" s="57">
        <v>1.73297E-12</v>
      </c>
      <c r="D903" s="57">
        <v>4.6651600000000003E-13</v>
      </c>
      <c r="E903" s="57">
        <v>4.6631799999999997E-11</v>
      </c>
      <c r="F903" s="57">
        <v>-1.10129E-13</v>
      </c>
      <c r="G903" s="57">
        <v>-1.03486E-13</v>
      </c>
      <c r="H903" s="57">
        <v>5.7044599999999995E-14</v>
      </c>
      <c r="I903" s="57">
        <v>-8.6878299999999995E-14</v>
      </c>
      <c r="J903" s="57">
        <v>-8.1765000000000006E-14</v>
      </c>
      <c r="K903" s="57">
        <v>9.2654400000000005E-14</v>
      </c>
      <c r="L903" s="56">
        <v>675.11199999999997</v>
      </c>
      <c r="M903" s="56">
        <v>3641.9990000000003</v>
      </c>
      <c r="N903" s="22">
        <f t="shared" si="112"/>
        <v>60.699983333333336</v>
      </c>
      <c r="O903" s="12">
        <f t="shared" si="113"/>
        <v>1.0137300000000002E-13</v>
      </c>
      <c r="P903" s="12">
        <f t="shared" si="119"/>
        <v>1.795168E-12</v>
      </c>
      <c r="Q903" s="24">
        <f t="shared" si="114"/>
        <v>96.09188989172327</v>
      </c>
      <c r="R903" s="24">
        <f t="shared" si="115"/>
        <v>0.20889442727910276</v>
      </c>
      <c r="S903" s="23">
        <f t="shared" si="116"/>
        <v>3.699215680997626</v>
      </c>
      <c r="T903" s="23">
        <f t="shared" si="117"/>
        <v>19.955739999999999</v>
      </c>
      <c r="U903" s="49">
        <f t="shared" si="118"/>
        <v>0.96196337105362828</v>
      </c>
    </row>
    <row r="904" spans="1:21" x14ac:dyDescent="0.25">
      <c r="A904" s="11"/>
      <c r="B904" s="16"/>
      <c r="C904" s="57">
        <v>1.7363E-12</v>
      </c>
      <c r="D904" s="57">
        <v>4.6468099999999997E-13</v>
      </c>
      <c r="E904" s="57">
        <v>4.6550300000000002E-11</v>
      </c>
      <c r="F904" s="57">
        <v>-1.0810199999999999E-13</v>
      </c>
      <c r="G904" s="57">
        <v>-1.02306E-13</v>
      </c>
      <c r="H904" s="57">
        <v>5.6186599999999998E-14</v>
      </c>
      <c r="I904" s="57">
        <v>-9.2552700000000001E-14</v>
      </c>
      <c r="J904" s="57">
        <v>-7.5379699999999994E-14</v>
      </c>
      <c r="K904" s="57">
        <v>9.2915000000000001E-14</v>
      </c>
      <c r="L904" s="56">
        <v>676.53700000000003</v>
      </c>
      <c r="M904" s="56">
        <v>3646.029</v>
      </c>
      <c r="N904" s="22">
        <f t="shared" si="112"/>
        <v>60.767150000000001</v>
      </c>
      <c r="O904" s="12">
        <f t="shared" si="113"/>
        <v>9.9537999999999954E-14</v>
      </c>
      <c r="P904" s="12">
        <f t="shared" si="119"/>
        <v>1.7984979999999999E-12</v>
      </c>
      <c r="Q904" s="24">
        <f t="shared" si="114"/>
        <v>96.082350485680251</v>
      </c>
      <c r="R904" s="24">
        <f t="shared" si="115"/>
        <v>0.20545184462062832</v>
      </c>
      <c r="S904" s="23">
        <f t="shared" si="116"/>
        <v>3.7121976696991195</v>
      </c>
      <c r="T904" s="23">
        <f t="shared" si="117"/>
        <v>19.9818</v>
      </c>
      <c r="U904" s="49">
        <f t="shared" si="118"/>
        <v>0.96185076407990566</v>
      </c>
    </row>
    <row r="905" spans="1:21" x14ac:dyDescent="0.25">
      <c r="A905" s="11"/>
      <c r="B905" s="16"/>
      <c r="C905" s="57">
        <v>1.74304E-12</v>
      </c>
      <c r="D905" s="57">
        <v>4.6416199999999996E-13</v>
      </c>
      <c r="E905" s="57">
        <v>4.66534E-11</v>
      </c>
      <c r="F905" s="57">
        <v>-1.10458E-13</v>
      </c>
      <c r="G905" s="57">
        <v>-1.01052E-13</v>
      </c>
      <c r="H905" s="57">
        <v>5.6802100000000002E-14</v>
      </c>
      <c r="I905" s="57">
        <v>-8.5490400000000001E-14</v>
      </c>
      <c r="J905" s="57">
        <v>-8.1715199999999997E-14</v>
      </c>
      <c r="K905" s="57">
        <v>9.2975700000000003E-14</v>
      </c>
      <c r="L905" s="56">
        <v>674.71799999999996</v>
      </c>
      <c r="M905" s="56">
        <v>3650.0790000000002</v>
      </c>
      <c r="N905" s="22">
        <f t="shared" si="112"/>
        <v>60.834650000000003</v>
      </c>
      <c r="O905" s="12">
        <f t="shared" si="113"/>
        <v>9.9018999999999944E-14</v>
      </c>
      <c r="P905" s="12">
        <f t="shared" si="119"/>
        <v>1.8052379999999999E-12</v>
      </c>
      <c r="Q905" s="24">
        <f t="shared" si="114"/>
        <v>96.078358970244381</v>
      </c>
      <c r="R905" s="24">
        <f t="shared" si="115"/>
        <v>0.20392046510810838</v>
      </c>
      <c r="S905" s="23">
        <f t="shared" si="116"/>
        <v>3.7177205646475073</v>
      </c>
      <c r="T905" s="23">
        <f t="shared" si="117"/>
        <v>19.987870000000001</v>
      </c>
      <c r="U905" s="49">
        <f t="shared" si="118"/>
        <v>0.96180319202798448</v>
      </c>
    </row>
    <row r="906" spans="1:21" x14ac:dyDescent="0.25">
      <c r="A906" s="11"/>
      <c r="B906" s="16"/>
      <c r="C906" s="57">
        <v>1.7447099999999999E-12</v>
      </c>
      <c r="D906" s="57">
        <v>4.6720800000000004E-13</v>
      </c>
      <c r="E906" s="57">
        <v>4.6646E-11</v>
      </c>
      <c r="F906" s="57">
        <v>-1.09307E-13</v>
      </c>
      <c r="G906" s="57">
        <v>-1.00897E-13</v>
      </c>
      <c r="H906" s="57">
        <v>5.5589699999999997E-14</v>
      </c>
      <c r="I906" s="57">
        <v>-9.2393000000000001E-14</v>
      </c>
      <c r="J906" s="57">
        <v>-8.3704800000000006E-14</v>
      </c>
      <c r="K906" s="57">
        <v>9.44339E-14</v>
      </c>
      <c r="L906" s="56">
        <v>674.91499999999996</v>
      </c>
      <c r="M906" s="56">
        <v>3654.1289999999999</v>
      </c>
      <c r="N906" s="22">
        <f t="shared" si="112"/>
        <v>60.902149999999999</v>
      </c>
      <c r="O906" s="12">
        <f t="shared" si="113"/>
        <v>1.0206500000000003E-13</v>
      </c>
      <c r="P906" s="12">
        <f t="shared" si="119"/>
        <v>1.8069079999999999E-12</v>
      </c>
      <c r="Q906" s="24">
        <f t="shared" si="114"/>
        <v>96.068429489189498</v>
      </c>
      <c r="R906" s="24">
        <f t="shared" si="115"/>
        <v>0.21020503914192276</v>
      </c>
      <c r="S906" s="23">
        <f t="shared" si="116"/>
        <v>3.7213654716685767</v>
      </c>
      <c r="T906" s="23">
        <f t="shared" si="117"/>
        <v>20.133690000000001</v>
      </c>
      <c r="U906" s="49">
        <f t="shared" si="118"/>
        <v>0.96173532008760465</v>
      </c>
    </row>
    <row r="907" spans="1:21" x14ac:dyDescent="0.25">
      <c r="A907" s="11"/>
      <c r="B907" s="16"/>
      <c r="C907" s="57">
        <v>1.75181E-12</v>
      </c>
      <c r="D907" s="57">
        <v>4.6631800000000003E-13</v>
      </c>
      <c r="E907" s="57">
        <v>4.66207E-11</v>
      </c>
      <c r="F907" s="57">
        <v>-1.0836299999999999E-13</v>
      </c>
      <c r="G907" s="57">
        <v>-1.00137E-13</v>
      </c>
      <c r="H907" s="57">
        <v>5.6914899999999996E-14</v>
      </c>
      <c r="I907" s="57">
        <v>-8.71976E-14</v>
      </c>
      <c r="J907" s="57">
        <v>-7.5254300000000003E-14</v>
      </c>
      <c r="K907" s="57">
        <v>9.3507100000000002E-14</v>
      </c>
      <c r="L907" s="56">
        <v>678.06</v>
      </c>
      <c r="M907" s="56">
        <v>3658.1689999999999</v>
      </c>
      <c r="N907" s="22">
        <f t="shared" si="112"/>
        <v>60.969483333333329</v>
      </c>
      <c r="O907" s="12">
        <f t="shared" si="113"/>
        <v>1.0117500000000002E-13</v>
      </c>
      <c r="P907" s="12">
        <f t="shared" si="119"/>
        <v>1.8140079999999999E-12</v>
      </c>
      <c r="Q907" s="24">
        <f t="shared" si="114"/>
        <v>96.054088477178851</v>
      </c>
      <c r="R907" s="24">
        <f t="shared" si="115"/>
        <v>0.20845402153289358</v>
      </c>
      <c r="S907" s="23">
        <f t="shared" si="116"/>
        <v>3.7374575012882736</v>
      </c>
      <c r="T907" s="23">
        <f t="shared" si="117"/>
        <v>20.04101</v>
      </c>
      <c r="U907" s="49">
        <f t="shared" si="118"/>
        <v>0.96158315487945278</v>
      </c>
    </row>
    <row r="908" spans="1:21" x14ac:dyDescent="0.25">
      <c r="A908" s="11"/>
      <c r="B908" s="16"/>
      <c r="C908" s="57">
        <v>1.7505200000000001E-12</v>
      </c>
      <c r="D908" s="57">
        <v>4.6599099999999999E-13</v>
      </c>
      <c r="E908" s="57">
        <v>4.6623799999999999E-11</v>
      </c>
      <c r="F908" s="57">
        <v>-1.09781E-13</v>
      </c>
      <c r="G908" s="57">
        <v>-1.0161399999999999E-13</v>
      </c>
      <c r="H908" s="57">
        <v>5.5297499999999997E-14</v>
      </c>
      <c r="I908" s="57">
        <v>-9.2509700000000005E-14</v>
      </c>
      <c r="J908" s="57">
        <v>-8.2386700000000004E-14</v>
      </c>
      <c r="K908" s="57">
        <v>9.4847899999999994E-14</v>
      </c>
      <c r="L908" s="56">
        <v>678.74800000000005</v>
      </c>
      <c r="M908" s="56">
        <v>3662.2190000000001</v>
      </c>
      <c r="N908" s="22">
        <f t="shared" si="112"/>
        <v>61.036983333333332</v>
      </c>
      <c r="O908" s="12">
        <f t="shared" si="113"/>
        <v>1.0084799999999998E-13</v>
      </c>
      <c r="P908" s="12">
        <f t="shared" si="119"/>
        <v>1.812718E-12</v>
      </c>
      <c r="Q908" s="24">
        <f t="shared" si="114"/>
        <v>96.057540493647721</v>
      </c>
      <c r="R908" s="24">
        <f t="shared" si="115"/>
        <v>0.20777394471714838</v>
      </c>
      <c r="S908" s="23">
        <f t="shared" si="116"/>
        <v>3.7346855616351329</v>
      </c>
      <c r="T908" s="23">
        <f t="shared" si="117"/>
        <v>20.175089999999997</v>
      </c>
      <c r="U908" s="49">
        <f t="shared" si="118"/>
        <v>0.961614274660063</v>
      </c>
    </row>
    <row r="909" spans="1:21" x14ac:dyDescent="0.25">
      <c r="A909" s="11"/>
      <c r="B909" s="16"/>
      <c r="C909" s="57">
        <v>1.75299E-12</v>
      </c>
      <c r="D909" s="57">
        <v>4.6675700000000001E-13</v>
      </c>
      <c r="E909" s="57">
        <v>4.66578E-11</v>
      </c>
      <c r="F909" s="57">
        <v>-1.1007299999999999E-13</v>
      </c>
      <c r="G909" s="57">
        <v>-1.02664E-13</v>
      </c>
      <c r="H909" s="57">
        <v>5.8682099999999996E-14</v>
      </c>
      <c r="I909" s="57">
        <v>-9.2778000000000004E-14</v>
      </c>
      <c r="J909" s="57">
        <v>-7.7880399999999996E-14</v>
      </c>
      <c r="K909" s="57">
        <v>9.5867499999999995E-14</v>
      </c>
      <c r="L909" s="56">
        <v>678.89599999999996</v>
      </c>
      <c r="M909" s="56">
        <v>3666.279</v>
      </c>
      <c r="N909" s="22">
        <f t="shared" si="112"/>
        <v>61.104649999999999</v>
      </c>
      <c r="O909" s="12">
        <f t="shared" si="113"/>
        <v>1.0161399999999999E-13</v>
      </c>
      <c r="P909" s="12">
        <f t="shared" si="119"/>
        <v>1.8151879999999999E-12</v>
      </c>
      <c r="Q909" s="24">
        <f t="shared" si="114"/>
        <v>96.053900760730883</v>
      </c>
      <c r="R909" s="24">
        <f t="shared" si="115"/>
        <v>0.20919162652120135</v>
      </c>
      <c r="S909" s="23">
        <f t="shared" si="116"/>
        <v>3.7369076127479124</v>
      </c>
      <c r="T909" s="23">
        <f t="shared" si="117"/>
        <v>20.277049999999999</v>
      </c>
      <c r="U909" s="49">
        <f t="shared" si="118"/>
        <v>0.96158496573991492</v>
      </c>
    </row>
    <row r="910" spans="1:21" x14ac:dyDescent="0.25">
      <c r="A910" s="11"/>
      <c r="B910" s="16"/>
      <c r="C910" s="57">
        <v>1.75966E-12</v>
      </c>
      <c r="D910" s="57">
        <v>4.6867900000000001E-13</v>
      </c>
      <c r="E910" s="57">
        <v>4.6683699999999997E-11</v>
      </c>
      <c r="F910" s="57">
        <v>-1.08301E-13</v>
      </c>
      <c r="G910" s="57">
        <v>-1.0222000000000001E-13</v>
      </c>
      <c r="H910" s="57">
        <v>5.6926500000000002E-14</v>
      </c>
      <c r="I910" s="57">
        <v>-8.4913099999999998E-14</v>
      </c>
      <c r="J910" s="57">
        <v>-7.7412799999999996E-14</v>
      </c>
      <c r="K910" s="57">
        <v>9.2913899999999997E-14</v>
      </c>
      <c r="L910" s="56">
        <v>675.40599999999995</v>
      </c>
      <c r="M910" s="56">
        <v>3670.3290000000002</v>
      </c>
      <c r="N910" s="22">
        <f t="shared" si="112"/>
        <v>61.172150000000002</v>
      </c>
      <c r="O910" s="12">
        <f t="shared" si="113"/>
        <v>1.0353599999999999E-13</v>
      </c>
      <c r="P910" s="12">
        <f t="shared" si="119"/>
        <v>1.8218580000000001E-12</v>
      </c>
      <c r="Q910" s="24">
        <f t="shared" si="114"/>
        <v>96.039025125627731</v>
      </c>
      <c r="R910" s="24">
        <f t="shared" si="115"/>
        <v>0.21299718114474631</v>
      </c>
      <c r="S910" s="23">
        <f t="shared" si="116"/>
        <v>3.7479776932275271</v>
      </c>
      <c r="T910" s="23">
        <f t="shared" si="117"/>
        <v>19.981689999999997</v>
      </c>
      <c r="U910" s="49">
        <f t="shared" si="118"/>
        <v>0.9614552371620011</v>
      </c>
    </row>
    <row r="911" spans="1:21" x14ac:dyDescent="0.25">
      <c r="A911" s="11"/>
      <c r="B911" s="16"/>
      <c r="C911" s="57">
        <v>1.7597200000000001E-12</v>
      </c>
      <c r="D911" s="57">
        <v>4.6683100000000001E-13</v>
      </c>
      <c r="E911" s="57">
        <v>4.6689299999999999E-11</v>
      </c>
      <c r="F911" s="57">
        <v>-1.08009E-13</v>
      </c>
      <c r="G911" s="57">
        <v>-9.8709800000000001E-14</v>
      </c>
      <c r="H911" s="57">
        <v>5.7990099999999995E-14</v>
      </c>
      <c r="I911" s="57">
        <v>-9.1269200000000004E-14</v>
      </c>
      <c r="J911" s="57">
        <v>-8.2082100000000003E-14</v>
      </c>
      <c r="K911" s="57">
        <v>9.4365999999999994E-14</v>
      </c>
      <c r="L911" s="56">
        <v>676.68399999999997</v>
      </c>
      <c r="M911" s="56">
        <v>3674.3589999999999</v>
      </c>
      <c r="N911" s="22">
        <f t="shared" si="112"/>
        <v>61.239316666666667</v>
      </c>
      <c r="O911" s="12">
        <f t="shared" si="113"/>
        <v>1.01688E-13</v>
      </c>
      <c r="P911" s="12">
        <f t="shared" si="119"/>
        <v>1.821918E-12</v>
      </c>
      <c r="Q911" s="24">
        <f t="shared" si="114"/>
        <v>96.04301376264155</v>
      </c>
      <c r="R911" s="24">
        <f t="shared" si="115"/>
        <v>0.20917901925056695</v>
      </c>
      <c r="S911" s="23">
        <f t="shared" si="116"/>
        <v>3.7478072181078828</v>
      </c>
      <c r="T911" s="23">
        <f t="shared" si="117"/>
        <v>20.126899999999999</v>
      </c>
      <c r="U911" s="49">
        <f t="shared" si="118"/>
        <v>0.96147603272266835</v>
      </c>
    </row>
    <row r="912" spans="1:21" x14ac:dyDescent="0.25">
      <c r="A912" s="11"/>
      <c r="B912" s="16"/>
      <c r="C912" s="57">
        <v>1.7660300000000001E-12</v>
      </c>
      <c r="D912" s="57">
        <v>4.6599700000000002E-13</v>
      </c>
      <c r="E912" s="57">
        <v>4.6664700000000002E-11</v>
      </c>
      <c r="F912" s="57">
        <v>-1.10862E-13</v>
      </c>
      <c r="G912" s="57">
        <v>-1.02294E-13</v>
      </c>
      <c r="H912" s="57">
        <v>5.8878700000000004E-14</v>
      </c>
      <c r="I912" s="57">
        <v>-8.4544699999999998E-14</v>
      </c>
      <c r="J912" s="57">
        <v>-7.6199699999999997E-14</v>
      </c>
      <c r="K912" s="57">
        <v>9.7189200000000006E-14</v>
      </c>
      <c r="L912" s="56">
        <v>677.22500000000002</v>
      </c>
      <c r="M912" s="56">
        <v>3678.4189999999999</v>
      </c>
      <c r="N912" s="22">
        <f t="shared" si="112"/>
        <v>61.306983333333328</v>
      </c>
      <c r="O912" s="12">
        <f t="shared" si="113"/>
        <v>1.0085400000000001E-13</v>
      </c>
      <c r="P912" s="12">
        <f t="shared" si="119"/>
        <v>1.8282280000000002E-12</v>
      </c>
      <c r="Q912" s="24">
        <f t="shared" si="114"/>
        <v>96.030187565972952</v>
      </c>
      <c r="R912" s="24">
        <f t="shared" si="115"/>
        <v>0.20754507233044753</v>
      </c>
      <c r="S912" s="23">
        <f t="shared" si="116"/>
        <v>3.7622673616966056</v>
      </c>
      <c r="T912" s="23">
        <f t="shared" si="117"/>
        <v>20.409220000000001</v>
      </c>
      <c r="U912" s="49">
        <f t="shared" si="118"/>
        <v>0.96133960102138161</v>
      </c>
    </row>
    <row r="913" spans="1:21" x14ac:dyDescent="0.25">
      <c r="A913" s="11"/>
      <c r="B913" s="16"/>
      <c r="C913" s="57">
        <v>1.76751E-12</v>
      </c>
      <c r="D913" s="57">
        <v>4.6691699999999998E-13</v>
      </c>
      <c r="E913" s="57">
        <v>4.6647300000000001E-11</v>
      </c>
      <c r="F913" s="57">
        <v>-1.09159E-13</v>
      </c>
      <c r="G913" s="57">
        <v>-9.9754099999999998E-14</v>
      </c>
      <c r="H913" s="57">
        <v>5.6895399999999998E-14</v>
      </c>
      <c r="I913" s="57">
        <v>-8.7965300000000003E-14</v>
      </c>
      <c r="J913" s="57">
        <v>-8.2613500000000002E-14</v>
      </c>
      <c r="K913" s="57">
        <v>9.5181099999999996E-14</v>
      </c>
      <c r="L913" s="56">
        <v>678.89599999999996</v>
      </c>
      <c r="M913" s="56">
        <v>3682.4690000000001</v>
      </c>
      <c r="N913" s="22">
        <f t="shared" si="112"/>
        <v>61.374483333333337</v>
      </c>
      <c r="O913" s="12">
        <f t="shared" si="113"/>
        <v>1.0177399999999997E-13</v>
      </c>
      <c r="P913" s="12">
        <f t="shared" si="119"/>
        <v>1.8297079999999999E-12</v>
      </c>
      <c r="Q913" s="24">
        <f t="shared" si="114"/>
        <v>96.024021351543965</v>
      </c>
      <c r="R913" s="24">
        <f t="shared" si="115"/>
        <v>0.20950298836228531</v>
      </c>
      <c r="S913" s="23">
        <f t="shared" si="116"/>
        <v>3.7664756600937417</v>
      </c>
      <c r="T913" s="23">
        <f t="shared" si="117"/>
        <v>20.208409999999997</v>
      </c>
      <c r="U913" s="49">
        <f t="shared" si="118"/>
        <v>0.96128772845725108</v>
      </c>
    </row>
    <row r="914" spans="1:21" x14ac:dyDescent="0.25">
      <c r="A914" s="11"/>
      <c r="B914" s="16"/>
      <c r="C914" s="57">
        <v>1.77406E-12</v>
      </c>
      <c r="D914" s="57">
        <v>4.6605199999999996E-13</v>
      </c>
      <c r="E914" s="57">
        <v>4.6666400000000002E-11</v>
      </c>
      <c r="F914" s="57">
        <v>-1.09035E-13</v>
      </c>
      <c r="G914" s="57">
        <v>-1.0036600000000001E-13</v>
      </c>
      <c r="H914" s="57">
        <v>6.1536800000000004E-14</v>
      </c>
      <c r="I914" s="57">
        <v>-9.1324399999999999E-14</v>
      </c>
      <c r="J914" s="57">
        <v>-7.5804200000000004E-14</v>
      </c>
      <c r="K914" s="57">
        <v>9.7121799999999998E-14</v>
      </c>
      <c r="L914" s="56">
        <v>679.48500000000001</v>
      </c>
      <c r="M914" s="56">
        <v>3686.5190000000002</v>
      </c>
      <c r="N914" s="22">
        <f t="shared" si="112"/>
        <v>61.44198333333334</v>
      </c>
      <c r="O914" s="12">
        <f t="shared" si="113"/>
        <v>1.0090899999999995E-13</v>
      </c>
      <c r="P914" s="12">
        <f t="shared" si="119"/>
        <v>1.8362580000000002E-12</v>
      </c>
      <c r="Q914" s="24">
        <f t="shared" si="114"/>
        <v>96.014352197648364</v>
      </c>
      <c r="R914" s="24">
        <f t="shared" si="115"/>
        <v>0.20761644922069186</v>
      </c>
      <c r="S914" s="23">
        <f t="shared" si="116"/>
        <v>3.7780313531309337</v>
      </c>
      <c r="T914" s="23">
        <f t="shared" si="117"/>
        <v>20.402480000000001</v>
      </c>
      <c r="U914" s="49">
        <f t="shared" si="118"/>
        <v>0.96118160422258725</v>
      </c>
    </row>
    <row r="915" spans="1:21" x14ac:dyDescent="0.25">
      <c r="A915" s="11"/>
      <c r="B915" s="16"/>
      <c r="C915" s="57">
        <v>1.77628E-12</v>
      </c>
      <c r="D915" s="57">
        <v>4.66238E-13</v>
      </c>
      <c r="E915" s="57">
        <v>4.67307E-11</v>
      </c>
      <c r="F915" s="57">
        <v>-1.10345E-13</v>
      </c>
      <c r="G915" s="57">
        <v>-1.0217E-13</v>
      </c>
      <c r="H915" s="57">
        <v>6.0439300000000005E-14</v>
      </c>
      <c r="I915" s="57">
        <v>-8.7461699999999997E-14</v>
      </c>
      <c r="J915" s="57">
        <v>-7.7324199999999994E-14</v>
      </c>
      <c r="K915" s="57">
        <v>9.6510100000000004E-14</v>
      </c>
      <c r="L915" s="56">
        <v>679.24</v>
      </c>
      <c r="M915" s="56">
        <v>3690.5590000000002</v>
      </c>
      <c r="N915" s="22">
        <f t="shared" si="112"/>
        <v>61.50931666666667</v>
      </c>
      <c r="O915" s="12">
        <f t="shared" si="113"/>
        <v>1.0109499999999998E-13</v>
      </c>
      <c r="P915" s="12">
        <f t="shared" si="119"/>
        <v>1.8384780000000001E-12</v>
      </c>
      <c r="Q915" s="24">
        <f t="shared" si="114"/>
        <v>96.014871336349401</v>
      </c>
      <c r="R915" s="24">
        <f t="shared" si="115"/>
        <v>0.20771405987387825</v>
      </c>
      <c r="S915" s="23">
        <f t="shared" si="116"/>
        <v>3.7774146037767249</v>
      </c>
      <c r="T915" s="23">
        <f t="shared" si="117"/>
        <v>20.34131</v>
      </c>
      <c r="U915" s="49">
        <f t="shared" si="118"/>
        <v>0.96118728366286332</v>
      </c>
    </row>
    <row r="916" spans="1:21" x14ac:dyDescent="0.25">
      <c r="A916" s="11"/>
      <c r="B916" s="16"/>
      <c r="C916" s="57">
        <v>1.77715E-12</v>
      </c>
      <c r="D916" s="57">
        <v>4.6989000000000003E-13</v>
      </c>
      <c r="E916" s="57">
        <v>4.6802399999999999E-11</v>
      </c>
      <c r="F916" s="57">
        <v>-1.07026E-13</v>
      </c>
      <c r="G916" s="57">
        <v>-1.01911E-13</v>
      </c>
      <c r="H916" s="57">
        <v>6.01533E-14</v>
      </c>
      <c r="I916" s="57">
        <v>-9.2614100000000003E-14</v>
      </c>
      <c r="J916" s="57">
        <v>-8.1435499999999994E-14</v>
      </c>
      <c r="K916" s="57">
        <v>9.5373099999999999E-14</v>
      </c>
      <c r="L916" s="56">
        <v>680.02599999999995</v>
      </c>
      <c r="M916" s="56">
        <v>3694.6089999999999</v>
      </c>
      <c r="N916" s="22">
        <f t="shared" si="112"/>
        <v>61.576816666666666</v>
      </c>
      <c r="O916" s="12">
        <f t="shared" si="113"/>
        <v>1.0474700000000002E-13</v>
      </c>
      <c r="P916" s="12">
        <f t="shared" si="119"/>
        <v>1.8393479999999999E-12</v>
      </c>
      <c r="Q916" s="24">
        <f t="shared" si="114"/>
        <v>96.01182608103413</v>
      </c>
      <c r="R916" s="24">
        <f t="shared" si="115"/>
        <v>0.21488109042506551</v>
      </c>
      <c r="S916" s="23">
        <f t="shared" si="116"/>
        <v>3.7732928285408009</v>
      </c>
      <c r="T916" s="23">
        <f t="shared" si="117"/>
        <v>20.227609999999999</v>
      </c>
      <c r="U916" s="49">
        <f t="shared" si="118"/>
        <v>0.96119266626246669</v>
      </c>
    </row>
    <row r="917" spans="1:21" x14ac:dyDescent="0.25">
      <c r="A917" s="11"/>
      <c r="B917" s="16"/>
      <c r="C917" s="57">
        <v>1.78283E-12</v>
      </c>
      <c r="D917" s="57">
        <v>4.6759700000000003E-13</v>
      </c>
      <c r="E917" s="57">
        <v>4.6756599999999997E-11</v>
      </c>
      <c r="F917" s="57">
        <v>-1.0933200000000001E-13</v>
      </c>
      <c r="G917" s="57">
        <v>-1.0154E-13</v>
      </c>
      <c r="H917" s="57">
        <v>5.9711900000000004E-14</v>
      </c>
      <c r="I917" s="57">
        <v>-9.2368399999999999E-14</v>
      </c>
      <c r="J917" s="57">
        <v>-7.7058499999999994E-14</v>
      </c>
      <c r="K917" s="57">
        <v>9.7662099999999998E-14</v>
      </c>
      <c r="L917" s="56">
        <v>680.96</v>
      </c>
      <c r="M917" s="56">
        <v>3698.6590000000001</v>
      </c>
      <c r="N917" s="22">
        <f t="shared" si="112"/>
        <v>61.644316666666668</v>
      </c>
      <c r="O917" s="12">
        <f t="shared" si="113"/>
        <v>1.0245400000000002E-13</v>
      </c>
      <c r="P917" s="12">
        <f t="shared" si="119"/>
        <v>1.8450279999999999E-12</v>
      </c>
      <c r="Q917" s="24">
        <f t="shared" si="114"/>
        <v>96.001398814990495</v>
      </c>
      <c r="R917" s="24">
        <f t="shared" si="115"/>
        <v>0.2103601911642643</v>
      </c>
      <c r="S917" s="23">
        <f t="shared" si="116"/>
        <v>3.788240993845239</v>
      </c>
      <c r="T917" s="23">
        <f t="shared" si="117"/>
        <v>20.456510000000002</v>
      </c>
      <c r="U917" s="49">
        <f t="shared" si="118"/>
        <v>0.96106578910572638</v>
      </c>
    </row>
    <row r="918" spans="1:21" s="19" customFormat="1" x14ac:dyDescent="0.25">
      <c r="A918" s="21"/>
      <c r="B918" s="20"/>
      <c r="C918" s="57">
        <v>1.79451E-12</v>
      </c>
      <c r="D918" s="57">
        <v>4.7162500000000002E-13</v>
      </c>
      <c r="E918" s="57">
        <v>4.6813500000000002E-11</v>
      </c>
      <c r="F918" s="57">
        <v>-1.08475E-13</v>
      </c>
      <c r="G918" s="57">
        <v>-1.01552E-13</v>
      </c>
      <c r="H918" s="57">
        <v>6.0103599999999999E-14</v>
      </c>
      <c r="I918" s="57">
        <v>-8.6184300000000001E-14</v>
      </c>
      <c r="J918" s="57">
        <v>-8.3651499999999997E-14</v>
      </c>
      <c r="K918" s="57">
        <v>9.7727400000000005E-14</v>
      </c>
      <c r="L918" s="56">
        <v>681.10699999999997</v>
      </c>
      <c r="M918" s="56">
        <v>3702.6990000000001</v>
      </c>
      <c r="N918" s="22">
        <f t="shared" si="112"/>
        <v>61.711649999999999</v>
      </c>
      <c r="O918" s="12">
        <f t="shared" si="113"/>
        <v>1.0648200000000001E-13</v>
      </c>
      <c r="P918" s="12">
        <f t="shared" si="119"/>
        <v>1.8567080000000001E-12</v>
      </c>
      <c r="Q918" s="24">
        <f t="shared" si="114"/>
        <v>95.975147145080982</v>
      </c>
      <c r="R918" s="24">
        <f t="shared" si="115"/>
        <v>0.21830509614326027</v>
      </c>
      <c r="S918" s="23">
        <f t="shared" si="116"/>
        <v>3.8065477587757601</v>
      </c>
      <c r="T918" s="23">
        <f t="shared" si="117"/>
        <v>20.463039999999999</v>
      </c>
      <c r="U918" s="49">
        <f t="shared" si="118"/>
        <v>0.96084299693152608</v>
      </c>
    </row>
    <row r="919" spans="1:21" x14ac:dyDescent="0.25">
      <c r="A919" s="11"/>
      <c r="B919" s="16"/>
      <c r="C919" s="57">
        <v>1.7904300000000001E-12</v>
      </c>
      <c r="D919" s="57">
        <v>4.6665100000000001E-13</v>
      </c>
      <c r="E919" s="57">
        <v>4.6779100000000003E-11</v>
      </c>
      <c r="F919" s="57">
        <v>-1.09128E-13</v>
      </c>
      <c r="G919" s="57">
        <v>-1.00273E-13</v>
      </c>
      <c r="H919" s="57">
        <v>5.85833E-14</v>
      </c>
      <c r="I919" s="57">
        <v>-9.4542400000000004E-14</v>
      </c>
      <c r="J919" s="57">
        <v>-7.7101799999999999E-14</v>
      </c>
      <c r="K919" s="57">
        <v>9.7356599999999995E-14</v>
      </c>
      <c r="L919" s="56">
        <v>681.40200000000004</v>
      </c>
      <c r="M919" s="56">
        <v>3706.739</v>
      </c>
      <c r="N919" s="22">
        <f t="shared" si="112"/>
        <v>61.778983333333336</v>
      </c>
      <c r="O919" s="12">
        <f t="shared" si="113"/>
        <v>1.01508E-13</v>
      </c>
      <c r="P919" s="12">
        <f t="shared" si="119"/>
        <v>1.852628E-12</v>
      </c>
      <c r="Q919" s="24">
        <f t="shared" si="114"/>
        <v>95.990136998084836</v>
      </c>
      <c r="R919" s="24">
        <f t="shared" si="115"/>
        <v>0.20829316567444853</v>
      </c>
      <c r="S919" s="23">
        <f t="shared" si="116"/>
        <v>3.8015698362407124</v>
      </c>
      <c r="T919" s="23">
        <f t="shared" si="117"/>
        <v>20.42596</v>
      </c>
      <c r="U919" s="49">
        <f t="shared" si="118"/>
        <v>0.96094283580922057</v>
      </c>
    </row>
    <row r="920" spans="1:21" x14ac:dyDescent="0.25">
      <c r="A920" s="11"/>
      <c r="B920" s="16"/>
      <c r="C920" s="57">
        <v>1.7934E-12</v>
      </c>
      <c r="D920" s="57">
        <v>4.6702299999999998E-13</v>
      </c>
      <c r="E920" s="57">
        <v>4.67678E-11</v>
      </c>
      <c r="F920" s="57">
        <v>-1.0946399999999999E-13</v>
      </c>
      <c r="G920" s="57">
        <v>-1.02226E-13</v>
      </c>
      <c r="H920" s="57">
        <v>6.0339799999999996E-14</v>
      </c>
      <c r="I920" s="57">
        <v>-8.7154600000000005E-14</v>
      </c>
      <c r="J920" s="57">
        <v>-8.2442700000000006E-14</v>
      </c>
      <c r="K920" s="57">
        <v>9.7696500000000002E-14</v>
      </c>
      <c r="L920" s="56">
        <v>681.99199999999996</v>
      </c>
      <c r="M920" s="56">
        <v>3710.779</v>
      </c>
      <c r="N920" s="22">
        <f t="shared" si="112"/>
        <v>61.846316666666667</v>
      </c>
      <c r="O920" s="12">
        <f t="shared" si="113"/>
        <v>1.0187999999999997E-13</v>
      </c>
      <c r="P920" s="12">
        <f t="shared" si="119"/>
        <v>1.8555979999999999E-12</v>
      </c>
      <c r="Q920" s="24">
        <f t="shared" si="114"/>
        <v>95.982623228953159</v>
      </c>
      <c r="R920" s="24">
        <f t="shared" si="115"/>
        <v>0.20909064900563518</v>
      </c>
      <c r="S920" s="23">
        <f t="shared" si="116"/>
        <v>3.8082861220412121</v>
      </c>
      <c r="T920" s="23">
        <f t="shared" si="117"/>
        <v>20.459949999999999</v>
      </c>
      <c r="U920" s="49">
        <f t="shared" si="118"/>
        <v>0.96087168553455982</v>
      </c>
    </row>
    <row r="921" spans="1:21" x14ac:dyDescent="0.25">
      <c r="A921" s="11"/>
      <c r="B921" s="16"/>
      <c r="C921" s="57">
        <v>1.7984000000000001E-12</v>
      </c>
      <c r="D921" s="57">
        <v>4.7137899999999998E-13</v>
      </c>
      <c r="E921" s="57">
        <v>4.6809799999999999E-11</v>
      </c>
      <c r="F921" s="57">
        <v>-1.09813E-13</v>
      </c>
      <c r="G921" s="57">
        <v>-1.0419100000000001E-13</v>
      </c>
      <c r="H921" s="57">
        <v>6.0557500000000005E-14</v>
      </c>
      <c r="I921" s="57">
        <v>-9.3694900000000004E-14</v>
      </c>
      <c r="J921" s="57">
        <v>-7.6442899999999996E-14</v>
      </c>
      <c r="K921" s="57">
        <v>9.80919E-14</v>
      </c>
      <c r="L921" s="56">
        <v>682.09</v>
      </c>
      <c r="M921" s="56">
        <v>3714.8090000000002</v>
      </c>
      <c r="N921" s="22">
        <f t="shared" si="112"/>
        <v>61.913483333333339</v>
      </c>
      <c r="O921" s="12">
        <f t="shared" si="113"/>
        <v>1.0623599999999997E-13</v>
      </c>
      <c r="P921" s="12">
        <f t="shared" si="119"/>
        <v>1.860598E-12</v>
      </c>
      <c r="Q921" s="24">
        <f t="shared" si="114"/>
        <v>95.967671733970008</v>
      </c>
      <c r="R921" s="24">
        <f t="shared" si="115"/>
        <v>0.21780100693295068</v>
      </c>
      <c r="S921" s="23">
        <f t="shared" si="116"/>
        <v>3.8145272590970509</v>
      </c>
      <c r="T921" s="23">
        <f t="shared" si="117"/>
        <v>20.499489999999998</v>
      </c>
      <c r="U921" s="49">
        <f t="shared" si="118"/>
        <v>0.96076572237436464</v>
      </c>
    </row>
    <row r="922" spans="1:21" x14ac:dyDescent="0.25">
      <c r="A922" s="11"/>
      <c r="B922" s="16"/>
      <c r="C922" s="57">
        <v>1.80576E-12</v>
      </c>
      <c r="D922" s="57">
        <v>4.6575600000000004E-13</v>
      </c>
      <c r="E922" s="57">
        <v>4.66726E-11</v>
      </c>
      <c r="F922" s="57">
        <v>-1.07571E-13</v>
      </c>
      <c r="G922" s="57">
        <v>-9.8919900000000002E-14</v>
      </c>
      <c r="H922" s="57">
        <v>6.2621600000000005E-14</v>
      </c>
      <c r="I922" s="57">
        <v>-8.7192100000000006E-14</v>
      </c>
      <c r="J922" s="57">
        <v>-8.2535900000000001E-14</v>
      </c>
      <c r="K922" s="57">
        <v>9.9593499999999996E-14</v>
      </c>
      <c r="L922" s="56">
        <v>681.74599999999998</v>
      </c>
      <c r="M922" s="56">
        <v>3718.8589999999999</v>
      </c>
      <c r="N922" s="22">
        <f t="shared" si="112"/>
        <v>61.980983333333334</v>
      </c>
      <c r="O922" s="12">
        <f t="shared" si="113"/>
        <v>1.0061300000000003E-13</v>
      </c>
      <c r="P922" s="12">
        <f t="shared" si="119"/>
        <v>1.8679580000000001E-12</v>
      </c>
      <c r="Q922" s="24">
        <f t="shared" si="114"/>
        <v>95.952870871468136</v>
      </c>
      <c r="R922" s="24">
        <f t="shared" si="115"/>
        <v>0.20684740505116544</v>
      </c>
      <c r="S922" s="23">
        <f t="shared" si="116"/>
        <v>3.8402817234807118</v>
      </c>
      <c r="T922" s="23">
        <f t="shared" si="117"/>
        <v>20.649649999999998</v>
      </c>
      <c r="U922" s="49">
        <f t="shared" si="118"/>
        <v>0.96056294573993706</v>
      </c>
    </row>
    <row r="923" spans="1:21" x14ac:dyDescent="0.25">
      <c r="A923" s="11"/>
      <c r="B923" s="16"/>
      <c r="C923" s="57">
        <v>1.8129899999999999E-12</v>
      </c>
      <c r="D923" s="57">
        <v>4.6816E-13</v>
      </c>
      <c r="E923" s="57">
        <v>4.6739999999999998E-11</v>
      </c>
      <c r="F923" s="57">
        <v>-1.08736E-13</v>
      </c>
      <c r="G923" s="57">
        <v>-1.00576E-13</v>
      </c>
      <c r="H923" s="57">
        <v>6.2820599999999997E-14</v>
      </c>
      <c r="I923" s="57">
        <v>-9.2466699999999997E-14</v>
      </c>
      <c r="J923" s="57">
        <v>-7.7769100000000004E-14</v>
      </c>
      <c r="K923" s="57">
        <v>1.01731E-13</v>
      </c>
      <c r="L923" s="56">
        <v>682.827</v>
      </c>
      <c r="M923" s="56">
        <v>3722.9090000000001</v>
      </c>
      <c r="N923" s="22">
        <f t="shared" si="112"/>
        <v>62.048483333333337</v>
      </c>
      <c r="O923" s="12">
        <f t="shared" si="113"/>
        <v>1.0301699999999998E-13</v>
      </c>
      <c r="P923" s="12">
        <f t="shared" si="119"/>
        <v>1.8751879999999999E-12</v>
      </c>
      <c r="Q923" s="24">
        <f t="shared" si="114"/>
        <v>95.939495307760211</v>
      </c>
      <c r="R923" s="24">
        <f t="shared" si="115"/>
        <v>0.21145483500469689</v>
      </c>
      <c r="S923" s="23">
        <f t="shared" si="116"/>
        <v>3.8490498572350926</v>
      </c>
      <c r="T923" s="23">
        <f t="shared" si="117"/>
        <v>20.863399999999999</v>
      </c>
      <c r="U923" s="49">
        <f t="shared" si="118"/>
        <v>0.96045222725262558</v>
      </c>
    </row>
    <row r="924" spans="1:21" x14ac:dyDescent="0.25">
      <c r="A924" s="11"/>
      <c r="B924" s="16"/>
      <c r="C924" s="57">
        <v>1.8083500000000001E-12</v>
      </c>
      <c r="D924" s="57">
        <v>4.6684999999999997E-13</v>
      </c>
      <c r="E924" s="57">
        <v>4.6769599999999999E-11</v>
      </c>
      <c r="F924" s="57">
        <v>-1.08936E-13</v>
      </c>
      <c r="G924" s="57">
        <v>-1.0016200000000001E-13</v>
      </c>
      <c r="H924" s="57">
        <v>6.1382399999999997E-14</v>
      </c>
      <c r="I924" s="57">
        <v>-8.63072E-14</v>
      </c>
      <c r="J924" s="57">
        <v>-7.9277999999999998E-14</v>
      </c>
      <c r="K924" s="57">
        <v>9.9834400000000005E-14</v>
      </c>
      <c r="L924" s="56">
        <v>682.77800000000002</v>
      </c>
      <c r="M924" s="56">
        <v>3726.9490000000001</v>
      </c>
      <c r="N924" s="22">
        <f t="shared" si="112"/>
        <v>62.115816666666667</v>
      </c>
      <c r="O924" s="12">
        <f t="shared" si="113"/>
        <v>1.0170699999999996E-13</v>
      </c>
      <c r="P924" s="12">
        <f t="shared" si="119"/>
        <v>1.870548E-12</v>
      </c>
      <c r="Q924" s="24">
        <f t="shared" si="114"/>
        <v>95.953672670028652</v>
      </c>
      <c r="R924" s="24">
        <f t="shared" si="115"/>
        <v>0.20866460663017433</v>
      </c>
      <c r="S924" s="23">
        <f t="shared" si="116"/>
        <v>3.8376627233411611</v>
      </c>
      <c r="T924" s="23">
        <f t="shared" si="117"/>
        <v>20.673739999999999</v>
      </c>
      <c r="U924" s="49">
        <f t="shared" si="118"/>
        <v>0.96058004973343758</v>
      </c>
    </row>
    <row r="925" spans="1:21" x14ac:dyDescent="0.25">
      <c r="A925" s="11"/>
      <c r="B925" s="16"/>
      <c r="C925" s="57">
        <v>1.81595E-12</v>
      </c>
      <c r="D925" s="57">
        <v>4.6964200000000005E-13</v>
      </c>
      <c r="E925" s="57">
        <v>4.6794300000000001E-11</v>
      </c>
      <c r="F925" s="57">
        <v>-1.08512E-13</v>
      </c>
      <c r="G925" s="57">
        <v>-1.01422E-13</v>
      </c>
      <c r="H925" s="57">
        <v>6.39335E-14</v>
      </c>
      <c r="I925" s="57">
        <v>-8.7019500000000006E-14</v>
      </c>
      <c r="J925" s="57">
        <v>-8.4992399999999996E-14</v>
      </c>
      <c r="K925" s="57">
        <v>9.9883799999999997E-14</v>
      </c>
      <c r="L925" s="56">
        <v>680.173</v>
      </c>
      <c r="M925" s="56">
        <v>3731.0190000000002</v>
      </c>
      <c r="N925" s="22">
        <f t="shared" si="112"/>
        <v>62.183650000000007</v>
      </c>
      <c r="O925" s="12">
        <f t="shared" si="113"/>
        <v>1.0449900000000004E-13</v>
      </c>
      <c r="P925" s="12">
        <f t="shared" si="119"/>
        <v>1.8781480000000001E-12</v>
      </c>
      <c r="Q925" s="24">
        <f t="shared" si="114"/>
        <v>95.935278606100553</v>
      </c>
      <c r="R925" s="24">
        <f t="shared" si="115"/>
        <v>0.21423850082294008</v>
      </c>
      <c r="S925" s="23">
        <f t="shared" si="116"/>
        <v>3.8504828930765185</v>
      </c>
      <c r="T925" s="23">
        <f t="shared" si="117"/>
        <v>20.67868</v>
      </c>
      <c r="U925" s="49">
        <f t="shared" si="118"/>
        <v>0.96042397856512007</v>
      </c>
    </row>
    <row r="926" spans="1:21" x14ac:dyDescent="0.25">
      <c r="A926" s="11"/>
      <c r="B926" s="16"/>
      <c r="C926" s="57">
        <v>1.81527E-12</v>
      </c>
      <c r="D926" s="57">
        <v>4.7160700000000003E-13</v>
      </c>
      <c r="E926" s="57">
        <v>4.6678799999999999E-11</v>
      </c>
      <c r="F926" s="57">
        <v>-1.0764799999999999E-13</v>
      </c>
      <c r="G926" s="57">
        <v>-1.02244E-13</v>
      </c>
      <c r="H926" s="57">
        <v>6.2609200000000003E-14</v>
      </c>
      <c r="I926" s="57">
        <v>-9.2049099999999994E-14</v>
      </c>
      <c r="J926" s="57">
        <v>-7.6335600000000003E-14</v>
      </c>
      <c r="K926" s="57">
        <v>9.9346299999999998E-14</v>
      </c>
      <c r="L926" s="56">
        <v>683.46600000000001</v>
      </c>
      <c r="M926" s="56">
        <v>3735.049</v>
      </c>
      <c r="N926" s="22">
        <f t="shared" si="112"/>
        <v>62.250816666666665</v>
      </c>
      <c r="O926" s="12">
        <f t="shared" si="113"/>
        <v>1.0646400000000002E-13</v>
      </c>
      <c r="P926" s="12">
        <f t="shared" si="119"/>
        <v>1.8774680000000001E-12</v>
      </c>
      <c r="Q926" s="24">
        <f t="shared" si="114"/>
        <v>95.923097782508378</v>
      </c>
      <c r="R926" s="24">
        <f t="shared" si="115"/>
        <v>0.21877933199475941</v>
      </c>
      <c r="S926" s="23">
        <f t="shared" si="116"/>
        <v>3.8581228854968521</v>
      </c>
      <c r="T926" s="23">
        <f t="shared" si="117"/>
        <v>20.624929999999999</v>
      </c>
      <c r="U926" s="49">
        <f t="shared" si="118"/>
        <v>0.96032487448505777</v>
      </c>
    </row>
    <row r="927" spans="1:21" x14ac:dyDescent="0.25">
      <c r="A927" s="11"/>
      <c r="B927" s="16"/>
      <c r="C927" s="57">
        <v>1.8247899999999999E-12</v>
      </c>
      <c r="D927" s="57">
        <v>4.7061199999999999E-13</v>
      </c>
      <c r="E927" s="57">
        <v>4.6858000000000002E-11</v>
      </c>
      <c r="F927" s="57">
        <v>-1.1071599999999999E-13</v>
      </c>
      <c r="G927" s="57">
        <v>-1.01231E-13</v>
      </c>
      <c r="H927" s="57">
        <v>6.4026800000000001E-14</v>
      </c>
      <c r="I927" s="57">
        <v>-8.5492900000000005E-14</v>
      </c>
      <c r="J927" s="57">
        <v>-8.4893500000000006E-14</v>
      </c>
      <c r="K927" s="57">
        <v>9.9737800000000004E-14</v>
      </c>
      <c r="L927" s="56">
        <v>682.77800000000002</v>
      </c>
      <c r="M927" s="56">
        <v>3739.1089999999999</v>
      </c>
      <c r="N927" s="22">
        <f t="shared" si="112"/>
        <v>62.318483333333333</v>
      </c>
      <c r="O927" s="12">
        <f t="shared" si="113"/>
        <v>1.0546899999999998E-13</v>
      </c>
      <c r="P927" s="12">
        <f t="shared" si="119"/>
        <v>1.8869879999999999E-12</v>
      </c>
      <c r="Q927" s="24">
        <f t="shared" si="114"/>
        <v>95.921313489452103</v>
      </c>
      <c r="R927" s="24">
        <f t="shared" si="115"/>
        <v>0.21590176730588206</v>
      </c>
      <c r="S927" s="23">
        <f t="shared" si="116"/>
        <v>3.8627847432420128</v>
      </c>
      <c r="T927" s="23">
        <f t="shared" si="117"/>
        <v>20.664079999999998</v>
      </c>
      <c r="U927" s="49">
        <f t="shared" si="118"/>
        <v>0.9602926437310505</v>
      </c>
    </row>
    <row r="928" spans="1:21" x14ac:dyDescent="0.25">
      <c r="A928" s="11"/>
      <c r="B928" s="16"/>
      <c r="C928" s="57">
        <v>1.8250299999999999E-12</v>
      </c>
      <c r="D928" s="57">
        <v>4.6789400000000003E-13</v>
      </c>
      <c r="E928" s="57">
        <v>4.6803000000000002E-11</v>
      </c>
      <c r="F928" s="57">
        <v>-1.08707E-13</v>
      </c>
      <c r="G928" s="57">
        <v>-1.0231799999999999E-13</v>
      </c>
      <c r="H928" s="57">
        <v>6.2167799999999994E-14</v>
      </c>
      <c r="I928" s="57">
        <v>-9.20429E-14</v>
      </c>
      <c r="J928" s="57">
        <v>-8.3406399999999999E-14</v>
      </c>
      <c r="K928" s="57">
        <v>1.00131E-13</v>
      </c>
      <c r="L928" s="56">
        <v>684.154</v>
      </c>
      <c r="M928" s="56">
        <v>3743.1590000000001</v>
      </c>
      <c r="N928" s="22">
        <f t="shared" si="112"/>
        <v>62.385983333333336</v>
      </c>
      <c r="O928" s="12">
        <f t="shared" si="113"/>
        <v>1.0275100000000001E-13</v>
      </c>
      <c r="P928" s="12">
        <f t="shared" si="119"/>
        <v>1.8872279999999999E-12</v>
      </c>
      <c r="Q928" s="24">
        <f t="shared" si="114"/>
        <v>95.921587407073446</v>
      </c>
      <c r="R928" s="24">
        <f t="shared" si="115"/>
        <v>0.21058562544418533</v>
      </c>
      <c r="S928" s="23">
        <f t="shared" si="116"/>
        <v>3.8678269674823498</v>
      </c>
      <c r="T928" s="23">
        <f t="shared" si="117"/>
        <v>20.703399999999998</v>
      </c>
      <c r="U928" s="49">
        <f t="shared" si="118"/>
        <v>0.96026880219795552</v>
      </c>
    </row>
    <row r="929" spans="1:21" x14ac:dyDescent="0.25">
      <c r="A929" s="11"/>
      <c r="B929" s="16"/>
      <c r="C929" s="57">
        <v>1.8301599999999999E-12</v>
      </c>
      <c r="D929" s="57">
        <v>4.6755999999999998E-13</v>
      </c>
      <c r="E929" s="57">
        <v>4.6699200000000001E-11</v>
      </c>
      <c r="F929" s="57">
        <v>-1.0638E-13</v>
      </c>
      <c r="G929" s="57">
        <v>-1.00613E-13</v>
      </c>
      <c r="H929" s="57">
        <v>6.2352499999999999E-14</v>
      </c>
      <c r="I929" s="57">
        <v>-8.6645000000000006E-14</v>
      </c>
      <c r="J929" s="57">
        <v>-7.8724700000000004E-14</v>
      </c>
      <c r="K929" s="57">
        <v>1.02833E-13</v>
      </c>
      <c r="L929" s="56">
        <v>682.87599999999998</v>
      </c>
      <c r="M929" s="56">
        <v>3747.1889999999999</v>
      </c>
      <c r="N929" s="22">
        <f t="shared" si="112"/>
        <v>62.453150000000001</v>
      </c>
      <c r="O929" s="12">
        <f t="shared" si="113"/>
        <v>1.0241699999999997E-13</v>
      </c>
      <c r="P929" s="12">
        <f t="shared" si="119"/>
        <v>1.8923579999999999E-12</v>
      </c>
      <c r="Q929" s="24">
        <f t="shared" si="114"/>
        <v>95.903445960203499</v>
      </c>
      <c r="R929" s="24">
        <f t="shared" si="115"/>
        <v>0.21032786910495596</v>
      </c>
      <c r="S929" s="23">
        <f t="shared" si="116"/>
        <v>3.8862261706915486</v>
      </c>
      <c r="T929" s="23">
        <f t="shared" si="117"/>
        <v>20.973599999999998</v>
      </c>
      <c r="U929" s="49">
        <f t="shared" si="118"/>
        <v>0.9600860989475597</v>
      </c>
    </row>
    <row r="930" spans="1:21" x14ac:dyDescent="0.25">
      <c r="A930" s="11"/>
      <c r="B930" s="16"/>
      <c r="C930" s="57">
        <v>1.8318299999999999E-12</v>
      </c>
      <c r="D930" s="57">
        <v>4.6708500000000002E-13</v>
      </c>
      <c r="E930" s="57">
        <v>4.6758500000000002E-11</v>
      </c>
      <c r="F930" s="57">
        <v>-1.10048E-13</v>
      </c>
      <c r="G930" s="57">
        <v>-1.01818E-13</v>
      </c>
      <c r="H930" s="57">
        <v>6.4039200000000003E-14</v>
      </c>
      <c r="I930" s="57">
        <v>-9.1502500000000006E-14</v>
      </c>
      <c r="J930" s="57">
        <v>-8.4861299999999997E-14</v>
      </c>
      <c r="K930" s="57">
        <v>1.0128499999999999E-13</v>
      </c>
      <c r="L930" s="56">
        <v>684.64499999999998</v>
      </c>
      <c r="M930" s="56">
        <v>3751.239</v>
      </c>
      <c r="N930" s="22">
        <f t="shared" si="112"/>
        <v>62.520650000000003</v>
      </c>
      <c r="O930" s="12">
        <f t="shared" si="113"/>
        <v>1.0194200000000001E-13</v>
      </c>
      <c r="P930" s="12">
        <f t="shared" si="119"/>
        <v>1.8940279999999998E-12</v>
      </c>
      <c r="Q930" s="24">
        <f t="shared" si="114"/>
        <v>95.906077945263277</v>
      </c>
      <c r="R930" s="24">
        <f t="shared" si="115"/>
        <v>0.20909262268669929</v>
      </c>
      <c r="S930" s="23">
        <f t="shared" si="116"/>
        <v>3.884829432050025</v>
      </c>
      <c r="T930" s="23">
        <f t="shared" si="117"/>
        <v>20.8188</v>
      </c>
      <c r="U930" s="49">
        <f t="shared" si="118"/>
        <v>0.96010624256606625</v>
      </c>
    </row>
    <row r="931" spans="1:21" x14ac:dyDescent="0.25">
      <c r="A931" s="11"/>
      <c r="B931" s="16"/>
      <c r="C931" s="57">
        <v>1.8348600000000001E-12</v>
      </c>
      <c r="D931" s="57">
        <v>4.7104500000000004E-13</v>
      </c>
      <c r="E931" s="57">
        <v>4.6754799999999999E-11</v>
      </c>
      <c r="F931" s="57">
        <v>-1.1007299999999999E-13</v>
      </c>
      <c r="G931" s="57">
        <v>-1.00205E-13</v>
      </c>
      <c r="H931" s="57">
        <v>6.4440999999999998E-14</v>
      </c>
      <c r="I931" s="57">
        <v>-8.5748300000000004E-14</v>
      </c>
      <c r="J931" s="57">
        <v>-8.0957499999999999E-14</v>
      </c>
      <c r="K931" s="57">
        <v>1.03282E-13</v>
      </c>
      <c r="L931" s="56">
        <v>684.30100000000004</v>
      </c>
      <c r="M931" s="56">
        <v>3755.2690000000002</v>
      </c>
      <c r="N931" s="22">
        <f t="shared" si="112"/>
        <v>62.587816666666669</v>
      </c>
      <c r="O931" s="12">
        <f t="shared" si="113"/>
        <v>1.0590200000000003E-13</v>
      </c>
      <c r="P931" s="12">
        <f t="shared" si="119"/>
        <v>1.8970580000000001E-12</v>
      </c>
      <c r="Q931" s="24">
        <f t="shared" si="114"/>
        <v>95.892018009030764</v>
      </c>
      <c r="R931" s="24">
        <f t="shared" si="115"/>
        <v>0.21720029796282689</v>
      </c>
      <c r="S931" s="23">
        <f t="shared" si="116"/>
        <v>3.8907816930064056</v>
      </c>
      <c r="T931" s="23">
        <f t="shared" si="117"/>
        <v>21.018499999999996</v>
      </c>
      <c r="U931" s="49">
        <f t="shared" si="118"/>
        <v>0.96000618158012174</v>
      </c>
    </row>
    <row r="932" spans="1:21" x14ac:dyDescent="0.25">
      <c r="A932" s="11"/>
      <c r="B932" s="16"/>
      <c r="C932" s="57">
        <v>1.83406E-12</v>
      </c>
      <c r="D932" s="57">
        <v>4.6878100000000002E-13</v>
      </c>
      <c r="E932" s="57">
        <v>4.66846E-11</v>
      </c>
      <c r="F932" s="57">
        <v>-1.0768199999999999E-13</v>
      </c>
      <c r="G932" s="57">
        <v>-1.01509E-13</v>
      </c>
      <c r="H932" s="57">
        <v>6.5207200000000006E-14</v>
      </c>
      <c r="I932" s="57">
        <v>-9.2706200000000006E-14</v>
      </c>
      <c r="J932" s="57">
        <v>-8.2391E-14</v>
      </c>
      <c r="K932" s="57">
        <v>1.01163E-13</v>
      </c>
      <c r="L932" s="56">
        <v>685.08799999999997</v>
      </c>
      <c r="M932" s="56">
        <v>3759.3090000000002</v>
      </c>
      <c r="N932" s="22">
        <f t="shared" si="112"/>
        <v>62.655150000000006</v>
      </c>
      <c r="O932" s="12">
        <f t="shared" si="113"/>
        <v>1.0363800000000001E-13</v>
      </c>
      <c r="P932" s="12">
        <f t="shared" si="119"/>
        <v>1.8962579999999999E-12</v>
      </c>
      <c r="Q932" s="24">
        <f t="shared" si="114"/>
        <v>95.892129601177345</v>
      </c>
      <c r="R932" s="24">
        <f t="shared" si="115"/>
        <v>0.21287680579049234</v>
      </c>
      <c r="S932" s="23">
        <f t="shared" si="116"/>
        <v>3.8949935930321637</v>
      </c>
      <c r="T932" s="23">
        <f t="shared" si="117"/>
        <v>20.8066</v>
      </c>
      <c r="U932" s="49">
        <f t="shared" si="118"/>
        <v>0.95998568004072593</v>
      </c>
    </row>
    <row r="933" spans="1:21" x14ac:dyDescent="0.25">
      <c r="A933" s="11"/>
      <c r="B933" s="16"/>
      <c r="C933" s="57">
        <v>1.8472800000000002E-12</v>
      </c>
      <c r="D933" s="57">
        <v>4.6995800000000001E-13</v>
      </c>
      <c r="E933" s="57">
        <v>4.6724500000000001E-11</v>
      </c>
      <c r="F933" s="57">
        <v>-1.08997E-13</v>
      </c>
      <c r="G933" s="57">
        <v>-9.9673699999999996E-14</v>
      </c>
      <c r="H933" s="57">
        <v>6.5369699999999994E-14</v>
      </c>
      <c r="I933" s="57">
        <v>-8.7547700000000001E-14</v>
      </c>
      <c r="J933" s="57">
        <v>-7.8432500000000004E-14</v>
      </c>
      <c r="K933" s="57">
        <v>1.02782E-13</v>
      </c>
      <c r="L933" s="56">
        <v>686.75800000000004</v>
      </c>
      <c r="M933" s="56">
        <v>3763.3389999999999</v>
      </c>
      <c r="N933" s="22">
        <f t="shared" si="112"/>
        <v>62.722316666666664</v>
      </c>
      <c r="O933" s="12">
        <f t="shared" si="113"/>
        <v>1.0481499999999999E-13</v>
      </c>
      <c r="P933" s="12">
        <f t="shared" si="119"/>
        <v>1.9094780000000001E-12</v>
      </c>
      <c r="Q933" s="24">
        <f t="shared" si="114"/>
        <v>95.86716683771796</v>
      </c>
      <c r="R933" s="24">
        <f t="shared" si="115"/>
        <v>0.21505456649285509</v>
      </c>
      <c r="S933" s="23">
        <f t="shared" si="116"/>
        <v>3.9177785957891906</v>
      </c>
      <c r="T933" s="23">
        <f t="shared" si="117"/>
        <v>20.968499999999999</v>
      </c>
      <c r="U933" s="49">
        <f t="shared" si="118"/>
        <v>0.95974694120964388</v>
      </c>
    </row>
    <row r="934" spans="1:21" x14ac:dyDescent="0.25">
      <c r="A934" s="11"/>
      <c r="B934" s="16"/>
      <c r="C934" s="57">
        <v>1.8493799999999999E-12</v>
      </c>
      <c r="D934" s="57">
        <v>4.7057600000000001E-13</v>
      </c>
      <c r="E934" s="57">
        <v>4.6951900000000002E-11</v>
      </c>
      <c r="F934" s="57">
        <v>-1.11092E-13</v>
      </c>
      <c r="G934" s="57">
        <v>-1.0107000000000001E-13</v>
      </c>
      <c r="H934" s="57">
        <v>6.6523300000000002E-14</v>
      </c>
      <c r="I934" s="57">
        <v>-9.2110499999999997E-14</v>
      </c>
      <c r="J934" s="57">
        <v>-8.3537E-14</v>
      </c>
      <c r="K934" s="57">
        <v>1.03134E-13</v>
      </c>
      <c r="L934" s="56">
        <v>686.85699999999997</v>
      </c>
      <c r="M934" s="56">
        <v>3767.3890000000001</v>
      </c>
      <c r="N934" s="22">
        <f t="shared" si="112"/>
        <v>62.789816666666667</v>
      </c>
      <c r="O934" s="12">
        <f t="shared" si="113"/>
        <v>1.05433E-13</v>
      </c>
      <c r="P934" s="12">
        <f t="shared" si="119"/>
        <v>1.9115779999999999E-12</v>
      </c>
      <c r="Q934" s="24">
        <f t="shared" si="114"/>
        <v>95.881037664897221</v>
      </c>
      <c r="R934" s="24">
        <f t="shared" si="115"/>
        <v>0.21530599281654436</v>
      </c>
      <c r="S934" s="23">
        <f t="shared" si="116"/>
        <v>3.9036563422862303</v>
      </c>
      <c r="T934" s="23">
        <f t="shared" si="117"/>
        <v>21.003699999999998</v>
      </c>
      <c r="U934" s="49">
        <f t="shared" si="118"/>
        <v>0.95988690661305498</v>
      </c>
    </row>
    <row r="935" spans="1:21" x14ac:dyDescent="0.25">
      <c r="A935" s="11"/>
      <c r="B935" s="16"/>
      <c r="C935" s="57">
        <v>1.8570999999999998E-12</v>
      </c>
      <c r="D935" s="57">
        <v>4.7179299999999997E-13</v>
      </c>
      <c r="E935" s="57">
        <v>4.6969800000000001E-11</v>
      </c>
      <c r="F935" s="57">
        <v>-1.07472E-13</v>
      </c>
      <c r="G935" s="57">
        <v>-1.00891E-13</v>
      </c>
      <c r="H935" s="57">
        <v>6.7222499999999995E-14</v>
      </c>
      <c r="I935" s="57">
        <v>-8.6589700000000004E-14</v>
      </c>
      <c r="J935" s="57">
        <v>-7.9363300000000001E-14</v>
      </c>
      <c r="K935" s="57">
        <v>1.03838E-13</v>
      </c>
      <c r="L935" s="56">
        <v>686.02099999999996</v>
      </c>
      <c r="M935" s="56">
        <v>3771.4189999999999</v>
      </c>
      <c r="N935" s="22">
        <f t="shared" si="112"/>
        <v>62.856983333333332</v>
      </c>
      <c r="O935" s="12">
        <f t="shared" si="113"/>
        <v>1.0664999999999995E-13</v>
      </c>
      <c r="P935" s="12">
        <f t="shared" si="119"/>
        <v>1.9192979999999998E-12</v>
      </c>
      <c r="Q935" s="24">
        <f t="shared" si="114"/>
        <v>95.865053432799925</v>
      </c>
      <c r="R935" s="24">
        <f t="shared" si="115"/>
        <v>0.21767194981899235</v>
      </c>
      <c r="S935" s="23">
        <f t="shared" si="116"/>
        <v>3.9172746173810835</v>
      </c>
      <c r="T935" s="23">
        <f t="shared" si="117"/>
        <v>21.074099999999998</v>
      </c>
      <c r="U935" s="49">
        <f t="shared" si="118"/>
        <v>0.95973889407709423</v>
      </c>
    </row>
    <row r="936" spans="1:21" x14ac:dyDescent="0.25">
      <c r="A936" s="11"/>
      <c r="B936" s="16"/>
      <c r="C936" s="57">
        <v>1.86118E-12</v>
      </c>
      <c r="D936" s="57">
        <v>4.7237400000000002E-13</v>
      </c>
      <c r="E936" s="57">
        <v>4.6859199999999997E-11</v>
      </c>
      <c r="F936" s="57">
        <v>-1.0855599999999999E-13</v>
      </c>
      <c r="G936" s="57">
        <v>-1.00613E-13</v>
      </c>
      <c r="H936" s="57">
        <v>6.4836399999999996E-14</v>
      </c>
      <c r="I936" s="57">
        <v>-9.46161E-14</v>
      </c>
      <c r="J936" s="57">
        <v>-8.3965999999999995E-14</v>
      </c>
      <c r="K936" s="57">
        <v>1.04049E-13</v>
      </c>
      <c r="L936" s="56">
        <v>685.13699999999994</v>
      </c>
      <c r="M936" s="56">
        <v>3775.4690000000001</v>
      </c>
      <c r="N936" s="22">
        <f t="shared" si="112"/>
        <v>62.924483333333335</v>
      </c>
      <c r="O936" s="12">
        <f t="shared" si="113"/>
        <v>1.0723100000000001E-13</v>
      </c>
      <c r="P936" s="12">
        <f t="shared" si="119"/>
        <v>1.9233779999999999E-12</v>
      </c>
      <c r="Q936" s="24">
        <f t="shared" si="114"/>
        <v>95.846559760542334</v>
      </c>
      <c r="R936" s="24">
        <f t="shared" si="115"/>
        <v>0.21933200843554126</v>
      </c>
      <c r="S936" s="23">
        <f t="shared" si="116"/>
        <v>3.934108231022134</v>
      </c>
      <c r="T936" s="23">
        <f t="shared" si="117"/>
        <v>21.095199999999998</v>
      </c>
      <c r="U936" s="49">
        <f t="shared" si="118"/>
        <v>0.95956225764760095</v>
      </c>
    </row>
    <row r="937" spans="1:21" x14ac:dyDescent="0.25">
      <c r="A937" s="11"/>
      <c r="B937" s="16"/>
      <c r="C937" s="57">
        <v>1.8524700000000001E-12</v>
      </c>
      <c r="D937" s="57">
        <v>4.71873E-13</v>
      </c>
      <c r="E937" s="57">
        <v>4.6867200000000001E-11</v>
      </c>
      <c r="F937" s="57">
        <v>-1.0719399999999999E-13</v>
      </c>
      <c r="G937" s="57">
        <v>-1.01379E-13</v>
      </c>
      <c r="H937" s="57">
        <v>6.6084699999999994E-14</v>
      </c>
      <c r="I937" s="57">
        <v>-8.7572300000000002E-14</v>
      </c>
      <c r="J937" s="57">
        <v>-7.8730899999999998E-14</v>
      </c>
      <c r="K937" s="57">
        <v>1.03195E-13</v>
      </c>
      <c r="L937" s="56">
        <v>687.15200000000004</v>
      </c>
      <c r="M937" s="56">
        <v>3779.4990000000003</v>
      </c>
      <c r="N937" s="22">
        <f t="shared" si="112"/>
        <v>62.991650000000007</v>
      </c>
      <c r="O937" s="12">
        <f t="shared" si="113"/>
        <v>1.0672999999999999E-13</v>
      </c>
      <c r="P937" s="12">
        <f t="shared" si="119"/>
        <v>1.914668E-12</v>
      </c>
      <c r="Q937" s="24">
        <f t="shared" si="114"/>
        <v>95.865297671248413</v>
      </c>
      <c r="R937" s="24">
        <f t="shared" si="115"/>
        <v>0.21831266259670604</v>
      </c>
      <c r="S937" s="23">
        <f t="shared" si="116"/>
        <v>3.9163896661548772</v>
      </c>
      <c r="T937" s="23">
        <f t="shared" si="117"/>
        <v>21.009799999999998</v>
      </c>
      <c r="U937" s="49">
        <f t="shared" si="118"/>
        <v>0.95974454002546761</v>
      </c>
    </row>
    <row r="938" spans="1:21" x14ac:dyDescent="0.25">
      <c r="A938" s="11"/>
      <c r="B938" s="16"/>
      <c r="C938" s="57">
        <v>1.8611200000000001E-12</v>
      </c>
      <c r="D938" s="57">
        <v>4.68135E-13</v>
      </c>
      <c r="E938" s="57">
        <v>4.6767099999999997E-11</v>
      </c>
      <c r="F938" s="57">
        <v>-1.0686499999999999E-13</v>
      </c>
      <c r="G938" s="57">
        <v>-9.9958000000000004E-14</v>
      </c>
      <c r="H938" s="57">
        <v>6.6569700000000004E-14</v>
      </c>
      <c r="I938" s="57">
        <v>-9.2509700000000005E-14</v>
      </c>
      <c r="J938" s="57">
        <v>-8.48997E-14</v>
      </c>
      <c r="K938" s="57">
        <v>1.03375E-13</v>
      </c>
      <c r="L938" s="56">
        <v>687.88900000000001</v>
      </c>
      <c r="M938" s="56">
        <v>3783.549</v>
      </c>
      <c r="N938" s="22">
        <f t="shared" si="112"/>
        <v>63.059150000000002</v>
      </c>
      <c r="O938" s="12">
        <f t="shared" si="113"/>
        <v>1.0299199999999999E-13</v>
      </c>
      <c r="P938" s="12">
        <f t="shared" si="119"/>
        <v>1.923318E-12</v>
      </c>
      <c r="Q938" s="24">
        <f t="shared" si="114"/>
        <v>95.84716460685982</v>
      </c>
      <c r="R938" s="24">
        <f t="shared" si="115"/>
        <v>0.21107768446599651</v>
      </c>
      <c r="S938" s="23">
        <f t="shared" si="116"/>
        <v>3.9417577086741837</v>
      </c>
      <c r="T938" s="23">
        <f t="shared" si="117"/>
        <v>21.027799999999999</v>
      </c>
      <c r="U938" s="49">
        <f t="shared" si="118"/>
        <v>0.95952703449092813</v>
      </c>
    </row>
    <row r="939" spans="1:21" x14ac:dyDescent="0.25">
      <c r="A939" s="11"/>
      <c r="B939" s="16"/>
      <c r="C939" s="57">
        <v>1.86915E-12</v>
      </c>
      <c r="D939" s="57">
        <v>4.7084100000000001E-13</v>
      </c>
      <c r="E939" s="57">
        <v>4.6780700000000002E-11</v>
      </c>
      <c r="F939" s="57">
        <v>-1.0998E-13</v>
      </c>
      <c r="G939" s="57">
        <v>-1.00353E-13</v>
      </c>
      <c r="H939" s="57">
        <v>6.6464000000000001E-14</v>
      </c>
      <c r="I939" s="57">
        <v>-8.7412600000000002E-14</v>
      </c>
      <c r="J939" s="57">
        <v>-7.9414800000000006E-14</v>
      </c>
      <c r="K939" s="57">
        <v>1.06545E-13</v>
      </c>
      <c r="L939" s="56">
        <v>687.69200000000001</v>
      </c>
      <c r="M939" s="56">
        <v>3787.5889999999999</v>
      </c>
      <c r="N939" s="22">
        <f t="shared" si="112"/>
        <v>63.126483333333333</v>
      </c>
      <c r="O939" s="12">
        <f t="shared" si="113"/>
        <v>1.05698E-13</v>
      </c>
      <c r="P939" s="12">
        <f t="shared" si="119"/>
        <v>1.9313479999999999E-12</v>
      </c>
      <c r="Q939" s="24">
        <f t="shared" si="114"/>
        <v>95.827242822722695</v>
      </c>
      <c r="R939" s="24">
        <f t="shared" si="115"/>
        <v>0.21651552695611961</v>
      </c>
      <c r="S939" s="23">
        <f t="shared" si="116"/>
        <v>3.9562416503211759</v>
      </c>
      <c r="T939" s="23">
        <f t="shared" si="117"/>
        <v>21.344799999999999</v>
      </c>
      <c r="U939" s="49">
        <f t="shared" si="118"/>
        <v>0.95935500586200761</v>
      </c>
    </row>
    <row r="940" spans="1:21" x14ac:dyDescent="0.25">
      <c r="A940" s="11"/>
      <c r="B940" s="16"/>
      <c r="C940" s="57">
        <v>1.87175E-12</v>
      </c>
      <c r="D940" s="57">
        <v>4.6890100000000002E-13</v>
      </c>
      <c r="E940" s="57">
        <v>4.6841900000000001E-11</v>
      </c>
      <c r="F940" s="57">
        <v>-1.08837E-13</v>
      </c>
      <c r="G940" s="57">
        <v>-1.00829E-13</v>
      </c>
      <c r="H940" s="57">
        <v>6.6047399999999995E-14</v>
      </c>
      <c r="I940" s="57">
        <v>-8.8315299999999997E-14</v>
      </c>
      <c r="J940" s="57">
        <v>-8.3617800000000006E-14</v>
      </c>
      <c r="K940" s="57">
        <v>1.05661E-13</v>
      </c>
      <c r="L940" s="56">
        <v>688.18399999999997</v>
      </c>
      <c r="M940" s="56">
        <v>3791.6390000000001</v>
      </c>
      <c r="N940" s="22">
        <f t="shared" si="112"/>
        <v>63.193983333333335</v>
      </c>
      <c r="O940" s="12">
        <f t="shared" si="113"/>
        <v>1.0375800000000001E-13</v>
      </c>
      <c r="P940" s="12">
        <f t="shared" si="119"/>
        <v>1.9339479999999999E-12</v>
      </c>
      <c r="Q940" s="24">
        <f t="shared" si="114"/>
        <v>95.831173434581288</v>
      </c>
      <c r="R940" s="24">
        <f t="shared" si="115"/>
        <v>0.21227257846554659</v>
      </c>
      <c r="S940" s="23">
        <f t="shared" si="116"/>
        <v>3.9565539869531681</v>
      </c>
      <c r="T940" s="23">
        <f t="shared" si="117"/>
        <v>21.256399999999999</v>
      </c>
      <c r="U940" s="49">
        <f t="shared" si="118"/>
        <v>0.95937309723814057</v>
      </c>
    </row>
    <row r="941" spans="1:21" x14ac:dyDescent="0.25">
      <c r="A941" s="11"/>
      <c r="B941" s="16"/>
      <c r="C941" s="57">
        <v>1.8750800000000001E-12</v>
      </c>
      <c r="D941" s="57">
        <v>4.7058200000000004E-13</v>
      </c>
      <c r="E941" s="57">
        <v>4.6825200000000003E-11</v>
      </c>
      <c r="F941" s="57">
        <v>-1.1108E-13</v>
      </c>
      <c r="G941" s="57">
        <v>-1.01867E-13</v>
      </c>
      <c r="H941" s="57">
        <v>6.6066099999999998E-14</v>
      </c>
      <c r="I941" s="57">
        <v>-9.2846000000000004E-14</v>
      </c>
      <c r="J941" s="57">
        <v>-7.7577599999999999E-14</v>
      </c>
      <c r="K941" s="57">
        <v>1.0568E-13</v>
      </c>
      <c r="L941" s="56">
        <v>687.59400000000005</v>
      </c>
      <c r="M941" s="56">
        <v>3795.6889999999999</v>
      </c>
      <c r="N941" s="22">
        <f t="shared" si="112"/>
        <v>63.261483333333331</v>
      </c>
      <c r="O941" s="12">
        <f t="shared" si="113"/>
        <v>1.0543900000000003E-13</v>
      </c>
      <c r="P941" s="12">
        <f t="shared" si="119"/>
        <v>1.9372780000000001E-12</v>
      </c>
      <c r="Q941" s="24">
        <f t="shared" si="114"/>
        <v>95.819922097354791</v>
      </c>
      <c r="R941" s="24">
        <f t="shared" si="115"/>
        <v>0.2157632378724062</v>
      </c>
      <c r="S941" s="23">
        <f t="shared" si="116"/>
        <v>3.9643146647728003</v>
      </c>
      <c r="T941" s="23">
        <f t="shared" si="117"/>
        <v>21.258300000000002</v>
      </c>
      <c r="U941" s="49">
        <f t="shared" si="118"/>
        <v>0.95927803716290994</v>
      </c>
    </row>
    <row r="942" spans="1:21" x14ac:dyDescent="0.25">
      <c r="A942" s="11"/>
      <c r="B942" s="16"/>
      <c r="C942" s="57">
        <v>1.8762599999999999E-12</v>
      </c>
      <c r="D942" s="57">
        <v>4.7255199999999998E-13</v>
      </c>
      <c r="E942" s="57">
        <v>4.6822099999999997E-11</v>
      </c>
      <c r="F942" s="57">
        <v>-1.09408E-13</v>
      </c>
      <c r="G942" s="57">
        <v>-1.00224E-13</v>
      </c>
      <c r="H942" s="57">
        <v>6.6911600000000004E-14</v>
      </c>
      <c r="I942" s="57">
        <v>-8.6792300000000004E-14</v>
      </c>
      <c r="J942" s="57">
        <v>-7.7959899999999996E-14</v>
      </c>
      <c r="K942" s="57">
        <v>1.05402E-13</v>
      </c>
      <c r="L942" s="56">
        <v>688.03599999999994</v>
      </c>
      <c r="M942" s="56">
        <v>3799.739</v>
      </c>
      <c r="N942" s="22">
        <f t="shared" si="112"/>
        <v>63.328983333333333</v>
      </c>
      <c r="O942" s="12">
        <f t="shared" si="113"/>
        <v>1.0740899999999997E-13</v>
      </c>
      <c r="P942" s="12">
        <f t="shared" si="119"/>
        <v>1.9384579999999999E-12</v>
      </c>
      <c r="Q942" s="24">
        <f t="shared" si="114"/>
        <v>95.813480433921072</v>
      </c>
      <c r="R942" s="24">
        <f t="shared" si="115"/>
        <v>0.21979428773863252</v>
      </c>
      <c r="S942" s="23">
        <f t="shared" si="116"/>
        <v>3.9667252783403084</v>
      </c>
      <c r="T942" s="23">
        <f t="shared" si="117"/>
        <v>21.230499999999999</v>
      </c>
      <c r="U942" s="49">
        <f t="shared" si="118"/>
        <v>0.9592337757779037</v>
      </c>
    </row>
    <row r="943" spans="1:21" x14ac:dyDescent="0.25">
      <c r="A943" s="11"/>
      <c r="B943" s="16"/>
      <c r="C943" s="57">
        <v>1.88102E-12</v>
      </c>
      <c r="D943" s="57">
        <v>4.7202700000000004E-13</v>
      </c>
      <c r="E943" s="57">
        <v>4.6772100000000001E-11</v>
      </c>
      <c r="F943" s="57">
        <v>-1.07791E-13</v>
      </c>
      <c r="G943" s="57">
        <v>-9.9414200000000004E-14</v>
      </c>
      <c r="H943" s="57">
        <v>6.7807000000000001E-14</v>
      </c>
      <c r="I943" s="57">
        <v>-9.2184200000000006E-14</v>
      </c>
      <c r="J943" s="57">
        <v>-8.4590800000000003E-14</v>
      </c>
      <c r="K943" s="57">
        <v>1.0581000000000001E-13</v>
      </c>
      <c r="L943" s="56">
        <v>688.23299999999995</v>
      </c>
      <c r="M943" s="56">
        <v>3803.779</v>
      </c>
      <c r="N943" s="22">
        <f t="shared" si="112"/>
        <v>63.396316666666664</v>
      </c>
      <c r="O943" s="12">
        <f t="shared" si="113"/>
        <v>1.0688400000000003E-13</v>
      </c>
      <c r="P943" s="12">
        <f t="shared" si="119"/>
        <v>1.9432179999999999E-12</v>
      </c>
      <c r="Q943" s="24">
        <f t="shared" si="114"/>
        <v>95.800881738189531</v>
      </c>
      <c r="R943" s="24">
        <f t="shared" si="115"/>
        <v>0.21892498826660878</v>
      </c>
      <c r="S943" s="23">
        <f t="shared" si="116"/>
        <v>3.9801932735438688</v>
      </c>
      <c r="T943" s="23">
        <f t="shared" si="117"/>
        <v>21.2713</v>
      </c>
      <c r="U943" s="49">
        <f t="shared" si="118"/>
        <v>0.95910344232322819</v>
      </c>
    </row>
    <row r="944" spans="1:21" x14ac:dyDescent="0.25">
      <c r="A944" s="11"/>
      <c r="B944" s="16"/>
      <c r="C944" s="57">
        <v>1.8889300000000001E-12</v>
      </c>
      <c r="D944" s="57">
        <v>4.6856699999999998E-13</v>
      </c>
      <c r="E944" s="57">
        <v>4.6883300000000002E-11</v>
      </c>
      <c r="F944" s="57">
        <v>-1.077E-13</v>
      </c>
      <c r="G944" s="57">
        <v>-1.01299E-13</v>
      </c>
      <c r="H944" s="57">
        <v>7.23069E-14</v>
      </c>
      <c r="I944" s="57">
        <v>-9.0483099999999994E-14</v>
      </c>
      <c r="J944" s="57">
        <v>-7.8368500000000003E-14</v>
      </c>
      <c r="K944" s="57">
        <v>1.05698E-13</v>
      </c>
      <c r="L944" s="56">
        <v>689.85400000000004</v>
      </c>
      <c r="M944" s="56">
        <v>3807.8389999999999</v>
      </c>
      <c r="N944" s="22">
        <f t="shared" si="112"/>
        <v>63.463983333333331</v>
      </c>
      <c r="O944" s="12">
        <f t="shared" si="113"/>
        <v>1.0342399999999996E-13</v>
      </c>
      <c r="P944" s="12">
        <f t="shared" si="119"/>
        <v>1.951128E-12</v>
      </c>
      <c r="Q944" s="24">
        <f t="shared" si="114"/>
        <v>95.801711934557318</v>
      </c>
      <c r="R944" s="24">
        <f t="shared" si="115"/>
        <v>0.21133743262781529</v>
      </c>
      <c r="S944" s="23">
        <f t="shared" si="116"/>
        <v>3.9869506328148603</v>
      </c>
      <c r="T944" s="23">
        <f t="shared" si="117"/>
        <v>21.260099999999998</v>
      </c>
      <c r="U944" s="49">
        <f t="shared" si="118"/>
        <v>0.95907380650871232</v>
      </c>
    </row>
    <row r="945" spans="1:21" x14ac:dyDescent="0.25">
      <c r="A945" s="11"/>
      <c r="B945" s="16"/>
      <c r="C945" s="57">
        <v>1.8903499999999999E-12</v>
      </c>
      <c r="D945" s="57">
        <v>4.7028500000000005E-13</v>
      </c>
      <c r="E945" s="57">
        <v>4.6866599999999997E-11</v>
      </c>
      <c r="F945" s="57">
        <v>-1.08543E-13</v>
      </c>
      <c r="G945" s="57">
        <v>-1.04475E-13</v>
      </c>
      <c r="H945" s="57">
        <v>6.8279500000000002E-14</v>
      </c>
      <c r="I945" s="57">
        <v>-8.7688899999999999E-14</v>
      </c>
      <c r="J945" s="57">
        <v>-8.5078899999999998E-14</v>
      </c>
      <c r="K945" s="57">
        <v>1.07586E-13</v>
      </c>
      <c r="L945" s="56">
        <v>689.904</v>
      </c>
      <c r="M945" s="56">
        <v>3811.8789999999999</v>
      </c>
      <c r="N945" s="22">
        <f t="shared" si="112"/>
        <v>63.531316666666662</v>
      </c>
      <c r="O945" s="12">
        <f t="shared" si="113"/>
        <v>1.0514200000000004E-13</v>
      </c>
      <c r="P945" s="12">
        <f t="shared" si="119"/>
        <v>1.9525479999999999E-12</v>
      </c>
      <c r="Q945" s="24">
        <f t="shared" si="114"/>
        <v>95.794134161170234</v>
      </c>
      <c r="R945" s="24">
        <f t="shared" si="115"/>
        <v>0.21490756432029989</v>
      </c>
      <c r="S945" s="23">
        <f t="shared" si="116"/>
        <v>3.9909582745094512</v>
      </c>
      <c r="T945" s="23">
        <f t="shared" si="117"/>
        <v>21.448900000000002</v>
      </c>
      <c r="U945" s="49">
        <f t="shared" si="118"/>
        <v>0.95901587943330391</v>
      </c>
    </row>
    <row r="946" spans="1:21" x14ac:dyDescent="0.25">
      <c r="A946" s="11"/>
      <c r="B946" s="16"/>
      <c r="C946" s="57">
        <v>1.8951699999999999E-12</v>
      </c>
      <c r="D946" s="57">
        <v>4.7043999999999996E-13</v>
      </c>
      <c r="E946" s="57">
        <v>4.6900000000000001E-11</v>
      </c>
      <c r="F946" s="57">
        <v>-1.0810199999999999E-13</v>
      </c>
      <c r="G946" s="57">
        <v>-1.01911E-13</v>
      </c>
      <c r="H946" s="57">
        <v>6.96162E-14</v>
      </c>
      <c r="I946" s="57">
        <v>-9.02384E-14</v>
      </c>
      <c r="J946" s="57">
        <v>-7.7021399999999997E-14</v>
      </c>
      <c r="K946" s="57">
        <v>1.08219E-13</v>
      </c>
      <c r="L946" s="56">
        <v>686.95500000000004</v>
      </c>
      <c r="M946" s="56">
        <v>3815.9189999999999</v>
      </c>
      <c r="N946" s="22">
        <f t="shared" si="112"/>
        <v>63.598649999999999</v>
      </c>
      <c r="O946" s="12">
        <f t="shared" si="113"/>
        <v>1.0529699999999995E-13</v>
      </c>
      <c r="P946" s="12">
        <f t="shared" si="119"/>
        <v>1.9573679999999998E-12</v>
      </c>
      <c r="Q946" s="24">
        <f t="shared" si="114"/>
        <v>95.787269749307967</v>
      </c>
      <c r="R946" s="24">
        <f t="shared" si="115"/>
        <v>0.2150556960083769</v>
      </c>
      <c r="S946" s="23">
        <f t="shared" si="116"/>
        <v>3.997674554683655</v>
      </c>
      <c r="T946" s="23">
        <f t="shared" si="117"/>
        <v>21.5122</v>
      </c>
      <c r="U946" s="49">
        <f t="shared" si="118"/>
        <v>0.95894797597312165</v>
      </c>
    </row>
    <row r="947" spans="1:21" x14ac:dyDescent="0.25">
      <c r="A947" s="11"/>
      <c r="B947" s="16"/>
      <c r="C947" s="57">
        <v>1.8970199999999999E-12</v>
      </c>
      <c r="D947" s="57">
        <v>4.7114400000000004E-13</v>
      </c>
      <c r="E947" s="57">
        <v>4.6799900000000003E-11</v>
      </c>
      <c r="F947" s="57">
        <v>-1.09066E-13</v>
      </c>
      <c r="G947" s="57">
        <v>-1.01577E-13</v>
      </c>
      <c r="H947" s="57">
        <v>7.0564399999999995E-14</v>
      </c>
      <c r="I947" s="57">
        <v>-8.6233500000000003E-14</v>
      </c>
      <c r="J947" s="57">
        <v>-7.67125E-14</v>
      </c>
      <c r="K947" s="57">
        <v>1.0847700000000001E-13</v>
      </c>
      <c r="L947" s="56">
        <v>686.36500000000001</v>
      </c>
      <c r="M947" s="56">
        <v>3819.9690000000001</v>
      </c>
      <c r="N947" s="22">
        <f t="shared" si="112"/>
        <v>63.666150000000002</v>
      </c>
      <c r="O947" s="12">
        <f t="shared" si="113"/>
        <v>1.0600100000000002E-13</v>
      </c>
      <c r="P947" s="12">
        <f t="shared" si="119"/>
        <v>1.9592179999999999E-12</v>
      </c>
      <c r="Q947" s="24">
        <f t="shared" si="114"/>
        <v>95.773633540112741</v>
      </c>
      <c r="R947" s="24">
        <f t="shared" si="115"/>
        <v>0.21692569703964096</v>
      </c>
      <c r="S947" s="23">
        <f t="shared" si="116"/>
        <v>4.0094407628476247</v>
      </c>
      <c r="T947" s="23">
        <f t="shared" si="117"/>
        <v>21.538</v>
      </c>
      <c r="U947" s="49">
        <f t="shared" si="118"/>
        <v>0.95882096388632554</v>
      </c>
    </row>
    <row r="948" spans="1:21" s="19" customFormat="1" x14ac:dyDescent="0.25">
      <c r="A948" s="21"/>
      <c r="B948" s="20"/>
      <c r="C948" s="57">
        <v>1.90339E-12</v>
      </c>
      <c r="D948" s="57">
        <v>4.7249700000000004E-13</v>
      </c>
      <c r="E948" s="57">
        <v>4.6917099999999998E-11</v>
      </c>
      <c r="F948" s="57">
        <v>-1.08485E-13</v>
      </c>
      <c r="G948" s="57">
        <v>-1.02763E-13</v>
      </c>
      <c r="H948" s="57">
        <v>7.0897000000000003E-14</v>
      </c>
      <c r="I948" s="57">
        <v>-9.3277300000000001E-14</v>
      </c>
      <c r="J948" s="57">
        <v>-8.1457999999999995E-14</v>
      </c>
      <c r="K948" s="57">
        <v>1.06743E-13</v>
      </c>
      <c r="L948" s="56">
        <v>691.28</v>
      </c>
      <c r="M948" s="56">
        <v>3824.029</v>
      </c>
      <c r="N948" s="22">
        <f t="shared" si="112"/>
        <v>63.733816666666669</v>
      </c>
      <c r="O948" s="12">
        <f t="shared" si="113"/>
        <v>1.0735400000000003E-13</v>
      </c>
      <c r="P948" s="12">
        <f t="shared" si="119"/>
        <v>1.965588E-12</v>
      </c>
      <c r="Q948" s="24">
        <f t="shared" si="114"/>
        <v>95.768646207733397</v>
      </c>
      <c r="R948" s="24">
        <f t="shared" si="115"/>
        <v>0.21913432938065255</v>
      </c>
      <c r="S948" s="23">
        <f t="shared" si="116"/>
        <v>4.0122194628859482</v>
      </c>
      <c r="T948" s="23">
        <f t="shared" si="117"/>
        <v>21.364599999999999</v>
      </c>
      <c r="U948" s="49">
        <f t="shared" si="118"/>
        <v>0.95878213372423726</v>
      </c>
    </row>
    <row r="949" spans="1:21" x14ac:dyDescent="0.25">
      <c r="A949" s="11"/>
      <c r="B949" s="16"/>
      <c r="C949" s="57">
        <v>1.9017200000000001E-12</v>
      </c>
      <c r="D949" s="57">
        <v>4.7113800000000001E-13</v>
      </c>
      <c r="E949" s="57">
        <v>4.6767099999999997E-11</v>
      </c>
      <c r="F949" s="57">
        <v>-1.07379E-13</v>
      </c>
      <c r="G949" s="57">
        <v>-1.00885E-13</v>
      </c>
      <c r="H949" s="57">
        <v>6.9569599999999997E-14</v>
      </c>
      <c r="I949" s="57">
        <v>-9.4130900000000001E-14</v>
      </c>
      <c r="J949" s="57">
        <v>-7.4766100000000001E-14</v>
      </c>
      <c r="K949" s="57">
        <v>1.10166E-13</v>
      </c>
      <c r="L949" s="56">
        <v>688.77300000000002</v>
      </c>
      <c r="M949" s="56">
        <v>3828.0790000000002</v>
      </c>
      <c r="N949" s="22">
        <f t="shared" si="112"/>
        <v>63.801316666666672</v>
      </c>
      <c r="O949" s="12">
        <f t="shared" si="113"/>
        <v>1.0599499999999999E-13</v>
      </c>
      <c r="P949" s="12">
        <f t="shared" si="119"/>
        <v>1.963918E-12</v>
      </c>
      <c r="Q949" s="24">
        <f t="shared" si="114"/>
        <v>95.761589677894506</v>
      </c>
      <c r="R949" s="24">
        <f t="shared" si="115"/>
        <v>0.21703825334280785</v>
      </c>
      <c r="S949" s="23">
        <f t="shared" si="116"/>
        <v>4.0213720687626822</v>
      </c>
      <c r="T949" s="23">
        <f t="shared" si="117"/>
        <v>21.706899999999997</v>
      </c>
      <c r="U949" s="49">
        <f t="shared" si="118"/>
        <v>0.95870108804565912</v>
      </c>
    </row>
    <row r="950" spans="1:21" x14ac:dyDescent="0.25">
      <c r="A950" s="11"/>
      <c r="B950" s="16"/>
      <c r="C950" s="57">
        <v>1.9016600000000002E-12</v>
      </c>
      <c r="D950" s="57">
        <v>4.6801700000000004E-13</v>
      </c>
      <c r="E950" s="57">
        <v>4.6736899999999999E-11</v>
      </c>
      <c r="F950" s="57">
        <v>-1.06662E-13</v>
      </c>
      <c r="G950" s="57">
        <v>-1.00341E-13</v>
      </c>
      <c r="H950" s="57">
        <v>6.9860000000000005E-14</v>
      </c>
      <c r="I950" s="57">
        <v>-8.7817899999999998E-14</v>
      </c>
      <c r="J950" s="57">
        <v>-8.4892299999999995E-14</v>
      </c>
      <c r="K950" s="57">
        <v>1.09418E-13</v>
      </c>
      <c r="L950" s="56">
        <v>691.52499999999998</v>
      </c>
      <c r="M950" s="56">
        <v>3832.1289999999999</v>
      </c>
      <c r="N950" s="22">
        <f t="shared" si="112"/>
        <v>63.868816666666667</v>
      </c>
      <c r="O950" s="12">
        <f t="shared" si="113"/>
        <v>1.0287400000000003E-13</v>
      </c>
      <c r="P950" s="12">
        <f t="shared" si="119"/>
        <v>1.9638580000000001E-12</v>
      </c>
      <c r="Q950" s="24">
        <f t="shared" si="114"/>
        <v>95.765208622177937</v>
      </c>
      <c r="R950" s="24">
        <f t="shared" si="115"/>
        <v>0.21079168861858483</v>
      </c>
      <c r="S950" s="23">
        <f t="shared" si="116"/>
        <v>4.0239996892034595</v>
      </c>
      <c r="T950" s="23">
        <f t="shared" si="117"/>
        <v>21.632100000000001</v>
      </c>
      <c r="U950" s="49">
        <f t="shared" si="118"/>
        <v>0.95870604466487241</v>
      </c>
    </row>
    <row r="951" spans="1:21" x14ac:dyDescent="0.25">
      <c r="A951" s="11"/>
      <c r="B951" s="16"/>
      <c r="C951" s="57">
        <v>1.9080200000000002E-12</v>
      </c>
      <c r="D951" s="57">
        <v>4.7185500000000001E-13</v>
      </c>
      <c r="E951" s="57">
        <v>4.67752E-11</v>
      </c>
      <c r="F951" s="57">
        <v>-1.07325E-13</v>
      </c>
      <c r="G951" s="57">
        <v>-1.01991E-13</v>
      </c>
      <c r="H951" s="57">
        <v>7.3129000000000003E-14</v>
      </c>
      <c r="I951" s="57">
        <v>-8.8874099999999998E-14</v>
      </c>
      <c r="J951" s="57">
        <v>-8.4687200000000002E-14</v>
      </c>
      <c r="K951" s="57">
        <v>1.1056499999999999E-13</v>
      </c>
      <c r="L951" s="56">
        <v>689.65800000000002</v>
      </c>
      <c r="M951" s="56">
        <v>3836.1889999999999</v>
      </c>
      <c r="N951" s="22">
        <f t="shared" si="112"/>
        <v>63.936483333333328</v>
      </c>
      <c r="O951" s="12">
        <f t="shared" si="113"/>
        <v>1.06712E-13</v>
      </c>
      <c r="P951" s="12">
        <f t="shared" si="119"/>
        <v>1.9702180000000001E-12</v>
      </c>
      <c r="Q951" s="24">
        <f t="shared" si="114"/>
        <v>95.748537474210437</v>
      </c>
      <c r="R951" s="24">
        <f t="shared" si="115"/>
        <v>0.21843878659947888</v>
      </c>
      <c r="S951" s="23">
        <f t="shared" si="116"/>
        <v>4.0330237391900825</v>
      </c>
      <c r="T951" s="23">
        <f t="shared" si="117"/>
        <v>21.7468</v>
      </c>
      <c r="U951" s="49">
        <f t="shared" si="118"/>
        <v>0.9585775686751018</v>
      </c>
    </row>
    <row r="952" spans="1:21" x14ac:dyDescent="0.25">
      <c r="A952" s="11"/>
      <c r="B952" s="16"/>
      <c r="C952" s="57">
        <v>1.91611E-12</v>
      </c>
      <c r="D952" s="57">
        <v>4.7112799999999999E-13</v>
      </c>
      <c r="E952" s="57">
        <v>4.6857399999999999E-11</v>
      </c>
      <c r="F952" s="57">
        <v>-1.0829499999999999E-13</v>
      </c>
      <c r="G952" s="57">
        <v>-1.0018E-13</v>
      </c>
      <c r="H952" s="57">
        <v>7.2566400000000005E-14</v>
      </c>
      <c r="I952" s="57">
        <v>-9.0427899999999999E-14</v>
      </c>
      <c r="J952" s="57">
        <v>-7.8556800000000004E-14</v>
      </c>
      <c r="K952" s="57">
        <v>1.09361E-13</v>
      </c>
      <c r="L952" s="56">
        <v>691.08299999999997</v>
      </c>
      <c r="M952" s="56">
        <v>3840.239</v>
      </c>
      <c r="N952" s="22">
        <f t="shared" si="112"/>
        <v>64.003983333333338</v>
      </c>
      <c r="O952" s="12">
        <f t="shared" si="113"/>
        <v>1.0598499999999998E-13</v>
      </c>
      <c r="P952" s="12">
        <f t="shared" si="119"/>
        <v>1.9783079999999999E-12</v>
      </c>
      <c r="Q952" s="24">
        <f t="shared" si="114"/>
        <v>95.741273192163575</v>
      </c>
      <c r="R952" s="24">
        <f t="shared" si="115"/>
        <v>0.21655360389760112</v>
      </c>
      <c r="S952" s="23">
        <f t="shared" si="116"/>
        <v>4.0421732039388178</v>
      </c>
      <c r="T952" s="23">
        <f t="shared" si="117"/>
        <v>21.6264</v>
      </c>
      <c r="U952" s="49">
        <f t="shared" si="118"/>
        <v>0.95849549994112393</v>
      </c>
    </row>
    <row r="953" spans="1:21" x14ac:dyDescent="0.25">
      <c r="A953" s="11"/>
      <c r="B953" s="16"/>
      <c r="C953" s="57">
        <v>1.9149399999999999E-12</v>
      </c>
      <c r="D953" s="57">
        <v>4.7367100000000001E-13</v>
      </c>
      <c r="E953" s="57">
        <v>4.6791899999999999E-11</v>
      </c>
      <c r="F953" s="57">
        <v>-1.0761399999999999E-13</v>
      </c>
      <c r="G953" s="57">
        <v>-1.02559E-13</v>
      </c>
      <c r="H953" s="57">
        <v>6.9578900000000001E-14</v>
      </c>
      <c r="I953" s="57">
        <v>-8.7584500000000002E-14</v>
      </c>
      <c r="J953" s="57">
        <v>-8.4475799999999996E-14</v>
      </c>
      <c r="K953" s="57">
        <v>1.10524E-13</v>
      </c>
      <c r="L953" s="56">
        <v>689.904</v>
      </c>
      <c r="M953" s="56">
        <v>3844.2690000000002</v>
      </c>
      <c r="N953" s="22">
        <f t="shared" si="112"/>
        <v>64.071150000000003</v>
      </c>
      <c r="O953" s="12">
        <f t="shared" si="113"/>
        <v>1.08528E-13</v>
      </c>
      <c r="P953" s="12">
        <f t="shared" si="119"/>
        <v>1.9771379999999998E-12</v>
      </c>
      <c r="Q953" s="24">
        <f t="shared" si="114"/>
        <v>95.732876714851159</v>
      </c>
      <c r="R953" s="24">
        <f t="shared" si="115"/>
        <v>0.22204051650198789</v>
      </c>
      <c r="S953" s="23">
        <f t="shared" si="116"/>
        <v>4.0450827686468678</v>
      </c>
      <c r="T953" s="23">
        <f t="shared" si="117"/>
        <v>21.742699999999999</v>
      </c>
      <c r="U953" s="49">
        <f t="shared" si="118"/>
        <v>0.95843896973102138</v>
      </c>
    </row>
    <row r="954" spans="1:21" x14ac:dyDescent="0.25">
      <c r="A954" s="11"/>
      <c r="B954" s="16"/>
      <c r="C954" s="57">
        <v>1.9267399999999999E-12</v>
      </c>
      <c r="D954" s="57">
        <v>4.7265199999999995E-13</v>
      </c>
      <c r="E954" s="57">
        <v>4.6846799999999999E-11</v>
      </c>
      <c r="F954" s="57">
        <v>-1.0787899999999999E-13</v>
      </c>
      <c r="G954" s="57">
        <v>-9.9284500000000005E-14</v>
      </c>
      <c r="H954" s="57">
        <v>7.2171599999999999E-14</v>
      </c>
      <c r="I954" s="57">
        <v>-9.3418599999999994E-14</v>
      </c>
      <c r="J954" s="57">
        <v>-7.7711200000000003E-14</v>
      </c>
      <c r="K954" s="57">
        <v>1.0845399999999999E-13</v>
      </c>
      <c r="L954" s="56">
        <v>692.31200000000001</v>
      </c>
      <c r="M954" s="56">
        <v>3848.3090000000002</v>
      </c>
      <c r="N954" s="22">
        <f t="shared" si="112"/>
        <v>64.13848333333334</v>
      </c>
      <c r="O954" s="12">
        <f t="shared" si="113"/>
        <v>1.0750899999999994E-13</v>
      </c>
      <c r="P954" s="12">
        <f t="shared" si="119"/>
        <v>1.9889379999999999E-12</v>
      </c>
      <c r="Q954" s="24">
        <f t="shared" si="114"/>
        <v>95.716575567616118</v>
      </c>
      <c r="R954" s="24">
        <f t="shared" si="115"/>
        <v>0.21966053866430227</v>
      </c>
      <c r="S954" s="23">
        <f t="shared" si="116"/>
        <v>4.0637638937195977</v>
      </c>
      <c r="T954" s="23">
        <f t="shared" si="117"/>
        <v>21.535699999999999</v>
      </c>
      <c r="U954" s="49">
        <f t="shared" si="118"/>
        <v>0.95826405836948247</v>
      </c>
    </row>
    <row r="955" spans="1:21" x14ac:dyDescent="0.25">
      <c r="A955" s="11"/>
      <c r="B955" s="16"/>
      <c r="C955" s="57">
        <v>1.9272400000000002E-12</v>
      </c>
      <c r="D955" s="57">
        <v>4.7064300000000002E-13</v>
      </c>
      <c r="E955" s="57">
        <v>4.6862300000000003E-11</v>
      </c>
      <c r="F955" s="57">
        <v>-1.08307E-13</v>
      </c>
      <c r="G955" s="57">
        <v>-9.94389E-14</v>
      </c>
      <c r="H955" s="57">
        <v>7.2109400000000002E-14</v>
      </c>
      <c r="I955" s="57">
        <v>-8.8278499999999996E-14</v>
      </c>
      <c r="J955" s="57">
        <v>-8.3064599999999994E-14</v>
      </c>
      <c r="K955" s="57">
        <v>1.11982E-13</v>
      </c>
      <c r="L955" s="56">
        <v>691.03399999999999</v>
      </c>
      <c r="M955" s="56">
        <v>3852.3590000000004</v>
      </c>
      <c r="N955" s="22">
        <f t="shared" si="112"/>
        <v>64.205983333333336</v>
      </c>
      <c r="O955" s="12">
        <f t="shared" si="113"/>
        <v>1.055E-13</v>
      </c>
      <c r="P955" s="12">
        <f t="shared" si="119"/>
        <v>1.9894380000000001E-12</v>
      </c>
      <c r="Q955" s="24">
        <f t="shared" si="114"/>
        <v>95.720881966421388</v>
      </c>
      <c r="R955" s="24">
        <f t="shared" si="115"/>
        <v>0.21549418290304692</v>
      </c>
      <c r="S955" s="23">
        <f t="shared" si="116"/>
        <v>4.0636238506755626</v>
      </c>
      <c r="T955" s="23">
        <f t="shared" si="117"/>
        <v>21.888499999999997</v>
      </c>
      <c r="U955" s="49">
        <f t="shared" si="118"/>
        <v>0.95828629057872916</v>
      </c>
    </row>
    <row r="956" spans="1:21" x14ac:dyDescent="0.25">
      <c r="A956" s="11"/>
      <c r="B956" s="16"/>
      <c r="C956" s="57">
        <v>1.9280399999999999E-12</v>
      </c>
      <c r="D956" s="57">
        <v>4.7105099999999997E-13</v>
      </c>
      <c r="E956" s="57">
        <v>4.6767099999999997E-11</v>
      </c>
      <c r="F956" s="57">
        <v>-1.07244E-13</v>
      </c>
      <c r="G956" s="57">
        <v>-1.0217E-13</v>
      </c>
      <c r="H956" s="57">
        <v>7.2912399999999999E-14</v>
      </c>
      <c r="I956" s="57">
        <v>-9.3338700000000003E-14</v>
      </c>
      <c r="J956" s="57">
        <v>-8.33691E-14</v>
      </c>
      <c r="K956" s="57">
        <v>1.11544E-13</v>
      </c>
      <c r="L956" s="56">
        <v>692.31200000000001</v>
      </c>
      <c r="M956" s="56">
        <v>3856.4089999999997</v>
      </c>
      <c r="N956" s="22">
        <f t="shared" si="112"/>
        <v>64.273483333333331</v>
      </c>
      <c r="O956" s="12">
        <f t="shared" si="113"/>
        <v>1.0590799999999996E-13</v>
      </c>
      <c r="P956" s="12">
        <f t="shared" si="119"/>
        <v>1.9902379999999999E-12</v>
      </c>
      <c r="Q956" s="24">
        <f t="shared" si="114"/>
        <v>95.71017856652422</v>
      </c>
      <c r="R956" s="24">
        <f t="shared" si="115"/>
        <v>0.21674368501838778</v>
      </c>
      <c r="S956" s="23">
        <f t="shared" si="116"/>
        <v>4.0730777484573988</v>
      </c>
      <c r="T956" s="23">
        <f t="shared" si="117"/>
        <v>21.844699999999996</v>
      </c>
      <c r="U956" s="49">
        <f t="shared" si="118"/>
        <v>0.95818550409033409</v>
      </c>
    </row>
    <row r="957" spans="1:21" x14ac:dyDescent="0.25">
      <c r="A957" s="11"/>
      <c r="B957" s="16"/>
      <c r="C957" s="57">
        <v>1.9344699999999999E-12</v>
      </c>
      <c r="D957" s="57">
        <v>4.7443700000000003E-13</v>
      </c>
      <c r="E957" s="57">
        <v>4.6839399999999999E-11</v>
      </c>
      <c r="F957" s="57">
        <v>-1.06872E-13</v>
      </c>
      <c r="G957" s="57">
        <v>-1.0149699999999999E-13</v>
      </c>
      <c r="H957" s="57">
        <v>7.3252300000000006E-14</v>
      </c>
      <c r="I957" s="57">
        <v>-8.9138199999999995E-14</v>
      </c>
      <c r="J957" s="57">
        <v>-7.7935999999999995E-14</v>
      </c>
      <c r="K957" s="57">
        <v>1.10454E-13</v>
      </c>
      <c r="L957" s="56">
        <v>691.82</v>
      </c>
      <c r="M957" s="56">
        <v>3860.4489999999996</v>
      </c>
      <c r="N957" s="22">
        <f t="shared" si="112"/>
        <v>64.340816666666655</v>
      </c>
      <c r="O957" s="12">
        <f t="shared" si="113"/>
        <v>1.0929400000000002E-13</v>
      </c>
      <c r="P957" s="12">
        <f t="shared" si="119"/>
        <v>1.9966679999999999E-12</v>
      </c>
      <c r="Q957" s="24">
        <f t="shared" si="114"/>
        <v>95.69732061640488</v>
      </c>
      <c r="R957" s="24">
        <f t="shared" si="115"/>
        <v>0.22329797050024885</v>
      </c>
      <c r="S957" s="23">
        <f t="shared" si="116"/>
        <v>4.0793814130948709</v>
      </c>
      <c r="T957" s="23">
        <f t="shared" si="117"/>
        <v>21.735699999999998</v>
      </c>
      <c r="U957" s="49">
        <f t="shared" si="118"/>
        <v>0.95808969601655003</v>
      </c>
    </row>
    <row r="958" spans="1:21" x14ac:dyDescent="0.25">
      <c r="A958" s="11"/>
      <c r="B958" s="16"/>
      <c r="C958" s="57">
        <v>1.9470700000000001E-12</v>
      </c>
      <c r="D958" s="57">
        <v>4.7324499999999997E-13</v>
      </c>
      <c r="E958" s="57">
        <v>4.6966099999999998E-11</v>
      </c>
      <c r="F958" s="57">
        <v>-1.09283E-13</v>
      </c>
      <c r="G958" s="57">
        <v>-1.01466E-13</v>
      </c>
      <c r="H958" s="57">
        <v>7.48264E-14</v>
      </c>
      <c r="I958" s="57">
        <v>-9.3492300000000003E-14</v>
      </c>
      <c r="J958" s="57">
        <v>-8.1408499999999996E-14</v>
      </c>
      <c r="K958" s="57">
        <v>1.13793E-13</v>
      </c>
      <c r="L958" s="56">
        <v>692.41</v>
      </c>
      <c r="M958" s="56">
        <v>3864.4989999999998</v>
      </c>
      <c r="N958" s="22">
        <f t="shared" si="112"/>
        <v>64.408316666666664</v>
      </c>
      <c r="O958" s="12">
        <f t="shared" si="113"/>
        <v>1.0810199999999996E-13</v>
      </c>
      <c r="P958" s="12">
        <f t="shared" si="119"/>
        <v>2.009268E-12</v>
      </c>
      <c r="Q958" s="24">
        <f t="shared" si="114"/>
        <v>95.686185186173674</v>
      </c>
      <c r="R958" s="24">
        <f t="shared" si="115"/>
        <v>0.22024115246945652</v>
      </c>
      <c r="S958" s="23">
        <f t="shared" si="116"/>
        <v>4.0935736613568681</v>
      </c>
      <c r="T958" s="23">
        <f t="shared" si="117"/>
        <v>22.069600000000001</v>
      </c>
      <c r="U958" s="49">
        <f t="shared" si="118"/>
        <v>0.95796305762408407</v>
      </c>
    </row>
    <row r="959" spans="1:21" x14ac:dyDescent="0.25">
      <c r="A959" s="11"/>
      <c r="B959" s="16"/>
      <c r="C959" s="57">
        <v>1.9454600000000001E-12</v>
      </c>
      <c r="D959" s="57">
        <v>4.7161999999999996E-13</v>
      </c>
      <c r="E959" s="57">
        <v>4.68988E-11</v>
      </c>
      <c r="F959" s="57">
        <v>-1.05346E-13</v>
      </c>
      <c r="G959" s="57">
        <v>-1.02306E-13</v>
      </c>
      <c r="H959" s="57">
        <v>7.3309300000000005E-14</v>
      </c>
      <c r="I959" s="57">
        <v>-9.4730500000000002E-14</v>
      </c>
      <c r="J959" s="57">
        <v>-7.6545700000000004E-14</v>
      </c>
      <c r="K959" s="57">
        <v>1.12724E-13</v>
      </c>
      <c r="L959" s="56">
        <v>691.52499999999998</v>
      </c>
      <c r="M959" s="56">
        <v>3868.549</v>
      </c>
      <c r="N959" s="22">
        <f t="shared" si="112"/>
        <v>64.47581666666666</v>
      </c>
      <c r="O959" s="12">
        <f t="shared" si="113"/>
        <v>1.0647699999999995E-13</v>
      </c>
      <c r="P959" s="12">
        <f t="shared" si="119"/>
        <v>2.007658E-12</v>
      </c>
      <c r="Q959" s="24">
        <f t="shared" si="114"/>
        <v>95.686577431039382</v>
      </c>
      <c r="R959" s="24">
        <f t="shared" si="115"/>
        <v>0.21724265237329687</v>
      </c>
      <c r="S959" s="23">
        <f t="shared" si="116"/>
        <v>4.0961799165873254</v>
      </c>
      <c r="T959" s="23">
        <f t="shared" si="117"/>
        <v>21.962699999999998</v>
      </c>
      <c r="U959" s="49">
        <f t="shared" si="118"/>
        <v>0.95795198757226019</v>
      </c>
    </row>
    <row r="960" spans="1:21" x14ac:dyDescent="0.25">
      <c r="A960" s="11"/>
      <c r="B960" s="16"/>
      <c r="C960" s="57">
        <v>1.94942E-12</v>
      </c>
      <c r="D960" s="57">
        <v>4.7622299999999998E-13</v>
      </c>
      <c r="E960" s="57">
        <v>4.6861100000000002E-11</v>
      </c>
      <c r="F960" s="57">
        <v>-1.08133E-13</v>
      </c>
      <c r="G960" s="57">
        <v>-1.00749E-13</v>
      </c>
      <c r="H960" s="57">
        <v>7.3166300000000002E-14</v>
      </c>
      <c r="I960" s="57">
        <v>-8.9373300000000001E-14</v>
      </c>
      <c r="J960" s="57">
        <v>-8.33426E-14</v>
      </c>
      <c r="K960" s="57">
        <v>1.1059499999999999E-13</v>
      </c>
      <c r="L960" s="56">
        <v>692.45899999999995</v>
      </c>
      <c r="M960" s="56">
        <v>3872.5889999999999</v>
      </c>
      <c r="N960" s="22">
        <f t="shared" si="112"/>
        <v>64.543149999999997</v>
      </c>
      <c r="O960" s="12">
        <f t="shared" si="113"/>
        <v>1.1107999999999997E-13</v>
      </c>
      <c r="P960" s="12">
        <f t="shared" si="119"/>
        <v>2.0116179999999999E-12</v>
      </c>
      <c r="Q960" s="24">
        <f t="shared" si="114"/>
        <v>95.666530390313966</v>
      </c>
      <c r="R960" s="24">
        <f t="shared" si="115"/>
        <v>0.22676885936856092</v>
      </c>
      <c r="S960" s="23">
        <f t="shared" si="116"/>
        <v>4.1067007503174828</v>
      </c>
      <c r="T960" s="23">
        <f t="shared" si="117"/>
        <v>21.7498</v>
      </c>
      <c r="U960" s="49">
        <f t="shared" si="118"/>
        <v>0.95779914819998235</v>
      </c>
    </row>
    <row r="961" spans="1:21" x14ac:dyDescent="0.25">
      <c r="A961" s="11"/>
      <c r="B961" s="16"/>
      <c r="C961" s="57">
        <v>1.9503500000000001E-12</v>
      </c>
      <c r="D961" s="57">
        <v>4.7163799999999995E-13</v>
      </c>
      <c r="E961" s="57">
        <v>4.68778E-11</v>
      </c>
      <c r="F961" s="57">
        <v>-1.08978E-13</v>
      </c>
      <c r="G961" s="57">
        <v>-1.01367E-13</v>
      </c>
      <c r="H961" s="57">
        <v>7.43663E-14</v>
      </c>
      <c r="I961" s="57">
        <v>-9.4204599999999997E-14</v>
      </c>
      <c r="J961" s="57">
        <v>-8.3922500000000002E-14</v>
      </c>
      <c r="K961" s="57">
        <v>1.13064E-13</v>
      </c>
      <c r="L961" s="56">
        <v>692.95</v>
      </c>
      <c r="M961" s="56">
        <v>3876.6390000000001</v>
      </c>
      <c r="N961" s="22">
        <f t="shared" si="112"/>
        <v>64.610650000000007</v>
      </c>
      <c r="O961" s="12">
        <f t="shared" si="113"/>
        <v>1.0649499999999994E-13</v>
      </c>
      <c r="P961" s="12">
        <f t="shared" si="119"/>
        <v>2.012548E-12</v>
      </c>
      <c r="Q961" s="24">
        <f t="shared" si="114"/>
        <v>95.675143804673297</v>
      </c>
      <c r="R961" s="24">
        <f t="shared" si="115"/>
        <v>0.21735073829144447</v>
      </c>
      <c r="S961" s="23">
        <f t="shared" si="116"/>
        <v>4.1075054570352627</v>
      </c>
      <c r="T961" s="23">
        <f t="shared" si="117"/>
        <v>21.996700000000001</v>
      </c>
      <c r="U961" s="49">
        <f t="shared" si="118"/>
        <v>0.95783819173819018</v>
      </c>
    </row>
    <row r="962" spans="1:21" x14ac:dyDescent="0.25">
      <c r="A962" s="11"/>
      <c r="B962" s="16"/>
      <c r="C962" s="57">
        <v>1.9565199999999998E-12</v>
      </c>
      <c r="D962" s="57">
        <v>4.7259499999999997E-13</v>
      </c>
      <c r="E962" s="57">
        <v>4.6819500000000002E-11</v>
      </c>
      <c r="F962" s="57">
        <v>-1.07768E-13</v>
      </c>
      <c r="G962" s="57">
        <v>-1.01453E-13</v>
      </c>
      <c r="H962" s="57">
        <v>7.4599300000000005E-14</v>
      </c>
      <c r="I962" s="57">
        <v>-8.8659200000000003E-14</v>
      </c>
      <c r="J962" s="57">
        <v>-7.9340199999999995E-14</v>
      </c>
      <c r="K962" s="57">
        <v>1.13317E-13</v>
      </c>
      <c r="L962" s="56">
        <v>692.26199999999994</v>
      </c>
      <c r="M962" s="56">
        <v>3880.6890000000003</v>
      </c>
      <c r="N962" s="22">
        <f t="shared" si="112"/>
        <v>64.678150000000002</v>
      </c>
      <c r="O962" s="12">
        <f t="shared" si="113"/>
        <v>1.0745199999999995E-13</v>
      </c>
      <c r="P962" s="12">
        <f t="shared" si="119"/>
        <v>2.0187179999999998E-12</v>
      </c>
      <c r="Q962" s="24">
        <f t="shared" si="114"/>
        <v>95.656061097947983</v>
      </c>
      <c r="R962" s="24">
        <f t="shared" si="115"/>
        <v>0.21953320896414319</v>
      </c>
      <c r="S962" s="23">
        <f t="shared" si="116"/>
        <v>4.1244056930878656</v>
      </c>
      <c r="T962" s="23">
        <f t="shared" si="117"/>
        <v>22.021999999999998</v>
      </c>
      <c r="U962" s="49">
        <f t="shared" si="118"/>
        <v>0.95765827702430062</v>
      </c>
    </row>
    <row r="963" spans="1:21" x14ac:dyDescent="0.25">
      <c r="A963" s="11"/>
      <c r="B963" s="16"/>
      <c r="C963" s="57">
        <v>1.9566500000000001E-12</v>
      </c>
      <c r="D963" s="57">
        <v>4.7263299999999999E-13</v>
      </c>
      <c r="E963" s="57">
        <v>4.6812899999999998E-11</v>
      </c>
      <c r="F963" s="57">
        <v>-1.0678600000000001E-13</v>
      </c>
      <c r="G963" s="57">
        <v>-1.0076700000000001E-13</v>
      </c>
      <c r="H963" s="57">
        <v>7.5019100000000003E-14</v>
      </c>
      <c r="I963" s="57">
        <v>-9.3271200000000001E-14</v>
      </c>
      <c r="J963" s="57">
        <v>-8.2693799999999996E-14</v>
      </c>
      <c r="K963" s="57">
        <v>1.1234700000000001E-13</v>
      </c>
      <c r="L963" s="56">
        <v>693.54</v>
      </c>
      <c r="M963" s="56">
        <v>3884.7190000000001</v>
      </c>
      <c r="N963" s="22">
        <f t="shared" si="112"/>
        <v>64.745316666666668</v>
      </c>
      <c r="O963" s="12">
        <f t="shared" si="113"/>
        <v>1.0748999999999998E-13</v>
      </c>
      <c r="P963" s="12">
        <f t="shared" si="119"/>
        <v>2.0188480000000001E-12</v>
      </c>
      <c r="Q963" s="24">
        <f t="shared" si="114"/>
        <v>95.655146898690987</v>
      </c>
      <c r="R963" s="24">
        <f t="shared" si="115"/>
        <v>0.21963970914299891</v>
      </c>
      <c r="S963" s="23">
        <f t="shared" si="116"/>
        <v>4.1252133921660166</v>
      </c>
      <c r="T963" s="23">
        <f t="shared" si="117"/>
        <v>21.925000000000001</v>
      </c>
      <c r="U963" s="49">
        <f t="shared" si="118"/>
        <v>0.95764966753262482</v>
      </c>
    </row>
    <row r="964" spans="1:21" x14ac:dyDescent="0.25">
      <c r="A964" s="11"/>
      <c r="B964" s="16"/>
      <c r="C964" s="57">
        <v>1.9620900000000002E-12</v>
      </c>
      <c r="D964" s="57">
        <v>4.7117499999999996E-13</v>
      </c>
      <c r="E964" s="57">
        <v>4.6714999999999997E-11</v>
      </c>
      <c r="F964" s="57">
        <v>-1.06057E-13</v>
      </c>
      <c r="G964" s="57">
        <v>-1.00508E-13</v>
      </c>
      <c r="H964" s="57">
        <v>7.6681599999999997E-14</v>
      </c>
      <c r="I964" s="57">
        <v>-8.7259099999999997E-14</v>
      </c>
      <c r="J964" s="57">
        <v>-8.0453099999999998E-14</v>
      </c>
      <c r="K964" s="57">
        <v>1.1536199999999999E-13</v>
      </c>
      <c r="L964" s="56">
        <v>692.90099999999995</v>
      </c>
      <c r="M964" s="56">
        <v>3888.7690000000002</v>
      </c>
      <c r="N964" s="22">
        <f t="shared" ref="N964:N1027" si="120">M964/60</f>
        <v>64.812816666666677</v>
      </c>
      <c r="O964" s="12">
        <f t="shared" ref="O964:O1027" si="121">IF(D964&lt;$D$3,0,D964-$D$3)</f>
        <v>1.0603199999999995E-13</v>
      </c>
      <c r="P964" s="12">
        <f t="shared" si="119"/>
        <v>2.0242880000000001E-12</v>
      </c>
      <c r="Q964" s="24">
        <f t="shared" ref="Q964:Q1027" si="122">(E964/(E964+O964+P964))*100</f>
        <v>95.63864050844586</v>
      </c>
      <c r="R964" s="24">
        <f t="shared" ref="R964:R1027" si="123">(O964/(E964+P964+O964))*100</f>
        <v>0.21707709152074336</v>
      </c>
      <c r="S964" s="23">
        <f t="shared" ref="S964:S1027" si="124">(P964/(E964+P964+O964))*100</f>
        <v>4.1442824000334122</v>
      </c>
      <c r="T964" s="23">
        <f t="shared" ref="T964:T1027" si="125">(K964-$K$3)*100000000000000</f>
        <v>22.226499999999998</v>
      </c>
      <c r="U964" s="49">
        <f t="shared" ref="U964:U1027" si="126">(E964+0.5*O964)/(P964+O964+E964)</f>
        <v>0.95747179054206211</v>
      </c>
    </row>
    <row r="965" spans="1:21" x14ac:dyDescent="0.25">
      <c r="A965" s="11"/>
      <c r="B965" s="16"/>
      <c r="C965" s="57">
        <v>1.9617100000000001E-12</v>
      </c>
      <c r="D965" s="57">
        <v>4.7021100000000004E-13</v>
      </c>
      <c r="E965" s="57">
        <v>4.66862E-11</v>
      </c>
      <c r="F965" s="57">
        <v>-1.08773E-13</v>
      </c>
      <c r="G965" s="57">
        <v>-1.00724E-13</v>
      </c>
      <c r="H965" s="57">
        <v>7.6013900000000001E-14</v>
      </c>
      <c r="I965" s="57">
        <v>-9.4210800000000004E-14</v>
      </c>
      <c r="J965" s="57">
        <v>-8.1297299999999998E-14</v>
      </c>
      <c r="K965" s="57">
        <v>1.15616E-13</v>
      </c>
      <c r="L965" s="56">
        <v>693.78599999999994</v>
      </c>
      <c r="M965" s="56">
        <v>3892.8090000000002</v>
      </c>
      <c r="N965" s="22">
        <f t="shared" si="120"/>
        <v>64.88015</v>
      </c>
      <c r="O965" s="12">
        <f t="shared" si="121"/>
        <v>1.0506800000000003E-13</v>
      </c>
      <c r="P965" s="12">
        <f t="shared" ref="P965:P1028" si="127">IF(C965&lt;$C$3,0,C965-$C$3)</f>
        <v>2.0239080000000001E-12</v>
      </c>
      <c r="Q965" s="24">
        <f t="shared" si="122"/>
        <v>95.638700554925791</v>
      </c>
      <c r="R965" s="24">
        <f t="shared" si="123"/>
        <v>0.21523634371409422</v>
      </c>
      <c r="S965" s="23">
        <f t="shared" si="124"/>
        <v>4.1460631013601184</v>
      </c>
      <c r="T965" s="23">
        <f t="shared" si="125"/>
        <v>22.251899999999999</v>
      </c>
      <c r="U965" s="49">
        <f t="shared" si="126"/>
        <v>0.95746318726782831</v>
      </c>
    </row>
    <row r="966" spans="1:21" x14ac:dyDescent="0.25">
      <c r="A966" s="11"/>
      <c r="B966" s="16"/>
      <c r="C966" s="57">
        <v>1.9613399999999998E-12</v>
      </c>
      <c r="D966" s="57">
        <v>4.7110699999999998E-13</v>
      </c>
      <c r="E966" s="57">
        <v>4.6746099999999998E-11</v>
      </c>
      <c r="F966" s="57">
        <v>-1.0781E-13</v>
      </c>
      <c r="G966" s="57">
        <v>-1.0029800000000001E-13</v>
      </c>
      <c r="H966" s="57">
        <v>7.6588900000000001E-14</v>
      </c>
      <c r="I966" s="57">
        <v>-8.6852300000000006E-14</v>
      </c>
      <c r="J966" s="57">
        <v>-7.7404599999999996E-14</v>
      </c>
      <c r="K966" s="57">
        <v>1.1393600000000001E-13</v>
      </c>
      <c r="L966" s="56">
        <v>693.63800000000003</v>
      </c>
      <c r="M966" s="56">
        <v>3896.8389999999999</v>
      </c>
      <c r="N966" s="22">
        <f t="shared" si="120"/>
        <v>64.947316666666666</v>
      </c>
      <c r="O966" s="12">
        <f t="shared" si="121"/>
        <v>1.0596399999999997E-13</v>
      </c>
      <c r="P966" s="12">
        <f t="shared" si="127"/>
        <v>2.0235379999999997E-12</v>
      </c>
      <c r="Q966" s="24">
        <f t="shared" si="122"/>
        <v>95.643016325405057</v>
      </c>
      <c r="R966" s="24">
        <f t="shared" si="123"/>
        <v>0.21680346770971737</v>
      </c>
      <c r="S966" s="23">
        <f t="shared" si="124"/>
        <v>4.1401802068852263</v>
      </c>
      <c r="T966" s="23">
        <f t="shared" si="125"/>
        <v>22.0839</v>
      </c>
      <c r="U966" s="49">
        <f t="shared" si="126"/>
        <v>0.95751418059259907</v>
      </c>
    </row>
    <row r="967" spans="1:21" x14ac:dyDescent="0.25">
      <c r="A967" s="11"/>
      <c r="B967" s="16"/>
      <c r="C967" s="57">
        <v>1.9654199999999999E-12</v>
      </c>
      <c r="D967" s="57">
        <v>4.7087799999999997E-13</v>
      </c>
      <c r="E967" s="57">
        <v>4.6704700000000003E-11</v>
      </c>
      <c r="F967" s="57">
        <v>-1.08947E-13</v>
      </c>
      <c r="G967" s="57">
        <v>-1.01972E-13</v>
      </c>
      <c r="H967" s="57">
        <v>7.6237699999999996E-14</v>
      </c>
      <c r="I967" s="57">
        <v>-8.8554800000000006E-14</v>
      </c>
      <c r="J967" s="57">
        <v>-8.5358600000000001E-14</v>
      </c>
      <c r="K967" s="57">
        <v>1.15164E-13</v>
      </c>
      <c r="L967" s="56">
        <v>693.83500000000004</v>
      </c>
      <c r="M967" s="56">
        <v>3900.8890000000001</v>
      </c>
      <c r="N967" s="22">
        <f t="shared" si="120"/>
        <v>65.014816666666675</v>
      </c>
      <c r="O967" s="12">
        <f t="shared" si="121"/>
        <v>1.0573499999999995E-13</v>
      </c>
      <c r="P967" s="12">
        <f t="shared" si="127"/>
        <v>2.0276179999999999E-12</v>
      </c>
      <c r="Q967" s="24">
        <f t="shared" si="122"/>
        <v>95.631781226004236</v>
      </c>
      <c r="R967" s="24">
        <f t="shared" si="123"/>
        <v>0.2165012597860933</v>
      </c>
      <c r="S967" s="23">
        <f t="shared" si="124"/>
        <v>4.1517175142096674</v>
      </c>
      <c r="T967" s="23">
        <f t="shared" si="125"/>
        <v>22.206699999999998</v>
      </c>
      <c r="U967" s="49">
        <f t="shared" si="126"/>
        <v>0.9574003185589729</v>
      </c>
    </row>
    <row r="968" spans="1:21" x14ac:dyDescent="0.25">
      <c r="A968" s="11"/>
      <c r="B968" s="16"/>
      <c r="C968" s="57">
        <v>1.9718499999999999E-12</v>
      </c>
      <c r="D968" s="57">
        <v>4.7185500000000001E-13</v>
      </c>
      <c r="E968" s="57">
        <v>4.6714000000000001E-11</v>
      </c>
      <c r="F968" s="57">
        <v>-1.07793E-13</v>
      </c>
      <c r="G968" s="57">
        <v>-1.00545E-13</v>
      </c>
      <c r="H968" s="57">
        <v>7.5989000000000003E-14</v>
      </c>
      <c r="I968" s="57">
        <v>-9.1846399999999999E-14</v>
      </c>
      <c r="J968" s="57">
        <v>-7.9296700000000001E-14</v>
      </c>
      <c r="K968" s="57">
        <v>1.1437999999999999E-13</v>
      </c>
      <c r="L968" s="56">
        <v>692.95</v>
      </c>
      <c r="M968" s="56">
        <v>3904.9390000000003</v>
      </c>
      <c r="N968" s="22">
        <f t="shared" si="120"/>
        <v>65.082316666666671</v>
      </c>
      <c r="O968" s="12">
        <f t="shared" si="121"/>
        <v>1.06712E-13</v>
      </c>
      <c r="P968" s="12">
        <f t="shared" si="127"/>
        <v>2.0340479999999999E-12</v>
      </c>
      <c r="Q968" s="24">
        <f t="shared" si="122"/>
        <v>95.618113772332521</v>
      </c>
      <c r="R968" s="24">
        <f t="shared" si="123"/>
        <v>0.21842702737665684</v>
      </c>
      <c r="S968" s="23">
        <f t="shared" si="124"/>
        <v>4.1634592002908208</v>
      </c>
      <c r="T968" s="23">
        <f t="shared" si="125"/>
        <v>22.128299999999999</v>
      </c>
      <c r="U968" s="49">
        <f t="shared" si="126"/>
        <v>0.95727327286020858</v>
      </c>
    </row>
    <row r="969" spans="1:21" x14ac:dyDescent="0.25">
      <c r="A969" s="11"/>
      <c r="B969" s="16"/>
      <c r="C969" s="57">
        <v>1.9713500000000001E-12</v>
      </c>
      <c r="D969" s="57">
        <v>4.6911099999999998E-13</v>
      </c>
      <c r="E969" s="57">
        <v>4.66133E-11</v>
      </c>
      <c r="F969" s="57">
        <v>-1.0919E-13</v>
      </c>
      <c r="G969" s="57">
        <v>-1.02442E-13</v>
      </c>
      <c r="H969" s="57">
        <v>7.4475700000000006E-14</v>
      </c>
      <c r="I969" s="57">
        <v>-8.8106500000000002E-14</v>
      </c>
      <c r="J969" s="57">
        <v>-8.4837899999999994E-14</v>
      </c>
      <c r="K969" s="57">
        <v>1.1508999999999999E-13</v>
      </c>
      <c r="L969" s="56">
        <v>693.04899999999998</v>
      </c>
      <c r="M969" s="56">
        <v>3908.9690000000001</v>
      </c>
      <c r="N969" s="22">
        <f t="shared" si="120"/>
        <v>65.149483333333336</v>
      </c>
      <c r="O969" s="12">
        <f t="shared" si="121"/>
        <v>1.0396799999999997E-13</v>
      </c>
      <c r="P969" s="12">
        <f t="shared" si="127"/>
        <v>2.033548E-12</v>
      </c>
      <c r="Q969" s="24">
        <f t="shared" si="122"/>
        <v>95.615425185908691</v>
      </c>
      <c r="R969" s="24">
        <f t="shared" si="123"/>
        <v>0.21326412259437866</v>
      </c>
      <c r="S969" s="23">
        <f t="shared" si="124"/>
        <v>4.1713106914969389</v>
      </c>
      <c r="T969" s="23">
        <f t="shared" si="125"/>
        <v>22.199299999999997</v>
      </c>
      <c r="U969" s="49">
        <f t="shared" si="126"/>
        <v>0.95722057247205872</v>
      </c>
    </row>
    <row r="970" spans="1:21" x14ac:dyDescent="0.25">
      <c r="A970" s="11"/>
      <c r="B970" s="16"/>
      <c r="C970" s="57">
        <v>1.9722800000000002E-12</v>
      </c>
      <c r="D970" s="57">
        <v>4.7182200000000005E-13</v>
      </c>
      <c r="E970" s="57">
        <v>4.6662100000000001E-11</v>
      </c>
      <c r="F970" s="57">
        <v>-1.06436E-13</v>
      </c>
      <c r="G970" s="57">
        <v>-1.00811E-13</v>
      </c>
      <c r="H970" s="57">
        <v>7.6865699999999996E-14</v>
      </c>
      <c r="I970" s="57">
        <v>-9.3504599999999998E-14</v>
      </c>
      <c r="J970" s="57">
        <v>-7.6847000000000006E-14</v>
      </c>
      <c r="K970" s="57">
        <v>1.1521300000000001E-13</v>
      </c>
      <c r="L970" s="56">
        <v>693.63800000000003</v>
      </c>
      <c r="M970" s="56">
        <v>3913.0190000000002</v>
      </c>
      <c r="N970" s="22">
        <f t="shared" si="120"/>
        <v>65.216983333333332</v>
      </c>
      <c r="O970" s="12">
        <f t="shared" si="121"/>
        <v>1.0667900000000003E-13</v>
      </c>
      <c r="P970" s="12">
        <f t="shared" si="127"/>
        <v>2.0344780000000001E-12</v>
      </c>
      <c r="Q970" s="24">
        <f t="shared" si="122"/>
        <v>95.612676014635653</v>
      </c>
      <c r="R970" s="24">
        <f t="shared" si="123"/>
        <v>0.21858991911134135</v>
      </c>
      <c r="S970" s="23">
        <f t="shared" si="124"/>
        <v>4.1687340662529966</v>
      </c>
      <c r="T970" s="23">
        <f t="shared" si="125"/>
        <v>22.211600000000001</v>
      </c>
      <c r="U970" s="49">
        <f t="shared" si="126"/>
        <v>0.95721970974191339</v>
      </c>
    </row>
    <row r="971" spans="1:21" x14ac:dyDescent="0.25">
      <c r="A971" s="11"/>
      <c r="B971" s="16"/>
      <c r="C971" s="57">
        <v>1.9790200000000002E-12</v>
      </c>
      <c r="D971" s="57">
        <v>4.7069900000000003E-13</v>
      </c>
      <c r="E971" s="57">
        <v>4.6650999999999997E-11</v>
      </c>
      <c r="F971" s="57">
        <v>-1.0675899999999999E-13</v>
      </c>
      <c r="G971" s="57">
        <v>-9.9562499999999999E-14</v>
      </c>
      <c r="H971" s="57">
        <v>7.6588900000000001E-14</v>
      </c>
      <c r="I971" s="57">
        <v>-8.8675100000000006E-14</v>
      </c>
      <c r="J971" s="57">
        <v>-8.5041800000000001E-14</v>
      </c>
      <c r="K971" s="57">
        <v>1.1720300000000001E-13</v>
      </c>
      <c r="L971" s="56">
        <v>693.29399999999998</v>
      </c>
      <c r="M971" s="56">
        <v>3917.0590000000002</v>
      </c>
      <c r="N971" s="22">
        <f t="shared" si="120"/>
        <v>65.284316666666669</v>
      </c>
      <c r="O971" s="12">
        <f t="shared" si="121"/>
        <v>1.0555600000000002E-13</v>
      </c>
      <c r="P971" s="12">
        <f t="shared" si="127"/>
        <v>2.0412180000000001E-12</v>
      </c>
      <c r="Q971" s="24">
        <f t="shared" si="122"/>
        <v>95.600672276567366</v>
      </c>
      <c r="R971" s="24">
        <f t="shared" si="123"/>
        <v>0.21631314575947672</v>
      </c>
      <c r="S971" s="23">
        <f t="shared" si="124"/>
        <v>4.1830145776731538</v>
      </c>
      <c r="T971" s="23">
        <f t="shared" si="125"/>
        <v>22.410599999999999</v>
      </c>
      <c r="U971" s="49">
        <f t="shared" si="126"/>
        <v>0.95708828849447103</v>
      </c>
    </row>
    <row r="972" spans="1:21" x14ac:dyDescent="0.25">
      <c r="A972" s="11"/>
      <c r="B972" s="16"/>
      <c r="C972" s="57">
        <v>1.9909999999999999E-12</v>
      </c>
      <c r="D972" s="57">
        <v>4.7173699999999995E-13</v>
      </c>
      <c r="E972" s="57">
        <v>4.6770999999999999E-11</v>
      </c>
      <c r="F972" s="57">
        <v>-1.06335E-13</v>
      </c>
      <c r="G972" s="57">
        <v>-1.02065E-13</v>
      </c>
      <c r="H972" s="57">
        <v>7.8473499999999994E-14</v>
      </c>
      <c r="I972" s="57">
        <v>-9.4376600000000004E-14</v>
      </c>
      <c r="J972" s="57">
        <v>-7.6455299999999997E-14</v>
      </c>
      <c r="K972" s="57">
        <v>1.1639199999999999E-13</v>
      </c>
      <c r="L972" s="56">
        <v>694.22799999999995</v>
      </c>
      <c r="M972" s="56">
        <v>3921.0889999999999</v>
      </c>
      <c r="N972" s="22">
        <f t="shared" si="120"/>
        <v>65.351483333333334</v>
      </c>
      <c r="O972" s="12">
        <f t="shared" si="121"/>
        <v>1.0659399999999994E-13</v>
      </c>
      <c r="P972" s="12">
        <f t="shared" si="127"/>
        <v>2.0531979999999998E-12</v>
      </c>
      <c r="Q972" s="24">
        <f t="shared" si="122"/>
        <v>95.58602689284082</v>
      </c>
      <c r="R972" s="24">
        <f t="shared" si="123"/>
        <v>0.21784646363377877</v>
      </c>
      <c r="S972" s="23">
        <f t="shared" si="124"/>
        <v>4.1961266435254103</v>
      </c>
      <c r="T972" s="23">
        <f t="shared" si="125"/>
        <v>22.329499999999999</v>
      </c>
      <c r="U972" s="49">
        <f t="shared" si="126"/>
        <v>0.95694950124657707</v>
      </c>
    </row>
    <row r="973" spans="1:21" x14ac:dyDescent="0.25">
      <c r="A973" s="11"/>
      <c r="B973" s="16"/>
      <c r="C973" s="57">
        <v>1.9845900000000001E-12</v>
      </c>
      <c r="D973" s="57">
        <v>4.6945099999999996E-13</v>
      </c>
      <c r="E973" s="57">
        <v>4.6804800000000001E-11</v>
      </c>
      <c r="F973" s="57">
        <v>-1.08494E-13</v>
      </c>
      <c r="G973" s="57">
        <v>-1.01688E-13</v>
      </c>
      <c r="H973" s="57">
        <v>7.6329399999999996E-14</v>
      </c>
      <c r="I973" s="57">
        <v>-8.8493400000000003E-14</v>
      </c>
      <c r="J973" s="57">
        <v>-8.3928600000000001E-14</v>
      </c>
      <c r="K973" s="57">
        <v>1.1628900000000001E-13</v>
      </c>
      <c r="L973" s="56">
        <v>694.17899999999997</v>
      </c>
      <c r="M973" s="56">
        <v>3925.1390000000001</v>
      </c>
      <c r="N973" s="22">
        <f t="shared" si="120"/>
        <v>65.41898333333333</v>
      </c>
      <c r="O973" s="12">
        <f t="shared" si="121"/>
        <v>1.0430799999999994E-13</v>
      </c>
      <c r="P973" s="12">
        <f t="shared" si="127"/>
        <v>2.0467880000000001E-12</v>
      </c>
      <c r="Q973" s="24">
        <f t="shared" si="122"/>
        <v>95.606053252503031</v>
      </c>
      <c r="R973" s="24">
        <f t="shared" si="123"/>
        <v>0.21306524550178788</v>
      </c>
      <c r="S973" s="23">
        <f t="shared" si="124"/>
        <v>4.1808815019951835</v>
      </c>
      <c r="T973" s="23">
        <f t="shared" si="125"/>
        <v>22.319199999999999</v>
      </c>
      <c r="U973" s="49">
        <f t="shared" si="126"/>
        <v>0.95712585875253919</v>
      </c>
    </row>
    <row r="974" spans="1:21" x14ac:dyDescent="0.25">
      <c r="A974" s="11"/>
      <c r="B974" s="16"/>
      <c r="C974" s="57">
        <v>1.9939699999999998E-12</v>
      </c>
      <c r="D974" s="57">
        <v>4.6971599999999995E-13</v>
      </c>
      <c r="E974" s="57">
        <v>4.66905E-11</v>
      </c>
      <c r="F974" s="57">
        <v>-1.08257E-13</v>
      </c>
      <c r="G974" s="57">
        <v>-1.00681E-13</v>
      </c>
      <c r="H974" s="57">
        <v>7.9103900000000003E-14</v>
      </c>
      <c r="I974" s="57">
        <v>-9.2792199999999997E-14</v>
      </c>
      <c r="J974" s="57">
        <v>-7.9672300000000005E-14</v>
      </c>
      <c r="K974" s="57">
        <v>1.17031E-13</v>
      </c>
      <c r="L974" s="56">
        <v>693.83500000000004</v>
      </c>
      <c r="M974" s="56">
        <v>3929.1890000000003</v>
      </c>
      <c r="N974" s="22">
        <f t="shared" si="120"/>
        <v>65.486483333333339</v>
      </c>
      <c r="O974" s="12">
        <f t="shared" si="121"/>
        <v>1.0457299999999994E-13</v>
      </c>
      <c r="P974" s="12">
        <f t="shared" si="127"/>
        <v>2.0561679999999998E-12</v>
      </c>
      <c r="Q974" s="24">
        <f t="shared" si="122"/>
        <v>95.57689639859916</v>
      </c>
      <c r="R974" s="24">
        <f t="shared" si="123"/>
        <v>0.21406416266886635</v>
      </c>
      <c r="S974" s="23">
        <f t="shared" si="124"/>
        <v>4.2090394387319652</v>
      </c>
      <c r="T974" s="23">
        <f t="shared" si="125"/>
        <v>22.3934</v>
      </c>
      <c r="U974" s="49">
        <f t="shared" si="126"/>
        <v>0.95683928479933611</v>
      </c>
    </row>
    <row r="975" spans="1:21" x14ac:dyDescent="0.25">
      <c r="A975" s="11"/>
      <c r="B975" s="16"/>
      <c r="C975" s="57">
        <v>2.00052E-12</v>
      </c>
      <c r="D975" s="57">
        <v>4.7336899999999996E-13</v>
      </c>
      <c r="E975" s="57">
        <v>4.6774700000000003E-11</v>
      </c>
      <c r="F975" s="57">
        <v>-1.08705E-13</v>
      </c>
      <c r="G975" s="57">
        <v>-1.0105799999999999E-13</v>
      </c>
      <c r="H975" s="57">
        <v>7.8053300000000005E-14</v>
      </c>
      <c r="I975" s="57">
        <v>-8.73512E-14</v>
      </c>
      <c r="J975" s="57">
        <v>-8.6246799999999994E-14</v>
      </c>
      <c r="K975" s="57">
        <v>1.15041E-13</v>
      </c>
      <c r="L975" s="56">
        <v>694.27700000000004</v>
      </c>
      <c r="M975" s="56">
        <v>3933.2190000000001</v>
      </c>
      <c r="N975" s="22">
        <f t="shared" si="120"/>
        <v>65.553650000000005</v>
      </c>
      <c r="O975" s="12">
        <f t="shared" si="121"/>
        <v>1.0822599999999995E-13</v>
      </c>
      <c r="P975" s="12">
        <f t="shared" si="127"/>
        <v>2.062718E-12</v>
      </c>
      <c r="Q975" s="24">
        <f t="shared" si="122"/>
        <v>95.564581804256164</v>
      </c>
      <c r="R975" s="24">
        <f t="shared" si="123"/>
        <v>0.22111467161408674</v>
      </c>
      <c r="S975" s="23">
        <f t="shared" si="124"/>
        <v>4.214303524129746</v>
      </c>
      <c r="T975" s="23">
        <f t="shared" si="125"/>
        <v>22.194399999999998</v>
      </c>
      <c r="U975" s="49">
        <f t="shared" si="126"/>
        <v>0.95675139140063203</v>
      </c>
    </row>
    <row r="976" spans="1:21" x14ac:dyDescent="0.25">
      <c r="A976" s="11"/>
      <c r="B976" s="16"/>
      <c r="C976" s="57">
        <v>2.0029900000000001E-12</v>
      </c>
      <c r="D976" s="57">
        <v>4.7395499999999997E-13</v>
      </c>
      <c r="E976" s="57">
        <v>4.6810199999999997E-11</v>
      </c>
      <c r="F976" s="57">
        <v>-1.09942E-13</v>
      </c>
      <c r="G976" s="57">
        <v>-1.0140999999999999E-13</v>
      </c>
      <c r="H976" s="57">
        <v>8.1907999999999995E-14</v>
      </c>
      <c r="I976" s="57">
        <v>-9.1441100000000004E-14</v>
      </c>
      <c r="J976" s="57">
        <v>-8.5530000000000003E-14</v>
      </c>
      <c r="K976" s="57">
        <v>1.1973100000000001E-13</v>
      </c>
      <c r="L976" s="56">
        <v>693.29399999999998</v>
      </c>
      <c r="M976" s="56">
        <v>3937.2790000000005</v>
      </c>
      <c r="N976" s="22">
        <f t="shared" si="120"/>
        <v>65.621316666666672</v>
      </c>
      <c r="O976" s="12">
        <f t="shared" si="121"/>
        <v>1.0881199999999996E-13</v>
      </c>
      <c r="P976" s="12">
        <f t="shared" si="127"/>
        <v>2.0651880000000001E-12</v>
      </c>
      <c r="Q976" s="24">
        <f t="shared" si="122"/>
        <v>95.561834224096756</v>
      </c>
      <c r="R976" s="24">
        <f t="shared" si="123"/>
        <v>0.22213693395013082</v>
      </c>
      <c r="S976" s="23">
        <f t="shared" si="124"/>
        <v>4.2160288419531202</v>
      </c>
      <c r="T976" s="23">
        <f t="shared" si="125"/>
        <v>22.663399999999999</v>
      </c>
      <c r="U976" s="49">
        <f t="shared" si="126"/>
        <v>0.95672902691071815</v>
      </c>
    </row>
    <row r="977" spans="1:21" x14ac:dyDescent="0.25">
      <c r="A977" s="11"/>
      <c r="B977" s="16"/>
      <c r="C977" s="57">
        <v>2.01016E-12</v>
      </c>
      <c r="D977" s="57">
        <v>4.7126800000000003E-13</v>
      </c>
      <c r="E977" s="57">
        <v>4.68332E-11</v>
      </c>
      <c r="F977" s="57">
        <v>-1.07855E-13</v>
      </c>
      <c r="G977" s="57">
        <v>-1.001E-13</v>
      </c>
      <c r="H977" s="57">
        <v>8.0502900000000006E-14</v>
      </c>
      <c r="I977" s="57">
        <v>-9.2728500000000005E-14</v>
      </c>
      <c r="J977" s="57">
        <v>-7.7812399999999996E-14</v>
      </c>
      <c r="K977" s="57">
        <v>1.1863099999999999E-13</v>
      </c>
      <c r="L977" s="56">
        <v>693.93299999999999</v>
      </c>
      <c r="M977" s="56">
        <v>3941.3289999999997</v>
      </c>
      <c r="N977" s="22">
        <f t="shared" si="120"/>
        <v>65.688816666666668</v>
      </c>
      <c r="O977" s="12">
        <f t="shared" si="121"/>
        <v>1.0612500000000001E-13</v>
      </c>
      <c r="P977" s="12">
        <f t="shared" si="127"/>
        <v>2.0723579999999999E-12</v>
      </c>
      <c r="Q977" s="24">
        <f t="shared" si="122"/>
        <v>95.555176099543445</v>
      </c>
      <c r="R977" s="24">
        <f t="shared" si="123"/>
        <v>0.21653000571312764</v>
      </c>
      <c r="S977" s="23">
        <f t="shared" si="124"/>
        <v>4.2282938947434223</v>
      </c>
      <c r="T977" s="23">
        <f t="shared" si="125"/>
        <v>22.5534</v>
      </c>
      <c r="U977" s="49">
        <f t="shared" si="126"/>
        <v>0.95663441102400015</v>
      </c>
    </row>
    <row r="978" spans="1:21" s="19" customFormat="1" x14ac:dyDescent="0.25">
      <c r="A978" s="21"/>
      <c r="B978" s="20"/>
      <c r="C978" s="57">
        <v>2.01139E-12</v>
      </c>
      <c r="D978" s="57">
        <v>4.7512300000000001E-13</v>
      </c>
      <c r="E978" s="57">
        <v>4.6789399999999997E-11</v>
      </c>
      <c r="F978" s="57">
        <v>-1.07611E-13</v>
      </c>
      <c r="G978" s="57">
        <v>-1.01367E-13</v>
      </c>
      <c r="H978" s="57">
        <v>8.1482700000000003E-14</v>
      </c>
      <c r="I978" s="57">
        <v>-8.8081900000000001E-14</v>
      </c>
      <c r="J978" s="57">
        <v>-7.9047999999999995E-14</v>
      </c>
      <c r="K978" s="57">
        <v>1.1976200000000001E-13</v>
      </c>
      <c r="L978" s="56">
        <v>693.29399999999998</v>
      </c>
      <c r="M978" s="56">
        <v>3945.4089999999997</v>
      </c>
      <c r="N978" s="22">
        <f t="shared" si="120"/>
        <v>65.756816666666666</v>
      </c>
      <c r="O978" s="12">
        <f t="shared" si="121"/>
        <v>1.0998E-13</v>
      </c>
      <c r="P978" s="12">
        <f t="shared" si="127"/>
        <v>2.0735879999999999E-12</v>
      </c>
      <c r="Q978" s="24">
        <f t="shared" si="122"/>
        <v>95.541279017436707</v>
      </c>
      <c r="R978" s="24">
        <f t="shared" si="123"/>
        <v>0.22457287048642835</v>
      </c>
      <c r="S978" s="23">
        <f t="shared" si="124"/>
        <v>4.2341481120768503</v>
      </c>
      <c r="T978" s="23">
        <f t="shared" si="125"/>
        <v>22.666499999999999</v>
      </c>
      <c r="U978" s="49">
        <f t="shared" si="126"/>
        <v>0.95653565452679945</v>
      </c>
    </row>
    <row r="979" spans="1:21" x14ac:dyDescent="0.25">
      <c r="A979" s="11"/>
      <c r="B979" s="16"/>
      <c r="C979" s="57">
        <v>2.0157199999999998E-12</v>
      </c>
      <c r="D979" s="57">
        <v>4.7329399999999998E-13</v>
      </c>
      <c r="E979" s="57">
        <v>4.6765900000000002E-11</v>
      </c>
      <c r="F979" s="57">
        <v>-1.08077E-13</v>
      </c>
      <c r="G979" s="57">
        <v>-1.00471E-13</v>
      </c>
      <c r="H979" s="57">
        <v>7.9694600000000004E-14</v>
      </c>
      <c r="I979" s="57">
        <v>-9.32466E-14</v>
      </c>
      <c r="J979" s="57">
        <v>-8.4444700000000004E-14</v>
      </c>
      <c r="K979" s="57">
        <v>1.1929699999999999E-13</v>
      </c>
      <c r="L979" s="56">
        <v>694.62099999999998</v>
      </c>
      <c r="M979" s="56">
        <v>3949.4390000000003</v>
      </c>
      <c r="N979" s="22">
        <f t="shared" si="120"/>
        <v>65.823983333333345</v>
      </c>
      <c r="O979" s="12">
        <f t="shared" si="121"/>
        <v>1.0815099999999997E-13</v>
      </c>
      <c r="P979" s="12">
        <f t="shared" si="127"/>
        <v>2.0779179999999997E-12</v>
      </c>
      <c r="Q979" s="24">
        <f t="shared" si="122"/>
        <v>95.53425726348209</v>
      </c>
      <c r="R979" s="24">
        <f t="shared" si="123"/>
        <v>0.22093289036034477</v>
      </c>
      <c r="S979" s="23">
        <f t="shared" si="124"/>
        <v>4.2448098461575663</v>
      </c>
      <c r="T979" s="23">
        <f t="shared" si="125"/>
        <v>22.619999999999997</v>
      </c>
      <c r="U979" s="49">
        <f t="shared" si="126"/>
        <v>0.9564472370866226</v>
      </c>
    </row>
    <row r="980" spans="1:21" x14ac:dyDescent="0.25">
      <c r="A980" s="11"/>
      <c r="B980" s="16"/>
      <c r="C980" s="57">
        <v>2.0132500000000001E-12</v>
      </c>
      <c r="D980" s="57">
        <v>4.7118300000000003E-13</v>
      </c>
      <c r="E980" s="57">
        <v>4.6703200000000003E-11</v>
      </c>
      <c r="F980" s="57">
        <v>-1.0874200000000001E-13</v>
      </c>
      <c r="G980" s="57">
        <v>-1.00996E-13</v>
      </c>
      <c r="H980" s="57">
        <v>8.1359100000000004E-14</v>
      </c>
      <c r="I980" s="57">
        <v>-9.3504500000000003E-14</v>
      </c>
      <c r="J980" s="57">
        <v>-7.6076099999999998E-14</v>
      </c>
      <c r="K980" s="57">
        <v>1.1780900000000001E-13</v>
      </c>
      <c r="L980" s="56">
        <v>695.30899999999997</v>
      </c>
      <c r="M980" s="56">
        <v>3953.4890000000005</v>
      </c>
      <c r="N980" s="22">
        <f t="shared" si="120"/>
        <v>65.891483333333341</v>
      </c>
      <c r="O980" s="12">
        <f t="shared" si="121"/>
        <v>1.0604000000000002E-13</v>
      </c>
      <c r="P980" s="12">
        <f t="shared" si="127"/>
        <v>2.0754480000000001E-12</v>
      </c>
      <c r="Q980" s="24">
        <f t="shared" si="122"/>
        <v>95.537482002544422</v>
      </c>
      <c r="R980" s="24">
        <f t="shared" si="123"/>
        <v>0.2169186392270725</v>
      </c>
      <c r="S980" s="23">
        <f t="shared" si="124"/>
        <v>4.2455993582284899</v>
      </c>
      <c r="T980" s="23">
        <f t="shared" si="125"/>
        <v>22.4712</v>
      </c>
      <c r="U980" s="49">
        <f t="shared" si="126"/>
        <v>0.95645941322157979</v>
      </c>
    </row>
    <row r="981" spans="1:21" x14ac:dyDescent="0.25">
      <c r="A981" s="11"/>
      <c r="B981" s="16"/>
      <c r="C981" s="57">
        <v>2.0144199999999998E-12</v>
      </c>
      <c r="D981" s="57">
        <v>4.7099900000000004E-13</v>
      </c>
      <c r="E981" s="57">
        <v>4.6545900000000002E-11</v>
      </c>
      <c r="F981" s="57">
        <v>-1.07723E-13</v>
      </c>
      <c r="G981" s="57">
        <v>-1.00601E-13</v>
      </c>
      <c r="H981" s="57">
        <v>8.1383899999999995E-14</v>
      </c>
      <c r="I981" s="57">
        <v>-8.8818900000000003E-14</v>
      </c>
      <c r="J981" s="57">
        <v>-7.6879299999999996E-14</v>
      </c>
      <c r="K981" s="57">
        <v>1.1910699999999999E-13</v>
      </c>
      <c r="L981" s="56">
        <v>692.65599999999995</v>
      </c>
      <c r="M981" s="56">
        <v>3957.549</v>
      </c>
      <c r="N981" s="22">
        <f t="shared" si="120"/>
        <v>65.959149999999994</v>
      </c>
      <c r="O981" s="12">
        <f t="shared" si="121"/>
        <v>1.0585600000000003E-13</v>
      </c>
      <c r="P981" s="12">
        <f t="shared" si="127"/>
        <v>2.0766179999999997E-12</v>
      </c>
      <c r="Q981" s="24">
        <f t="shared" si="122"/>
        <v>95.52114338968093</v>
      </c>
      <c r="R981" s="24">
        <f t="shared" si="123"/>
        <v>0.21723688132914104</v>
      </c>
      <c r="S981" s="23">
        <f t="shared" si="124"/>
        <v>4.2616197289899302</v>
      </c>
      <c r="T981" s="23">
        <f t="shared" si="125"/>
        <v>22.600999999999999</v>
      </c>
      <c r="U981" s="49">
        <f t="shared" si="126"/>
        <v>0.95629761830345494</v>
      </c>
    </row>
    <row r="982" spans="1:21" x14ac:dyDescent="0.25">
      <c r="A982" s="11"/>
      <c r="B982" s="16"/>
      <c r="C982" s="57">
        <v>2.02042E-12</v>
      </c>
      <c r="D982" s="57">
        <v>4.6879599999999999E-13</v>
      </c>
      <c r="E982" s="57">
        <v>4.6516300000000001E-11</v>
      </c>
      <c r="F982" s="57">
        <v>-1.09215E-13</v>
      </c>
      <c r="G982" s="57">
        <v>-1.01416E-13</v>
      </c>
      <c r="H982" s="57">
        <v>8.0123300000000003E-14</v>
      </c>
      <c r="I982" s="57">
        <v>-9.1678099999999995E-14</v>
      </c>
      <c r="J982" s="57">
        <v>-8.20512E-14</v>
      </c>
      <c r="K982" s="57">
        <v>1.2151E-13</v>
      </c>
      <c r="L982" s="56">
        <v>694.572</v>
      </c>
      <c r="M982" s="56">
        <v>3961.5889999999999</v>
      </c>
      <c r="N982" s="22">
        <f t="shared" si="120"/>
        <v>66.026483333333331</v>
      </c>
      <c r="O982" s="12">
        <f t="shared" si="121"/>
        <v>1.0365299999999998E-13</v>
      </c>
      <c r="P982" s="12">
        <f t="shared" si="127"/>
        <v>2.0826179999999999E-12</v>
      </c>
      <c r="Q982" s="24">
        <f t="shared" si="122"/>
        <v>95.510974153705348</v>
      </c>
      <c r="R982" s="24">
        <f t="shared" si="123"/>
        <v>0.21282859995214623</v>
      </c>
      <c r="S982" s="23">
        <f t="shared" si="124"/>
        <v>4.2761972463424973</v>
      </c>
      <c r="T982" s="23">
        <f t="shared" si="125"/>
        <v>22.8413</v>
      </c>
      <c r="U982" s="49">
        <f t="shared" si="126"/>
        <v>0.95617388453681429</v>
      </c>
    </row>
    <row r="983" spans="1:21" x14ac:dyDescent="0.25">
      <c r="A983" s="11"/>
      <c r="B983" s="16"/>
      <c r="C983" s="57">
        <v>2.0257300000000001E-12</v>
      </c>
      <c r="D983" s="57">
        <v>4.7176E-13</v>
      </c>
      <c r="E983" s="57">
        <v>4.6595000000000002E-11</v>
      </c>
      <c r="F983" s="57">
        <v>-1.06848E-13</v>
      </c>
      <c r="G983" s="57">
        <v>-9.9581099999999995E-14</v>
      </c>
      <c r="H983" s="57">
        <v>7.9505499999999996E-14</v>
      </c>
      <c r="I983" s="57">
        <v>-9.27307E-14</v>
      </c>
      <c r="J983" s="57">
        <v>-7.7960700000000003E-14</v>
      </c>
      <c r="K983" s="57">
        <v>1.18266E-13</v>
      </c>
      <c r="L983" s="56">
        <v>693.73699999999997</v>
      </c>
      <c r="M983" s="56">
        <v>3965.6390000000001</v>
      </c>
      <c r="N983" s="22">
        <f t="shared" si="120"/>
        <v>66.093983333333341</v>
      </c>
      <c r="O983" s="12">
        <f t="shared" si="121"/>
        <v>1.0661699999999999E-13</v>
      </c>
      <c r="P983" s="12">
        <f t="shared" si="127"/>
        <v>2.087928E-12</v>
      </c>
      <c r="Q983" s="24">
        <f t="shared" si="122"/>
        <v>95.502017901581169</v>
      </c>
      <c r="R983" s="24">
        <f t="shared" si="123"/>
        <v>0.21852427605135483</v>
      </c>
      <c r="S983" s="23">
        <f t="shared" si="124"/>
        <v>4.2794578223674762</v>
      </c>
      <c r="T983" s="23">
        <f t="shared" si="125"/>
        <v>22.5169</v>
      </c>
      <c r="U983" s="49">
        <f t="shared" si="126"/>
        <v>0.9561128003960685</v>
      </c>
    </row>
    <row r="984" spans="1:21" x14ac:dyDescent="0.25">
      <c r="A984" s="11"/>
      <c r="B984" s="16"/>
      <c r="C984" s="57">
        <v>2.0275199999999998E-12</v>
      </c>
      <c r="D984" s="57">
        <v>4.7120599999999998E-13</v>
      </c>
      <c r="E984" s="57">
        <v>4.66102E-11</v>
      </c>
      <c r="F984" s="57">
        <v>-1.08924E-13</v>
      </c>
      <c r="G984" s="57">
        <v>-1.00384E-13</v>
      </c>
      <c r="H984" s="57">
        <v>8.0747399999999998E-14</v>
      </c>
      <c r="I984" s="57">
        <v>-8.5857499999999995E-14</v>
      </c>
      <c r="J984" s="57">
        <v>-8.2310700000000005E-14</v>
      </c>
      <c r="K984" s="57">
        <v>1.2230799999999999E-13</v>
      </c>
      <c r="L984" s="56">
        <v>695.50599999999997</v>
      </c>
      <c r="M984" s="56">
        <v>3969.6890000000003</v>
      </c>
      <c r="N984" s="22">
        <f t="shared" si="120"/>
        <v>66.161483333333337</v>
      </c>
      <c r="O984" s="12">
        <f t="shared" si="121"/>
        <v>1.0606299999999997E-13</v>
      </c>
      <c r="P984" s="12">
        <f t="shared" si="127"/>
        <v>2.0897179999999998E-12</v>
      </c>
      <c r="Q984" s="24">
        <f t="shared" si="122"/>
        <v>95.501000174548267</v>
      </c>
      <c r="R984" s="24">
        <f t="shared" si="123"/>
        <v>0.21731557859681166</v>
      </c>
      <c r="S984" s="23">
        <f t="shared" si="124"/>
        <v>4.2816842468549083</v>
      </c>
      <c r="T984" s="23">
        <f t="shared" si="125"/>
        <v>22.921099999999996</v>
      </c>
      <c r="U984" s="49">
        <f t="shared" si="126"/>
        <v>0.95609657963846684</v>
      </c>
    </row>
    <row r="985" spans="1:21" x14ac:dyDescent="0.25">
      <c r="A985" s="11"/>
      <c r="B985" s="16"/>
      <c r="C985" s="57">
        <v>2.02907E-12</v>
      </c>
      <c r="D985" s="57">
        <v>4.7094600000000004E-13</v>
      </c>
      <c r="E985" s="57">
        <v>4.6547200000000003E-11</v>
      </c>
      <c r="F985" s="57">
        <v>-1.0697099999999999E-13</v>
      </c>
      <c r="G985" s="57">
        <v>-1.01243E-13</v>
      </c>
      <c r="H985" s="57">
        <v>7.9493E-14</v>
      </c>
      <c r="I985" s="57">
        <v>-9.4898600000000004E-14</v>
      </c>
      <c r="J985" s="57">
        <v>-8.4712000000000005E-14</v>
      </c>
      <c r="K985" s="57">
        <v>1.1827800000000001E-13</v>
      </c>
      <c r="L985" s="56">
        <v>695.80100000000004</v>
      </c>
      <c r="M985" s="56">
        <v>3973.7489999999998</v>
      </c>
      <c r="N985" s="22">
        <f t="shared" si="120"/>
        <v>66.22914999999999</v>
      </c>
      <c r="O985" s="12">
        <f t="shared" si="121"/>
        <v>1.0580300000000003E-13</v>
      </c>
      <c r="P985" s="12">
        <f t="shared" si="127"/>
        <v>2.0912679999999999E-12</v>
      </c>
      <c r="Q985" s="24">
        <f t="shared" si="122"/>
        <v>95.492657998721526</v>
      </c>
      <c r="R985" s="24">
        <f t="shared" si="123"/>
        <v>0.21705730300079781</v>
      </c>
      <c r="S985" s="23">
        <f t="shared" si="124"/>
        <v>4.2902846982776701</v>
      </c>
      <c r="T985" s="23">
        <f t="shared" si="125"/>
        <v>22.5181</v>
      </c>
      <c r="U985" s="49">
        <f t="shared" si="126"/>
        <v>0.95601186650221937</v>
      </c>
    </row>
    <row r="986" spans="1:21" x14ac:dyDescent="0.25">
      <c r="A986" s="11"/>
      <c r="B986" s="16"/>
      <c r="C986" s="57">
        <v>2.0310400000000002E-12</v>
      </c>
      <c r="D986" s="57">
        <v>4.69877E-13</v>
      </c>
      <c r="E986" s="57">
        <v>4.6480400000000002E-11</v>
      </c>
      <c r="F986" s="57">
        <v>-1.05408E-13</v>
      </c>
      <c r="G986" s="57">
        <v>-9.9346299999999998E-14</v>
      </c>
      <c r="H986" s="57">
        <v>8.1522499999999994E-14</v>
      </c>
      <c r="I986" s="57">
        <v>-8.6970399999999998E-14</v>
      </c>
      <c r="J986" s="57">
        <v>-7.8102800000000004E-14</v>
      </c>
      <c r="K986" s="57">
        <v>1.20695E-13</v>
      </c>
      <c r="L986" s="56">
        <v>693.98199999999997</v>
      </c>
      <c r="M986" s="56">
        <v>3977.799</v>
      </c>
      <c r="N986" s="22">
        <f t="shared" si="120"/>
        <v>66.29665</v>
      </c>
      <c r="O986" s="12">
        <f t="shared" si="121"/>
        <v>1.0473399999999999E-13</v>
      </c>
      <c r="P986" s="12">
        <f t="shared" si="127"/>
        <v>2.0932380000000001E-12</v>
      </c>
      <c r="Q986" s="24">
        <f t="shared" si="122"/>
        <v>95.484705199261811</v>
      </c>
      <c r="R986" s="24">
        <f t="shared" si="123"/>
        <v>0.21515510009250102</v>
      </c>
      <c r="S986" s="23">
        <f t="shared" si="124"/>
        <v>4.3001397006456994</v>
      </c>
      <c r="T986" s="23">
        <f t="shared" si="125"/>
        <v>22.759800000000002</v>
      </c>
      <c r="U986" s="49">
        <f t="shared" si="126"/>
        <v>0.95592282749308044</v>
      </c>
    </row>
    <row r="987" spans="1:21" x14ac:dyDescent="0.25">
      <c r="A987" s="11"/>
      <c r="B987" s="16"/>
      <c r="C987" s="57">
        <v>2.0363000000000001E-12</v>
      </c>
      <c r="D987" s="57">
        <v>4.7009399999999996E-13</v>
      </c>
      <c r="E987" s="57">
        <v>4.6519400000000001E-11</v>
      </c>
      <c r="F987" s="57">
        <v>-1.07336E-13</v>
      </c>
      <c r="G987" s="57">
        <v>-1.00539E-13</v>
      </c>
      <c r="H987" s="57">
        <v>8.0279000000000003E-14</v>
      </c>
      <c r="I987" s="57">
        <v>-9.3664200000000003E-14</v>
      </c>
      <c r="J987" s="57">
        <v>-8.6500100000000005E-14</v>
      </c>
      <c r="K987" s="57">
        <v>1.2277699999999999E-13</v>
      </c>
      <c r="L987" s="56">
        <v>695.21100000000001</v>
      </c>
      <c r="M987" s="56">
        <v>3981.8289999999997</v>
      </c>
      <c r="N987" s="22">
        <f t="shared" si="120"/>
        <v>66.363816666666665</v>
      </c>
      <c r="O987" s="12">
        <f t="shared" si="121"/>
        <v>1.0495099999999994E-13</v>
      </c>
      <c r="P987" s="12">
        <f t="shared" si="127"/>
        <v>2.0984980000000001E-12</v>
      </c>
      <c r="Q987" s="24">
        <f t="shared" si="122"/>
        <v>95.477585885833577</v>
      </c>
      <c r="R987" s="24">
        <f t="shared" si="123"/>
        <v>0.21540407048036117</v>
      </c>
      <c r="S987" s="23">
        <f t="shared" si="124"/>
        <v>4.3070100436860752</v>
      </c>
      <c r="T987" s="23">
        <f t="shared" si="125"/>
        <v>22.968</v>
      </c>
      <c r="U987" s="49">
        <f t="shared" si="126"/>
        <v>0.95585287921073747</v>
      </c>
    </row>
    <row r="988" spans="1:21" x14ac:dyDescent="0.25">
      <c r="A988" s="11"/>
      <c r="B988" s="16"/>
      <c r="C988" s="57">
        <v>2.0359900000000001E-12</v>
      </c>
      <c r="D988" s="57">
        <v>4.7140399999999998E-13</v>
      </c>
      <c r="E988" s="57">
        <v>4.6601599999999999E-11</v>
      </c>
      <c r="F988" s="57">
        <v>-1.08145E-13</v>
      </c>
      <c r="G988" s="57">
        <v>-1.0134199999999999E-13</v>
      </c>
      <c r="H988" s="57">
        <v>8.2380499999999997E-14</v>
      </c>
      <c r="I988" s="57">
        <v>-9.4689799999999997E-14</v>
      </c>
      <c r="J988" s="57">
        <v>-7.8762000000000003E-14</v>
      </c>
      <c r="K988" s="57">
        <v>1.1955499999999999E-13</v>
      </c>
      <c r="L988" s="56">
        <v>694.72</v>
      </c>
      <c r="M988" s="56">
        <v>3985.8789999999999</v>
      </c>
      <c r="N988" s="22">
        <f t="shared" si="120"/>
        <v>66.43131666666666</v>
      </c>
      <c r="O988" s="12">
        <f t="shared" si="121"/>
        <v>1.0626099999999996E-13</v>
      </c>
      <c r="P988" s="12">
        <f t="shared" si="127"/>
        <v>2.098188E-12</v>
      </c>
      <c r="Q988" s="24">
        <f t="shared" si="122"/>
        <v>95.483246349238399</v>
      </c>
      <c r="R988" s="24">
        <f t="shared" si="123"/>
        <v>0.21772096323552018</v>
      </c>
      <c r="S988" s="23">
        <f t="shared" si="124"/>
        <v>4.2990326875260898</v>
      </c>
      <c r="T988" s="23">
        <f t="shared" si="125"/>
        <v>22.645799999999998</v>
      </c>
      <c r="U988" s="49">
        <f t="shared" si="126"/>
        <v>0.95592106830856149</v>
      </c>
    </row>
    <row r="989" spans="1:21" x14ac:dyDescent="0.25">
      <c r="A989" s="11"/>
      <c r="B989" s="16"/>
      <c r="C989" s="57">
        <v>2.0482799999999998E-12</v>
      </c>
      <c r="D989" s="57">
        <v>4.7323300000000001E-13</v>
      </c>
      <c r="E989" s="57">
        <v>4.6615099999999998E-11</v>
      </c>
      <c r="F989" s="57">
        <v>-1.08313E-13</v>
      </c>
      <c r="G989" s="57">
        <v>-1.00607E-13</v>
      </c>
      <c r="H989" s="57">
        <v>8.1630999999999998E-14</v>
      </c>
      <c r="I989" s="57">
        <v>-9.0876099999999995E-14</v>
      </c>
      <c r="J989" s="57">
        <v>-8.6018099999999997E-14</v>
      </c>
      <c r="K989" s="57">
        <v>1.2211E-13</v>
      </c>
      <c r="L989" s="56">
        <v>694.47400000000005</v>
      </c>
      <c r="M989" s="56">
        <v>3989.9189999999999</v>
      </c>
      <c r="N989" s="22">
        <f t="shared" si="120"/>
        <v>66.498649999999998</v>
      </c>
      <c r="O989" s="12">
        <f t="shared" si="121"/>
        <v>1.0809E-13</v>
      </c>
      <c r="P989" s="12">
        <f t="shared" si="127"/>
        <v>2.1104779999999998E-12</v>
      </c>
      <c r="Q989" s="24">
        <f t="shared" si="122"/>
        <v>95.456888472928142</v>
      </c>
      <c r="R989" s="24">
        <f t="shared" si="123"/>
        <v>0.22134319297907337</v>
      </c>
      <c r="S989" s="23">
        <f t="shared" si="124"/>
        <v>4.3217683340927815</v>
      </c>
      <c r="T989" s="23">
        <f t="shared" si="125"/>
        <v>22.901299999999996</v>
      </c>
      <c r="U989" s="49">
        <f t="shared" si="126"/>
        <v>0.95567560069417679</v>
      </c>
    </row>
    <row r="990" spans="1:21" x14ac:dyDescent="0.25">
      <c r="A990" s="11"/>
      <c r="B990" s="16"/>
      <c r="C990" s="57">
        <v>2.0539100000000001E-12</v>
      </c>
      <c r="D990" s="57">
        <v>4.7268900000000001E-13</v>
      </c>
      <c r="E990" s="57">
        <v>4.6725099999999998E-11</v>
      </c>
      <c r="F990" s="57">
        <v>-1.07536E-13</v>
      </c>
      <c r="G990" s="57">
        <v>-1.0231799999999999E-13</v>
      </c>
      <c r="H990" s="57">
        <v>8.5363200000000006E-14</v>
      </c>
      <c r="I990" s="57">
        <v>-9.3744099999999994E-14</v>
      </c>
      <c r="J990" s="57">
        <v>-8.3648899999999998E-14</v>
      </c>
      <c r="K990" s="57">
        <v>1.2269700000000001E-13</v>
      </c>
      <c r="L990" s="56">
        <v>694.17899999999997</v>
      </c>
      <c r="M990" s="56">
        <v>3993.9890000000005</v>
      </c>
      <c r="N990" s="22">
        <f t="shared" si="120"/>
        <v>66.566483333333338</v>
      </c>
      <c r="O990" s="12">
        <f t="shared" si="121"/>
        <v>1.0754599999999999E-13</v>
      </c>
      <c r="P990" s="12">
        <f t="shared" si="127"/>
        <v>2.116108E-12</v>
      </c>
      <c r="Q990" s="24">
        <f t="shared" si="122"/>
        <v>95.457179563753556</v>
      </c>
      <c r="R990" s="24">
        <f t="shared" si="123"/>
        <v>0.21971141492181803</v>
      </c>
      <c r="S990" s="23">
        <f t="shared" si="124"/>
        <v>4.3231090213246288</v>
      </c>
      <c r="T990" s="23">
        <f t="shared" si="125"/>
        <v>22.96</v>
      </c>
      <c r="U990" s="49">
        <f t="shared" si="126"/>
        <v>0.95567035271214462</v>
      </c>
    </row>
    <row r="991" spans="1:21" x14ac:dyDescent="0.25">
      <c r="A991" s="11"/>
      <c r="B991" s="16"/>
      <c r="C991" s="57">
        <v>2.0529200000000001E-12</v>
      </c>
      <c r="D991" s="57">
        <v>4.7300399999999999E-13</v>
      </c>
      <c r="E991" s="57">
        <v>4.6591099999999999E-11</v>
      </c>
      <c r="F991" s="57">
        <v>-1.0675899999999999E-13</v>
      </c>
      <c r="G991" s="57">
        <v>-1.01249E-13</v>
      </c>
      <c r="H991" s="57">
        <v>8.3694800000000001E-14</v>
      </c>
      <c r="I991" s="57">
        <v>-8.8653100000000003E-14</v>
      </c>
      <c r="J991" s="57">
        <v>-7.9715500000000002E-14</v>
      </c>
      <c r="K991" s="57">
        <v>1.23432E-13</v>
      </c>
      <c r="L991" s="56">
        <v>695.45699999999999</v>
      </c>
      <c r="M991" s="56">
        <v>3998.0290000000005</v>
      </c>
      <c r="N991" s="22">
        <f t="shared" si="120"/>
        <v>66.633816666666675</v>
      </c>
      <c r="O991" s="12">
        <f t="shared" si="121"/>
        <v>1.0786099999999998E-13</v>
      </c>
      <c r="P991" s="12">
        <f t="shared" si="127"/>
        <v>2.115118E-12</v>
      </c>
      <c r="Q991" s="24">
        <f t="shared" si="122"/>
        <v>95.446029003230805</v>
      </c>
      <c r="R991" s="24">
        <f t="shared" si="123"/>
        <v>0.22096289064472563</v>
      </c>
      <c r="S991" s="23">
        <f t="shared" si="124"/>
        <v>4.3330081061244652</v>
      </c>
      <c r="T991" s="23">
        <f t="shared" si="125"/>
        <v>23.0335</v>
      </c>
      <c r="U991" s="49">
        <f t="shared" si="126"/>
        <v>0.95556510448553167</v>
      </c>
    </row>
    <row r="992" spans="1:21" x14ac:dyDescent="0.25">
      <c r="A992" s="11"/>
      <c r="B992" s="16"/>
      <c r="C992" s="57">
        <v>2.0537800000000002E-12</v>
      </c>
      <c r="D992" s="57">
        <v>4.7242300000000004E-13</v>
      </c>
      <c r="E992" s="57">
        <v>4.6667199999999998E-11</v>
      </c>
      <c r="F992" s="57">
        <v>-1.06827E-13</v>
      </c>
      <c r="G992" s="57">
        <v>-1.0063100000000001E-13</v>
      </c>
      <c r="H992" s="57">
        <v>8.4040900000000003E-14</v>
      </c>
      <c r="I992" s="57">
        <v>-8.8767800000000002E-14</v>
      </c>
      <c r="J992" s="57">
        <v>-8.2570199999999997E-14</v>
      </c>
      <c r="K992" s="57">
        <v>1.23123E-13</v>
      </c>
      <c r="L992" s="56">
        <v>692.95</v>
      </c>
      <c r="M992" s="56">
        <v>4002.0889999999999</v>
      </c>
      <c r="N992" s="22">
        <f t="shared" si="120"/>
        <v>66.701483333333329</v>
      </c>
      <c r="O992" s="12">
        <f t="shared" si="121"/>
        <v>1.0728000000000002E-13</v>
      </c>
      <c r="P992" s="12">
        <f t="shared" si="127"/>
        <v>2.1159780000000001E-12</v>
      </c>
      <c r="Q992" s="24">
        <f t="shared" si="122"/>
        <v>95.45257276992578</v>
      </c>
      <c r="R992" s="24">
        <f t="shared" si="123"/>
        <v>0.21942932095256712</v>
      </c>
      <c r="S992" s="23">
        <f t="shared" si="124"/>
        <v>4.3279979091216534</v>
      </c>
      <c r="T992" s="23">
        <f t="shared" si="125"/>
        <v>23.002600000000001</v>
      </c>
      <c r="U992" s="49">
        <f t="shared" si="126"/>
        <v>0.9556228743040206</v>
      </c>
    </row>
    <row r="993" spans="1:21" x14ac:dyDescent="0.25">
      <c r="A993" s="11"/>
      <c r="B993" s="16"/>
      <c r="C993" s="57">
        <v>2.0568699999999999E-12</v>
      </c>
      <c r="D993" s="57">
        <v>4.72435E-13</v>
      </c>
      <c r="E993" s="57">
        <v>4.6625599999999998E-11</v>
      </c>
      <c r="F993" s="57">
        <v>-1.0728099999999999E-13</v>
      </c>
      <c r="G993" s="57">
        <v>-1.01768E-13</v>
      </c>
      <c r="H993" s="57">
        <v>8.5054200000000002E-14</v>
      </c>
      <c r="I993" s="57">
        <v>-9.23562E-14</v>
      </c>
      <c r="J993" s="57">
        <v>-8.31142E-14</v>
      </c>
      <c r="K993" s="57">
        <v>1.24637E-13</v>
      </c>
      <c r="L993" s="56">
        <v>695.702</v>
      </c>
      <c r="M993" s="56">
        <v>4006.1390000000001</v>
      </c>
      <c r="N993" s="22">
        <f t="shared" si="120"/>
        <v>66.768983333333338</v>
      </c>
      <c r="O993" s="12">
        <f t="shared" si="121"/>
        <v>1.0729199999999998E-13</v>
      </c>
      <c r="P993" s="12">
        <f t="shared" si="127"/>
        <v>2.1190679999999998E-12</v>
      </c>
      <c r="Q993" s="24">
        <f t="shared" si="122"/>
        <v>95.442639353671794</v>
      </c>
      <c r="R993" s="24">
        <f t="shared" si="123"/>
        <v>0.21962680719463454</v>
      </c>
      <c r="S993" s="23">
        <f t="shared" si="124"/>
        <v>4.3377338391335778</v>
      </c>
      <c r="T993" s="23">
        <f t="shared" si="125"/>
        <v>23.154</v>
      </c>
      <c r="U993" s="49">
        <f t="shared" si="126"/>
        <v>0.95552452757269102</v>
      </c>
    </row>
    <row r="994" spans="1:21" x14ac:dyDescent="0.25">
      <c r="A994" s="11"/>
      <c r="B994" s="16"/>
      <c r="C994" s="57">
        <v>2.0624300000000001E-12</v>
      </c>
      <c r="D994" s="57">
        <v>4.7304699999999997E-13</v>
      </c>
      <c r="E994" s="57">
        <v>4.6629999999999998E-11</v>
      </c>
      <c r="F994" s="57">
        <v>-1.0827599999999999E-13</v>
      </c>
      <c r="G994" s="57">
        <v>-1.01194E-13</v>
      </c>
      <c r="H994" s="57">
        <v>8.4776199999999996E-14</v>
      </c>
      <c r="I994" s="57">
        <v>-8.9046100000000005E-14</v>
      </c>
      <c r="J994" s="57">
        <v>-7.6921699999999999E-14</v>
      </c>
      <c r="K994" s="57">
        <v>1.2249900000000001E-13</v>
      </c>
      <c r="L994" s="56">
        <v>694.572</v>
      </c>
      <c r="M994" s="56">
        <v>4010.1890000000003</v>
      </c>
      <c r="N994" s="22">
        <f t="shared" si="120"/>
        <v>66.836483333333334</v>
      </c>
      <c r="O994" s="12">
        <f t="shared" si="121"/>
        <v>1.0790399999999996E-13</v>
      </c>
      <c r="P994" s="12">
        <f t="shared" si="127"/>
        <v>2.1246280000000001E-12</v>
      </c>
      <c r="Q994" s="24">
        <f t="shared" si="122"/>
        <v>95.430994038540618</v>
      </c>
      <c r="R994" s="24">
        <f t="shared" si="123"/>
        <v>0.22083178170136572</v>
      </c>
      <c r="S994" s="23">
        <f t="shared" si="124"/>
        <v>4.3481741797580211</v>
      </c>
      <c r="T994" s="23">
        <f t="shared" si="125"/>
        <v>22.940200000000001</v>
      </c>
      <c r="U994" s="49">
        <f t="shared" si="126"/>
        <v>0.95541409929391297</v>
      </c>
    </row>
    <row r="995" spans="1:21" x14ac:dyDescent="0.25">
      <c r="A995" s="11"/>
      <c r="B995" s="16"/>
      <c r="C995" s="57">
        <v>2.06392E-12</v>
      </c>
      <c r="D995" s="57">
        <v>4.7139100000000005E-13</v>
      </c>
      <c r="E995" s="57">
        <v>4.6749900000000001E-11</v>
      </c>
      <c r="F995" s="57">
        <v>-1.0733E-13</v>
      </c>
      <c r="G995" s="57">
        <v>-1.01787E-13</v>
      </c>
      <c r="H995" s="57">
        <v>8.6438299999999999E-14</v>
      </c>
      <c r="I995" s="57">
        <v>-8.9533999999999997E-14</v>
      </c>
      <c r="J995" s="57">
        <v>-8.5619800000000003E-14</v>
      </c>
      <c r="K995" s="57">
        <v>1.23902E-13</v>
      </c>
      <c r="L995" s="56">
        <v>696.88199999999995</v>
      </c>
      <c r="M995" s="56">
        <v>4014.2489999999998</v>
      </c>
      <c r="N995" s="22">
        <f t="shared" si="120"/>
        <v>66.904150000000001</v>
      </c>
      <c r="O995" s="12">
        <f t="shared" si="121"/>
        <v>1.0624800000000003E-13</v>
      </c>
      <c r="P995" s="12">
        <f t="shared" si="127"/>
        <v>2.1261179999999999E-12</v>
      </c>
      <c r="Q995" s="24">
        <f t="shared" si="122"/>
        <v>95.442501578020099</v>
      </c>
      <c r="R995" s="24">
        <f t="shared" si="123"/>
        <v>0.21691115719309523</v>
      </c>
      <c r="S995" s="23">
        <f t="shared" si="124"/>
        <v>4.3405872647868105</v>
      </c>
      <c r="T995" s="23">
        <f t="shared" si="125"/>
        <v>23.080500000000001</v>
      </c>
      <c r="U995" s="49">
        <f t="shared" si="126"/>
        <v>0.95550957156616656</v>
      </c>
    </row>
    <row r="996" spans="1:21" x14ac:dyDescent="0.25">
      <c r="A996" s="11"/>
      <c r="B996" s="16"/>
      <c r="C996" s="57">
        <v>2.0691700000000002E-12</v>
      </c>
      <c r="D996" s="57">
        <v>4.72071E-13</v>
      </c>
      <c r="E996" s="57">
        <v>4.6608999999999999E-11</v>
      </c>
      <c r="F996" s="57">
        <v>-1.0514800000000001E-13</v>
      </c>
      <c r="G996" s="57">
        <v>-1.01286E-13</v>
      </c>
      <c r="H996" s="57">
        <v>8.3293199999999996E-14</v>
      </c>
      <c r="I996" s="57">
        <v>-9.4769600000000005E-14</v>
      </c>
      <c r="J996" s="57">
        <v>-7.7114100000000006E-14</v>
      </c>
      <c r="K996" s="57">
        <v>1.24062E-13</v>
      </c>
      <c r="L996" s="56">
        <v>695.55499999999995</v>
      </c>
      <c r="M996" s="56">
        <v>4018.2790000000005</v>
      </c>
      <c r="N996" s="22">
        <f t="shared" si="120"/>
        <v>66.971316666666681</v>
      </c>
      <c r="O996" s="12">
        <f t="shared" si="121"/>
        <v>1.0692799999999999E-13</v>
      </c>
      <c r="P996" s="12">
        <f t="shared" si="127"/>
        <v>2.1313680000000001E-12</v>
      </c>
      <c r="Q996" s="24">
        <f t="shared" si="122"/>
        <v>95.417768877114511</v>
      </c>
      <c r="R996" s="24">
        <f t="shared" si="123"/>
        <v>0.21890259800665321</v>
      </c>
      <c r="S996" s="23">
        <f t="shared" si="124"/>
        <v>4.3633285248788392</v>
      </c>
      <c r="T996" s="23">
        <f t="shared" si="125"/>
        <v>23.096500000000002</v>
      </c>
      <c r="U996" s="49">
        <f t="shared" si="126"/>
        <v>0.95527220176117833</v>
      </c>
    </row>
    <row r="997" spans="1:21" x14ac:dyDescent="0.25">
      <c r="A997" s="11"/>
      <c r="B997" s="16"/>
      <c r="C997" s="57">
        <v>2.0736800000000001E-12</v>
      </c>
      <c r="D997" s="57">
        <v>4.7154599999999996E-13</v>
      </c>
      <c r="E997" s="57">
        <v>4.6565100000000002E-11</v>
      </c>
      <c r="F997" s="57">
        <v>-1.0953199999999999E-13</v>
      </c>
      <c r="G997" s="57">
        <v>-1.0021100000000001E-13</v>
      </c>
      <c r="H997" s="57">
        <v>8.8329099999999999E-14</v>
      </c>
      <c r="I997" s="57">
        <v>-8.8081999999999995E-14</v>
      </c>
      <c r="J997" s="57">
        <v>-8.0401400000000004E-14</v>
      </c>
      <c r="K997" s="57">
        <v>1.2430900000000001E-13</v>
      </c>
      <c r="L997" s="56">
        <v>696.63599999999997</v>
      </c>
      <c r="M997" s="56">
        <v>4022.3289999999997</v>
      </c>
      <c r="N997" s="22">
        <f t="shared" si="120"/>
        <v>67.038816666666662</v>
      </c>
      <c r="O997" s="12">
        <f t="shared" si="121"/>
        <v>1.0640299999999995E-13</v>
      </c>
      <c r="P997" s="12">
        <f t="shared" si="127"/>
        <v>2.135878E-12</v>
      </c>
      <c r="Q997" s="24">
        <f t="shared" si="122"/>
        <v>95.405856749412564</v>
      </c>
      <c r="R997" s="24">
        <f t="shared" si="123"/>
        <v>0.21800596102462444</v>
      </c>
      <c r="S997" s="23">
        <f t="shared" si="124"/>
        <v>4.3761372895628234</v>
      </c>
      <c r="T997" s="23">
        <f t="shared" si="125"/>
        <v>23.121200000000002</v>
      </c>
      <c r="U997" s="49">
        <f t="shared" si="126"/>
        <v>0.95514859729924861</v>
      </c>
    </row>
    <row r="998" spans="1:21" x14ac:dyDescent="0.25">
      <c r="A998" s="11"/>
      <c r="B998" s="16"/>
      <c r="C998" s="57">
        <v>2.07702E-12</v>
      </c>
      <c r="D998" s="57">
        <v>4.7088499999999997E-13</v>
      </c>
      <c r="E998" s="57">
        <v>4.6631199999999999E-11</v>
      </c>
      <c r="F998" s="57">
        <v>-1.07872E-13</v>
      </c>
      <c r="G998" s="57">
        <v>-1.0044E-13</v>
      </c>
      <c r="H998" s="57">
        <v>8.6178799999999994E-14</v>
      </c>
      <c r="I998" s="57">
        <v>-9.2159699999999999E-14</v>
      </c>
      <c r="J998" s="57">
        <v>-8.3626800000000001E-14</v>
      </c>
      <c r="K998" s="57">
        <v>1.2229500000000001E-13</v>
      </c>
      <c r="L998" s="56">
        <v>696.73400000000004</v>
      </c>
      <c r="M998" s="56">
        <v>4026.3789999999999</v>
      </c>
      <c r="N998" s="22">
        <f t="shared" si="120"/>
        <v>67.106316666666672</v>
      </c>
      <c r="O998" s="12">
        <f t="shared" si="121"/>
        <v>1.0574199999999995E-13</v>
      </c>
      <c r="P998" s="12">
        <f t="shared" si="127"/>
        <v>2.1392179999999999E-12</v>
      </c>
      <c r="Q998" s="24">
        <f t="shared" si="122"/>
        <v>95.406840471919239</v>
      </c>
      <c r="R998" s="24">
        <f t="shared" si="123"/>
        <v>0.21634678338069102</v>
      </c>
      <c r="S998" s="23">
        <f t="shared" si="124"/>
        <v>4.3768127447000742</v>
      </c>
      <c r="T998" s="23">
        <f t="shared" si="125"/>
        <v>22.919800000000002</v>
      </c>
      <c r="U998" s="49">
        <f t="shared" si="126"/>
        <v>0.95515013863609588</v>
      </c>
    </row>
    <row r="999" spans="1:21" x14ac:dyDescent="0.25">
      <c r="A999" s="11"/>
      <c r="B999" s="16"/>
      <c r="C999" s="57">
        <v>2.0754699999999998E-12</v>
      </c>
      <c r="D999" s="57">
        <v>4.7337400000000002E-13</v>
      </c>
      <c r="E999" s="57">
        <v>4.6648500000000002E-11</v>
      </c>
      <c r="F999" s="57">
        <v>-1.07008E-13</v>
      </c>
      <c r="G999" s="57">
        <v>-9.9785000000000001E-14</v>
      </c>
      <c r="H999" s="57">
        <v>8.4506800000000006E-14</v>
      </c>
      <c r="I999" s="57">
        <v>-9.3445299999999996E-14</v>
      </c>
      <c r="J999" s="57">
        <v>-7.81275E-14</v>
      </c>
      <c r="K999" s="57">
        <v>1.2450500000000001E-13</v>
      </c>
      <c r="L999" s="56">
        <v>696.93100000000004</v>
      </c>
      <c r="M999" s="56">
        <v>4030.4390000000003</v>
      </c>
      <c r="N999" s="22">
        <f t="shared" si="120"/>
        <v>67.173983333333339</v>
      </c>
      <c r="O999" s="12">
        <f t="shared" si="121"/>
        <v>1.0823100000000001E-13</v>
      </c>
      <c r="P999" s="12">
        <f t="shared" si="127"/>
        <v>2.1376679999999998E-12</v>
      </c>
      <c r="Q999" s="24">
        <f t="shared" si="122"/>
        <v>95.406633385554045</v>
      </c>
      <c r="R999" s="24">
        <f t="shared" si="123"/>
        <v>0.22135664250623063</v>
      </c>
      <c r="S999" s="23">
        <f t="shared" si="124"/>
        <v>4.3720099719397298</v>
      </c>
      <c r="T999" s="23">
        <f t="shared" si="125"/>
        <v>23.140799999999999</v>
      </c>
      <c r="U999" s="49">
        <f t="shared" si="126"/>
        <v>0.95517311706807162</v>
      </c>
    </row>
    <row r="1000" spans="1:21" x14ac:dyDescent="0.25">
      <c r="A1000" s="11"/>
      <c r="B1000" s="16"/>
      <c r="C1000" s="57">
        <v>2.08338E-12</v>
      </c>
      <c r="D1000" s="57">
        <v>4.7364500000000005E-13</v>
      </c>
      <c r="E1000" s="57">
        <v>4.6649800000000003E-11</v>
      </c>
      <c r="F1000" s="57">
        <v>-1.0804E-13</v>
      </c>
      <c r="G1000" s="57">
        <v>-1.0205299999999999E-13</v>
      </c>
      <c r="H1000" s="57">
        <v>8.79513E-14</v>
      </c>
      <c r="I1000" s="57">
        <v>-8.7903799999999994E-14</v>
      </c>
      <c r="J1000" s="57">
        <v>-8.50913E-14</v>
      </c>
      <c r="K1000" s="57">
        <v>1.29463E-13</v>
      </c>
      <c r="L1000" s="56">
        <v>695.30899999999997</v>
      </c>
      <c r="M1000" s="56">
        <v>4034.4890000000005</v>
      </c>
      <c r="N1000" s="22">
        <f t="shared" si="120"/>
        <v>67.241483333333335</v>
      </c>
      <c r="O1000" s="12">
        <f t="shared" si="121"/>
        <v>1.0850200000000004E-13</v>
      </c>
      <c r="P1000" s="12">
        <f t="shared" si="127"/>
        <v>2.1455779999999999E-12</v>
      </c>
      <c r="Q1000" s="24">
        <f t="shared" si="122"/>
        <v>95.39079516799076</v>
      </c>
      <c r="R1000" s="24">
        <f t="shared" si="123"/>
        <v>0.22186787633210298</v>
      </c>
      <c r="S1000" s="23">
        <f t="shared" si="124"/>
        <v>4.387336955677136</v>
      </c>
      <c r="T1000" s="23">
        <f t="shared" si="125"/>
        <v>23.636599999999998</v>
      </c>
      <c r="U1000" s="49">
        <f t="shared" si="126"/>
        <v>0.95501729106156807</v>
      </c>
    </row>
    <row r="1001" spans="1:21" x14ac:dyDescent="0.25">
      <c r="A1001" s="11"/>
      <c r="B1001" s="16"/>
      <c r="C1001" s="57">
        <v>2.08752E-12</v>
      </c>
      <c r="D1001" s="57">
        <v>4.7181099999999996E-13</v>
      </c>
      <c r="E1001" s="57">
        <v>4.6574300000000001E-11</v>
      </c>
      <c r="F1001" s="57">
        <v>-1.0808299999999999E-13</v>
      </c>
      <c r="G1001" s="57">
        <v>-1.00687E-13</v>
      </c>
      <c r="H1001" s="57">
        <v>8.4556600000000001E-14</v>
      </c>
      <c r="I1001" s="57">
        <v>-9.3350999999999998E-14</v>
      </c>
      <c r="J1001" s="57">
        <v>-8.3630199999999995E-14</v>
      </c>
      <c r="K1001" s="57">
        <v>1.2607100000000001E-13</v>
      </c>
      <c r="L1001" s="56">
        <v>695.26</v>
      </c>
      <c r="M1001" s="56">
        <v>4038.5290000000005</v>
      </c>
      <c r="N1001" s="22">
        <f t="shared" si="120"/>
        <v>67.308816666666672</v>
      </c>
      <c r="O1001" s="12">
        <f t="shared" si="121"/>
        <v>1.0666799999999994E-13</v>
      </c>
      <c r="P1001" s="12">
        <f t="shared" si="127"/>
        <v>2.1497179999999999E-12</v>
      </c>
      <c r="Q1001" s="24">
        <f t="shared" si="122"/>
        <v>95.379163831530036</v>
      </c>
      <c r="R1001" s="24">
        <f t="shared" si="123"/>
        <v>0.21844460673765662</v>
      </c>
      <c r="S1001" s="23">
        <f t="shared" si="124"/>
        <v>4.4023915617323084</v>
      </c>
      <c r="T1001" s="23">
        <f t="shared" si="125"/>
        <v>23.2974</v>
      </c>
      <c r="U1001" s="49">
        <f t="shared" si="126"/>
        <v>0.95488386134898862</v>
      </c>
    </row>
    <row r="1002" spans="1:21" x14ac:dyDescent="0.25">
      <c r="A1002" s="11"/>
      <c r="B1002" s="16"/>
      <c r="C1002" s="57">
        <v>2.0780399999999999E-12</v>
      </c>
      <c r="D1002" s="57">
        <v>4.6996400000000004E-13</v>
      </c>
      <c r="E1002" s="57">
        <v>4.6591700000000003E-11</v>
      </c>
      <c r="F1002" s="57">
        <v>-1.07744E-13</v>
      </c>
      <c r="G1002" s="57">
        <v>-1.00267E-13</v>
      </c>
      <c r="H1002" s="57">
        <v>8.6598900000000001E-14</v>
      </c>
      <c r="I1002" s="57">
        <v>-8.8321399999999997E-14</v>
      </c>
      <c r="J1002" s="57">
        <v>-7.9221200000000001E-14</v>
      </c>
      <c r="K1002" s="57">
        <v>1.2678099999999999E-13</v>
      </c>
      <c r="L1002" s="56">
        <v>696.93100000000004</v>
      </c>
      <c r="M1002" s="56">
        <v>4042.5590000000002</v>
      </c>
      <c r="N1002" s="22">
        <f t="shared" si="120"/>
        <v>67.375983333333338</v>
      </c>
      <c r="O1002" s="12">
        <f t="shared" si="121"/>
        <v>1.0482100000000002E-13</v>
      </c>
      <c r="P1002" s="12">
        <f t="shared" si="127"/>
        <v>2.1402379999999998E-12</v>
      </c>
      <c r="Q1002" s="24">
        <f t="shared" si="122"/>
        <v>95.402932041415767</v>
      </c>
      <c r="R1002" s="24">
        <f t="shared" si="123"/>
        <v>0.21463545523158081</v>
      </c>
      <c r="S1002" s="23">
        <f t="shared" si="124"/>
        <v>4.3824325033526481</v>
      </c>
      <c r="T1002" s="23">
        <f t="shared" si="125"/>
        <v>23.368399999999994</v>
      </c>
      <c r="U1002" s="49">
        <f t="shared" si="126"/>
        <v>0.95510249769031563</v>
      </c>
    </row>
    <row r="1003" spans="1:21" x14ac:dyDescent="0.25">
      <c r="A1003" s="11"/>
      <c r="B1003" s="16"/>
      <c r="C1003" s="57">
        <v>2.0863499999999999E-12</v>
      </c>
      <c r="D1003" s="57">
        <v>4.69068E-13</v>
      </c>
      <c r="E1003" s="57">
        <v>4.6571300000000001E-11</v>
      </c>
      <c r="F1003" s="57">
        <v>-1.08313E-13</v>
      </c>
      <c r="G1003" s="57">
        <v>-1.01256E-13</v>
      </c>
      <c r="H1003" s="57">
        <v>8.5004200000000005E-14</v>
      </c>
      <c r="I1003" s="57">
        <v>-9.2865900000000006E-14</v>
      </c>
      <c r="J1003" s="57">
        <v>-8.2330799999999996E-14</v>
      </c>
      <c r="K1003" s="57">
        <v>1.2778800000000001E-13</v>
      </c>
      <c r="L1003" s="56">
        <v>694.62099999999998</v>
      </c>
      <c r="M1003" s="56">
        <v>4046.6090000000004</v>
      </c>
      <c r="N1003" s="22">
        <f t="shared" si="120"/>
        <v>67.443483333333333</v>
      </c>
      <c r="O1003" s="12">
        <f t="shared" si="121"/>
        <v>1.0392499999999998E-13</v>
      </c>
      <c r="P1003" s="12">
        <f t="shared" si="127"/>
        <v>2.1485479999999998E-12</v>
      </c>
      <c r="Q1003" s="24">
        <f t="shared" si="122"/>
        <v>95.386524101691194</v>
      </c>
      <c r="R1003" s="24">
        <f t="shared" si="123"/>
        <v>0.21285737175617292</v>
      </c>
      <c r="S1003" s="23">
        <f t="shared" si="124"/>
        <v>4.4006185265526279</v>
      </c>
      <c r="T1003" s="23">
        <f t="shared" si="125"/>
        <v>23.469100000000001</v>
      </c>
      <c r="U1003" s="49">
        <f t="shared" si="126"/>
        <v>0.95492952787569296</v>
      </c>
    </row>
    <row r="1004" spans="1:21" x14ac:dyDescent="0.25">
      <c r="A1004" s="11"/>
      <c r="B1004" s="16"/>
      <c r="C1004" s="57">
        <v>2.0911600000000001E-12</v>
      </c>
      <c r="D1004" s="57">
        <v>4.7066800000000001E-13</v>
      </c>
      <c r="E1004" s="57">
        <v>4.6654700000000001E-11</v>
      </c>
      <c r="F1004" s="57">
        <v>-1.07449E-13</v>
      </c>
      <c r="G1004" s="57">
        <v>-1.02695E-13</v>
      </c>
      <c r="H1004" s="57">
        <v>8.8477400000000006E-14</v>
      </c>
      <c r="I1004" s="57">
        <v>-8.8131100000000003E-14</v>
      </c>
      <c r="J1004" s="57">
        <v>-7.9184100000000003E-14</v>
      </c>
      <c r="K1004" s="57">
        <v>1.2859499999999999E-13</v>
      </c>
      <c r="L1004" s="56">
        <v>695.21100000000001</v>
      </c>
      <c r="M1004" s="56">
        <v>4050.6390000000001</v>
      </c>
      <c r="N1004" s="22">
        <f t="shared" si="120"/>
        <v>67.510649999999998</v>
      </c>
      <c r="O1004" s="12">
        <f t="shared" si="121"/>
        <v>1.05525E-13</v>
      </c>
      <c r="P1004" s="12">
        <f t="shared" si="127"/>
        <v>2.1533580000000001E-12</v>
      </c>
      <c r="Q1004" s="24">
        <f t="shared" si="122"/>
        <v>95.381890138778019</v>
      </c>
      <c r="R1004" s="24">
        <f t="shared" si="123"/>
        <v>0.21573762036610566</v>
      </c>
      <c r="S1004" s="23">
        <f t="shared" si="124"/>
        <v>4.402372240855879</v>
      </c>
      <c r="T1004" s="23">
        <f t="shared" si="125"/>
        <v>23.549800000000001</v>
      </c>
      <c r="U1004" s="49">
        <f t="shared" si="126"/>
        <v>0.95489758948961057</v>
      </c>
    </row>
    <row r="1005" spans="1:21" x14ac:dyDescent="0.25">
      <c r="A1005" s="11"/>
      <c r="B1005" s="16"/>
      <c r="C1005" s="57">
        <v>2.09364E-12</v>
      </c>
      <c r="D1005" s="57">
        <v>4.7136000000000002E-13</v>
      </c>
      <c r="E1005" s="57">
        <v>4.6699799999999999E-11</v>
      </c>
      <c r="F1005" s="57">
        <v>-1.08444E-13</v>
      </c>
      <c r="G1005" s="57">
        <v>-1.00866E-13</v>
      </c>
      <c r="H1005" s="57">
        <v>8.7834700000000002E-14</v>
      </c>
      <c r="I1005" s="57">
        <v>-9.4267100000000003E-14</v>
      </c>
      <c r="J1005" s="57">
        <v>-8.5208700000000004E-14</v>
      </c>
      <c r="K1005" s="57">
        <v>1.28443E-13</v>
      </c>
      <c r="L1005" s="56">
        <v>694.52300000000002</v>
      </c>
      <c r="M1005" s="56">
        <v>4054.6989999999996</v>
      </c>
      <c r="N1005" s="22">
        <f t="shared" si="120"/>
        <v>67.578316666666666</v>
      </c>
      <c r="O1005" s="12">
        <f t="shared" si="121"/>
        <v>1.0621700000000001E-13</v>
      </c>
      <c r="P1005" s="12">
        <f t="shared" si="127"/>
        <v>2.1558379999999999E-12</v>
      </c>
      <c r="Q1005" s="24">
        <f t="shared" si="122"/>
        <v>95.379964668413805</v>
      </c>
      <c r="R1005" s="24">
        <f t="shared" si="123"/>
        <v>0.21693826755542661</v>
      </c>
      <c r="S1005" s="23">
        <f t="shared" si="124"/>
        <v>4.4030970640307645</v>
      </c>
      <c r="T1005" s="23">
        <f t="shared" si="125"/>
        <v>23.534600000000001</v>
      </c>
      <c r="U1005" s="49">
        <f t="shared" si="126"/>
        <v>0.95488433802191519</v>
      </c>
    </row>
    <row r="1006" spans="1:21" x14ac:dyDescent="0.25">
      <c r="A1006" s="11"/>
      <c r="B1006" s="16"/>
      <c r="C1006" s="57">
        <v>2.1025999999999999E-12</v>
      </c>
      <c r="D1006" s="57">
        <v>4.7226299999999996E-13</v>
      </c>
      <c r="E1006" s="57">
        <v>4.6571400000000001E-11</v>
      </c>
      <c r="F1006" s="57">
        <v>-1.08251E-13</v>
      </c>
      <c r="G1006" s="57">
        <v>-1.0196E-13</v>
      </c>
      <c r="H1006" s="57">
        <v>8.7155100000000003E-14</v>
      </c>
      <c r="I1006" s="57">
        <v>-9.3645799999999996E-14</v>
      </c>
      <c r="J1006" s="57">
        <v>-7.8473499999999994E-14</v>
      </c>
      <c r="K1006" s="57">
        <v>1.2898099999999999E-13</v>
      </c>
      <c r="L1006" s="56">
        <v>696.93100000000004</v>
      </c>
      <c r="M1006" s="56">
        <v>4058.7489999999998</v>
      </c>
      <c r="N1006" s="22">
        <f t="shared" si="120"/>
        <v>67.645816666666661</v>
      </c>
      <c r="O1006" s="12">
        <f t="shared" si="121"/>
        <v>1.0711999999999995E-13</v>
      </c>
      <c r="P1006" s="12">
        <f t="shared" si="127"/>
        <v>2.1647979999999999E-12</v>
      </c>
      <c r="Q1006" s="24">
        <f t="shared" si="122"/>
        <v>95.348559244071012</v>
      </c>
      <c r="R1006" s="24">
        <f t="shared" si="123"/>
        <v>0.21931352001925822</v>
      </c>
      <c r="S1006" s="23">
        <f t="shared" si="124"/>
        <v>4.4321272359097312</v>
      </c>
      <c r="T1006" s="23">
        <f t="shared" si="125"/>
        <v>23.5884</v>
      </c>
      <c r="U1006" s="49">
        <f t="shared" si="126"/>
        <v>0.95458216004080654</v>
      </c>
    </row>
    <row r="1007" spans="1:21" x14ac:dyDescent="0.25">
      <c r="A1007" s="11"/>
      <c r="B1007" s="16"/>
      <c r="C1007" s="57">
        <v>2.10161E-12</v>
      </c>
      <c r="D1007" s="57">
        <v>4.72608E-13</v>
      </c>
      <c r="E1007" s="57">
        <v>4.6611999999999999E-11</v>
      </c>
      <c r="F1007" s="57">
        <v>-1.0879799999999999E-13</v>
      </c>
      <c r="G1007" s="57">
        <v>-9.96429E-14</v>
      </c>
      <c r="H1007" s="57">
        <v>8.6920199999999999E-14</v>
      </c>
      <c r="I1007" s="57">
        <v>-8.9267199999999994E-14</v>
      </c>
      <c r="J1007" s="57">
        <v>-7.6199699999999997E-14</v>
      </c>
      <c r="K1007" s="57">
        <v>1.29129E-13</v>
      </c>
      <c r="L1007" s="56">
        <v>694.52300000000002</v>
      </c>
      <c r="M1007" s="56">
        <v>4062.799</v>
      </c>
      <c r="N1007" s="22">
        <f t="shared" si="120"/>
        <v>67.713316666666671</v>
      </c>
      <c r="O1007" s="12">
        <f t="shared" si="121"/>
        <v>1.0746499999999999E-13</v>
      </c>
      <c r="P1007" s="12">
        <f t="shared" si="127"/>
        <v>2.1638079999999999E-12</v>
      </c>
      <c r="Q1007" s="24">
        <f t="shared" si="122"/>
        <v>95.353680593359613</v>
      </c>
      <c r="R1007" s="24">
        <f t="shared" si="123"/>
        <v>0.21984002585096951</v>
      </c>
      <c r="S1007" s="23">
        <f t="shared" si="124"/>
        <v>4.4264793807894174</v>
      </c>
      <c r="T1007" s="23">
        <f t="shared" si="125"/>
        <v>23.603200000000001</v>
      </c>
      <c r="U1007" s="49">
        <f t="shared" si="126"/>
        <v>0.95463600606285104</v>
      </c>
    </row>
    <row r="1008" spans="1:21" s="19" customFormat="1" x14ac:dyDescent="0.25">
      <c r="A1008" s="21"/>
      <c r="B1008" s="20"/>
      <c r="C1008" s="57">
        <v>2.10192E-12</v>
      </c>
      <c r="D1008" s="57">
        <v>4.72145E-13</v>
      </c>
      <c r="E1008" s="57">
        <v>4.64631E-11</v>
      </c>
      <c r="F1008" s="57">
        <v>-1.06032E-13</v>
      </c>
      <c r="G1008" s="57">
        <v>-9.8234000000000001E-14</v>
      </c>
      <c r="H1008" s="57">
        <v>9.1029300000000004E-14</v>
      </c>
      <c r="I1008" s="57">
        <v>-9.4296799999999995E-14</v>
      </c>
      <c r="J1008" s="57">
        <v>-8.3206699999999994E-14</v>
      </c>
      <c r="K1008" s="57">
        <v>1.29667E-13</v>
      </c>
      <c r="L1008" s="56">
        <v>694.572</v>
      </c>
      <c r="M1008" s="56">
        <v>4066.8389999999999</v>
      </c>
      <c r="N1008" s="22">
        <f t="shared" si="120"/>
        <v>67.780649999999994</v>
      </c>
      <c r="O1008" s="12">
        <f t="shared" si="121"/>
        <v>1.0700199999999999E-13</v>
      </c>
      <c r="P1008" s="12">
        <f t="shared" si="127"/>
        <v>2.1641179999999999E-12</v>
      </c>
      <c r="Q1008" s="24">
        <f t="shared" si="122"/>
        <v>95.339783831566393</v>
      </c>
      <c r="R1008" s="24">
        <f t="shared" si="123"/>
        <v>0.21956235269590851</v>
      </c>
      <c r="S1008" s="23">
        <f t="shared" si="124"/>
        <v>4.4406538157376882</v>
      </c>
      <c r="T1008" s="23">
        <f t="shared" si="125"/>
        <v>23.656999999999996</v>
      </c>
      <c r="U1008" s="49">
        <f t="shared" si="126"/>
        <v>0.9544956500791435</v>
      </c>
    </row>
    <row r="1009" spans="1:21" x14ac:dyDescent="0.25">
      <c r="A1009" s="11"/>
      <c r="B1009" s="16"/>
      <c r="C1009" s="57">
        <v>2.1061799999999998E-12</v>
      </c>
      <c r="D1009" s="57">
        <v>4.73721E-13</v>
      </c>
      <c r="E1009" s="57">
        <v>4.6524199999999999E-11</v>
      </c>
      <c r="F1009" s="57">
        <v>-1.08997E-13</v>
      </c>
      <c r="G1009" s="57">
        <v>-1.0205299999999999E-13</v>
      </c>
      <c r="H1009" s="57">
        <v>8.8848099999999996E-14</v>
      </c>
      <c r="I1009" s="57">
        <v>-8.71976E-14</v>
      </c>
      <c r="J1009" s="57">
        <v>-7.8942300000000005E-14</v>
      </c>
      <c r="K1009" s="57">
        <v>1.3007400000000001E-13</v>
      </c>
      <c r="L1009" s="56">
        <v>694.76900000000001</v>
      </c>
      <c r="M1009" s="56">
        <v>4070.8789999999999</v>
      </c>
      <c r="N1009" s="22">
        <f t="shared" si="120"/>
        <v>67.847983333333332</v>
      </c>
      <c r="O1009" s="12">
        <f t="shared" si="121"/>
        <v>1.0857799999999998E-13</v>
      </c>
      <c r="P1009" s="12">
        <f t="shared" si="127"/>
        <v>2.1683779999999997E-12</v>
      </c>
      <c r="Q1009" s="24">
        <f t="shared" si="122"/>
        <v>95.334217082890419</v>
      </c>
      <c r="R1009" s="24">
        <f t="shared" si="123"/>
        <v>0.22249063116455683</v>
      </c>
      <c r="S1009" s="23">
        <f t="shared" si="124"/>
        <v>4.4432922859450299</v>
      </c>
      <c r="T1009" s="23">
        <f t="shared" si="125"/>
        <v>23.697700000000001</v>
      </c>
      <c r="U1009" s="49">
        <f t="shared" si="126"/>
        <v>0.95445462398472691</v>
      </c>
    </row>
    <row r="1010" spans="1:21" x14ac:dyDescent="0.25">
      <c r="A1010" s="11"/>
      <c r="B1010" s="16"/>
      <c r="C1010" s="57">
        <v>2.11464E-12</v>
      </c>
      <c r="D1010" s="57">
        <v>4.7629699999999998E-13</v>
      </c>
      <c r="E1010" s="57">
        <v>4.6528000000000002E-11</v>
      </c>
      <c r="F1010" s="57">
        <v>-1.06442E-13</v>
      </c>
      <c r="G1010" s="57">
        <v>-9.9562499999999999E-14</v>
      </c>
      <c r="H1010" s="57">
        <v>8.8063399999999999E-14</v>
      </c>
      <c r="I1010" s="57">
        <v>-9.59917E-14</v>
      </c>
      <c r="J1010" s="57">
        <v>-8.2392899999999998E-14</v>
      </c>
      <c r="K1010" s="57">
        <v>1.29395E-13</v>
      </c>
      <c r="L1010" s="56">
        <v>695.40800000000002</v>
      </c>
      <c r="M1010" s="56">
        <v>4074.9189999999999</v>
      </c>
      <c r="N1010" s="22">
        <f t="shared" si="120"/>
        <v>67.915316666666669</v>
      </c>
      <c r="O1010" s="12">
        <f t="shared" si="121"/>
        <v>1.1115399999999997E-13</v>
      </c>
      <c r="P1010" s="12">
        <f t="shared" si="127"/>
        <v>2.1768379999999999E-12</v>
      </c>
      <c r="Q1010" s="24">
        <f t="shared" si="122"/>
        <v>95.31302774713663</v>
      </c>
      <c r="R1010" s="24">
        <f t="shared" si="123"/>
        <v>0.22769997176335155</v>
      </c>
      <c r="S1010" s="23">
        <f t="shared" si="124"/>
        <v>4.4592722811000121</v>
      </c>
      <c r="T1010" s="23">
        <f t="shared" si="125"/>
        <v>23.629799999999996</v>
      </c>
      <c r="U1010" s="49">
        <f t="shared" si="126"/>
        <v>0.95426877733018312</v>
      </c>
    </row>
    <row r="1011" spans="1:21" x14ac:dyDescent="0.25">
      <c r="A1011" s="11"/>
      <c r="B1011" s="16"/>
      <c r="C1011" s="57">
        <v>2.1170599999999999E-12</v>
      </c>
      <c r="D1011" s="57">
        <v>4.7094000000000001E-13</v>
      </c>
      <c r="E1011" s="57">
        <v>4.6591700000000003E-11</v>
      </c>
      <c r="F1011" s="57">
        <v>-1.08022E-13</v>
      </c>
      <c r="G1011" s="57">
        <v>-1.01639E-13</v>
      </c>
      <c r="H1011" s="57">
        <v>9.0133399999999997E-14</v>
      </c>
      <c r="I1011" s="57">
        <v>-9.4272199999999994E-14</v>
      </c>
      <c r="J1011" s="57">
        <v>-7.8699800000000006E-14</v>
      </c>
      <c r="K1011" s="57">
        <v>1.2989100000000001E-13</v>
      </c>
      <c r="L1011" s="56">
        <v>697.07799999999997</v>
      </c>
      <c r="M1011" s="56">
        <v>4078.9890000000005</v>
      </c>
      <c r="N1011" s="22">
        <f t="shared" si="120"/>
        <v>67.983150000000009</v>
      </c>
      <c r="O1011" s="12">
        <f t="shared" si="121"/>
        <v>1.05797E-13</v>
      </c>
      <c r="P1011" s="12">
        <f t="shared" si="127"/>
        <v>2.1792579999999998E-12</v>
      </c>
      <c r="Q1011" s="24">
        <f t="shared" si="122"/>
        <v>95.324863526639618</v>
      </c>
      <c r="R1011" s="24">
        <f t="shared" si="123"/>
        <v>0.21645667761699808</v>
      </c>
      <c r="S1011" s="23">
        <f t="shared" si="124"/>
        <v>4.4586797957433957</v>
      </c>
      <c r="T1011" s="23">
        <f t="shared" si="125"/>
        <v>23.679400000000005</v>
      </c>
      <c r="U1011" s="49">
        <f t="shared" si="126"/>
        <v>0.95433091865448105</v>
      </c>
    </row>
    <row r="1012" spans="1:21" x14ac:dyDescent="0.25">
      <c r="A1012" s="11"/>
      <c r="B1012" s="16"/>
      <c r="C1012" s="57">
        <v>2.1186600000000002E-12</v>
      </c>
      <c r="D1012" s="57">
        <v>4.6986500000000004E-13</v>
      </c>
      <c r="E1012" s="57">
        <v>4.6624400000000003E-11</v>
      </c>
      <c r="F1012" s="57">
        <v>-1.06384E-13</v>
      </c>
      <c r="G1012" s="57">
        <v>-1.02325E-13</v>
      </c>
      <c r="H1012" s="57">
        <v>9.1640999999999998E-14</v>
      </c>
      <c r="I1012" s="57">
        <v>-8.8990899999999997E-14</v>
      </c>
      <c r="J1012" s="57">
        <v>-8.3990799999999998E-14</v>
      </c>
      <c r="K1012" s="57">
        <v>1.2935E-13</v>
      </c>
      <c r="L1012" s="56">
        <v>696.04600000000005</v>
      </c>
      <c r="M1012" s="56">
        <v>4083.0190000000002</v>
      </c>
      <c r="N1012" s="22">
        <f t="shared" si="120"/>
        <v>68.050316666666674</v>
      </c>
      <c r="O1012" s="12">
        <f t="shared" si="121"/>
        <v>1.0472200000000003E-13</v>
      </c>
      <c r="P1012" s="12">
        <f t="shared" si="127"/>
        <v>2.1808580000000001E-12</v>
      </c>
      <c r="Q1012" s="24">
        <f t="shared" si="122"/>
        <v>95.326965989354321</v>
      </c>
      <c r="R1012" s="24">
        <f t="shared" si="123"/>
        <v>0.21411172116610971</v>
      </c>
      <c r="S1012" s="23">
        <f t="shared" si="124"/>
        <v>4.4589222894795704</v>
      </c>
      <c r="T1012" s="23">
        <f t="shared" si="125"/>
        <v>23.625299999999999</v>
      </c>
      <c r="U1012" s="49">
        <f t="shared" si="126"/>
        <v>0.95434021849937378</v>
      </c>
    </row>
    <row r="1013" spans="1:21" x14ac:dyDescent="0.25">
      <c r="A1013" s="11"/>
      <c r="B1013" s="16"/>
      <c r="C1013" s="57">
        <v>2.12299E-12</v>
      </c>
      <c r="D1013" s="57">
        <v>4.7229300000000002E-13</v>
      </c>
      <c r="E1013" s="57">
        <v>4.6526199999999997E-11</v>
      </c>
      <c r="F1013" s="57">
        <v>-1.06075E-13</v>
      </c>
      <c r="G1013" s="57">
        <v>-1.02176E-13</v>
      </c>
      <c r="H1013" s="57">
        <v>9.0738899999999996E-14</v>
      </c>
      <c r="I1013" s="57">
        <v>-9.2393000000000001E-14</v>
      </c>
      <c r="J1013" s="57">
        <v>-7.6681599999999997E-14</v>
      </c>
      <c r="K1013" s="57">
        <v>1.2935199999999999E-13</v>
      </c>
      <c r="L1013" s="56">
        <v>696.29200000000003</v>
      </c>
      <c r="M1013" s="56">
        <v>4087.0590000000002</v>
      </c>
      <c r="N1013" s="22">
        <f t="shared" si="120"/>
        <v>68.117649999999998</v>
      </c>
      <c r="O1013" s="12">
        <f t="shared" si="121"/>
        <v>1.0715E-13</v>
      </c>
      <c r="P1013" s="12">
        <f t="shared" si="127"/>
        <v>2.185188E-12</v>
      </c>
      <c r="Q1013" s="24">
        <f t="shared" si="122"/>
        <v>95.30436982770766</v>
      </c>
      <c r="R1013" s="24">
        <f t="shared" si="123"/>
        <v>0.21948629432532368</v>
      </c>
      <c r="S1013" s="23">
        <f t="shared" si="124"/>
        <v>4.4761438779670124</v>
      </c>
      <c r="T1013" s="23">
        <f t="shared" si="125"/>
        <v>23.625499999999999</v>
      </c>
      <c r="U1013" s="49">
        <f t="shared" si="126"/>
        <v>0.95414112974870324</v>
      </c>
    </row>
    <row r="1014" spans="1:21" x14ac:dyDescent="0.25">
      <c r="A1014" s="11"/>
      <c r="B1014" s="16"/>
      <c r="C1014" s="57">
        <v>2.1221199999999998E-12</v>
      </c>
      <c r="D1014" s="57">
        <v>4.6859199999999997E-13</v>
      </c>
      <c r="E1014" s="57">
        <v>4.65805E-11</v>
      </c>
      <c r="F1014" s="57">
        <v>-1.07306E-13</v>
      </c>
      <c r="G1014" s="57">
        <v>-1.00489E-13</v>
      </c>
      <c r="H1014" s="57">
        <v>9.1289999999999995E-14</v>
      </c>
      <c r="I1014" s="57">
        <v>-8.7707300000000006E-14</v>
      </c>
      <c r="J1014" s="57">
        <v>-8.12241E-14</v>
      </c>
      <c r="K1014" s="57">
        <v>1.3260800000000001E-13</v>
      </c>
      <c r="L1014" s="56">
        <v>696.29200000000003</v>
      </c>
      <c r="M1014" s="56">
        <v>4091.1289999999999</v>
      </c>
      <c r="N1014" s="22">
        <f t="shared" si="120"/>
        <v>68.185483333333337</v>
      </c>
      <c r="O1014" s="12">
        <f t="shared" si="121"/>
        <v>1.0344899999999996E-13</v>
      </c>
      <c r="P1014" s="12">
        <f t="shared" si="127"/>
        <v>2.1843179999999998E-12</v>
      </c>
      <c r="Q1014" s="24">
        <f t="shared" si="122"/>
        <v>95.318501881803996</v>
      </c>
      <c r="R1014" s="24">
        <f t="shared" si="123"/>
        <v>0.21168952031796004</v>
      </c>
      <c r="S1014" s="23">
        <f t="shared" si="124"/>
        <v>4.4698085978780462</v>
      </c>
      <c r="T1014" s="23">
        <f t="shared" si="125"/>
        <v>23.951100000000004</v>
      </c>
      <c r="U1014" s="49">
        <f t="shared" si="126"/>
        <v>0.95424346641962976</v>
      </c>
    </row>
    <row r="1015" spans="1:21" x14ac:dyDescent="0.25">
      <c r="A1015" s="11"/>
      <c r="B1015" s="16"/>
      <c r="C1015" s="57">
        <v>2.1172999999999999E-12</v>
      </c>
      <c r="D1015" s="57">
        <v>4.7076099999999998E-13</v>
      </c>
      <c r="E1015" s="57">
        <v>4.6476699999999999E-11</v>
      </c>
      <c r="F1015" s="57">
        <v>-1.08009E-13</v>
      </c>
      <c r="G1015" s="57">
        <v>-1.0041499999999999E-13</v>
      </c>
      <c r="H1015" s="57">
        <v>9.0627600000000004E-14</v>
      </c>
      <c r="I1015" s="57">
        <v>-9.5027499999999996E-14</v>
      </c>
      <c r="J1015" s="57">
        <v>-8.3698599999999999E-14</v>
      </c>
      <c r="K1015" s="57">
        <v>1.29676E-13</v>
      </c>
      <c r="L1015" s="56">
        <v>697.66800000000001</v>
      </c>
      <c r="M1015" s="56">
        <v>4095.1589999999997</v>
      </c>
      <c r="N1015" s="22">
        <f t="shared" si="120"/>
        <v>68.252649999999988</v>
      </c>
      <c r="O1015" s="12">
        <f t="shared" si="121"/>
        <v>1.0561799999999996E-13</v>
      </c>
      <c r="P1015" s="12">
        <f t="shared" si="127"/>
        <v>2.1794979999999998E-12</v>
      </c>
      <c r="Q1015" s="24">
        <f t="shared" si="122"/>
        <v>95.313718422628071</v>
      </c>
      <c r="R1015" s="24">
        <f t="shared" si="123"/>
        <v>0.21659980834183856</v>
      </c>
      <c r="S1015" s="23">
        <f t="shared" si="124"/>
        <v>4.4696817690300952</v>
      </c>
      <c r="T1015" s="23">
        <f t="shared" si="125"/>
        <v>23.657900000000001</v>
      </c>
      <c r="U1015" s="49">
        <f t="shared" si="126"/>
        <v>0.95422018326798996</v>
      </c>
    </row>
    <row r="1016" spans="1:21" x14ac:dyDescent="0.25">
      <c r="A1016" s="11"/>
      <c r="B1016" s="16"/>
      <c r="C1016" s="57">
        <v>2.1255799999999999E-12</v>
      </c>
      <c r="D1016" s="57">
        <v>4.7414100000000001E-13</v>
      </c>
      <c r="E1016" s="57">
        <v>4.6554600000000003E-11</v>
      </c>
      <c r="F1016" s="57">
        <v>-1.08873E-13</v>
      </c>
      <c r="G1016" s="57">
        <v>-9.9686099999999998E-14</v>
      </c>
      <c r="H1016" s="57">
        <v>9.1010699999999996E-14</v>
      </c>
      <c r="I1016" s="57">
        <v>-8.7430999999999996E-14</v>
      </c>
      <c r="J1016" s="57">
        <v>-7.9746400000000005E-14</v>
      </c>
      <c r="K1016" s="57">
        <v>1.31656E-13</v>
      </c>
      <c r="L1016" s="56">
        <v>696.48900000000003</v>
      </c>
      <c r="M1016" s="56">
        <v>4099.1989999999996</v>
      </c>
      <c r="N1016" s="22">
        <f t="shared" si="120"/>
        <v>68.319983333333326</v>
      </c>
      <c r="O1016" s="12">
        <f t="shared" si="121"/>
        <v>1.08998E-13</v>
      </c>
      <c r="P1016" s="12">
        <f t="shared" si="127"/>
        <v>2.1877779999999998E-12</v>
      </c>
      <c r="Q1016" s="24">
        <f t="shared" si="122"/>
        <v>95.298441542363122</v>
      </c>
      <c r="R1016" s="24">
        <f t="shared" si="123"/>
        <v>0.22312165782187998</v>
      </c>
      <c r="S1016" s="23">
        <f t="shared" si="124"/>
        <v>4.4784367998150145</v>
      </c>
      <c r="T1016" s="23">
        <f t="shared" si="125"/>
        <v>23.855899999999998</v>
      </c>
      <c r="U1016" s="49">
        <f t="shared" si="126"/>
        <v>0.9541000237127405</v>
      </c>
    </row>
    <row r="1017" spans="1:21" x14ac:dyDescent="0.25">
      <c r="A1017" s="11"/>
      <c r="B1017" s="16"/>
      <c r="C1017" s="57">
        <v>2.1334300000000001E-12</v>
      </c>
      <c r="D1017" s="57">
        <v>4.7100199999999996E-13</v>
      </c>
      <c r="E1017" s="57">
        <v>4.6536599999999997E-11</v>
      </c>
      <c r="F1017" s="57">
        <v>-1.0818200000000001E-13</v>
      </c>
      <c r="G1017" s="57">
        <v>-1.03394E-13</v>
      </c>
      <c r="H1017" s="57">
        <v>9.0485500000000004E-14</v>
      </c>
      <c r="I1017" s="57">
        <v>-9.5789099999999999E-14</v>
      </c>
      <c r="J1017" s="57">
        <v>-8.1834900000000005E-14</v>
      </c>
      <c r="K1017" s="57">
        <v>1.3312699999999999E-13</v>
      </c>
      <c r="L1017" s="56">
        <v>697.17700000000002</v>
      </c>
      <c r="M1017" s="56">
        <v>4103.2390000000005</v>
      </c>
      <c r="N1017" s="22">
        <f t="shared" si="120"/>
        <v>68.387316666666678</v>
      </c>
      <c r="O1017" s="12">
        <f t="shared" si="121"/>
        <v>1.0585899999999994E-13</v>
      </c>
      <c r="P1017" s="12">
        <f t="shared" si="127"/>
        <v>2.1956280000000001E-12</v>
      </c>
      <c r="Q1017" s="24">
        <f t="shared" si="122"/>
        <v>95.287516073264698</v>
      </c>
      <c r="R1017" s="24">
        <f t="shared" si="123"/>
        <v>0.21675500926152153</v>
      </c>
      <c r="S1017" s="23">
        <f t="shared" si="124"/>
        <v>4.495728917473774</v>
      </c>
      <c r="T1017" s="23">
        <f t="shared" si="125"/>
        <v>24.003</v>
      </c>
      <c r="U1017" s="49">
        <f t="shared" si="126"/>
        <v>0.95395893577895463</v>
      </c>
    </row>
    <row r="1018" spans="1:21" x14ac:dyDescent="0.25">
      <c r="A1018" s="11"/>
      <c r="B1018" s="16"/>
      <c r="C1018" s="57">
        <v>2.1415199999999999E-12</v>
      </c>
      <c r="D1018" s="57">
        <v>4.7141000000000001E-13</v>
      </c>
      <c r="E1018" s="57">
        <v>4.6594700000000003E-11</v>
      </c>
      <c r="F1018" s="57">
        <v>-1.0667199999999999E-13</v>
      </c>
      <c r="G1018" s="57">
        <v>-1.02077E-13</v>
      </c>
      <c r="H1018" s="57">
        <v>9.02384E-14</v>
      </c>
      <c r="I1018" s="57">
        <v>-8.8576200000000002E-14</v>
      </c>
      <c r="J1018" s="57">
        <v>-7.5346999999999999E-14</v>
      </c>
      <c r="K1018" s="57">
        <v>1.3178799999999999E-13</v>
      </c>
      <c r="L1018" s="56">
        <v>697.37300000000005</v>
      </c>
      <c r="M1018" s="56">
        <v>4107.2790000000005</v>
      </c>
      <c r="N1018" s="22">
        <f t="shared" si="120"/>
        <v>68.454650000000001</v>
      </c>
      <c r="O1018" s="12">
        <f t="shared" si="121"/>
        <v>1.06267E-13</v>
      </c>
      <c r="P1018" s="12">
        <f t="shared" si="127"/>
        <v>2.2037179999999999E-12</v>
      </c>
      <c r="Q1018" s="24">
        <f t="shared" si="122"/>
        <v>95.276556837039237</v>
      </c>
      <c r="R1018" s="24">
        <f t="shared" si="123"/>
        <v>0.21729410996103954</v>
      </c>
      <c r="S1018" s="23">
        <f t="shared" si="124"/>
        <v>4.5061490529997279</v>
      </c>
      <c r="T1018" s="23">
        <f t="shared" si="125"/>
        <v>23.8691</v>
      </c>
      <c r="U1018" s="49">
        <f t="shared" si="126"/>
        <v>0.95385203892019743</v>
      </c>
    </row>
    <row r="1019" spans="1:21" x14ac:dyDescent="0.25">
      <c r="A1019" s="11"/>
      <c r="B1019" s="16"/>
      <c r="C1019" s="57">
        <v>2.1365199999999999E-12</v>
      </c>
      <c r="D1019" s="57">
        <v>4.7192900000000002E-13</v>
      </c>
      <c r="E1019" s="57">
        <v>4.6596600000000001E-11</v>
      </c>
      <c r="F1019" s="57">
        <v>-1.07317E-13</v>
      </c>
      <c r="G1019" s="57">
        <v>-9.9105299999999994E-14</v>
      </c>
      <c r="H1019" s="57">
        <v>9.3519500000000004E-14</v>
      </c>
      <c r="I1019" s="57">
        <v>-9.3791300000000003E-14</v>
      </c>
      <c r="J1019" s="57">
        <v>-8.4609300000000005E-14</v>
      </c>
      <c r="K1019" s="57">
        <v>1.3289399999999999E-13</v>
      </c>
      <c r="L1019" s="56">
        <v>699.19200000000001</v>
      </c>
      <c r="M1019" s="56">
        <v>4111.3289999999997</v>
      </c>
      <c r="N1019" s="22">
        <f t="shared" si="120"/>
        <v>68.522149999999996</v>
      </c>
      <c r="O1019" s="12">
        <f t="shared" si="121"/>
        <v>1.0678600000000001E-13</v>
      </c>
      <c r="P1019" s="12">
        <f t="shared" si="127"/>
        <v>2.1987179999999998E-12</v>
      </c>
      <c r="Q1019" s="24">
        <f t="shared" si="122"/>
        <v>95.285470743753692</v>
      </c>
      <c r="R1019" s="24">
        <f t="shared" si="123"/>
        <v>0.21836688253740574</v>
      </c>
      <c r="S1019" s="23">
        <f t="shared" si="124"/>
        <v>4.49616237370891</v>
      </c>
      <c r="T1019" s="23">
        <f t="shared" si="125"/>
        <v>23.979699999999998</v>
      </c>
      <c r="U1019" s="49">
        <f t="shared" si="126"/>
        <v>0.95394654185022398</v>
      </c>
    </row>
    <row r="1020" spans="1:21" x14ac:dyDescent="0.25">
      <c r="A1020" s="11"/>
      <c r="B1020" s="16"/>
      <c r="C1020" s="57">
        <v>2.14159E-12</v>
      </c>
      <c r="D1020" s="57">
        <v>4.70248E-13</v>
      </c>
      <c r="E1020" s="57">
        <v>4.6437200000000003E-11</v>
      </c>
      <c r="F1020" s="57">
        <v>-1.0644E-13</v>
      </c>
      <c r="G1020" s="57">
        <v>-1.03047E-13</v>
      </c>
      <c r="H1020" s="57">
        <v>9.3111599999999996E-14</v>
      </c>
      <c r="I1020" s="57">
        <v>-8.8372299999999996E-14</v>
      </c>
      <c r="J1020" s="57">
        <v>-7.8689800000000002E-14</v>
      </c>
      <c r="K1020" s="57">
        <v>1.32587E-13</v>
      </c>
      <c r="L1020" s="56">
        <v>698.40499999999997</v>
      </c>
      <c r="M1020" s="56">
        <v>4115.3590000000004</v>
      </c>
      <c r="N1020" s="22">
        <f t="shared" si="120"/>
        <v>68.589316666666676</v>
      </c>
      <c r="O1020" s="12">
        <f t="shared" si="121"/>
        <v>1.0510499999999998E-13</v>
      </c>
      <c r="P1020" s="12">
        <f t="shared" si="127"/>
        <v>2.2037879999999999E-12</v>
      </c>
      <c r="Q1020" s="24">
        <f t="shared" si="122"/>
        <v>95.263429625016315</v>
      </c>
      <c r="R1020" s="24">
        <f t="shared" si="123"/>
        <v>0.2156172803428574</v>
      </c>
      <c r="S1020" s="23">
        <f t="shared" si="124"/>
        <v>4.5209530946408361</v>
      </c>
      <c r="T1020" s="23">
        <f t="shared" si="125"/>
        <v>23.949000000000002</v>
      </c>
      <c r="U1020" s="49">
        <f t="shared" si="126"/>
        <v>0.95371238265187741</v>
      </c>
    </row>
    <row r="1021" spans="1:21" x14ac:dyDescent="0.25">
      <c r="A1021" s="11"/>
      <c r="B1021" s="16"/>
      <c r="C1021" s="57">
        <v>2.1440600000000001E-12</v>
      </c>
      <c r="D1021" s="57">
        <v>4.7292100000000004E-13</v>
      </c>
      <c r="E1021" s="57">
        <v>4.6494599999999999E-11</v>
      </c>
      <c r="F1021" s="57">
        <v>-1.0720600000000001E-13</v>
      </c>
      <c r="G1021" s="57">
        <v>-1.01639E-13</v>
      </c>
      <c r="H1021" s="57">
        <v>9.3426799999999995E-14</v>
      </c>
      <c r="I1021" s="57">
        <v>-8.9635700000000001E-14</v>
      </c>
      <c r="J1021" s="57">
        <v>-8.2304499999999998E-14</v>
      </c>
      <c r="K1021" s="57">
        <v>1.3257100000000001E-13</v>
      </c>
      <c r="L1021" s="56">
        <v>699.19200000000001</v>
      </c>
      <c r="M1021" s="56">
        <v>4119.4089999999997</v>
      </c>
      <c r="N1021" s="22">
        <f t="shared" si="120"/>
        <v>68.656816666666657</v>
      </c>
      <c r="O1021" s="12">
        <f t="shared" si="121"/>
        <v>1.0777800000000003E-13</v>
      </c>
      <c r="P1021" s="12">
        <f t="shared" si="127"/>
        <v>2.206258E-12</v>
      </c>
      <c r="Q1021" s="24">
        <f t="shared" si="122"/>
        <v>95.258961959109044</v>
      </c>
      <c r="R1021" s="24">
        <f t="shared" si="123"/>
        <v>0.22081747992302023</v>
      </c>
      <c r="S1021" s="23">
        <f t="shared" si="124"/>
        <v>4.5202205609679407</v>
      </c>
      <c r="T1021" s="23">
        <f t="shared" si="125"/>
        <v>23.947399999999998</v>
      </c>
      <c r="U1021" s="49">
        <f t="shared" si="126"/>
        <v>0.95369370699070544</v>
      </c>
    </row>
    <row r="1022" spans="1:21" x14ac:dyDescent="0.25">
      <c r="A1022" s="11"/>
      <c r="B1022" s="16"/>
      <c r="C1022" s="57">
        <v>2.1514699999999999E-12</v>
      </c>
      <c r="D1022" s="57">
        <v>4.7333800000000004E-13</v>
      </c>
      <c r="E1022" s="57">
        <v>4.65136E-11</v>
      </c>
      <c r="F1022" s="57">
        <v>-1.0542800000000001E-13</v>
      </c>
      <c r="G1022" s="57">
        <v>-9.9482200000000004E-14</v>
      </c>
      <c r="H1022" s="57">
        <v>9.0664700000000001E-14</v>
      </c>
      <c r="I1022" s="57">
        <v>-8.7074799999999996E-14</v>
      </c>
      <c r="J1022" s="57">
        <v>-7.8730899999999998E-14</v>
      </c>
      <c r="K1022" s="57">
        <v>1.3221899999999999E-13</v>
      </c>
      <c r="L1022" s="56">
        <v>699.68299999999999</v>
      </c>
      <c r="M1022" s="56">
        <v>4123.4390000000003</v>
      </c>
      <c r="N1022" s="22">
        <f t="shared" si="120"/>
        <v>68.723983333333337</v>
      </c>
      <c r="O1022" s="12">
        <f t="shared" si="121"/>
        <v>1.0819500000000003E-13</v>
      </c>
      <c r="P1022" s="12">
        <f t="shared" si="127"/>
        <v>2.2136679999999999E-12</v>
      </c>
      <c r="Q1022" s="24">
        <f t="shared" si="122"/>
        <v>95.245539087035993</v>
      </c>
      <c r="R1022" s="24">
        <f t="shared" si="123"/>
        <v>0.22155006495996571</v>
      </c>
      <c r="S1022" s="23">
        <f t="shared" si="124"/>
        <v>4.5329108480040414</v>
      </c>
      <c r="T1022" s="23">
        <f t="shared" si="125"/>
        <v>23.912199999999999</v>
      </c>
      <c r="U1022" s="49">
        <f t="shared" si="126"/>
        <v>0.95356314119515972</v>
      </c>
    </row>
    <row r="1023" spans="1:21" x14ac:dyDescent="0.25">
      <c r="A1023" s="11"/>
      <c r="B1023" s="16"/>
      <c r="C1023" s="57">
        <v>2.1511E-12</v>
      </c>
      <c r="D1023" s="57">
        <v>4.7145299999999999E-13</v>
      </c>
      <c r="E1023" s="57">
        <v>4.64273E-11</v>
      </c>
      <c r="F1023" s="57">
        <v>-1.0831800000000001E-13</v>
      </c>
      <c r="G1023" s="57">
        <v>-1.0147799999999999E-13</v>
      </c>
      <c r="H1023" s="57">
        <v>9.2413400000000001E-14</v>
      </c>
      <c r="I1023" s="57">
        <v>-9.2644800000000004E-14</v>
      </c>
      <c r="J1023" s="57">
        <v>-8.6614600000000001E-14</v>
      </c>
      <c r="K1023" s="57">
        <v>1.31249E-13</v>
      </c>
      <c r="L1023" s="56">
        <v>698.553</v>
      </c>
      <c r="M1023" s="56">
        <v>4127.4890000000005</v>
      </c>
      <c r="N1023" s="22">
        <f t="shared" si="120"/>
        <v>68.791483333333346</v>
      </c>
      <c r="O1023" s="12">
        <f t="shared" si="121"/>
        <v>1.0630999999999998E-13</v>
      </c>
      <c r="P1023" s="12">
        <f t="shared" si="127"/>
        <v>2.2132979999999999E-12</v>
      </c>
      <c r="Q1023" s="24">
        <f t="shared" si="122"/>
        <v>95.241527934448683</v>
      </c>
      <c r="R1023" s="24">
        <f t="shared" si="123"/>
        <v>0.21808562709249163</v>
      </c>
      <c r="S1023" s="23">
        <f t="shared" si="124"/>
        <v>4.5403864384588246</v>
      </c>
      <c r="T1023" s="23">
        <f t="shared" si="125"/>
        <v>23.815200000000001</v>
      </c>
      <c r="U1023" s="49">
        <f t="shared" si="126"/>
        <v>0.95350570747994934</v>
      </c>
    </row>
    <row r="1024" spans="1:21" x14ac:dyDescent="0.25">
      <c r="A1024" s="11"/>
      <c r="B1024" s="16"/>
      <c r="C1024" s="57">
        <v>2.15493E-12</v>
      </c>
      <c r="D1024" s="57">
        <v>4.6951900000000003E-13</v>
      </c>
      <c r="E1024" s="57">
        <v>4.6498999999999999E-11</v>
      </c>
      <c r="F1024" s="57">
        <v>-1.08661E-13</v>
      </c>
      <c r="G1024" s="57">
        <v>-1.0128E-13</v>
      </c>
      <c r="H1024" s="57">
        <v>9.2431900000000002E-14</v>
      </c>
      <c r="I1024" s="57">
        <v>-9.2165799999999999E-14</v>
      </c>
      <c r="J1024" s="57">
        <v>-7.9327800000000006E-14</v>
      </c>
      <c r="K1024" s="57">
        <v>1.33844E-13</v>
      </c>
      <c r="L1024" s="56">
        <v>702.48400000000004</v>
      </c>
      <c r="M1024" s="56">
        <v>4131.5290000000005</v>
      </c>
      <c r="N1024" s="22">
        <f t="shared" si="120"/>
        <v>68.858816666666669</v>
      </c>
      <c r="O1024" s="12">
        <f t="shared" si="121"/>
        <v>1.0437600000000002E-13</v>
      </c>
      <c r="P1024" s="12">
        <f t="shared" si="127"/>
        <v>2.2171279999999999E-12</v>
      </c>
      <c r="Q1024" s="24">
        <f t="shared" si="122"/>
        <v>95.244817628265366</v>
      </c>
      <c r="R1024" s="24">
        <f t="shared" si="123"/>
        <v>0.21379541677816358</v>
      </c>
      <c r="S1024" s="23">
        <f t="shared" si="124"/>
        <v>4.5413869549564669</v>
      </c>
      <c r="T1024" s="23">
        <f t="shared" si="125"/>
        <v>24.0747</v>
      </c>
      <c r="U1024" s="49">
        <f t="shared" si="126"/>
        <v>0.95351715336654452</v>
      </c>
    </row>
    <row r="1025" spans="1:21" x14ac:dyDescent="0.25">
      <c r="A1025" s="11"/>
      <c r="B1025" s="16"/>
      <c r="C1025" s="57">
        <v>2.1609900000000001E-12</v>
      </c>
      <c r="D1025" s="57">
        <v>4.7323900000000004E-13</v>
      </c>
      <c r="E1025" s="57">
        <v>4.6549000000000001E-11</v>
      </c>
      <c r="F1025" s="57">
        <v>-1.0769400000000001E-13</v>
      </c>
      <c r="G1025" s="57">
        <v>-1.01787E-13</v>
      </c>
      <c r="H1025" s="57">
        <v>9.3488500000000006E-14</v>
      </c>
      <c r="I1025" s="57">
        <v>-8.8124899999999996E-14</v>
      </c>
      <c r="J1025" s="57">
        <v>-7.9301499999999995E-14</v>
      </c>
      <c r="K1025" s="57">
        <v>1.3402300000000001E-13</v>
      </c>
      <c r="L1025" s="56">
        <v>702.43499999999995</v>
      </c>
      <c r="M1025" s="56">
        <v>4135.5889999999999</v>
      </c>
      <c r="N1025" s="22">
        <f t="shared" si="120"/>
        <v>68.926483333333337</v>
      </c>
      <c r="O1025" s="12">
        <f t="shared" si="121"/>
        <v>1.0809600000000003E-13</v>
      </c>
      <c r="P1025" s="12">
        <f t="shared" si="127"/>
        <v>2.223188E-12</v>
      </c>
      <c r="Q1025" s="24">
        <f t="shared" si="122"/>
        <v>95.230625092112803</v>
      </c>
      <c r="R1025" s="24">
        <f t="shared" si="123"/>
        <v>0.22114437796638015</v>
      </c>
      <c r="S1025" s="23">
        <f t="shared" si="124"/>
        <v>4.5482305299208168</v>
      </c>
      <c r="T1025" s="23">
        <f t="shared" si="125"/>
        <v>24.092599999999997</v>
      </c>
      <c r="U1025" s="49">
        <f t="shared" si="126"/>
        <v>0.95341197281096002</v>
      </c>
    </row>
    <row r="1026" spans="1:21" x14ac:dyDescent="0.25">
      <c r="A1026" s="11"/>
      <c r="B1026" s="16"/>
      <c r="C1026" s="57">
        <v>2.1577800000000001E-12</v>
      </c>
      <c r="D1026" s="57">
        <v>4.7263900000000002E-13</v>
      </c>
      <c r="E1026" s="57">
        <v>4.66176E-11</v>
      </c>
      <c r="F1026" s="57">
        <v>-1.0820100000000001E-13</v>
      </c>
      <c r="G1026" s="57">
        <v>-1.01577E-13</v>
      </c>
      <c r="H1026" s="57">
        <v>9.4693499999999999E-14</v>
      </c>
      <c r="I1026" s="57">
        <v>-9.3424699999999994E-14</v>
      </c>
      <c r="J1026" s="57">
        <v>-8.3855499999999998E-14</v>
      </c>
      <c r="K1026" s="57">
        <v>1.34888E-13</v>
      </c>
      <c r="L1026" s="56">
        <v>703.17200000000003</v>
      </c>
      <c r="M1026" s="56">
        <v>4139.6289999999999</v>
      </c>
      <c r="N1026" s="22">
        <f t="shared" si="120"/>
        <v>68.99381666666666</v>
      </c>
      <c r="O1026" s="12">
        <f t="shared" si="121"/>
        <v>1.0749600000000001E-13</v>
      </c>
      <c r="P1026" s="12">
        <f t="shared" si="127"/>
        <v>2.2199780000000001E-12</v>
      </c>
      <c r="Q1026" s="24">
        <f t="shared" si="122"/>
        <v>95.244722686495479</v>
      </c>
      <c r="R1026" s="24">
        <f t="shared" si="123"/>
        <v>0.2196257788883923</v>
      </c>
      <c r="S1026" s="23">
        <f t="shared" si="124"/>
        <v>4.5356515346161288</v>
      </c>
      <c r="T1026" s="23">
        <f t="shared" si="125"/>
        <v>24.179099999999998</v>
      </c>
      <c r="U1026" s="49">
        <f t="shared" si="126"/>
        <v>0.9535453557593967</v>
      </c>
    </row>
    <row r="1027" spans="1:21" x14ac:dyDescent="0.25">
      <c r="A1027" s="11"/>
      <c r="B1027" s="16"/>
      <c r="C1027" s="57">
        <v>2.1617299999999999E-12</v>
      </c>
      <c r="D1027" s="57">
        <v>4.7308000000000004E-13</v>
      </c>
      <c r="E1027" s="57">
        <v>4.6563299999999997E-11</v>
      </c>
      <c r="F1027" s="57">
        <v>-1.0651000000000001E-13</v>
      </c>
      <c r="G1027" s="57">
        <v>-9.9661400000000002E-14</v>
      </c>
      <c r="H1027" s="57">
        <v>9.2800899999999995E-14</v>
      </c>
      <c r="I1027" s="57">
        <v>-8.71983E-14</v>
      </c>
      <c r="J1027" s="57">
        <v>-7.9307700000000002E-14</v>
      </c>
      <c r="K1027" s="57">
        <v>1.3543000000000001E-13</v>
      </c>
      <c r="L1027" s="56">
        <v>700.37099999999998</v>
      </c>
      <c r="M1027" s="56">
        <v>4143.6689999999999</v>
      </c>
      <c r="N1027" s="22">
        <f t="shared" si="120"/>
        <v>69.061149999999998</v>
      </c>
      <c r="O1027" s="12">
        <f t="shared" si="121"/>
        <v>1.0793700000000003E-13</v>
      </c>
      <c r="P1027" s="12">
        <f t="shared" si="127"/>
        <v>2.2239279999999999E-12</v>
      </c>
      <c r="Q1027" s="24">
        <f t="shared" si="122"/>
        <v>95.230888371069</v>
      </c>
      <c r="R1027" s="24">
        <f t="shared" si="123"/>
        <v>0.22075188824907335</v>
      </c>
      <c r="S1027" s="23">
        <f t="shared" si="124"/>
        <v>4.5483597406819269</v>
      </c>
      <c r="T1027" s="23">
        <f t="shared" si="125"/>
        <v>24.2333</v>
      </c>
      <c r="U1027" s="49">
        <f t="shared" si="126"/>
        <v>0.95341264315193541</v>
      </c>
    </row>
    <row r="1028" spans="1:21" x14ac:dyDescent="0.25">
      <c r="A1028" s="11"/>
      <c r="B1028" s="16"/>
      <c r="C1028" s="57">
        <v>2.1647600000000002E-12</v>
      </c>
      <c r="D1028" s="57">
        <v>4.74339E-13</v>
      </c>
      <c r="E1028" s="57">
        <v>4.6598499999999999E-11</v>
      </c>
      <c r="F1028" s="57">
        <v>-1.0695199999999999E-13</v>
      </c>
      <c r="G1028" s="57">
        <v>-1.0031E-13</v>
      </c>
      <c r="H1028" s="57">
        <v>9.6225799999999996E-14</v>
      </c>
      <c r="I1028" s="57">
        <v>-8.6945799999999997E-14</v>
      </c>
      <c r="J1028" s="57">
        <v>-8.3324099999999999E-14</v>
      </c>
      <c r="K1028" s="57">
        <v>1.35629E-13</v>
      </c>
      <c r="L1028" s="56">
        <v>701.6</v>
      </c>
      <c r="M1028" s="56">
        <v>4147.7190000000001</v>
      </c>
      <c r="N1028" s="22">
        <f t="shared" ref="N1028:N1076" si="128">M1028/60</f>
        <v>69.128650000000007</v>
      </c>
      <c r="O1028" s="12">
        <f t="shared" ref="O1028:O1076" si="129">IF(D1028&lt;$D$3,0,D1028-$D$3)</f>
        <v>1.0919599999999999E-13</v>
      </c>
      <c r="P1028" s="12">
        <f t="shared" si="127"/>
        <v>2.2269580000000001E-12</v>
      </c>
      <c r="Q1028" s="24">
        <f t="shared" ref="Q1028:Q1076" si="130">(E1028/(E1028+O1028+P1028))*100</f>
        <v>95.225972170969058</v>
      </c>
      <c r="R1028" s="24">
        <f t="shared" ref="R1028:R1076" si="131">(O1028/(E1028+P1028+O1028))*100</f>
        <v>0.22314656603069061</v>
      </c>
      <c r="S1028" s="23">
        <f t="shared" ref="S1028:S1076" si="132">(P1028/(E1028+P1028+O1028))*100</f>
        <v>4.5508812630002451</v>
      </c>
      <c r="T1028" s="23">
        <f t="shared" ref="T1028:T1076" si="133">(K1028-$K$3)*100000000000000</f>
        <v>24.253200000000003</v>
      </c>
      <c r="U1028" s="49">
        <f t="shared" ref="U1028:U1076" si="134">(E1028+0.5*O1028)/(P1028+O1028+E1028)</f>
        <v>0.95337545453984418</v>
      </c>
    </row>
    <row r="1029" spans="1:21" x14ac:dyDescent="0.25">
      <c r="A1029" s="11"/>
      <c r="B1029" s="16"/>
      <c r="C1029" s="57">
        <v>2.1624099999999999E-12</v>
      </c>
      <c r="D1029" s="57">
        <v>4.7335600000000003E-13</v>
      </c>
      <c r="E1029" s="57">
        <v>4.6508199999999998E-11</v>
      </c>
      <c r="F1029" s="57">
        <v>-1.08326E-13</v>
      </c>
      <c r="G1029" s="57">
        <v>-1.01348E-13</v>
      </c>
      <c r="H1029" s="57">
        <v>9.4780000000000001E-14</v>
      </c>
      <c r="I1029" s="57">
        <v>-9.5856600000000001E-14</v>
      </c>
      <c r="J1029" s="57">
        <v>-7.90111E-14</v>
      </c>
      <c r="K1029" s="57">
        <v>1.3268199999999999E-13</v>
      </c>
      <c r="L1029" s="56">
        <v>704.00800000000004</v>
      </c>
      <c r="M1029" s="56">
        <v>4151.7790000000005</v>
      </c>
      <c r="N1029" s="22">
        <f t="shared" si="128"/>
        <v>69.196316666666675</v>
      </c>
      <c r="O1029" s="12">
        <f t="shared" si="129"/>
        <v>1.0821300000000002E-13</v>
      </c>
      <c r="P1029" s="12">
        <f t="shared" ref="P1029:P1076" si="135">IF(C1029&lt;$C$3,0,C1029-$C$3)</f>
        <v>2.2246079999999998E-12</v>
      </c>
      <c r="Q1029" s="24">
        <f t="shared" si="130"/>
        <v>95.223644075745256</v>
      </c>
      <c r="R1029" s="24">
        <f t="shared" si="131"/>
        <v>0.22156170731975489</v>
      </c>
      <c r="S1029" s="23">
        <f t="shared" si="132"/>
        <v>4.5547942169349813</v>
      </c>
      <c r="T1029" s="23">
        <f t="shared" si="133"/>
        <v>23.958499999999997</v>
      </c>
      <c r="U1029" s="49">
        <f t="shared" si="134"/>
        <v>0.95334424929405137</v>
      </c>
    </row>
    <row r="1030" spans="1:21" x14ac:dyDescent="0.25">
      <c r="A1030" s="11"/>
      <c r="B1030" s="16"/>
      <c r="C1030" s="57">
        <v>2.16964E-12</v>
      </c>
      <c r="D1030" s="57">
        <v>4.7363999999999999E-13</v>
      </c>
      <c r="E1030" s="57">
        <v>4.6509499999999998E-11</v>
      </c>
      <c r="F1030" s="57">
        <v>-1.05658E-13</v>
      </c>
      <c r="G1030" s="57">
        <v>-9.9679900000000003E-14</v>
      </c>
      <c r="H1030" s="57">
        <v>9.3853099999999996E-14</v>
      </c>
      <c r="I1030" s="57">
        <v>-8.8026700000000005E-14</v>
      </c>
      <c r="J1030" s="57">
        <v>-8.0240800000000002E-14</v>
      </c>
      <c r="K1030" s="57">
        <v>1.3742100000000001E-13</v>
      </c>
      <c r="L1030" s="56">
        <v>704.05700000000002</v>
      </c>
      <c r="M1030" s="56">
        <v>4155.8289999999997</v>
      </c>
      <c r="N1030" s="22">
        <f t="shared" si="128"/>
        <v>69.263816666666656</v>
      </c>
      <c r="O1030" s="12">
        <f t="shared" si="129"/>
        <v>1.0849699999999998E-13</v>
      </c>
      <c r="P1030" s="12">
        <f t="shared" si="135"/>
        <v>2.231838E-12</v>
      </c>
      <c r="Q1030" s="24">
        <f t="shared" si="130"/>
        <v>95.209124043100658</v>
      </c>
      <c r="R1030" s="24">
        <f t="shared" si="131"/>
        <v>0.2221031043400658</v>
      </c>
      <c r="S1030" s="23">
        <f t="shared" si="132"/>
        <v>4.5687728525592766</v>
      </c>
      <c r="T1030" s="23">
        <f t="shared" si="133"/>
        <v>24.432400000000001</v>
      </c>
      <c r="U1030" s="49">
        <f t="shared" si="134"/>
        <v>0.95320175595270695</v>
      </c>
    </row>
    <row r="1031" spans="1:21" x14ac:dyDescent="0.25">
      <c r="A1031" s="11"/>
      <c r="B1031" s="16"/>
      <c r="C1031" s="57">
        <v>2.1672900000000001E-12</v>
      </c>
      <c r="D1031" s="57">
        <v>4.7396800000000001E-13</v>
      </c>
      <c r="E1031" s="57">
        <v>4.6524900000000003E-11</v>
      </c>
      <c r="F1031" s="57">
        <v>-1.0697E-13</v>
      </c>
      <c r="G1031" s="57">
        <v>-1.02244E-13</v>
      </c>
      <c r="H1031" s="57">
        <v>9.4378300000000001E-14</v>
      </c>
      <c r="I1031" s="57">
        <v>-9.6120600000000004E-14</v>
      </c>
      <c r="J1031" s="57">
        <v>-8.6172599999999999E-14</v>
      </c>
      <c r="K1031" s="57">
        <v>1.3624700000000001E-13</v>
      </c>
      <c r="L1031" s="56">
        <v>704.35199999999998</v>
      </c>
      <c r="M1031" s="56">
        <v>4159.8789999999999</v>
      </c>
      <c r="N1031" s="22">
        <f t="shared" si="128"/>
        <v>69.331316666666666</v>
      </c>
      <c r="O1031" s="12">
        <f t="shared" si="129"/>
        <v>1.0882499999999999E-13</v>
      </c>
      <c r="P1031" s="12">
        <f t="shared" si="135"/>
        <v>2.2294880000000001E-12</v>
      </c>
      <c r="Q1031" s="24">
        <f t="shared" si="130"/>
        <v>95.214573793990994</v>
      </c>
      <c r="R1031" s="24">
        <f t="shared" si="131"/>
        <v>0.22271355753867433</v>
      </c>
      <c r="S1031" s="23">
        <f t="shared" si="132"/>
        <v>4.5627126484703329</v>
      </c>
      <c r="T1031" s="23">
        <f t="shared" si="133"/>
        <v>24.315000000000001</v>
      </c>
      <c r="U1031" s="49">
        <f t="shared" si="134"/>
        <v>0.95325930572760331</v>
      </c>
    </row>
    <row r="1032" spans="1:21" x14ac:dyDescent="0.25">
      <c r="A1032" s="11"/>
      <c r="B1032" s="16"/>
      <c r="C1032" s="57">
        <v>2.1697599999999998E-12</v>
      </c>
      <c r="D1032" s="57">
        <v>4.7204600000000001E-13</v>
      </c>
      <c r="E1032" s="57">
        <v>4.6563199999999998E-11</v>
      </c>
      <c r="F1032" s="57">
        <v>-1.0632399999999999E-13</v>
      </c>
      <c r="G1032" s="57">
        <v>-1.0294199999999999E-13</v>
      </c>
      <c r="H1032" s="57">
        <v>9.6713999999999998E-14</v>
      </c>
      <c r="I1032" s="57">
        <v>-9.3308000000000002E-14</v>
      </c>
      <c r="J1032" s="57">
        <v>-7.9554900000000001E-14</v>
      </c>
      <c r="K1032" s="57">
        <v>1.3646399999999999E-13</v>
      </c>
      <c r="L1032" s="56">
        <v>704.84299999999996</v>
      </c>
      <c r="M1032" s="56">
        <v>4163.9189999999999</v>
      </c>
      <c r="N1032" s="22">
        <f t="shared" si="128"/>
        <v>69.398650000000004</v>
      </c>
      <c r="O1032" s="12">
        <f t="shared" si="129"/>
        <v>1.0690299999999999E-13</v>
      </c>
      <c r="P1032" s="12">
        <f t="shared" si="135"/>
        <v>2.2319579999999998E-12</v>
      </c>
      <c r="Q1032" s="24">
        <f t="shared" si="130"/>
        <v>95.217254749242556</v>
      </c>
      <c r="R1032" s="24">
        <f t="shared" si="131"/>
        <v>0.21860632826906823</v>
      </c>
      <c r="S1032" s="23">
        <f t="shared" si="132"/>
        <v>4.5641389224883584</v>
      </c>
      <c r="T1032" s="23">
        <f t="shared" si="133"/>
        <v>24.3367</v>
      </c>
      <c r="U1032" s="49">
        <f t="shared" si="134"/>
        <v>0.95326557913377119</v>
      </c>
    </row>
    <row r="1033" spans="1:21" x14ac:dyDescent="0.25">
      <c r="A1033" s="11"/>
      <c r="B1033" s="16"/>
      <c r="C1033" s="57">
        <v>2.1778600000000002E-12</v>
      </c>
      <c r="D1033" s="57">
        <v>4.7438199999999999E-13</v>
      </c>
      <c r="E1033" s="57">
        <v>4.6553999999999999E-11</v>
      </c>
      <c r="F1033" s="57">
        <v>-1.0787899999999999E-13</v>
      </c>
      <c r="G1033" s="57">
        <v>-9.9717000000000001E-14</v>
      </c>
      <c r="H1033" s="57">
        <v>9.3661600000000004E-14</v>
      </c>
      <c r="I1033" s="57">
        <v>-9.0479400000000004E-14</v>
      </c>
      <c r="J1033" s="57">
        <v>-8.63827E-14</v>
      </c>
      <c r="K1033" s="57">
        <v>1.3632099999999999E-13</v>
      </c>
      <c r="L1033" s="56">
        <v>705.53099999999995</v>
      </c>
      <c r="M1033" s="56">
        <v>4167.9690000000001</v>
      </c>
      <c r="N1033" s="22">
        <f t="shared" si="128"/>
        <v>69.466149999999999</v>
      </c>
      <c r="O1033" s="12">
        <f t="shared" si="129"/>
        <v>1.0923899999999998E-13</v>
      </c>
      <c r="P1033" s="12">
        <f t="shared" si="135"/>
        <v>2.2400580000000001E-12</v>
      </c>
      <c r="Q1033" s="24">
        <f t="shared" si="130"/>
        <v>95.19603555563954</v>
      </c>
      <c r="R1033" s="24">
        <f t="shared" si="131"/>
        <v>0.22337757718053239</v>
      </c>
      <c r="S1033" s="23">
        <f t="shared" si="132"/>
        <v>4.580586867179937</v>
      </c>
      <c r="T1033" s="23">
        <f t="shared" si="133"/>
        <v>24.322399999999998</v>
      </c>
      <c r="U1033" s="49">
        <f t="shared" si="134"/>
        <v>0.95307724344229794</v>
      </c>
    </row>
    <row r="1034" spans="1:21" x14ac:dyDescent="0.25">
      <c r="A1034" s="11"/>
      <c r="B1034" s="16"/>
      <c r="C1034" s="57">
        <v>2.1838499999999998E-12</v>
      </c>
      <c r="D1034" s="57">
        <v>4.7072400000000002E-13</v>
      </c>
      <c r="E1034" s="57">
        <v>4.6505800000000002E-11</v>
      </c>
      <c r="F1034" s="57">
        <v>-1.09401E-13</v>
      </c>
      <c r="G1034" s="57">
        <v>-1.01015E-13</v>
      </c>
      <c r="H1034" s="57">
        <v>9.7115699999999998E-14</v>
      </c>
      <c r="I1034" s="57">
        <v>-9.2184200000000006E-14</v>
      </c>
      <c r="J1034" s="57">
        <v>-7.7723699999999999E-14</v>
      </c>
      <c r="K1034" s="57">
        <v>1.35326E-13</v>
      </c>
      <c r="L1034" s="56">
        <v>704.745</v>
      </c>
      <c r="M1034" s="56">
        <v>4172.0190000000002</v>
      </c>
      <c r="N1034" s="22">
        <f t="shared" si="128"/>
        <v>69.533650000000009</v>
      </c>
      <c r="O1034" s="12">
        <f t="shared" si="129"/>
        <v>1.0558100000000001E-13</v>
      </c>
      <c r="P1034" s="12">
        <f t="shared" si="135"/>
        <v>2.2460479999999998E-12</v>
      </c>
      <c r="Q1034" s="24">
        <f t="shared" si="130"/>
        <v>95.186752458873755</v>
      </c>
      <c r="R1034" s="24">
        <f t="shared" si="131"/>
        <v>0.21610019634885005</v>
      </c>
      <c r="S1034" s="23">
        <f t="shared" si="132"/>
        <v>4.5971473447773921</v>
      </c>
      <c r="T1034" s="23">
        <f t="shared" si="133"/>
        <v>24.222899999999999</v>
      </c>
      <c r="U1034" s="49">
        <f t="shared" si="134"/>
        <v>0.95294802557048186</v>
      </c>
    </row>
    <row r="1035" spans="1:21" x14ac:dyDescent="0.25">
      <c r="A1035" s="11"/>
      <c r="B1035" s="16"/>
      <c r="C1035" s="57">
        <v>2.1866899999999998E-12</v>
      </c>
      <c r="D1035" s="57">
        <v>4.7436899999999996E-13</v>
      </c>
      <c r="E1035" s="57">
        <v>4.6579299999999999E-11</v>
      </c>
      <c r="F1035" s="57">
        <v>-1.07317E-13</v>
      </c>
      <c r="G1035" s="57">
        <v>-1.00959E-13</v>
      </c>
      <c r="H1035" s="57">
        <v>9.7449300000000004E-14</v>
      </c>
      <c r="I1035" s="57">
        <v>-8.7056400000000002E-14</v>
      </c>
      <c r="J1035" s="57">
        <v>-8.2910100000000004E-14</v>
      </c>
      <c r="K1035" s="57">
        <v>1.3892399999999999E-13</v>
      </c>
      <c r="L1035" s="56">
        <v>705.04</v>
      </c>
      <c r="M1035" s="56">
        <v>4176.049</v>
      </c>
      <c r="N1035" s="22">
        <f t="shared" si="128"/>
        <v>69.60081666666666</v>
      </c>
      <c r="O1035" s="12">
        <f t="shared" si="129"/>
        <v>1.0922599999999994E-13</v>
      </c>
      <c r="P1035" s="12">
        <f t="shared" si="135"/>
        <v>2.2488879999999998E-12</v>
      </c>
      <c r="Q1035" s="24">
        <f t="shared" si="130"/>
        <v>95.181367777218469</v>
      </c>
      <c r="R1035" s="24">
        <f t="shared" si="131"/>
        <v>0.22319528367395944</v>
      </c>
      <c r="S1035" s="23">
        <f t="shared" si="132"/>
        <v>4.5954369391075707</v>
      </c>
      <c r="T1035" s="23">
        <f t="shared" si="133"/>
        <v>24.582699999999996</v>
      </c>
      <c r="U1035" s="49">
        <f t="shared" si="134"/>
        <v>0.95292965419055453</v>
      </c>
    </row>
    <row r="1036" spans="1:21" x14ac:dyDescent="0.25">
      <c r="A1036" s="11"/>
      <c r="B1036" s="16"/>
      <c r="C1036" s="57">
        <v>2.1891599999999999E-12</v>
      </c>
      <c r="D1036" s="57">
        <v>4.7506099999999997E-13</v>
      </c>
      <c r="E1036" s="57">
        <v>4.6578099999999998E-11</v>
      </c>
      <c r="F1036" s="57">
        <v>-1.0659700000000001E-13</v>
      </c>
      <c r="G1036" s="57">
        <v>-9.89075E-14</v>
      </c>
      <c r="H1036" s="57">
        <v>9.6720200000000005E-14</v>
      </c>
      <c r="I1036" s="57">
        <v>-9.3185800000000004E-14</v>
      </c>
      <c r="J1036" s="57">
        <v>-8.6005800000000003E-14</v>
      </c>
      <c r="K1036" s="57">
        <v>1.3746299999999999E-13</v>
      </c>
      <c r="L1036" s="56">
        <v>703.51599999999996</v>
      </c>
      <c r="M1036" s="56">
        <v>4180.1090000000004</v>
      </c>
      <c r="N1036" s="22">
        <f t="shared" si="128"/>
        <v>69.668483333333342</v>
      </c>
      <c r="O1036" s="12">
        <f t="shared" si="129"/>
        <v>1.0991799999999996E-13</v>
      </c>
      <c r="P1036" s="12">
        <f t="shared" si="135"/>
        <v>2.2513579999999999E-12</v>
      </c>
      <c r="Q1036" s="24">
        <f t="shared" si="130"/>
        <v>95.175099903194521</v>
      </c>
      <c r="R1036" s="24">
        <f t="shared" si="131"/>
        <v>0.22460033000829427</v>
      </c>
      <c r="S1036" s="23">
        <f t="shared" si="132"/>
        <v>4.6002997667971908</v>
      </c>
      <c r="T1036" s="23">
        <f t="shared" si="133"/>
        <v>24.436600000000002</v>
      </c>
      <c r="U1036" s="49">
        <f t="shared" si="134"/>
        <v>0.95287400068198669</v>
      </c>
    </row>
    <row r="1037" spans="1:21" x14ac:dyDescent="0.25">
      <c r="A1037" s="11"/>
      <c r="B1037" s="16"/>
      <c r="C1037" s="57">
        <v>2.1933E-12</v>
      </c>
      <c r="D1037" s="57">
        <v>4.7410399999999996E-13</v>
      </c>
      <c r="E1037" s="57">
        <v>4.6576199999999999E-11</v>
      </c>
      <c r="F1037" s="57">
        <v>-1.07256E-13</v>
      </c>
      <c r="G1037" s="57">
        <v>-1.0246E-13</v>
      </c>
      <c r="H1037" s="57">
        <v>9.6318500000000005E-14</v>
      </c>
      <c r="I1037" s="57">
        <v>-9.2976400000000003E-14</v>
      </c>
      <c r="J1037" s="57">
        <v>-7.7176000000000006E-14</v>
      </c>
      <c r="K1037" s="57">
        <v>1.38929E-13</v>
      </c>
      <c r="L1037" s="56">
        <v>705.48199999999997</v>
      </c>
      <c r="M1037" s="56">
        <v>4184.1589999999997</v>
      </c>
      <c r="N1037" s="22">
        <f t="shared" si="128"/>
        <v>69.735983333333323</v>
      </c>
      <c r="O1037" s="12">
        <f t="shared" si="129"/>
        <v>1.0896099999999994E-13</v>
      </c>
      <c r="P1037" s="12">
        <f t="shared" si="135"/>
        <v>2.2554979999999999E-12</v>
      </c>
      <c r="Q1037" s="24">
        <f t="shared" si="130"/>
        <v>95.168722595255616</v>
      </c>
      <c r="R1037" s="24">
        <f t="shared" si="131"/>
        <v>0.22263901268677225</v>
      </c>
      <c r="S1037" s="23">
        <f t="shared" si="132"/>
        <v>4.6086383920576139</v>
      </c>
      <c r="T1037" s="23">
        <f t="shared" si="133"/>
        <v>24.583200000000001</v>
      </c>
      <c r="U1037" s="49">
        <f t="shared" si="134"/>
        <v>0.95280042101598994</v>
      </c>
    </row>
    <row r="1038" spans="1:21" s="19" customFormat="1" x14ac:dyDescent="0.25">
      <c r="A1038" s="21"/>
      <c r="B1038" s="20"/>
      <c r="C1038" s="57">
        <v>2.1915700000000001E-12</v>
      </c>
      <c r="D1038" s="57">
        <v>4.7689099999999997E-13</v>
      </c>
      <c r="E1038" s="57">
        <v>4.6439000000000001E-11</v>
      </c>
      <c r="F1038" s="57">
        <v>-1.06909E-13</v>
      </c>
      <c r="G1038" s="57">
        <v>-1.01472E-13</v>
      </c>
      <c r="H1038" s="57">
        <v>9.6887000000000002E-14</v>
      </c>
      <c r="I1038" s="57">
        <v>-8.7420800000000002E-14</v>
      </c>
      <c r="J1038" s="57">
        <v>-8.3843099999999996E-14</v>
      </c>
      <c r="K1038" s="57">
        <v>1.3813200000000001E-13</v>
      </c>
      <c r="L1038" s="56">
        <v>704.99</v>
      </c>
      <c r="M1038" s="56">
        <v>4188.1989999999996</v>
      </c>
      <c r="N1038" s="22">
        <f t="shared" si="128"/>
        <v>69.80331666666666</v>
      </c>
      <c r="O1038" s="12">
        <f t="shared" si="129"/>
        <v>1.1174799999999996E-13</v>
      </c>
      <c r="P1038" s="12">
        <f t="shared" si="135"/>
        <v>2.2537680000000001E-12</v>
      </c>
      <c r="Q1038" s="24">
        <f t="shared" si="130"/>
        <v>95.153079686314271</v>
      </c>
      <c r="R1038" s="24">
        <f t="shared" si="131"/>
        <v>0.22897061411284145</v>
      </c>
      <c r="S1038" s="23">
        <f t="shared" si="132"/>
        <v>4.6179496995728835</v>
      </c>
      <c r="T1038" s="23">
        <f t="shared" si="133"/>
        <v>24.503499999999999</v>
      </c>
      <c r="U1038" s="49">
        <f t="shared" si="134"/>
        <v>0.95267564993370701</v>
      </c>
    </row>
    <row r="1039" spans="1:21" x14ac:dyDescent="0.25">
      <c r="A1039" s="11"/>
      <c r="B1039" s="16"/>
      <c r="C1039" s="57">
        <v>2.19775E-12</v>
      </c>
      <c r="D1039" s="57">
        <v>4.7267000000000004E-13</v>
      </c>
      <c r="E1039" s="57">
        <v>4.64007E-11</v>
      </c>
      <c r="F1039" s="57">
        <v>-1.07449E-13</v>
      </c>
      <c r="G1039" s="57">
        <v>-1.00897E-13</v>
      </c>
      <c r="H1039" s="57">
        <v>9.6639899999999998E-14</v>
      </c>
      <c r="I1039" s="57">
        <v>-9.2460599999999997E-14</v>
      </c>
      <c r="J1039" s="57">
        <v>-8.3713300000000003E-14</v>
      </c>
      <c r="K1039" s="57">
        <v>1.37862E-13</v>
      </c>
      <c r="L1039" s="56">
        <v>705.53099999999995</v>
      </c>
      <c r="M1039" s="56">
        <v>4192.2489999999998</v>
      </c>
      <c r="N1039" s="22">
        <f t="shared" si="128"/>
        <v>69.87081666666667</v>
      </c>
      <c r="O1039" s="12">
        <f t="shared" si="129"/>
        <v>1.0752700000000003E-13</v>
      </c>
      <c r="P1039" s="12">
        <f t="shared" si="135"/>
        <v>2.2599479999999999E-12</v>
      </c>
      <c r="Q1039" s="24">
        <f t="shared" si="130"/>
        <v>95.145450901125571</v>
      </c>
      <c r="R1039" s="24">
        <f t="shared" si="131"/>
        <v>0.22048600342333916</v>
      </c>
      <c r="S1039" s="23">
        <f t="shared" si="132"/>
        <v>4.6340630954510802</v>
      </c>
      <c r="T1039" s="23">
        <f t="shared" si="133"/>
        <v>24.476500000000001</v>
      </c>
      <c r="U1039" s="49">
        <f t="shared" si="134"/>
        <v>0.95255693902837257</v>
      </c>
    </row>
    <row r="1040" spans="1:21" x14ac:dyDescent="0.25">
      <c r="A1040" s="11"/>
      <c r="B1040" s="16"/>
      <c r="C1040" s="57">
        <v>2.2046700000000001E-12</v>
      </c>
      <c r="D1040" s="57">
        <v>4.70693E-13</v>
      </c>
      <c r="E1040" s="57">
        <v>4.6558899999999997E-11</v>
      </c>
      <c r="F1040" s="57">
        <v>-1.07617E-13</v>
      </c>
      <c r="G1040" s="57">
        <v>-1.00897E-13</v>
      </c>
      <c r="H1040" s="57">
        <v>9.6880799999999994E-14</v>
      </c>
      <c r="I1040" s="57">
        <v>-8.82477E-14</v>
      </c>
      <c r="J1040" s="57">
        <v>-7.9585800000000004E-14</v>
      </c>
      <c r="K1040" s="57">
        <v>1.4168499999999999E-13</v>
      </c>
      <c r="L1040" s="56">
        <v>705.53099999999995</v>
      </c>
      <c r="M1040" s="56">
        <v>4196.3090000000002</v>
      </c>
      <c r="N1040" s="22">
        <f t="shared" si="128"/>
        <v>69.938483333333338</v>
      </c>
      <c r="O1040" s="12">
        <f t="shared" si="129"/>
        <v>1.0554999999999999E-13</v>
      </c>
      <c r="P1040" s="12">
        <f t="shared" si="135"/>
        <v>2.2668680000000001E-12</v>
      </c>
      <c r="Q1040" s="24">
        <f t="shared" si="130"/>
        <v>95.15153464699236</v>
      </c>
      <c r="R1040" s="24">
        <f t="shared" si="131"/>
        <v>0.21571051897682383</v>
      </c>
      <c r="S1040" s="23">
        <f t="shared" si="132"/>
        <v>4.6327548340308358</v>
      </c>
      <c r="T1040" s="23">
        <f t="shared" si="133"/>
        <v>24.858800000000002</v>
      </c>
      <c r="U1040" s="49">
        <f t="shared" si="134"/>
        <v>0.95259389906480751</v>
      </c>
    </row>
    <row r="1041" spans="1:21" x14ac:dyDescent="0.25">
      <c r="A1041" s="11"/>
      <c r="B1041" s="16"/>
      <c r="C1041" s="57">
        <v>2.20517E-12</v>
      </c>
      <c r="D1041" s="57">
        <v>4.7511099999999995E-13</v>
      </c>
      <c r="E1041" s="57">
        <v>4.6483500000000002E-11</v>
      </c>
      <c r="F1041" s="57">
        <v>-1.06446E-13</v>
      </c>
      <c r="G1041" s="57">
        <v>-1.0050199999999999E-13</v>
      </c>
      <c r="H1041" s="57">
        <v>1.0031E-13</v>
      </c>
      <c r="I1041" s="57">
        <v>-8.8370599999999999E-14</v>
      </c>
      <c r="J1041" s="57">
        <v>-8.6518600000000006E-14</v>
      </c>
      <c r="K1041" s="57">
        <v>1.4188300000000001E-13</v>
      </c>
      <c r="L1041" s="56">
        <v>706.072</v>
      </c>
      <c r="M1041" s="56">
        <v>4200.3590000000004</v>
      </c>
      <c r="N1041" s="22">
        <f t="shared" si="128"/>
        <v>70.005983333333333</v>
      </c>
      <c r="O1041" s="12">
        <f t="shared" si="129"/>
        <v>1.0996799999999994E-13</v>
      </c>
      <c r="P1041" s="12">
        <f t="shared" si="135"/>
        <v>2.2673679999999999E-12</v>
      </c>
      <c r="Q1041" s="24">
        <f t="shared" si="130"/>
        <v>95.134475390474279</v>
      </c>
      <c r="R1041" s="24">
        <f t="shared" si="131"/>
        <v>0.22506368904535307</v>
      </c>
      <c r="S1041" s="23">
        <f t="shared" si="132"/>
        <v>4.6404609204803613</v>
      </c>
      <c r="T1041" s="23">
        <f t="shared" si="133"/>
        <v>24.878600000000002</v>
      </c>
      <c r="U1041" s="49">
        <f t="shared" si="134"/>
        <v>0.9524700723499695</v>
      </c>
    </row>
    <row r="1042" spans="1:21" x14ac:dyDescent="0.25">
      <c r="A1042" s="11"/>
      <c r="B1042" s="16"/>
      <c r="C1042" s="57">
        <v>2.2132599999999998E-12</v>
      </c>
      <c r="D1042" s="57">
        <v>4.7348600000000005E-13</v>
      </c>
      <c r="E1042" s="57">
        <v>4.6579900000000003E-11</v>
      </c>
      <c r="F1042" s="57">
        <v>-1.0754599999999999E-13</v>
      </c>
      <c r="G1042" s="57">
        <v>-1.0184900000000001E-13</v>
      </c>
      <c r="H1042" s="57">
        <v>9.9049699999999995E-14</v>
      </c>
      <c r="I1042" s="57">
        <v>-9.2617299999999995E-14</v>
      </c>
      <c r="J1042" s="57">
        <v>-7.8387000000000005E-14</v>
      </c>
      <c r="K1042" s="57">
        <v>1.4153700000000001E-13</v>
      </c>
      <c r="L1042" s="56">
        <v>705.62900000000002</v>
      </c>
      <c r="M1042" s="56">
        <v>4204.4089999999997</v>
      </c>
      <c r="N1042" s="22">
        <f t="shared" si="128"/>
        <v>70.073483333333328</v>
      </c>
      <c r="O1042" s="12">
        <f t="shared" si="129"/>
        <v>1.0834300000000004E-13</v>
      </c>
      <c r="P1042" s="12">
        <f t="shared" si="135"/>
        <v>2.2754579999999997E-12</v>
      </c>
      <c r="Q1042" s="24">
        <f t="shared" si="130"/>
        <v>95.131493430204557</v>
      </c>
      <c r="R1042" s="24">
        <f t="shared" si="131"/>
        <v>0.22127208071955187</v>
      </c>
      <c r="S1042" s="23">
        <f t="shared" si="132"/>
        <v>4.6472344890758963</v>
      </c>
      <c r="T1042" s="23">
        <f t="shared" si="133"/>
        <v>24.844000000000001</v>
      </c>
      <c r="U1042" s="49">
        <f t="shared" si="134"/>
        <v>0.95242129470564318</v>
      </c>
    </row>
    <row r="1043" spans="1:21" x14ac:dyDescent="0.25">
      <c r="A1043" s="11"/>
      <c r="B1043" s="16"/>
      <c r="C1043" s="57">
        <v>2.2180800000000002E-12</v>
      </c>
      <c r="D1043" s="57">
        <v>4.7118099999999999E-13</v>
      </c>
      <c r="E1043" s="57">
        <v>4.6597800000000002E-11</v>
      </c>
      <c r="F1043" s="57">
        <v>-1.0631700000000001E-13</v>
      </c>
      <c r="G1043" s="57">
        <v>-1.00984E-13</v>
      </c>
      <c r="H1043" s="57">
        <v>9.6744900000000001E-14</v>
      </c>
      <c r="I1043" s="57">
        <v>-8.8278499999999996E-14</v>
      </c>
      <c r="J1043" s="57">
        <v>-8.1951500000000002E-14</v>
      </c>
      <c r="K1043" s="57">
        <v>1.42748E-13</v>
      </c>
      <c r="L1043" s="56">
        <v>705.58</v>
      </c>
      <c r="M1043" s="56">
        <v>4208.4489999999996</v>
      </c>
      <c r="N1043" s="22">
        <f t="shared" si="128"/>
        <v>70.140816666666666</v>
      </c>
      <c r="O1043" s="12">
        <f t="shared" si="129"/>
        <v>1.0603799999999998E-13</v>
      </c>
      <c r="P1043" s="12">
        <f t="shared" si="135"/>
        <v>2.2802780000000001E-12</v>
      </c>
      <c r="Q1043" s="24">
        <f t="shared" si="130"/>
        <v>95.128388149333958</v>
      </c>
      <c r="R1043" s="24">
        <f t="shared" si="131"/>
        <v>0.21647425463388981</v>
      </c>
      <c r="S1043" s="23">
        <f t="shared" si="132"/>
        <v>4.6551375960321506</v>
      </c>
      <c r="T1043" s="23">
        <f t="shared" si="133"/>
        <v>24.965100000000003</v>
      </c>
      <c r="U1043" s="49">
        <f t="shared" si="134"/>
        <v>0.9523662527665091</v>
      </c>
    </row>
    <row r="1044" spans="1:21" x14ac:dyDescent="0.25">
      <c r="A1044" s="11"/>
      <c r="B1044" s="16"/>
      <c r="C1044" s="57">
        <v>2.2182100000000001E-12</v>
      </c>
      <c r="D1044" s="57">
        <v>4.7474599999999998E-13</v>
      </c>
      <c r="E1044" s="57">
        <v>4.6602500000000001E-11</v>
      </c>
      <c r="F1044" s="57">
        <v>-1.05037E-13</v>
      </c>
      <c r="G1044" s="57">
        <v>-1.01107E-13</v>
      </c>
      <c r="H1044" s="57">
        <v>1.00687E-13</v>
      </c>
      <c r="I1044" s="57">
        <v>-9.5045999999999997E-14</v>
      </c>
      <c r="J1044" s="57">
        <v>-8.5899600000000001E-14</v>
      </c>
      <c r="K1044" s="57">
        <v>1.40662E-13</v>
      </c>
      <c r="L1044" s="56">
        <v>706.12099999999998</v>
      </c>
      <c r="M1044" s="56">
        <v>4212.4989999999998</v>
      </c>
      <c r="N1044" s="22">
        <f t="shared" si="128"/>
        <v>70.208316666666661</v>
      </c>
      <c r="O1044" s="12">
        <f t="shared" si="129"/>
        <v>1.0960299999999997E-13</v>
      </c>
      <c r="P1044" s="12">
        <f t="shared" si="135"/>
        <v>2.280408E-12</v>
      </c>
      <c r="Q1044" s="24">
        <f t="shared" si="130"/>
        <v>95.121680944256966</v>
      </c>
      <c r="R1044" s="24">
        <f t="shared" si="131"/>
        <v>0.22371378352091398</v>
      </c>
      <c r="S1044" s="23">
        <f t="shared" si="132"/>
        <v>4.6546052722221161</v>
      </c>
      <c r="T1044" s="23">
        <f t="shared" si="133"/>
        <v>24.756499999999996</v>
      </c>
      <c r="U1044" s="49">
        <f t="shared" si="134"/>
        <v>0.95233537836017434</v>
      </c>
    </row>
    <row r="1045" spans="1:21" x14ac:dyDescent="0.25">
      <c r="A1045" s="11"/>
      <c r="B1045" s="16"/>
      <c r="C1045" s="57">
        <v>2.2234599999999999E-12</v>
      </c>
      <c r="D1045" s="57">
        <v>4.7333100000000004E-13</v>
      </c>
      <c r="E1045" s="57">
        <v>4.6595999999999997E-11</v>
      </c>
      <c r="F1045" s="57">
        <v>-1.09066E-13</v>
      </c>
      <c r="G1045" s="57">
        <v>-1.00477E-13</v>
      </c>
      <c r="H1045" s="57">
        <v>9.8400900000000004E-14</v>
      </c>
      <c r="I1045" s="57">
        <v>-8.7470199999999994E-14</v>
      </c>
      <c r="J1045" s="57">
        <v>-8.0049200000000002E-14</v>
      </c>
      <c r="K1045" s="57">
        <v>1.4334099999999999E-13</v>
      </c>
      <c r="L1045" s="56">
        <v>705.58</v>
      </c>
      <c r="M1045" s="56">
        <v>4216.549</v>
      </c>
      <c r="N1045" s="22">
        <f t="shared" si="128"/>
        <v>70.275816666666671</v>
      </c>
      <c r="O1045" s="12">
        <f t="shared" si="129"/>
        <v>1.0818800000000002E-13</v>
      </c>
      <c r="P1045" s="12">
        <f t="shared" si="135"/>
        <v>2.2856579999999998E-12</v>
      </c>
      <c r="Q1045" s="24">
        <f t="shared" si="130"/>
        <v>95.11358741564527</v>
      </c>
      <c r="R1045" s="24">
        <f t="shared" si="131"/>
        <v>0.22083759969361819</v>
      </c>
      <c r="S1045" s="23">
        <f t="shared" si="132"/>
        <v>4.6655749846611068</v>
      </c>
      <c r="T1045" s="23">
        <f t="shared" si="133"/>
        <v>25.0244</v>
      </c>
      <c r="U1045" s="49">
        <f t="shared" si="134"/>
        <v>0.95224006215492085</v>
      </c>
    </row>
    <row r="1046" spans="1:21" x14ac:dyDescent="0.25">
      <c r="A1046" s="11"/>
      <c r="B1046" s="16"/>
      <c r="C1046" s="57">
        <v>2.2336499999999999E-12</v>
      </c>
      <c r="D1046" s="57">
        <v>4.7592599999999999E-13</v>
      </c>
      <c r="E1046" s="57">
        <v>4.6625000000000001E-11</v>
      </c>
      <c r="F1046" s="57">
        <v>-1.0712E-13</v>
      </c>
      <c r="G1046" s="57">
        <v>-1.01194E-13</v>
      </c>
      <c r="H1046" s="57">
        <v>9.9679900000000003E-14</v>
      </c>
      <c r="I1046" s="57">
        <v>-9.0052999999999995E-14</v>
      </c>
      <c r="J1046" s="57">
        <v>-8.6178799999999994E-14</v>
      </c>
      <c r="K1046" s="57">
        <v>1.4028800000000001E-13</v>
      </c>
      <c r="L1046" s="56">
        <v>705.58</v>
      </c>
      <c r="M1046" s="56">
        <v>4220.5889999999999</v>
      </c>
      <c r="N1046" s="22">
        <f t="shared" si="128"/>
        <v>70.343149999999994</v>
      </c>
      <c r="O1046" s="12">
        <f t="shared" si="129"/>
        <v>1.1078299999999997E-13</v>
      </c>
      <c r="P1046" s="12">
        <f t="shared" si="135"/>
        <v>2.2958479999999998E-12</v>
      </c>
      <c r="Q1046" s="24">
        <f t="shared" si="130"/>
        <v>95.091676636251393</v>
      </c>
      <c r="R1046" s="24">
        <f t="shared" si="131"/>
        <v>0.22594190268726727</v>
      </c>
      <c r="S1046" s="23">
        <f t="shared" si="132"/>
        <v>4.682381461061329</v>
      </c>
      <c r="T1046" s="23">
        <f t="shared" si="133"/>
        <v>24.719100000000001</v>
      </c>
      <c r="U1046" s="49">
        <f t="shared" si="134"/>
        <v>0.95204647587595037</v>
      </c>
    </row>
    <row r="1047" spans="1:21" x14ac:dyDescent="0.25">
      <c r="A1047" s="11"/>
      <c r="B1047" s="16"/>
      <c r="C1047" s="57">
        <v>2.2329699999999999E-12</v>
      </c>
      <c r="D1047" s="57">
        <v>4.7466000000000002E-13</v>
      </c>
      <c r="E1047" s="57">
        <v>4.6596600000000001E-11</v>
      </c>
      <c r="F1047" s="57">
        <v>-1.0725E-13</v>
      </c>
      <c r="G1047" s="57">
        <v>-1.00316E-13</v>
      </c>
      <c r="H1047" s="57">
        <v>9.9785000000000001E-14</v>
      </c>
      <c r="I1047" s="57">
        <v>-9.3418599999999994E-14</v>
      </c>
      <c r="J1047" s="57">
        <v>-7.9530099999999998E-14</v>
      </c>
      <c r="K1047" s="57">
        <v>1.38564E-13</v>
      </c>
      <c r="L1047" s="56">
        <v>705.48199999999997</v>
      </c>
      <c r="M1047" s="56">
        <v>4224.6289999999999</v>
      </c>
      <c r="N1047" s="22">
        <f t="shared" si="128"/>
        <v>70.410483333333332</v>
      </c>
      <c r="O1047" s="12">
        <f t="shared" si="129"/>
        <v>1.0951700000000001E-13</v>
      </c>
      <c r="P1047" s="12">
        <f t="shared" si="135"/>
        <v>2.2951679999999999E-12</v>
      </c>
      <c r="Q1047" s="24">
        <f t="shared" si="130"/>
        <v>95.092608285680683</v>
      </c>
      <c r="R1047" s="24">
        <f t="shared" si="131"/>
        <v>0.22349822050585</v>
      </c>
      <c r="S1047" s="23">
        <f t="shared" si="132"/>
        <v>4.6838934938134784</v>
      </c>
      <c r="T1047" s="23">
        <f t="shared" si="133"/>
        <v>24.546700000000001</v>
      </c>
      <c r="U1047" s="49">
        <f t="shared" si="134"/>
        <v>0.95204357395933592</v>
      </c>
    </row>
    <row r="1048" spans="1:21" x14ac:dyDescent="0.25">
      <c r="A1048" s="11"/>
      <c r="B1048" s="16"/>
      <c r="C1048" s="57">
        <v>2.2350100000000002E-12</v>
      </c>
      <c r="D1048" s="57">
        <v>4.7559300000000001E-13</v>
      </c>
      <c r="E1048" s="57">
        <v>4.6545299999999998E-11</v>
      </c>
      <c r="F1048" s="57">
        <v>-1.06722E-13</v>
      </c>
      <c r="G1048" s="57">
        <v>-1.00341E-13</v>
      </c>
      <c r="H1048" s="57">
        <v>1.01404E-13</v>
      </c>
      <c r="I1048" s="57">
        <v>-9.0255900000000005E-14</v>
      </c>
      <c r="J1048" s="57">
        <v>-8.5576299999999997E-14</v>
      </c>
      <c r="K1048" s="57">
        <v>1.4339499999999999E-13</v>
      </c>
      <c r="L1048" s="56">
        <v>705.48199999999997</v>
      </c>
      <c r="M1048" s="56">
        <v>4228.6689999999999</v>
      </c>
      <c r="N1048" s="22">
        <f t="shared" si="128"/>
        <v>70.477816666666669</v>
      </c>
      <c r="O1048" s="12">
        <f t="shared" si="129"/>
        <v>1.1045E-13</v>
      </c>
      <c r="P1048" s="12">
        <f t="shared" si="135"/>
        <v>2.2972080000000001E-12</v>
      </c>
      <c r="Q1048" s="24">
        <f t="shared" si="130"/>
        <v>95.08169046699895</v>
      </c>
      <c r="R1048" s="24">
        <f t="shared" si="131"/>
        <v>0.22562477225584612</v>
      </c>
      <c r="S1048" s="23">
        <f t="shared" si="132"/>
        <v>4.6926847607452045</v>
      </c>
      <c r="T1048" s="23">
        <f t="shared" si="133"/>
        <v>25.029800000000002</v>
      </c>
      <c r="U1048" s="49">
        <f t="shared" si="134"/>
        <v>0.95194502853126872</v>
      </c>
    </row>
    <row r="1049" spans="1:21" x14ac:dyDescent="0.25">
      <c r="A1049" s="11"/>
      <c r="B1049" s="16"/>
      <c r="C1049" s="57">
        <v>2.2371099999999999E-12</v>
      </c>
      <c r="D1049" s="57">
        <v>4.7351100000000004E-13</v>
      </c>
      <c r="E1049" s="57">
        <v>4.6624400000000003E-11</v>
      </c>
      <c r="F1049" s="57">
        <v>-1.08301E-13</v>
      </c>
      <c r="G1049" s="57">
        <v>-1.00353E-13</v>
      </c>
      <c r="H1049" s="57">
        <v>9.8783999999999996E-14</v>
      </c>
      <c r="I1049" s="57">
        <v>-9.5447300000000006E-14</v>
      </c>
      <c r="J1049" s="57">
        <v>-7.92768E-14</v>
      </c>
      <c r="K1049" s="57">
        <v>1.44642E-13</v>
      </c>
      <c r="L1049" s="56">
        <v>706.41600000000005</v>
      </c>
      <c r="M1049" s="56">
        <v>4232.6989999999996</v>
      </c>
      <c r="N1049" s="22">
        <f t="shared" si="128"/>
        <v>70.54498333333332</v>
      </c>
      <c r="O1049" s="12">
        <f t="shared" si="129"/>
        <v>1.0836800000000003E-13</v>
      </c>
      <c r="P1049" s="12">
        <f t="shared" si="135"/>
        <v>2.2993079999999999E-12</v>
      </c>
      <c r="Q1049" s="24">
        <f t="shared" si="130"/>
        <v>95.089589924766798</v>
      </c>
      <c r="R1049" s="24">
        <f t="shared" si="131"/>
        <v>0.22101450487227994</v>
      </c>
      <c r="S1049" s="23">
        <f t="shared" si="132"/>
        <v>4.6893955703609196</v>
      </c>
      <c r="T1049" s="23">
        <f t="shared" si="133"/>
        <v>25.154500000000002</v>
      </c>
      <c r="U1049" s="49">
        <f t="shared" si="134"/>
        <v>0.95200097177202947</v>
      </c>
    </row>
    <row r="1050" spans="1:21" x14ac:dyDescent="0.25">
      <c r="A1050" s="11"/>
      <c r="B1050" s="16"/>
      <c r="C1050" s="57">
        <v>2.2395900000000002E-12</v>
      </c>
      <c r="D1050" s="57">
        <v>4.7613700000000001E-13</v>
      </c>
      <c r="E1050" s="57">
        <v>4.6615800000000002E-11</v>
      </c>
      <c r="F1050" s="57">
        <v>-1.05606E-13</v>
      </c>
      <c r="G1050" s="57">
        <v>-1.00125E-13</v>
      </c>
      <c r="H1050" s="57">
        <v>9.98406E-14</v>
      </c>
      <c r="I1050" s="57">
        <v>-8.9781199999999996E-14</v>
      </c>
      <c r="J1050" s="57">
        <v>-8.4306499999999995E-14</v>
      </c>
      <c r="K1050" s="57">
        <v>1.41697E-13</v>
      </c>
      <c r="L1050" s="56">
        <v>707.69299999999998</v>
      </c>
      <c r="M1050" s="56">
        <v>4236.7690000000002</v>
      </c>
      <c r="N1050" s="22">
        <f t="shared" si="128"/>
        <v>70.612816666666674</v>
      </c>
      <c r="O1050" s="12">
        <f t="shared" si="129"/>
        <v>1.10994E-13</v>
      </c>
      <c r="P1050" s="12">
        <f t="shared" si="135"/>
        <v>2.3017880000000001E-12</v>
      </c>
      <c r="Q1050" s="24">
        <f t="shared" si="130"/>
        <v>95.078825653166959</v>
      </c>
      <c r="R1050" s="24">
        <f t="shared" si="131"/>
        <v>0.22638631482346361</v>
      </c>
      <c r="S1050" s="23">
        <f t="shared" si="132"/>
        <v>4.6947880320095736</v>
      </c>
      <c r="T1050" s="23">
        <f t="shared" si="133"/>
        <v>24.859999999999996</v>
      </c>
      <c r="U1050" s="49">
        <f t="shared" si="134"/>
        <v>0.95192018810578705</v>
      </c>
    </row>
    <row r="1051" spans="1:21" x14ac:dyDescent="0.25">
      <c r="A1051" s="11"/>
      <c r="B1051" s="16"/>
      <c r="C1051" s="57">
        <v>2.2720899999999999E-12</v>
      </c>
      <c r="D1051" s="57">
        <v>4.7587699999999997E-13</v>
      </c>
      <c r="E1051" s="57">
        <v>4.6659599999999999E-11</v>
      </c>
      <c r="F1051" s="57">
        <v>-1.00897E-13</v>
      </c>
      <c r="G1051" s="57">
        <v>-1.0231799999999999E-13</v>
      </c>
      <c r="H1051" s="57">
        <v>9.9964199999999999E-14</v>
      </c>
      <c r="I1051" s="57">
        <v>-9.4468699999999995E-14</v>
      </c>
      <c r="J1051" s="57">
        <v>-8.4238600000000002E-14</v>
      </c>
      <c r="K1051" s="57">
        <v>1.43248E-13</v>
      </c>
      <c r="L1051" s="56">
        <v>707.10400000000004</v>
      </c>
      <c r="M1051" s="56">
        <v>4240.8090000000002</v>
      </c>
      <c r="N1051" s="22">
        <f t="shared" si="128"/>
        <v>70.680149999999998</v>
      </c>
      <c r="O1051" s="12">
        <f t="shared" si="129"/>
        <v>1.1073399999999996E-13</v>
      </c>
      <c r="P1051" s="12">
        <f t="shared" si="135"/>
        <v>2.3342879999999998E-12</v>
      </c>
      <c r="Q1051" s="24">
        <f t="shared" si="130"/>
        <v>95.020790507256123</v>
      </c>
      <c r="R1051" s="24">
        <f t="shared" si="131"/>
        <v>0.22550626700680024</v>
      </c>
      <c r="S1051" s="23">
        <f t="shared" si="132"/>
        <v>4.7537032257370804</v>
      </c>
      <c r="T1051" s="23">
        <f t="shared" si="133"/>
        <v>25.015099999999997</v>
      </c>
      <c r="U1051" s="49">
        <f t="shared" si="134"/>
        <v>0.95133543640759521</v>
      </c>
    </row>
    <row r="1052" spans="1:21" x14ac:dyDescent="0.25">
      <c r="A1052" s="11"/>
      <c r="B1052" s="16"/>
      <c r="C1052" s="57">
        <v>2.2552800000000001E-12</v>
      </c>
      <c r="D1052" s="57">
        <v>4.7704500000000001E-13</v>
      </c>
      <c r="E1052" s="57">
        <v>4.6636800000000001E-11</v>
      </c>
      <c r="F1052" s="57">
        <v>-1.05828E-13</v>
      </c>
      <c r="G1052" s="57">
        <v>-1.04184E-13</v>
      </c>
      <c r="H1052" s="57">
        <v>1.0211400000000001E-13</v>
      </c>
      <c r="I1052" s="57">
        <v>-8.95649E-14</v>
      </c>
      <c r="J1052" s="57">
        <v>-8.0271700000000005E-14</v>
      </c>
      <c r="K1052" s="57">
        <v>1.42945E-13</v>
      </c>
      <c r="L1052" s="56">
        <v>705.92399999999998</v>
      </c>
      <c r="M1052" s="56">
        <v>4244.8590000000004</v>
      </c>
      <c r="N1052" s="22">
        <f t="shared" si="128"/>
        <v>70.747650000000007</v>
      </c>
      <c r="O1052" s="12">
        <f t="shared" si="129"/>
        <v>1.11902E-13</v>
      </c>
      <c r="P1052" s="12">
        <f t="shared" si="135"/>
        <v>2.317478E-12</v>
      </c>
      <c r="Q1052" s="24">
        <f t="shared" si="130"/>
        <v>95.048768826103853</v>
      </c>
      <c r="R1052" s="24">
        <f t="shared" si="131"/>
        <v>0.22806340334625602</v>
      </c>
      <c r="S1052" s="23">
        <f t="shared" si="132"/>
        <v>4.7231677705498978</v>
      </c>
      <c r="T1052" s="23">
        <f t="shared" si="133"/>
        <v>24.9848</v>
      </c>
      <c r="U1052" s="49">
        <f t="shared" si="134"/>
        <v>0.9516280052777697</v>
      </c>
    </row>
    <row r="1053" spans="1:21" x14ac:dyDescent="0.25">
      <c r="A1053" s="11"/>
      <c r="B1053" s="16"/>
      <c r="C1053" s="57">
        <v>2.2560199999999999E-12</v>
      </c>
      <c r="D1053" s="57">
        <v>4.7412200000000005E-13</v>
      </c>
      <c r="E1053" s="57">
        <v>4.6600299999999998E-11</v>
      </c>
      <c r="F1053" s="57">
        <v>-1.07835E-13</v>
      </c>
      <c r="G1053" s="57">
        <v>-1.0048299999999999E-13</v>
      </c>
      <c r="H1053" s="57">
        <v>1.02596E-13</v>
      </c>
      <c r="I1053" s="57">
        <v>-9.1527099999999994E-14</v>
      </c>
      <c r="J1053" s="57">
        <v>-8.4133800000000001E-14</v>
      </c>
      <c r="K1053" s="57">
        <v>1.4515099999999999E-13</v>
      </c>
      <c r="L1053" s="56">
        <v>707.05499999999995</v>
      </c>
      <c r="M1053" s="56">
        <v>4248.9089999999997</v>
      </c>
      <c r="N1053" s="22">
        <f t="shared" si="128"/>
        <v>70.815149999999988</v>
      </c>
      <c r="O1053" s="12">
        <f t="shared" si="129"/>
        <v>1.0897900000000003E-13</v>
      </c>
      <c r="P1053" s="12">
        <f t="shared" si="135"/>
        <v>2.3182179999999998E-12</v>
      </c>
      <c r="Q1053" s="24">
        <f t="shared" si="130"/>
        <v>95.049314877322828</v>
      </c>
      <c r="R1053" s="24">
        <f t="shared" si="131"/>
        <v>0.2222813863004266</v>
      </c>
      <c r="S1053" s="23">
        <f t="shared" si="132"/>
        <v>4.7284037363767526</v>
      </c>
      <c r="T1053" s="23">
        <f t="shared" si="133"/>
        <v>25.205400000000001</v>
      </c>
      <c r="U1053" s="49">
        <f t="shared" si="134"/>
        <v>0.95160455570473024</v>
      </c>
    </row>
    <row r="1054" spans="1:21" x14ac:dyDescent="0.25">
      <c r="A1054" s="11"/>
      <c r="B1054" s="16"/>
      <c r="C1054" s="57">
        <v>2.2663399999999998E-12</v>
      </c>
      <c r="D1054" s="57">
        <v>4.75113E-13</v>
      </c>
      <c r="E1054" s="57">
        <v>4.6656499999999999E-11</v>
      </c>
      <c r="F1054" s="57">
        <v>-1.06622E-13</v>
      </c>
      <c r="G1054" s="57">
        <v>-1.01212E-13</v>
      </c>
      <c r="H1054" s="57">
        <v>1.04889E-13</v>
      </c>
      <c r="I1054" s="57">
        <v>-9.3811599999999996E-14</v>
      </c>
      <c r="J1054" s="57">
        <v>-7.9047999999999995E-14</v>
      </c>
      <c r="K1054" s="57">
        <v>1.42554E-13</v>
      </c>
      <c r="L1054" s="56">
        <v>707.84100000000001</v>
      </c>
      <c r="M1054" s="56">
        <v>4252.9390000000003</v>
      </c>
      <c r="N1054" s="22">
        <f t="shared" si="128"/>
        <v>70.882316666666668</v>
      </c>
      <c r="O1054" s="12">
        <f t="shared" si="129"/>
        <v>1.0996999999999998E-13</v>
      </c>
      <c r="P1054" s="12">
        <f t="shared" si="135"/>
        <v>2.3285379999999997E-12</v>
      </c>
      <c r="Q1054" s="24">
        <f t="shared" si="130"/>
        <v>95.033083608011623</v>
      </c>
      <c r="R1054" s="24">
        <f t="shared" si="131"/>
        <v>0.22399426027183861</v>
      </c>
      <c r="S1054" s="23">
        <f t="shared" si="132"/>
        <v>4.7429221317165275</v>
      </c>
      <c r="T1054" s="23">
        <f t="shared" si="133"/>
        <v>24.945700000000002</v>
      </c>
      <c r="U1054" s="49">
        <f t="shared" si="134"/>
        <v>0.95145080738147547</v>
      </c>
    </row>
    <row r="1055" spans="1:21" x14ac:dyDescent="0.25">
      <c r="A1055" s="11"/>
      <c r="B1055" s="16"/>
      <c r="C1055" s="57">
        <v>2.2772800000000002E-12</v>
      </c>
      <c r="D1055" s="57">
        <v>4.7742799999999997E-13</v>
      </c>
      <c r="E1055" s="57">
        <v>4.6649099999999999E-11</v>
      </c>
      <c r="F1055" s="57">
        <v>-1.07779E-13</v>
      </c>
      <c r="G1055" s="57">
        <v>-1.00916E-13</v>
      </c>
      <c r="H1055" s="57">
        <v>1.02485E-13</v>
      </c>
      <c r="I1055" s="57">
        <v>-8.8911000000000006E-14</v>
      </c>
      <c r="J1055" s="57">
        <v>-8.5439500000000002E-14</v>
      </c>
      <c r="K1055" s="57">
        <v>1.4352399999999999E-13</v>
      </c>
      <c r="L1055" s="56">
        <v>706.072</v>
      </c>
      <c r="M1055" s="56">
        <v>4256.9989999999998</v>
      </c>
      <c r="N1055" s="22">
        <f t="shared" si="128"/>
        <v>70.949983333333336</v>
      </c>
      <c r="O1055" s="12">
        <f t="shared" si="129"/>
        <v>1.1228499999999996E-13</v>
      </c>
      <c r="P1055" s="12">
        <f t="shared" si="135"/>
        <v>2.3394780000000001E-12</v>
      </c>
      <c r="Q1055" s="24">
        <f t="shared" si="130"/>
        <v>95.00668043248038</v>
      </c>
      <c r="R1055" s="24">
        <f t="shared" si="131"/>
        <v>0.22868233497240154</v>
      </c>
      <c r="S1055" s="23">
        <f t="shared" si="132"/>
        <v>4.7646372325472166</v>
      </c>
      <c r="T1055" s="23">
        <f t="shared" si="133"/>
        <v>25.042699999999996</v>
      </c>
      <c r="U1055" s="49">
        <f t="shared" si="134"/>
        <v>0.95121021599966582</v>
      </c>
    </row>
    <row r="1056" spans="1:21" x14ac:dyDescent="0.25">
      <c r="A1056" s="11"/>
      <c r="B1056" s="16"/>
      <c r="C1056" s="57">
        <v>2.2768499999999999E-12</v>
      </c>
      <c r="D1056" s="57">
        <v>4.7383199999999995E-13</v>
      </c>
      <c r="E1056" s="57">
        <v>4.6593500000000002E-11</v>
      </c>
      <c r="F1056" s="57">
        <v>-1.0740599999999999E-13</v>
      </c>
      <c r="G1056" s="57">
        <v>-1.00452E-13</v>
      </c>
      <c r="H1056" s="57">
        <v>1.03777E-13</v>
      </c>
      <c r="I1056" s="57">
        <v>-9.5647800000000006E-14</v>
      </c>
      <c r="J1056" s="57">
        <v>-8.7273599999999999E-14</v>
      </c>
      <c r="K1056" s="57">
        <v>1.4670799999999999E-13</v>
      </c>
      <c r="L1056" s="56">
        <v>706.61199999999997</v>
      </c>
      <c r="M1056" s="56">
        <v>4261.049</v>
      </c>
      <c r="N1056" s="22">
        <f t="shared" si="128"/>
        <v>71.017483333333331</v>
      </c>
      <c r="O1056" s="12">
        <f t="shared" si="129"/>
        <v>1.0868899999999994E-13</v>
      </c>
      <c r="P1056" s="12">
        <f t="shared" si="135"/>
        <v>2.3390479999999999E-12</v>
      </c>
      <c r="Q1056" s="24">
        <f t="shared" si="130"/>
        <v>95.008818802837297</v>
      </c>
      <c r="R1056" s="24">
        <f t="shared" si="131"/>
        <v>0.22162777011517865</v>
      </c>
      <c r="S1056" s="23">
        <f t="shared" si="132"/>
        <v>4.7695534270475273</v>
      </c>
      <c r="T1056" s="23">
        <f t="shared" si="133"/>
        <v>25.3611</v>
      </c>
      <c r="U1056" s="49">
        <f t="shared" si="134"/>
        <v>0.95119632687894884</v>
      </c>
    </row>
    <row r="1057" spans="1:21" x14ac:dyDescent="0.25">
      <c r="A1057" s="11"/>
      <c r="B1057" s="16"/>
      <c r="C1057" s="57">
        <v>2.2731400000000001E-12</v>
      </c>
      <c r="D1057" s="57">
        <v>4.7627299999999996E-13</v>
      </c>
      <c r="E1057" s="57">
        <v>4.6502099999999998E-11</v>
      </c>
      <c r="F1057" s="57">
        <v>-1.06E-13</v>
      </c>
      <c r="G1057" s="57">
        <v>-1.02417E-13</v>
      </c>
      <c r="H1057" s="57">
        <v>1.0302899999999999E-13</v>
      </c>
      <c r="I1057" s="57">
        <v>-8.7701200000000006E-14</v>
      </c>
      <c r="J1057" s="57">
        <v>-8.0950499999999997E-14</v>
      </c>
      <c r="K1057" s="57">
        <v>1.4500900000000001E-13</v>
      </c>
      <c r="L1057" s="56">
        <v>707.15300000000002</v>
      </c>
      <c r="M1057" s="56">
        <v>4265.0789999999997</v>
      </c>
      <c r="N1057" s="22">
        <f t="shared" si="128"/>
        <v>71.084649999999996</v>
      </c>
      <c r="O1057" s="12">
        <f t="shared" si="129"/>
        <v>1.1112999999999995E-13</v>
      </c>
      <c r="P1057" s="12">
        <f t="shared" si="135"/>
        <v>2.3353380000000001E-12</v>
      </c>
      <c r="Q1057" s="24">
        <f t="shared" si="130"/>
        <v>95.001962059441652</v>
      </c>
      <c r="R1057" s="24">
        <f t="shared" si="131"/>
        <v>0.22703422089896472</v>
      </c>
      <c r="S1057" s="23">
        <f t="shared" si="132"/>
        <v>4.7710037196593786</v>
      </c>
      <c r="T1057" s="23">
        <f t="shared" si="133"/>
        <v>25.191200000000002</v>
      </c>
      <c r="U1057" s="49">
        <f t="shared" si="134"/>
        <v>0.95115479169891148</v>
      </c>
    </row>
    <row r="1058" spans="1:21" x14ac:dyDescent="0.25">
      <c r="A1058" s="11"/>
      <c r="B1058" s="16"/>
      <c r="C1058" s="57">
        <v>2.27289E-12</v>
      </c>
      <c r="D1058" s="57">
        <v>4.7636499999999996E-13</v>
      </c>
      <c r="E1058" s="57">
        <v>4.6578099999999998E-11</v>
      </c>
      <c r="F1058" s="57">
        <v>-1.07785E-13</v>
      </c>
      <c r="G1058" s="57">
        <v>-1.01635E-13</v>
      </c>
      <c r="H1058" s="57">
        <v>1.02275E-13</v>
      </c>
      <c r="I1058" s="57">
        <v>-9.3129899999999996E-14</v>
      </c>
      <c r="J1058" s="57">
        <v>-8.2890299999999997E-14</v>
      </c>
      <c r="K1058" s="57">
        <v>1.4553800000000001E-13</v>
      </c>
      <c r="L1058" s="56">
        <v>707.15300000000002</v>
      </c>
      <c r="M1058" s="56">
        <v>4269.1289999999999</v>
      </c>
      <c r="N1058" s="22">
        <f t="shared" si="128"/>
        <v>71.152149999999992</v>
      </c>
      <c r="O1058" s="12">
        <f t="shared" si="129"/>
        <v>1.1122199999999995E-13</v>
      </c>
      <c r="P1058" s="12">
        <f t="shared" si="135"/>
        <v>2.335088E-12</v>
      </c>
      <c r="Q1058" s="24">
        <f t="shared" si="130"/>
        <v>95.010016438749588</v>
      </c>
      <c r="R1058" s="24">
        <f t="shared" si="131"/>
        <v>0.22687065484316887</v>
      </c>
      <c r="S1058" s="23">
        <f t="shared" si="132"/>
        <v>4.7631129064072377</v>
      </c>
      <c r="T1058" s="23">
        <f t="shared" si="133"/>
        <v>25.2441</v>
      </c>
      <c r="U1058" s="49">
        <f t="shared" si="134"/>
        <v>0.95123451766171174</v>
      </c>
    </row>
    <row r="1059" spans="1:21" x14ac:dyDescent="0.25">
      <c r="A1059" s="11"/>
      <c r="B1059" s="16"/>
      <c r="C1059" s="57">
        <v>2.2824700000000001E-12</v>
      </c>
      <c r="D1059" s="57">
        <v>4.7554899999999996E-13</v>
      </c>
      <c r="E1059" s="57">
        <v>4.6650999999999997E-11</v>
      </c>
      <c r="F1059" s="57">
        <v>-1.06273E-13</v>
      </c>
      <c r="G1059" s="57">
        <v>-1.00508E-13</v>
      </c>
      <c r="H1059" s="57">
        <v>1.04691E-13</v>
      </c>
      <c r="I1059" s="57">
        <v>-9.4285600000000005E-14</v>
      </c>
      <c r="J1059" s="57">
        <v>-7.8183099999999998E-14</v>
      </c>
      <c r="K1059" s="57">
        <v>1.4750299999999999E-13</v>
      </c>
      <c r="L1059" s="56">
        <v>706.072</v>
      </c>
      <c r="M1059" s="56">
        <v>4273.1890000000003</v>
      </c>
      <c r="N1059" s="22">
        <f t="shared" si="128"/>
        <v>71.219816666666674</v>
      </c>
      <c r="O1059" s="12">
        <f t="shared" si="129"/>
        <v>1.1040599999999994E-13</v>
      </c>
      <c r="P1059" s="12">
        <f t="shared" si="135"/>
        <v>2.344668E-12</v>
      </c>
      <c r="Q1059" s="24">
        <f t="shared" si="130"/>
        <v>95.000467762908514</v>
      </c>
      <c r="R1059" s="24">
        <f t="shared" si="131"/>
        <v>0.22483165728133742</v>
      </c>
      <c r="S1059" s="23">
        <f t="shared" si="132"/>
        <v>4.7747005798101467</v>
      </c>
      <c r="T1059" s="23">
        <f t="shared" si="133"/>
        <v>25.4406</v>
      </c>
      <c r="U1059" s="49">
        <f t="shared" si="134"/>
        <v>0.95112883591549191</v>
      </c>
    </row>
    <row r="1060" spans="1:21" x14ac:dyDescent="0.25">
      <c r="A1060" s="11"/>
      <c r="B1060" s="16"/>
      <c r="C1060" s="57">
        <v>2.2969899999999999E-12</v>
      </c>
      <c r="D1060" s="57">
        <v>4.7528399999999996E-13</v>
      </c>
      <c r="E1060" s="57">
        <v>4.6508900000000001E-11</v>
      </c>
      <c r="F1060" s="57">
        <v>-1.06548E-13</v>
      </c>
      <c r="G1060" s="57">
        <v>-1.01249E-13</v>
      </c>
      <c r="H1060" s="57">
        <v>1.0445E-13</v>
      </c>
      <c r="I1060" s="57">
        <v>-8.9954999999999994E-14</v>
      </c>
      <c r="J1060" s="57">
        <v>-7.9289200000000001E-14</v>
      </c>
      <c r="K1060" s="57">
        <v>1.4680300000000001E-13</v>
      </c>
      <c r="L1060" s="56">
        <v>707.98800000000006</v>
      </c>
      <c r="M1060" s="56">
        <v>4277.2390000000005</v>
      </c>
      <c r="N1060" s="22">
        <f t="shared" si="128"/>
        <v>71.287316666666669</v>
      </c>
      <c r="O1060" s="12">
        <f t="shared" si="129"/>
        <v>1.1014099999999994E-13</v>
      </c>
      <c r="P1060" s="12">
        <f t="shared" si="135"/>
        <v>2.3591879999999998E-12</v>
      </c>
      <c r="Q1060" s="24">
        <f t="shared" si="130"/>
        <v>94.958313008826849</v>
      </c>
      <c r="R1060" s="24">
        <f t="shared" si="131"/>
        <v>0.22487746545511053</v>
      </c>
      <c r="S1060" s="23">
        <f t="shared" si="132"/>
        <v>4.8168095257180488</v>
      </c>
      <c r="T1060" s="23">
        <f t="shared" si="133"/>
        <v>25.3706</v>
      </c>
      <c r="U1060" s="49">
        <f t="shared" si="134"/>
        <v>0.95070751741554393</v>
      </c>
    </row>
    <row r="1061" spans="1:21" x14ac:dyDescent="0.25">
      <c r="A1061" s="11"/>
      <c r="B1061" s="16"/>
      <c r="C1061" s="57">
        <v>2.29779E-12</v>
      </c>
      <c r="D1061" s="57">
        <v>4.7506099999999997E-13</v>
      </c>
      <c r="E1061" s="57">
        <v>4.6631799999999997E-11</v>
      </c>
      <c r="F1061" s="57">
        <v>-1.06342E-13</v>
      </c>
      <c r="G1061" s="57">
        <v>-9.9642800000000006E-14</v>
      </c>
      <c r="H1061" s="57">
        <v>1.04635E-13</v>
      </c>
      <c r="I1061" s="57">
        <v>-9.6931300000000003E-14</v>
      </c>
      <c r="J1061" s="57">
        <v>-8.2032699999999998E-14</v>
      </c>
      <c r="K1061" s="57">
        <v>1.4569499999999999E-13</v>
      </c>
      <c r="L1061" s="56">
        <v>705.72799999999995</v>
      </c>
      <c r="M1061" s="56">
        <v>4281.2790000000005</v>
      </c>
      <c r="N1061" s="22">
        <f t="shared" si="128"/>
        <v>71.354650000000007</v>
      </c>
      <c r="O1061" s="12">
        <f t="shared" si="129"/>
        <v>1.0991799999999996E-13</v>
      </c>
      <c r="P1061" s="12">
        <f t="shared" si="135"/>
        <v>2.359988E-12</v>
      </c>
      <c r="Q1061" s="24">
        <f t="shared" si="130"/>
        <v>94.969816323693522</v>
      </c>
      <c r="R1061" s="24">
        <f t="shared" si="131"/>
        <v>0.22385780241525616</v>
      </c>
      <c r="S1061" s="23">
        <f t="shared" si="132"/>
        <v>4.8063258738912253</v>
      </c>
      <c r="T1061" s="23">
        <f t="shared" si="133"/>
        <v>25.259800000000002</v>
      </c>
      <c r="U1061" s="49">
        <f t="shared" si="134"/>
        <v>0.95081745224901149</v>
      </c>
    </row>
    <row r="1062" spans="1:21" x14ac:dyDescent="0.25">
      <c r="A1062" s="11"/>
      <c r="B1062" s="16"/>
      <c r="C1062" s="57">
        <v>2.2993400000000002E-12</v>
      </c>
      <c r="D1062" s="57">
        <v>4.7775400000000005E-13</v>
      </c>
      <c r="E1062" s="57">
        <v>4.6650999999999997E-11</v>
      </c>
      <c r="F1062" s="57">
        <v>-1.05739E-13</v>
      </c>
      <c r="G1062" s="57">
        <v>-1.0056999999999999E-13</v>
      </c>
      <c r="H1062" s="57">
        <v>1.04802E-13</v>
      </c>
      <c r="I1062" s="57">
        <v>-8.7400299999999995E-14</v>
      </c>
      <c r="J1062" s="57">
        <v>-7.8930800000000005E-14</v>
      </c>
      <c r="K1062" s="57">
        <v>1.49415E-13</v>
      </c>
      <c r="L1062" s="56">
        <v>706.17</v>
      </c>
      <c r="M1062" s="56">
        <v>4285.3289999999997</v>
      </c>
      <c r="N1062" s="22">
        <f t="shared" si="128"/>
        <v>71.422150000000002</v>
      </c>
      <c r="O1062" s="12">
        <f t="shared" si="129"/>
        <v>1.1261100000000003E-13</v>
      </c>
      <c r="P1062" s="12">
        <f t="shared" si="135"/>
        <v>2.3615380000000001E-12</v>
      </c>
      <c r="Q1062" s="24">
        <f t="shared" si="130"/>
        <v>94.96357965245052</v>
      </c>
      <c r="R1062" s="24">
        <f t="shared" si="131"/>
        <v>0.22923289250481468</v>
      </c>
      <c r="S1062" s="23">
        <f t="shared" si="132"/>
        <v>4.8071874550446658</v>
      </c>
      <c r="T1062" s="23">
        <f t="shared" si="133"/>
        <v>25.631800000000002</v>
      </c>
      <c r="U1062" s="49">
        <f t="shared" si="134"/>
        <v>0.95078196098702927</v>
      </c>
    </row>
    <row r="1063" spans="1:21" x14ac:dyDescent="0.25">
      <c r="A1063" s="11"/>
      <c r="B1063" s="16"/>
      <c r="C1063" s="57">
        <v>2.30206E-12</v>
      </c>
      <c r="D1063" s="57">
        <v>4.7800900000000003E-13</v>
      </c>
      <c r="E1063" s="57">
        <v>4.6557700000000002E-11</v>
      </c>
      <c r="F1063" s="57">
        <v>-1.05871E-13</v>
      </c>
      <c r="G1063" s="57">
        <v>-1.01324E-13</v>
      </c>
      <c r="H1063" s="57">
        <v>1.0340000000000001E-13</v>
      </c>
      <c r="I1063" s="57">
        <v>-9.4075700000000006E-14</v>
      </c>
      <c r="J1063" s="57">
        <v>-8.2718500000000005E-14</v>
      </c>
      <c r="K1063" s="57">
        <v>1.4805000000000001E-13</v>
      </c>
      <c r="L1063" s="56">
        <v>707.84100000000001</v>
      </c>
      <c r="M1063" s="56">
        <v>4289.3590000000004</v>
      </c>
      <c r="N1063" s="22">
        <f t="shared" si="128"/>
        <v>71.489316666666667</v>
      </c>
      <c r="O1063" s="12">
        <f t="shared" si="129"/>
        <v>1.1286600000000002E-13</v>
      </c>
      <c r="P1063" s="12">
        <f t="shared" si="135"/>
        <v>2.3642579999999999E-12</v>
      </c>
      <c r="Q1063" s="24">
        <f t="shared" si="130"/>
        <v>94.948235156304435</v>
      </c>
      <c r="R1063" s="24">
        <f t="shared" si="131"/>
        <v>0.23017519141090423</v>
      </c>
      <c r="S1063" s="23">
        <f t="shared" si="132"/>
        <v>4.8215896522846702</v>
      </c>
      <c r="T1063" s="23">
        <f t="shared" si="133"/>
        <v>25.4953</v>
      </c>
      <c r="U1063" s="49">
        <f t="shared" si="134"/>
        <v>0.95063322752009871</v>
      </c>
    </row>
    <row r="1064" spans="1:21" x14ac:dyDescent="0.25">
      <c r="A1064" s="11"/>
      <c r="B1064" s="16"/>
      <c r="C1064" s="57">
        <v>2.3098400000000002E-12</v>
      </c>
      <c r="D1064" s="57">
        <v>4.7519300000000003E-13</v>
      </c>
      <c r="E1064" s="57">
        <v>4.65552E-11</v>
      </c>
      <c r="F1064" s="57">
        <v>-1.05509E-13</v>
      </c>
      <c r="G1064" s="57">
        <v>-1.0155800000000001E-13</v>
      </c>
      <c r="H1064" s="57">
        <v>1.07904E-13</v>
      </c>
      <c r="I1064" s="57">
        <v>-9.34124E-14</v>
      </c>
      <c r="J1064" s="57">
        <v>-7.9227399999999995E-14</v>
      </c>
      <c r="K1064" s="57">
        <v>1.49825E-13</v>
      </c>
      <c r="L1064" s="56">
        <v>707.202</v>
      </c>
      <c r="M1064" s="56">
        <v>4293.4189999999999</v>
      </c>
      <c r="N1064" s="22">
        <f t="shared" si="128"/>
        <v>71.556983333333335</v>
      </c>
      <c r="O1064" s="12">
        <f t="shared" si="129"/>
        <v>1.1005000000000002E-13</v>
      </c>
      <c r="P1064" s="12">
        <f t="shared" si="135"/>
        <v>2.3720380000000001E-12</v>
      </c>
      <c r="Q1064" s="24">
        <f t="shared" si="130"/>
        <v>94.938366085824313</v>
      </c>
      <c r="R1064" s="24">
        <f t="shared" si="131"/>
        <v>0.22442105689042183</v>
      </c>
      <c r="S1064" s="23">
        <f t="shared" si="132"/>
        <v>4.8372128572852553</v>
      </c>
      <c r="T1064" s="23">
        <f t="shared" si="133"/>
        <v>25.672800000000002</v>
      </c>
      <c r="U1064" s="49">
        <f t="shared" si="134"/>
        <v>0.95050576614269544</v>
      </c>
    </row>
    <row r="1065" spans="1:21" x14ac:dyDescent="0.25">
      <c r="A1065" s="11"/>
      <c r="B1065" s="16"/>
      <c r="C1065" s="57">
        <v>2.3123099999999999E-12</v>
      </c>
      <c r="D1065" s="57">
        <v>4.7611200000000002E-13</v>
      </c>
      <c r="E1065" s="57">
        <v>4.6563900000000001E-11</v>
      </c>
      <c r="F1065" s="57">
        <v>-1.08368E-13</v>
      </c>
      <c r="G1065" s="57">
        <v>-1.00842E-13</v>
      </c>
      <c r="H1065" s="57">
        <v>1.05945E-13</v>
      </c>
      <c r="I1065" s="57">
        <v>-9.0655100000000001E-14</v>
      </c>
      <c r="J1065" s="57">
        <v>-7.8683599999999995E-14</v>
      </c>
      <c r="K1065" s="57">
        <v>1.46851E-13</v>
      </c>
      <c r="L1065" s="56">
        <v>706.41600000000005</v>
      </c>
      <c r="M1065" s="56">
        <v>4297.4690000000001</v>
      </c>
      <c r="N1065" s="22">
        <f t="shared" si="128"/>
        <v>71.62448333333333</v>
      </c>
      <c r="O1065" s="12">
        <f t="shared" si="129"/>
        <v>1.1096900000000001E-13</v>
      </c>
      <c r="P1065" s="12">
        <f t="shared" si="135"/>
        <v>2.3745079999999998E-12</v>
      </c>
      <c r="Q1065" s="24">
        <f t="shared" si="130"/>
        <v>94.932704242094673</v>
      </c>
      <c r="R1065" s="24">
        <f t="shared" si="131"/>
        <v>0.22623936691387542</v>
      </c>
      <c r="S1065" s="23">
        <f t="shared" si="132"/>
        <v>4.8410563909914694</v>
      </c>
      <c r="T1065" s="23">
        <f t="shared" si="133"/>
        <v>25.375399999999999</v>
      </c>
      <c r="U1065" s="49">
        <f t="shared" si="134"/>
        <v>0.95045823925551587</v>
      </c>
    </row>
    <row r="1066" spans="1:21" x14ac:dyDescent="0.25">
      <c r="A1066" s="11"/>
      <c r="B1066" s="16"/>
      <c r="C1066" s="57">
        <v>2.3139199999999999E-12</v>
      </c>
      <c r="D1066" s="57">
        <v>4.7811999999999999E-13</v>
      </c>
      <c r="E1066" s="57">
        <v>4.64868E-11</v>
      </c>
      <c r="F1066" s="57">
        <v>-1.0703200000000001E-13</v>
      </c>
      <c r="G1066" s="57">
        <v>-1.012E-13</v>
      </c>
      <c r="H1066" s="57">
        <v>1.06736E-13</v>
      </c>
      <c r="I1066" s="57">
        <v>-9.2479000000000004E-14</v>
      </c>
      <c r="J1066" s="57">
        <v>-8.4407400000000004E-14</v>
      </c>
      <c r="K1066" s="57">
        <v>1.4728299999999999E-13</v>
      </c>
      <c r="L1066" s="56">
        <v>707.49699999999996</v>
      </c>
      <c r="M1066" s="56">
        <v>4301.5290000000005</v>
      </c>
      <c r="N1066" s="22">
        <f t="shared" si="128"/>
        <v>71.692150000000012</v>
      </c>
      <c r="O1066" s="12">
        <f t="shared" si="129"/>
        <v>1.1297699999999997E-13</v>
      </c>
      <c r="P1066" s="12">
        <f t="shared" si="135"/>
        <v>2.3761179999999998E-12</v>
      </c>
      <c r="Q1066" s="24">
        <f t="shared" si="130"/>
        <v>94.917714112217865</v>
      </c>
      <c r="R1066" s="24">
        <f t="shared" si="131"/>
        <v>0.23067878596195127</v>
      </c>
      <c r="S1066" s="23">
        <f t="shared" si="132"/>
        <v>4.8516071018201909</v>
      </c>
      <c r="T1066" s="23">
        <f t="shared" si="133"/>
        <v>25.418599999999998</v>
      </c>
      <c r="U1066" s="49">
        <f t="shared" si="134"/>
        <v>0.9503305350519885</v>
      </c>
    </row>
    <row r="1067" spans="1:21" x14ac:dyDescent="0.25">
      <c r="A1067" s="11"/>
      <c r="B1067" s="16"/>
      <c r="C1067" s="57">
        <v>2.32183E-12</v>
      </c>
      <c r="D1067" s="57">
        <v>4.76452E-13</v>
      </c>
      <c r="E1067" s="57">
        <v>4.6552100000000001E-11</v>
      </c>
      <c r="F1067" s="57">
        <v>-1.08021E-13</v>
      </c>
      <c r="G1067" s="57">
        <v>-1.03023E-13</v>
      </c>
      <c r="H1067" s="57">
        <v>1.06125E-13</v>
      </c>
      <c r="I1067" s="57">
        <v>-8.7903900000000001E-14</v>
      </c>
      <c r="J1067" s="57">
        <v>-8.0546399999999999E-14</v>
      </c>
      <c r="K1067" s="57">
        <v>1.5016900000000001E-13</v>
      </c>
      <c r="L1067" s="56">
        <v>705.92399999999998</v>
      </c>
      <c r="M1067" s="56">
        <v>4305.5590000000002</v>
      </c>
      <c r="N1067" s="22">
        <f t="shared" si="128"/>
        <v>71.759316666666663</v>
      </c>
      <c r="O1067" s="12">
        <f t="shared" si="129"/>
        <v>1.1130899999999999E-13</v>
      </c>
      <c r="P1067" s="12">
        <f t="shared" si="135"/>
        <v>2.3840279999999999E-12</v>
      </c>
      <c r="Q1067" s="24">
        <f t="shared" si="130"/>
        <v>94.912400825347916</v>
      </c>
      <c r="R1067" s="24">
        <f t="shared" si="131"/>
        <v>0.22694152193926051</v>
      </c>
      <c r="S1067" s="23">
        <f t="shared" si="132"/>
        <v>4.8606576527128214</v>
      </c>
      <c r="T1067" s="23">
        <f t="shared" si="133"/>
        <v>25.707199999999997</v>
      </c>
      <c r="U1067" s="49">
        <f t="shared" si="134"/>
        <v>0.95025871586317545</v>
      </c>
    </row>
    <row r="1068" spans="1:21" s="19" customFormat="1" x14ac:dyDescent="0.25">
      <c r="A1068" s="21"/>
      <c r="B1068" s="20"/>
      <c r="C1068" s="57">
        <v>2.3132399999999999E-12</v>
      </c>
      <c r="D1068" s="57">
        <v>4.7325700000000003E-13</v>
      </c>
      <c r="E1068" s="57">
        <v>4.64823E-11</v>
      </c>
      <c r="F1068" s="57">
        <v>-1.0409199999999999E-13</v>
      </c>
      <c r="G1068" s="57">
        <v>-1.02603E-13</v>
      </c>
      <c r="H1068" s="57">
        <v>1.05834E-13</v>
      </c>
      <c r="I1068" s="57">
        <v>-8.9279500000000001E-14</v>
      </c>
      <c r="J1068" s="57">
        <v>-8.6042800000000006E-14</v>
      </c>
      <c r="K1068" s="57">
        <v>1.49505E-13</v>
      </c>
      <c r="L1068" s="56">
        <v>707.98800000000006</v>
      </c>
      <c r="M1068" s="56">
        <v>4309.6090000000004</v>
      </c>
      <c r="N1068" s="22">
        <f t="shared" si="128"/>
        <v>71.826816666666673</v>
      </c>
      <c r="O1068" s="12">
        <f t="shared" si="129"/>
        <v>1.0811400000000002E-13</v>
      </c>
      <c r="P1068" s="12">
        <f t="shared" si="135"/>
        <v>2.3754379999999999E-12</v>
      </c>
      <c r="Q1068" s="24">
        <f t="shared" si="130"/>
        <v>94.927991858489463</v>
      </c>
      <c r="R1068" s="24">
        <f t="shared" si="131"/>
        <v>0.22079468769378308</v>
      </c>
      <c r="S1068" s="23">
        <f t="shared" si="132"/>
        <v>4.8512134538167535</v>
      </c>
      <c r="T1068" s="23">
        <f t="shared" si="133"/>
        <v>25.640799999999999</v>
      </c>
      <c r="U1068" s="49">
        <f t="shared" si="134"/>
        <v>0.95038389202336349</v>
      </c>
    </row>
    <row r="1069" spans="1:21" x14ac:dyDescent="0.25">
      <c r="A1069" s="11"/>
      <c r="B1069" s="16"/>
      <c r="C1069" s="57">
        <v>2.3207299999999999E-12</v>
      </c>
      <c r="D1069" s="57">
        <v>4.7621100000000002E-13</v>
      </c>
      <c r="E1069" s="57">
        <v>4.6640499999999998E-11</v>
      </c>
      <c r="F1069" s="57">
        <v>-1.07611E-13</v>
      </c>
      <c r="G1069" s="57">
        <v>-1.0136100000000001E-13</v>
      </c>
      <c r="H1069" s="57">
        <v>1.06545E-13</v>
      </c>
      <c r="I1069" s="57">
        <v>-9.2827399999999995E-14</v>
      </c>
      <c r="J1069" s="57">
        <v>-7.9690799999999994E-14</v>
      </c>
      <c r="K1069" s="57">
        <v>1.4925400000000001E-13</v>
      </c>
      <c r="L1069" s="56">
        <v>707.59500000000003</v>
      </c>
      <c r="M1069" s="56">
        <v>4313.6589999999997</v>
      </c>
      <c r="N1069" s="22">
        <f t="shared" si="128"/>
        <v>71.894316666666654</v>
      </c>
      <c r="O1069" s="12">
        <f t="shared" si="129"/>
        <v>1.1106800000000001E-13</v>
      </c>
      <c r="P1069" s="12">
        <f t="shared" si="135"/>
        <v>2.3829279999999999E-12</v>
      </c>
      <c r="Q1069" s="24">
        <f t="shared" si="130"/>
        <v>94.924144535847063</v>
      </c>
      <c r="R1069" s="24">
        <f t="shared" si="131"/>
        <v>0.22604892497523535</v>
      </c>
      <c r="S1069" s="23">
        <f t="shared" si="132"/>
        <v>4.8498065391776892</v>
      </c>
      <c r="T1069" s="23">
        <f t="shared" si="133"/>
        <v>25.615699999999997</v>
      </c>
      <c r="U1069" s="49">
        <f t="shared" si="134"/>
        <v>0.95037168998334687</v>
      </c>
    </row>
    <row r="1070" spans="1:21" x14ac:dyDescent="0.25">
      <c r="A1070" s="11"/>
      <c r="B1070" s="16"/>
      <c r="C1070" s="57">
        <v>2.3295499999999999E-12</v>
      </c>
      <c r="D1070" s="57">
        <v>4.7676699999999998E-13</v>
      </c>
      <c r="E1070" s="57">
        <v>4.6606499999999997E-11</v>
      </c>
      <c r="F1070" s="57">
        <v>-1.0656E-13</v>
      </c>
      <c r="G1070" s="57">
        <v>-1.0097099999999999E-13</v>
      </c>
      <c r="H1070" s="57">
        <v>1.08238E-13</v>
      </c>
      <c r="I1070" s="57">
        <v>-8.7731899999999994E-14</v>
      </c>
      <c r="J1070" s="57">
        <v>-8.5234300000000002E-14</v>
      </c>
      <c r="K1070" s="57">
        <v>1.4908700000000001E-13</v>
      </c>
      <c r="L1070" s="56">
        <v>707.05499999999995</v>
      </c>
      <c r="M1070" s="56">
        <v>4317.6890000000003</v>
      </c>
      <c r="N1070" s="22">
        <f t="shared" si="128"/>
        <v>71.961483333333334</v>
      </c>
      <c r="O1070" s="12">
        <f t="shared" si="129"/>
        <v>1.1162399999999997E-13</v>
      </c>
      <c r="P1070" s="12">
        <f t="shared" si="135"/>
        <v>2.3917479999999998E-12</v>
      </c>
      <c r="Q1070" s="24">
        <f t="shared" si="130"/>
        <v>94.902507585440247</v>
      </c>
      <c r="R1070" s="24">
        <f t="shared" si="131"/>
        <v>0.22729442259592936</v>
      </c>
      <c r="S1070" s="23">
        <f t="shared" si="132"/>
        <v>4.8701979919638161</v>
      </c>
      <c r="T1070" s="23">
        <f t="shared" si="133"/>
        <v>25.599</v>
      </c>
      <c r="U1070" s="49">
        <f t="shared" si="134"/>
        <v>0.95016154796738217</v>
      </c>
    </row>
    <row r="1071" spans="1:21" x14ac:dyDescent="0.25">
      <c r="A1071" s="11"/>
      <c r="B1071" s="16"/>
      <c r="C1071" s="57">
        <v>2.3332000000000002E-12</v>
      </c>
      <c r="D1071" s="57">
        <v>4.7397999999999997E-13</v>
      </c>
      <c r="E1071" s="57">
        <v>4.65033E-11</v>
      </c>
      <c r="F1071" s="57">
        <v>-1.06728E-13</v>
      </c>
      <c r="G1071" s="57">
        <v>-1.0091E-13</v>
      </c>
      <c r="H1071" s="57">
        <v>1.08868E-13</v>
      </c>
      <c r="I1071" s="57">
        <v>-9.1944699999999997E-14</v>
      </c>
      <c r="J1071" s="57">
        <v>-8.4115000000000003E-14</v>
      </c>
      <c r="K1071" s="57">
        <v>1.48704E-13</v>
      </c>
      <c r="L1071" s="56">
        <v>705.82600000000002</v>
      </c>
      <c r="M1071" s="56">
        <v>4321.7690000000002</v>
      </c>
      <c r="N1071" s="22">
        <f t="shared" si="128"/>
        <v>72.029483333333332</v>
      </c>
      <c r="O1071" s="12">
        <f t="shared" si="129"/>
        <v>1.0883699999999995E-13</v>
      </c>
      <c r="P1071" s="12">
        <f t="shared" si="135"/>
        <v>2.3953980000000001E-12</v>
      </c>
      <c r="Q1071" s="24">
        <f t="shared" si="130"/>
        <v>94.890102103686715</v>
      </c>
      <c r="R1071" s="24">
        <f t="shared" si="131"/>
        <v>0.22208217573073194</v>
      </c>
      <c r="S1071" s="23">
        <f t="shared" si="132"/>
        <v>4.8878157205825596</v>
      </c>
      <c r="T1071" s="23">
        <f t="shared" si="133"/>
        <v>25.560700000000001</v>
      </c>
      <c r="U1071" s="49">
        <f t="shared" si="134"/>
        <v>0.95001143191552073</v>
      </c>
    </row>
    <row r="1072" spans="1:21" x14ac:dyDescent="0.25">
      <c r="A1072" s="11"/>
      <c r="B1072" s="16"/>
      <c r="C1072" s="57">
        <v>2.3344900000000001E-12</v>
      </c>
      <c r="D1072" s="57">
        <v>4.7512900000000004E-13</v>
      </c>
      <c r="E1072" s="57">
        <v>4.65552E-11</v>
      </c>
      <c r="F1072" s="57">
        <v>-1.07617E-13</v>
      </c>
      <c r="G1072" s="57">
        <v>-1.0154599999999999E-13</v>
      </c>
      <c r="H1072" s="57">
        <v>1.1592500000000001E-13</v>
      </c>
      <c r="I1072" s="57">
        <v>-9.3756300000000006E-14</v>
      </c>
      <c r="J1072" s="57">
        <v>-8.0260399999999994E-14</v>
      </c>
      <c r="K1072" s="57">
        <v>1.4970499999999999E-13</v>
      </c>
      <c r="L1072" s="56">
        <v>707.98800000000006</v>
      </c>
      <c r="M1072" s="56">
        <v>4325.8090000000002</v>
      </c>
      <c r="N1072" s="22">
        <f t="shared" si="128"/>
        <v>72.096816666666669</v>
      </c>
      <c r="O1072" s="12">
        <f t="shared" si="129"/>
        <v>1.0998600000000003E-13</v>
      </c>
      <c r="P1072" s="12">
        <f t="shared" si="135"/>
        <v>2.396688E-12</v>
      </c>
      <c r="Q1072" s="24">
        <f t="shared" si="130"/>
        <v>94.890790351791296</v>
      </c>
      <c r="R1072" s="24">
        <f t="shared" si="131"/>
        <v>0.22417814696601279</v>
      </c>
      <c r="S1072" s="23">
        <f t="shared" si="132"/>
        <v>4.8850315012426959</v>
      </c>
      <c r="T1072" s="23">
        <f t="shared" si="133"/>
        <v>25.660800000000002</v>
      </c>
      <c r="U1072" s="49">
        <f t="shared" si="134"/>
        <v>0.950028794252743</v>
      </c>
    </row>
    <row r="1073" spans="1:21" x14ac:dyDescent="0.25">
      <c r="A1073" s="11"/>
      <c r="B1073" s="16"/>
      <c r="C1073" s="57">
        <v>2.3370300000000002E-12</v>
      </c>
      <c r="D1073" s="57">
        <v>4.7686599999999998E-13</v>
      </c>
      <c r="E1073" s="57">
        <v>4.6591E-11</v>
      </c>
      <c r="F1073" s="57">
        <v>-1.0340000000000001E-13</v>
      </c>
      <c r="G1073" s="57">
        <v>-9.8876599999999997E-14</v>
      </c>
      <c r="H1073" s="57">
        <v>1.07886E-13</v>
      </c>
      <c r="I1073" s="57">
        <v>-9.1269200000000004E-14</v>
      </c>
      <c r="J1073" s="57">
        <v>-8.6110999999999995E-14</v>
      </c>
      <c r="K1073" s="57">
        <v>1.4895100000000001E-13</v>
      </c>
      <c r="L1073" s="56">
        <v>707.98800000000006</v>
      </c>
      <c r="M1073" s="56">
        <v>4329.8389999999999</v>
      </c>
      <c r="N1073" s="22">
        <f t="shared" si="128"/>
        <v>72.163983333333334</v>
      </c>
      <c r="O1073" s="12">
        <f t="shared" si="129"/>
        <v>1.1172299999999997E-13</v>
      </c>
      <c r="P1073" s="12">
        <f t="shared" si="135"/>
        <v>2.3992280000000001E-12</v>
      </c>
      <c r="Q1073" s="24">
        <f t="shared" si="130"/>
        <v>94.886250039229608</v>
      </c>
      <c r="R1073" s="24">
        <f t="shared" si="131"/>
        <v>0.22753271046195284</v>
      </c>
      <c r="S1073" s="23">
        <f t="shared" si="132"/>
        <v>4.8862172503084453</v>
      </c>
      <c r="T1073" s="23">
        <f t="shared" si="133"/>
        <v>25.5854</v>
      </c>
      <c r="U1073" s="49">
        <f t="shared" si="134"/>
        <v>0.95000016394460585</v>
      </c>
    </row>
    <row r="1074" spans="1:21" x14ac:dyDescent="0.25">
      <c r="A1074" s="11"/>
      <c r="B1074" s="16"/>
      <c r="C1074" s="57">
        <v>2.3366599999999999E-12</v>
      </c>
      <c r="D1074" s="57">
        <v>4.74067E-13</v>
      </c>
      <c r="E1074" s="57">
        <v>4.6497100000000001E-11</v>
      </c>
      <c r="F1074" s="57">
        <v>-1.0419100000000001E-13</v>
      </c>
      <c r="G1074" s="57">
        <v>-1.00137E-13</v>
      </c>
      <c r="H1074" s="57">
        <v>1.08936E-13</v>
      </c>
      <c r="I1074" s="57">
        <v>-9.5756299999999998E-14</v>
      </c>
      <c r="J1074" s="57">
        <v>-7.9245899999999997E-14</v>
      </c>
      <c r="K1074" s="57">
        <v>1.5213399999999999E-13</v>
      </c>
      <c r="L1074" s="56">
        <v>706.31700000000001</v>
      </c>
      <c r="M1074" s="56">
        <v>4333.8890000000001</v>
      </c>
      <c r="N1074" s="22">
        <f t="shared" si="128"/>
        <v>72.23148333333333</v>
      </c>
      <c r="O1074" s="12">
        <f t="shared" si="129"/>
        <v>1.0892399999999999E-13</v>
      </c>
      <c r="P1074" s="12">
        <f t="shared" si="135"/>
        <v>2.3988579999999998E-12</v>
      </c>
      <c r="Q1074" s="24">
        <f t="shared" si="130"/>
        <v>94.882587412413315</v>
      </c>
      <c r="R1074" s="24">
        <f t="shared" si="131"/>
        <v>0.22227173202865785</v>
      </c>
      <c r="S1074" s="23">
        <f t="shared" si="132"/>
        <v>4.895140855558024</v>
      </c>
      <c r="T1074" s="23">
        <f t="shared" si="133"/>
        <v>25.903699999999997</v>
      </c>
      <c r="U1074" s="49">
        <f t="shared" si="134"/>
        <v>0.94993723278427644</v>
      </c>
    </row>
    <row r="1075" spans="1:21" x14ac:dyDescent="0.25">
      <c r="A1075" s="11"/>
      <c r="B1075" s="16"/>
      <c r="C1075" s="57">
        <v>2.3503799999999999E-12</v>
      </c>
      <c r="D1075" s="57">
        <v>4.7591999999999996E-13</v>
      </c>
      <c r="E1075" s="57">
        <v>4.6574999999999998E-11</v>
      </c>
      <c r="F1075" s="57">
        <v>-1.07404E-13</v>
      </c>
      <c r="G1075" s="57">
        <v>-9.9834400000000005E-14</v>
      </c>
      <c r="H1075" s="57">
        <v>1.10734E-13</v>
      </c>
      <c r="I1075" s="57">
        <v>-8.8419699999999994E-14</v>
      </c>
      <c r="J1075" s="57">
        <v>-7.5921599999999996E-14</v>
      </c>
      <c r="K1075" s="57">
        <v>1.5114500000000001E-13</v>
      </c>
      <c r="L1075" s="56">
        <v>707.44799999999998</v>
      </c>
      <c r="M1075" s="56">
        <v>4337.9489999999996</v>
      </c>
      <c r="N1075" s="22">
        <f t="shared" si="128"/>
        <v>72.299149999999997</v>
      </c>
      <c r="O1075" s="12">
        <f t="shared" si="129"/>
        <v>1.1077699999999994E-13</v>
      </c>
      <c r="P1075" s="12">
        <f t="shared" si="135"/>
        <v>2.4125779999999999E-12</v>
      </c>
      <c r="Q1075" s="24">
        <f t="shared" si="130"/>
        <v>94.860611928851782</v>
      </c>
      <c r="R1075" s="24">
        <f t="shared" si="131"/>
        <v>0.22562263033048649</v>
      </c>
      <c r="S1075" s="23">
        <f t="shared" si="132"/>
        <v>4.9137654408177207</v>
      </c>
      <c r="T1075" s="23">
        <f t="shared" si="133"/>
        <v>25.8048</v>
      </c>
      <c r="U1075" s="49">
        <f t="shared" si="134"/>
        <v>0.94973423244017041</v>
      </c>
    </row>
    <row r="1076" spans="1:21" x14ac:dyDescent="0.25">
      <c r="A1076" s="11"/>
      <c r="B1076" s="16"/>
      <c r="C1076" s="57">
        <v>2.3466099999999998E-12</v>
      </c>
      <c r="D1076" s="57">
        <v>4.7758900000000002E-13</v>
      </c>
      <c r="E1076" s="57">
        <v>4.6617000000000003E-11</v>
      </c>
      <c r="F1076" s="57">
        <v>-1.05248E-13</v>
      </c>
      <c r="G1076" s="57">
        <v>-9.94328E-14</v>
      </c>
      <c r="H1076" s="57">
        <v>1.07237E-13</v>
      </c>
      <c r="I1076" s="57">
        <v>-9.4548500000000003E-14</v>
      </c>
      <c r="J1076" s="57">
        <v>-8.4640199999999995E-14</v>
      </c>
      <c r="K1076" s="57">
        <v>1.5117600000000001E-13</v>
      </c>
      <c r="L1076" s="56">
        <v>706.95600000000002</v>
      </c>
      <c r="M1076" s="56">
        <v>4341.9989999999998</v>
      </c>
      <c r="N1076" s="22">
        <f t="shared" si="128"/>
        <v>72.366649999999993</v>
      </c>
      <c r="O1076" s="12">
        <f t="shared" si="129"/>
        <v>1.12446E-13</v>
      </c>
      <c r="P1076" s="12">
        <f t="shared" si="135"/>
        <v>2.4088079999999998E-12</v>
      </c>
      <c r="Q1076" s="24">
        <f t="shared" si="130"/>
        <v>94.869060671142293</v>
      </c>
      <c r="R1076" s="24">
        <f t="shared" si="131"/>
        <v>0.22883596962969013</v>
      </c>
      <c r="S1076" s="23">
        <f t="shared" si="132"/>
        <v>4.9021033592280254</v>
      </c>
      <c r="T1076" s="23">
        <f t="shared" si="133"/>
        <v>25.807899999999997</v>
      </c>
      <c r="U1076" s="49">
        <f t="shared" si="134"/>
        <v>0.94983478655957132</v>
      </c>
    </row>
    <row r="1077" spans="1:21" x14ac:dyDescent="0.25">
      <c r="A1077" s="11"/>
      <c r="B1077" s="16"/>
      <c r="C1077" s="57"/>
      <c r="D1077" s="57"/>
      <c r="E1077" s="57"/>
      <c r="F1077" s="57"/>
      <c r="G1077" s="57"/>
      <c r="H1077" s="57"/>
      <c r="I1077" s="57"/>
      <c r="J1077" s="57"/>
      <c r="K1077" s="57"/>
      <c r="L1077" s="56"/>
      <c r="M1077" s="56"/>
      <c r="N1077" s="22"/>
      <c r="O1077" s="12"/>
      <c r="P1077" s="12"/>
      <c r="Q1077" s="24"/>
      <c r="R1077" s="24"/>
      <c r="S1077" s="23"/>
      <c r="T1077" s="23"/>
      <c r="U1077" s="49"/>
    </row>
    <row r="1078" spans="1:21" x14ac:dyDescent="0.25">
      <c r="A1078" s="11"/>
      <c r="B1078" s="16"/>
      <c r="C1078" s="57"/>
      <c r="D1078" s="57"/>
      <c r="E1078" s="57"/>
      <c r="F1078" s="57"/>
      <c r="G1078" s="57"/>
      <c r="H1078" s="57"/>
      <c r="I1078" s="57"/>
      <c r="J1078" s="57"/>
      <c r="K1078" s="57"/>
      <c r="L1078" s="56"/>
      <c r="M1078" s="56"/>
      <c r="N1078" s="22"/>
      <c r="O1078" s="12"/>
      <c r="P1078" s="12"/>
      <c r="Q1078" s="24"/>
      <c r="R1078" s="24"/>
      <c r="S1078" s="23"/>
      <c r="T1078" s="23"/>
      <c r="U1078" s="49"/>
    </row>
    <row r="1079" spans="1:21" x14ac:dyDescent="0.25">
      <c r="A1079" s="11"/>
      <c r="B1079" s="16"/>
      <c r="C1079" s="57"/>
      <c r="D1079" s="57"/>
      <c r="E1079" s="57"/>
      <c r="F1079" s="57"/>
      <c r="G1079" s="57"/>
      <c r="H1079" s="57"/>
      <c r="I1079" s="57"/>
      <c r="J1079" s="57"/>
      <c r="K1079" s="57"/>
      <c r="L1079" s="56"/>
      <c r="M1079" s="56"/>
      <c r="N1079" s="22"/>
      <c r="O1079" s="12"/>
      <c r="P1079" s="12"/>
      <c r="Q1079" s="24"/>
      <c r="R1079" s="24"/>
      <c r="S1079" s="23"/>
      <c r="T1079" s="23"/>
      <c r="U1079" s="49"/>
    </row>
    <row r="1080" spans="1:21" x14ac:dyDescent="0.25">
      <c r="A1080" s="11"/>
      <c r="B1080" s="16"/>
      <c r="C1080" s="57"/>
      <c r="D1080" s="57"/>
      <c r="E1080" s="57"/>
      <c r="F1080" s="57"/>
      <c r="G1080" s="57"/>
      <c r="H1080" s="57"/>
      <c r="I1080" s="57"/>
      <c r="J1080" s="57"/>
      <c r="K1080" s="57"/>
      <c r="L1080" s="56"/>
      <c r="M1080" s="56"/>
      <c r="N1080" s="22"/>
      <c r="O1080" s="12"/>
      <c r="P1080" s="12"/>
      <c r="Q1080" s="24"/>
      <c r="R1080" s="24"/>
      <c r="S1080" s="23"/>
      <c r="T1080" s="23"/>
      <c r="U1080" s="49"/>
    </row>
    <row r="1081" spans="1:21" x14ac:dyDescent="0.25">
      <c r="A1081" s="11"/>
      <c r="B1081" s="16"/>
      <c r="C1081" s="57"/>
      <c r="D1081" s="57"/>
      <c r="E1081" s="57"/>
      <c r="F1081" s="57"/>
      <c r="G1081" s="57"/>
      <c r="H1081" s="57"/>
      <c r="I1081" s="57"/>
      <c r="J1081" s="57"/>
      <c r="K1081" s="57"/>
      <c r="L1081" s="56"/>
      <c r="M1081" s="56"/>
      <c r="N1081" s="22"/>
      <c r="O1081" s="12"/>
      <c r="P1081" s="12"/>
      <c r="Q1081" s="24"/>
      <c r="R1081" s="24"/>
      <c r="S1081" s="23"/>
      <c r="T1081" s="23"/>
      <c r="U1081" s="49"/>
    </row>
    <row r="1082" spans="1:21" x14ac:dyDescent="0.25">
      <c r="A1082" s="11"/>
      <c r="B1082" s="16"/>
      <c r="C1082" s="57"/>
      <c r="D1082" s="57"/>
      <c r="E1082" s="57"/>
      <c r="F1082" s="57"/>
      <c r="G1082" s="57"/>
      <c r="H1082" s="57"/>
      <c r="I1082" s="57"/>
      <c r="J1082" s="57"/>
      <c r="K1082" s="57"/>
      <c r="L1082" s="56"/>
      <c r="M1082" s="56"/>
      <c r="N1082" s="22"/>
      <c r="O1082" s="12"/>
      <c r="P1082" s="12"/>
      <c r="Q1082" s="24"/>
      <c r="R1082" s="24"/>
      <c r="S1082" s="23"/>
      <c r="T1082" s="23"/>
      <c r="U1082" s="49"/>
    </row>
    <row r="1083" spans="1:21" x14ac:dyDescent="0.25">
      <c r="A1083" s="11"/>
      <c r="B1083" s="16"/>
      <c r="C1083" s="57"/>
      <c r="D1083" s="57"/>
      <c r="E1083" s="57"/>
      <c r="F1083" s="57"/>
      <c r="G1083" s="57"/>
      <c r="H1083" s="57"/>
      <c r="I1083" s="57"/>
      <c r="J1083" s="57"/>
      <c r="K1083" s="57"/>
      <c r="L1083" s="56"/>
      <c r="M1083" s="56"/>
      <c r="N1083" s="22"/>
      <c r="O1083" s="12"/>
      <c r="P1083" s="12"/>
      <c r="Q1083" s="24"/>
      <c r="R1083" s="24"/>
      <c r="S1083" s="23"/>
      <c r="T1083" s="23"/>
      <c r="U1083" s="49"/>
    </row>
    <row r="1084" spans="1:21" x14ac:dyDescent="0.25">
      <c r="A1084" s="11"/>
      <c r="B1084" s="16"/>
      <c r="C1084" s="57"/>
      <c r="D1084" s="57"/>
      <c r="E1084" s="57"/>
      <c r="F1084" s="57"/>
      <c r="G1084" s="57"/>
      <c r="H1084" s="57"/>
      <c r="I1084" s="57"/>
      <c r="J1084" s="57"/>
      <c r="K1084" s="57"/>
      <c r="L1084" s="56"/>
      <c r="M1084" s="56"/>
      <c r="N1084" s="22"/>
      <c r="O1084" s="12"/>
      <c r="P1084" s="12"/>
      <c r="Q1084" s="24"/>
      <c r="R1084" s="24"/>
      <c r="S1084" s="23"/>
      <c r="T1084" s="23"/>
      <c r="U1084" s="49"/>
    </row>
    <row r="1085" spans="1:21" x14ac:dyDescent="0.25">
      <c r="A1085" s="11"/>
      <c r="B1085" s="16"/>
      <c r="C1085" s="57"/>
      <c r="D1085" s="57"/>
      <c r="E1085" s="57"/>
      <c r="F1085" s="57"/>
      <c r="G1085" s="57"/>
      <c r="H1085" s="57"/>
      <c r="I1085" s="57"/>
      <c r="J1085" s="57"/>
      <c r="K1085" s="57"/>
      <c r="L1085" s="56"/>
      <c r="M1085" s="56"/>
      <c r="N1085" s="22"/>
      <c r="O1085" s="12"/>
      <c r="P1085" s="12"/>
      <c r="Q1085" s="24"/>
      <c r="R1085" s="24"/>
      <c r="S1085" s="23"/>
      <c r="T1085" s="23"/>
      <c r="U1085" s="49"/>
    </row>
    <row r="1086" spans="1:21" x14ac:dyDescent="0.25">
      <c r="A1086" s="11"/>
      <c r="B1086" s="16"/>
      <c r="C1086" s="57"/>
      <c r="D1086" s="57"/>
      <c r="E1086" s="57"/>
      <c r="F1086" s="57"/>
      <c r="G1086" s="57"/>
      <c r="H1086" s="57"/>
      <c r="I1086" s="57"/>
      <c r="J1086" s="57"/>
      <c r="K1086" s="57"/>
      <c r="L1086" s="56"/>
      <c r="M1086" s="56"/>
      <c r="N1086" s="22"/>
      <c r="O1086" s="12"/>
      <c r="P1086" s="12"/>
      <c r="Q1086" s="24"/>
      <c r="R1086" s="24"/>
      <c r="S1086" s="23"/>
      <c r="T1086" s="23"/>
      <c r="U1086" s="49"/>
    </row>
    <row r="1087" spans="1:21" x14ac:dyDescent="0.25">
      <c r="A1087" s="11"/>
      <c r="B1087" s="16"/>
      <c r="C1087" s="57"/>
      <c r="D1087" s="57"/>
      <c r="E1087" s="57"/>
      <c r="F1087" s="57"/>
      <c r="G1087" s="57"/>
      <c r="H1087" s="57"/>
      <c r="I1087" s="57"/>
      <c r="J1087" s="57"/>
      <c r="K1087" s="57"/>
      <c r="L1087" s="56"/>
      <c r="M1087" s="56"/>
      <c r="N1087" s="22"/>
      <c r="O1087" s="12"/>
      <c r="P1087" s="12"/>
      <c r="Q1087" s="24"/>
      <c r="R1087" s="24"/>
      <c r="S1087" s="23"/>
      <c r="T1087" s="23"/>
      <c r="U1087" s="49"/>
    </row>
    <row r="1088" spans="1:21" x14ac:dyDescent="0.25">
      <c r="A1088" s="11"/>
      <c r="B1088" s="16"/>
      <c r="C1088" s="57"/>
      <c r="D1088" s="57"/>
      <c r="E1088" s="57"/>
      <c r="F1088" s="57"/>
      <c r="G1088" s="57"/>
      <c r="H1088" s="57"/>
      <c r="I1088" s="57"/>
      <c r="J1088" s="57"/>
      <c r="K1088" s="57"/>
      <c r="L1088" s="56"/>
      <c r="M1088" s="56"/>
      <c r="N1088" s="22"/>
      <c r="O1088" s="12"/>
      <c r="P1088" s="12"/>
      <c r="Q1088" s="24"/>
      <c r="R1088" s="24"/>
      <c r="S1088" s="23"/>
      <c r="T1088" s="23"/>
      <c r="U1088" s="49"/>
    </row>
    <row r="1089" spans="1:21" x14ac:dyDescent="0.25">
      <c r="A1089" s="11"/>
      <c r="B1089" s="16"/>
      <c r="C1089" s="57"/>
      <c r="D1089" s="57"/>
      <c r="E1089" s="57"/>
      <c r="F1089" s="57"/>
      <c r="G1089" s="57"/>
      <c r="H1089" s="57"/>
      <c r="I1089" s="57"/>
      <c r="J1089" s="57"/>
      <c r="K1089" s="57"/>
      <c r="L1089" s="56"/>
      <c r="M1089" s="56"/>
      <c r="N1089" s="22"/>
      <c r="O1089" s="12"/>
      <c r="P1089" s="12"/>
      <c r="Q1089" s="24"/>
      <c r="R1089" s="24"/>
      <c r="S1089" s="23"/>
      <c r="T1089" s="23"/>
      <c r="U1089" s="49"/>
    </row>
    <row r="1090" spans="1:21" x14ac:dyDescent="0.25">
      <c r="A1090" s="11"/>
      <c r="B1090" s="16"/>
      <c r="C1090" s="57"/>
      <c r="D1090" s="57"/>
      <c r="E1090" s="57"/>
      <c r="F1090" s="57"/>
      <c r="G1090" s="57"/>
      <c r="H1090" s="57"/>
      <c r="I1090" s="57"/>
      <c r="J1090" s="57"/>
      <c r="K1090" s="57"/>
      <c r="L1090" s="56"/>
      <c r="M1090" s="56"/>
      <c r="N1090" s="22"/>
      <c r="O1090" s="12"/>
      <c r="P1090" s="12"/>
      <c r="Q1090" s="24"/>
      <c r="R1090" s="24"/>
      <c r="S1090" s="23"/>
      <c r="T1090" s="23"/>
      <c r="U1090" s="49"/>
    </row>
    <row r="1091" spans="1:21" x14ac:dyDescent="0.25">
      <c r="A1091" s="11"/>
      <c r="B1091" s="16"/>
      <c r="C1091" s="57"/>
      <c r="D1091" s="57"/>
      <c r="E1091" s="57"/>
      <c r="F1091" s="57"/>
      <c r="G1091" s="57"/>
      <c r="H1091" s="57"/>
      <c r="I1091" s="57"/>
      <c r="J1091" s="57"/>
      <c r="K1091" s="57"/>
      <c r="L1091" s="56"/>
      <c r="M1091" s="56"/>
      <c r="N1091" s="22"/>
      <c r="O1091" s="12"/>
      <c r="P1091" s="12"/>
      <c r="Q1091" s="24"/>
      <c r="R1091" s="24"/>
      <c r="S1091" s="23"/>
      <c r="T1091" s="23"/>
      <c r="U1091" s="49"/>
    </row>
    <row r="1092" spans="1:21" x14ac:dyDescent="0.25">
      <c r="A1092" s="11"/>
      <c r="B1092" s="16"/>
      <c r="C1092" s="57"/>
      <c r="D1092" s="57"/>
      <c r="E1092" s="57"/>
      <c r="F1092" s="57"/>
      <c r="G1092" s="57"/>
      <c r="H1092" s="57"/>
      <c r="I1092" s="57"/>
      <c r="J1092" s="57"/>
      <c r="K1092" s="57"/>
      <c r="L1092" s="56"/>
      <c r="M1092" s="56"/>
      <c r="N1092" s="22"/>
      <c r="O1092" s="12"/>
      <c r="P1092" s="12"/>
      <c r="Q1092" s="24"/>
      <c r="R1092" s="24"/>
      <c r="S1092" s="23"/>
      <c r="T1092" s="23"/>
      <c r="U1092" s="49"/>
    </row>
    <row r="1093" spans="1:21" x14ac:dyDescent="0.25">
      <c r="A1093" s="11"/>
      <c r="B1093" s="16"/>
      <c r="C1093" s="57"/>
      <c r="D1093" s="57"/>
      <c r="E1093" s="57"/>
      <c r="F1093" s="57"/>
      <c r="G1093" s="57"/>
      <c r="H1093" s="57"/>
      <c r="I1093" s="57"/>
      <c r="J1093" s="57"/>
      <c r="K1093" s="57"/>
      <c r="L1093" s="56"/>
      <c r="M1093" s="56"/>
      <c r="N1093" s="22"/>
      <c r="O1093" s="12"/>
      <c r="P1093" s="12"/>
      <c r="Q1093" s="24"/>
      <c r="R1093" s="24"/>
      <c r="S1093" s="23"/>
      <c r="T1093" s="23"/>
      <c r="U1093" s="49"/>
    </row>
    <row r="1094" spans="1:21" x14ac:dyDescent="0.25">
      <c r="A1094" s="11"/>
      <c r="B1094" s="16"/>
      <c r="C1094" s="57"/>
      <c r="D1094" s="57"/>
      <c r="E1094" s="57"/>
      <c r="F1094" s="57"/>
      <c r="G1094" s="57"/>
      <c r="H1094" s="57"/>
      <c r="I1094" s="57"/>
      <c r="J1094" s="57"/>
      <c r="K1094" s="57"/>
      <c r="L1094" s="56"/>
      <c r="M1094" s="56"/>
      <c r="N1094" s="22"/>
      <c r="O1094" s="12"/>
      <c r="P1094" s="12"/>
      <c r="Q1094" s="24"/>
      <c r="R1094" s="24"/>
      <c r="S1094" s="23"/>
      <c r="T1094" s="23"/>
      <c r="U1094" s="49"/>
    </row>
    <row r="1095" spans="1:21" x14ac:dyDescent="0.25">
      <c r="A1095" s="11"/>
      <c r="B1095" s="16"/>
      <c r="C1095" s="57"/>
      <c r="D1095" s="57"/>
      <c r="E1095" s="57"/>
      <c r="F1095" s="57"/>
      <c r="G1095" s="57"/>
      <c r="H1095" s="57"/>
      <c r="I1095" s="57"/>
      <c r="J1095" s="57"/>
      <c r="K1095" s="57"/>
      <c r="L1095" s="56"/>
      <c r="M1095" s="56"/>
      <c r="N1095" s="22"/>
      <c r="O1095" s="12"/>
      <c r="P1095" s="12"/>
      <c r="Q1095" s="24"/>
      <c r="R1095" s="24"/>
      <c r="S1095" s="23"/>
      <c r="T1095" s="23"/>
      <c r="U1095" s="49"/>
    </row>
    <row r="1096" spans="1:21" x14ac:dyDescent="0.25">
      <c r="A1096" s="11"/>
      <c r="B1096" s="16"/>
      <c r="C1096" s="57"/>
      <c r="D1096" s="57"/>
      <c r="E1096" s="57"/>
      <c r="F1096" s="57"/>
      <c r="G1096" s="57"/>
      <c r="H1096" s="57"/>
      <c r="I1096" s="57"/>
      <c r="J1096" s="57"/>
      <c r="K1096" s="57"/>
      <c r="L1096" s="56"/>
      <c r="M1096" s="56"/>
      <c r="N1096" s="22"/>
      <c r="O1096" s="12"/>
      <c r="P1096" s="12"/>
      <c r="Q1096" s="24"/>
      <c r="R1096" s="24"/>
      <c r="S1096" s="23"/>
      <c r="T1096" s="23"/>
      <c r="U1096" s="49"/>
    </row>
    <row r="1097" spans="1:21" x14ac:dyDescent="0.25">
      <c r="A1097" s="11"/>
      <c r="B1097" s="16"/>
      <c r="C1097" s="57"/>
      <c r="D1097" s="57"/>
      <c r="E1097" s="57"/>
      <c r="F1097" s="57"/>
      <c r="G1097" s="57"/>
      <c r="H1097" s="57"/>
      <c r="I1097" s="57"/>
      <c r="J1097" s="57"/>
      <c r="K1097" s="57"/>
      <c r="L1097" s="56"/>
      <c r="M1097" s="56"/>
      <c r="N1097" s="22"/>
      <c r="O1097" s="12"/>
      <c r="P1097" s="12"/>
      <c r="Q1097" s="24"/>
      <c r="R1097" s="24"/>
      <c r="S1097" s="23"/>
      <c r="T1097" s="23"/>
      <c r="U1097" s="49"/>
    </row>
    <row r="1098" spans="1:21" s="19" customFormat="1" x14ac:dyDescent="0.25">
      <c r="A1098" s="21"/>
      <c r="B1098" s="20"/>
      <c r="C1098" s="57"/>
      <c r="D1098" s="57"/>
      <c r="E1098" s="57"/>
      <c r="F1098" s="57"/>
      <c r="G1098" s="57"/>
      <c r="H1098" s="57"/>
      <c r="I1098" s="57"/>
      <c r="J1098" s="57"/>
      <c r="K1098" s="57"/>
      <c r="L1098" s="56"/>
      <c r="M1098" s="56"/>
      <c r="N1098" s="22"/>
      <c r="O1098" s="12"/>
      <c r="P1098" s="12"/>
      <c r="Q1098" s="24"/>
      <c r="R1098" s="24"/>
      <c r="S1098" s="23"/>
      <c r="T1098" s="23"/>
      <c r="U1098" s="49"/>
    </row>
    <row r="1099" spans="1:21" x14ac:dyDescent="0.25">
      <c r="A1099" s="11"/>
      <c r="B1099" s="16"/>
      <c r="C1099" s="57"/>
      <c r="D1099" s="57"/>
      <c r="E1099" s="57"/>
      <c r="F1099" s="57"/>
      <c r="G1099" s="57"/>
      <c r="H1099" s="57"/>
      <c r="I1099" s="57"/>
      <c r="J1099" s="57"/>
      <c r="K1099" s="57"/>
      <c r="L1099" s="56"/>
      <c r="M1099" s="56"/>
      <c r="N1099" s="22"/>
      <c r="O1099" s="12"/>
      <c r="P1099" s="12"/>
      <c r="Q1099" s="24"/>
      <c r="R1099" s="24"/>
      <c r="S1099" s="23"/>
      <c r="T1099" s="23"/>
      <c r="U1099" s="49"/>
    </row>
    <row r="1100" spans="1:21" x14ac:dyDescent="0.25">
      <c r="A1100" s="11"/>
      <c r="B1100" s="16"/>
      <c r="C1100" s="57"/>
      <c r="D1100" s="57"/>
      <c r="E1100" s="57"/>
      <c r="F1100" s="57"/>
      <c r="G1100" s="57"/>
      <c r="H1100" s="57"/>
      <c r="I1100" s="57"/>
      <c r="J1100" s="57"/>
      <c r="K1100" s="57"/>
      <c r="L1100" s="56"/>
      <c r="M1100" s="56"/>
      <c r="N1100" s="22"/>
      <c r="O1100" s="12"/>
      <c r="P1100" s="12"/>
      <c r="Q1100" s="24"/>
      <c r="R1100" s="24"/>
      <c r="S1100" s="23"/>
      <c r="T1100" s="23"/>
      <c r="U1100" s="49"/>
    </row>
    <row r="1101" spans="1:21" x14ac:dyDescent="0.25">
      <c r="A1101" s="11"/>
      <c r="B1101" s="16"/>
      <c r="C1101" s="57"/>
      <c r="D1101" s="57"/>
      <c r="E1101" s="57"/>
      <c r="F1101" s="57"/>
      <c r="G1101" s="57"/>
      <c r="H1101" s="57"/>
      <c r="I1101" s="57"/>
      <c r="J1101" s="57"/>
      <c r="K1101" s="57"/>
      <c r="L1101" s="56"/>
      <c r="M1101" s="56"/>
      <c r="N1101" s="22"/>
      <c r="O1101" s="12"/>
      <c r="P1101" s="12"/>
      <c r="Q1101" s="24"/>
      <c r="R1101" s="24"/>
      <c r="S1101" s="23"/>
      <c r="T1101" s="23"/>
      <c r="U1101" s="49"/>
    </row>
    <row r="1102" spans="1:21" x14ac:dyDescent="0.25">
      <c r="A1102" s="11"/>
      <c r="B1102" s="16"/>
      <c r="C1102" s="57"/>
      <c r="D1102" s="57"/>
      <c r="E1102" s="57"/>
      <c r="F1102" s="57"/>
      <c r="G1102" s="57"/>
      <c r="H1102" s="57"/>
      <c r="I1102" s="57"/>
      <c r="J1102" s="57"/>
      <c r="K1102" s="57"/>
      <c r="L1102" s="56"/>
      <c r="M1102" s="56"/>
      <c r="N1102" s="22"/>
      <c r="O1102" s="12"/>
      <c r="P1102" s="12"/>
      <c r="Q1102" s="24"/>
      <c r="R1102" s="24"/>
      <c r="S1102" s="23"/>
      <c r="T1102" s="23"/>
      <c r="U1102" s="49"/>
    </row>
    <row r="1103" spans="1:21" x14ac:dyDescent="0.25">
      <c r="A1103" s="11"/>
      <c r="B1103" s="16"/>
      <c r="C1103" s="57"/>
      <c r="D1103" s="57"/>
      <c r="E1103" s="57"/>
      <c r="F1103" s="57"/>
      <c r="G1103" s="57"/>
      <c r="H1103" s="57"/>
      <c r="I1103" s="57"/>
      <c r="J1103" s="57"/>
      <c r="K1103" s="57"/>
      <c r="L1103" s="56"/>
      <c r="M1103" s="56"/>
      <c r="N1103" s="22"/>
      <c r="O1103" s="12"/>
      <c r="P1103" s="12"/>
      <c r="Q1103" s="24"/>
      <c r="R1103" s="24"/>
      <c r="S1103" s="23"/>
      <c r="T1103" s="23"/>
      <c r="U1103" s="49"/>
    </row>
    <row r="1104" spans="1:21" x14ac:dyDescent="0.25">
      <c r="A1104" s="11"/>
      <c r="B1104" s="16"/>
      <c r="C1104" s="57"/>
      <c r="D1104" s="57"/>
      <c r="E1104" s="57"/>
      <c r="F1104" s="57"/>
      <c r="G1104" s="57"/>
      <c r="H1104" s="57"/>
      <c r="I1104" s="57"/>
      <c r="J1104" s="57"/>
      <c r="K1104" s="57"/>
      <c r="L1104" s="56"/>
      <c r="M1104" s="56"/>
      <c r="N1104" s="22"/>
      <c r="O1104" s="12"/>
      <c r="P1104" s="12"/>
      <c r="Q1104" s="24"/>
      <c r="R1104" s="24"/>
      <c r="S1104" s="23"/>
      <c r="T1104" s="23"/>
      <c r="U1104" s="49"/>
    </row>
    <row r="1105" spans="1:21" x14ac:dyDescent="0.25">
      <c r="A1105" s="11"/>
      <c r="B1105" s="16"/>
      <c r="C1105" s="57"/>
      <c r="D1105" s="57"/>
      <c r="E1105" s="57"/>
      <c r="F1105" s="57"/>
      <c r="G1105" s="57"/>
      <c r="H1105" s="57"/>
      <c r="I1105" s="57"/>
      <c r="J1105" s="57"/>
      <c r="K1105" s="57"/>
      <c r="L1105" s="56"/>
      <c r="M1105" s="56"/>
      <c r="N1105" s="22"/>
      <c r="O1105" s="12"/>
      <c r="P1105" s="12"/>
      <c r="Q1105" s="24"/>
      <c r="R1105" s="24"/>
      <c r="S1105" s="23"/>
      <c r="T1105" s="23"/>
      <c r="U1105" s="49"/>
    </row>
    <row r="1106" spans="1:21" x14ac:dyDescent="0.25">
      <c r="A1106" s="11"/>
      <c r="B1106" s="16"/>
      <c r="C1106" s="57"/>
      <c r="D1106" s="57"/>
      <c r="E1106" s="57"/>
      <c r="F1106" s="57"/>
      <c r="G1106" s="57"/>
      <c r="H1106" s="57"/>
      <c r="I1106" s="57"/>
      <c r="J1106" s="57"/>
      <c r="K1106" s="57"/>
      <c r="L1106" s="56"/>
      <c r="M1106" s="56"/>
      <c r="N1106" s="22"/>
      <c r="O1106" s="12"/>
      <c r="P1106" s="12"/>
      <c r="Q1106" s="24"/>
      <c r="R1106" s="24"/>
      <c r="S1106" s="23"/>
      <c r="T1106" s="23"/>
      <c r="U1106" s="49"/>
    </row>
    <row r="1107" spans="1:21" x14ac:dyDescent="0.25">
      <c r="A1107" s="11"/>
      <c r="B1107" s="16"/>
      <c r="C1107" s="57"/>
      <c r="D1107" s="57"/>
      <c r="E1107" s="57"/>
      <c r="F1107" s="57"/>
      <c r="G1107" s="57"/>
      <c r="H1107" s="57"/>
      <c r="I1107" s="57"/>
      <c r="J1107" s="57"/>
      <c r="K1107" s="57"/>
      <c r="L1107" s="56"/>
      <c r="M1107" s="56"/>
      <c r="N1107" s="22"/>
      <c r="O1107" s="12"/>
      <c r="P1107" s="12"/>
      <c r="Q1107" s="24"/>
      <c r="R1107" s="24"/>
      <c r="S1107" s="23"/>
      <c r="T1107" s="23"/>
      <c r="U1107" s="49"/>
    </row>
    <row r="1108" spans="1:21" x14ac:dyDescent="0.25">
      <c r="A1108" s="11"/>
      <c r="B1108" s="16"/>
      <c r="C1108" s="57"/>
      <c r="D1108" s="57"/>
      <c r="E1108" s="57"/>
      <c r="F1108" s="57"/>
      <c r="G1108" s="57"/>
      <c r="H1108" s="57"/>
      <c r="I1108" s="57"/>
      <c r="J1108" s="57"/>
      <c r="K1108" s="57"/>
      <c r="L1108" s="56"/>
      <c r="M1108" s="56"/>
      <c r="N1108" s="22"/>
      <c r="O1108" s="12"/>
      <c r="P1108" s="12"/>
      <c r="Q1108" s="24"/>
      <c r="R1108" s="24"/>
      <c r="S1108" s="23"/>
      <c r="T1108" s="23"/>
      <c r="U1108" s="49"/>
    </row>
    <row r="1109" spans="1:21" x14ac:dyDescent="0.25">
      <c r="A1109" s="11"/>
      <c r="B1109" s="16"/>
      <c r="C1109" s="57"/>
      <c r="D1109" s="57"/>
      <c r="E1109" s="57"/>
      <c r="F1109" s="57"/>
      <c r="G1109" s="57"/>
      <c r="H1109" s="57"/>
      <c r="I1109" s="57"/>
      <c r="J1109" s="57"/>
      <c r="K1109" s="57"/>
      <c r="L1109" s="56"/>
      <c r="M1109" s="56"/>
      <c r="N1109" s="22"/>
      <c r="O1109" s="12"/>
      <c r="P1109" s="12"/>
      <c r="Q1109" s="24"/>
      <c r="R1109" s="24"/>
      <c r="S1109" s="23"/>
      <c r="T1109" s="23"/>
      <c r="U1109" s="49"/>
    </row>
    <row r="1110" spans="1:21" x14ac:dyDescent="0.25">
      <c r="A1110" s="11"/>
      <c r="B1110" s="16"/>
      <c r="C1110" s="57"/>
      <c r="D1110" s="57"/>
      <c r="E1110" s="57"/>
      <c r="F1110" s="57"/>
      <c r="G1110" s="57"/>
      <c r="H1110" s="57"/>
      <c r="I1110" s="57"/>
      <c r="J1110" s="57"/>
      <c r="K1110" s="57"/>
      <c r="L1110" s="56"/>
      <c r="M1110" s="56"/>
      <c r="N1110" s="22"/>
      <c r="O1110" s="12"/>
      <c r="P1110" s="12"/>
      <c r="Q1110" s="24"/>
      <c r="R1110" s="24"/>
      <c r="S1110" s="23"/>
      <c r="T1110" s="23"/>
      <c r="U1110" s="49"/>
    </row>
    <row r="1111" spans="1:21" x14ac:dyDescent="0.25">
      <c r="A1111" s="11"/>
      <c r="B1111" s="16"/>
      <c r="C1111" s="57"/>
      <c r="D1111" s="57"/>
      <c r="E1111" s="57"/>
      <c r="F1111" s="57"/>
      <c r="G1111" s="57"/>
      <c r="H1111" s="57"/>
      <c r="I1111" s="57"/>
      <c r="J1111" s="57"/>
      <c r="K1111" s="57"/>
      <c r="L1111" s="56"/>
      <c r="M1111" s="56"/>
      <c r="N1111" s="22"/>
      <c r="O1111" s="12"/>
      <c r="P1111" s="12"/>
      <c r="Q1111" s="24"/>
      <c r="R1111" s="24"/>
      <c r="S1111" s="23"/>
      <c r="T1111" s="23"/>
      <c r="U1111" s="49"/>
    </row>
    <row r="1112" spans="1:21" x14ac:dyDescent="0.25">
      <c r="A1112" s="11"/>
      <c r="B1112" s="16"/>
      <c r="C1112" s="57"/>
      <c r="D1112" s="57"/>
      <c r="E1112" s="57"/>
      <c r="F1112" s="57"/>
      <c r="G1112" s="57"/>
      <c r="H1112" s="57"/>
      <c r="I1112" s="57"/>
      <c r="J1112" s="57"/>
      <c r="K1112" s="57"/>
      <c r="L1112" s="56"/>
      <c r="M1112" s="56"/>
      <c r="N1112" s="22"/>
      <c r="O1112" s="12"/>
      <c r="P1112" s="12"/>
      <c r="Q1112" s="24"/>
      <c r="R1112" s="24"/>
      <c r="S1112" s="23"/>
      <c r="T1112" s="23"/>
      <c r="U1112" s="49"/>
    </row>
    <row r="1113" spans="1:21" x14ac:dyDescent="0.25">
      <c r="A1113" s="11"/>
      <c r="B1113" s="16"/>
      <c r="C1113" s="57"/>
      <c r="D1113" s="57"/>
      <c r="E1113" s="57"/>
      <c r="F1113" s="57"/>
      <c r="G1113" s="57"/>
      <c r="H1113" s="57"/>
      <c r="I1113" s="57"/>
      <c r="J1113" s="57"/>
      <c r="K1113" s="57"/>
      <c r="L1113" s="56"/>
      <c r="M1113" s="56"/>
      <c r="N1113" s="22"/>
      <c r="O1113" s="12"/>
      <c r="P1113" s="12"/>
      <c r="Q1113" s="24"/>
      <c r="R1113" s="24"/>
      <c r="S1113" s="23"/>
      <c r="T1113" s="23"/>
      <c r="U1113" s="49"/>
    </row>
    <row r="1114" spans="1:21" x14ac:dyDescent="0.25">
      <c r="A1114" s="11"/>
      <c r="B1114" s="16"/>
      <c r="C1114" s="57"/>
      <c r="D1114" s="57"/>
      <c r="E1114" s="57"/>
      <c r="F1114" s="57"/>
      <c r="G1114" s="57"/>
      <c r="H1114" s="57"/>
      <c r="I1114" s="57"/>
      <c r="J1114" s="57"/>
      <c r="K1114" s="57"/>
      <c r="L1114" s="56"/>
      <c r="M1114" s="56"/>
      <c r="N1114" s="22"/>
      <c r="O1114" s="12"/>
      <c r="P1114" s="12"/>
      <c r="Q1114" s="24"/>
      <c r="R1114" s="24"/>
      <c r="S1114" s="23"/>
      <c r="T1114" s="23"/>
      <c r="U1114" s="49"/>
    </row>
    <row r="1115" spans="1:21" x14ac:dyDescent="0.25">
      <c r="A1115" s="11"/>
      <c r="B1115" s="16"/>
      <c r="C1115" s="57"/>
      <c r="D1115" s="57"/>
      <c r="E1115" s="57"/>
      <c r="F1115" s="57"/>
      <c r="G1115" s="57"/>
      <c r="H1115" s="57"/>
      <c r="I1115" s="57"/>
      <c r="J1115" s="57"/>
      <c r="K1115" s="57"/>
      <c r="L1115" s="56"/>
      <c r="M1115" s="56"/>
      <c r="N1115" s="22"/>
      <c r="O1115" s="12"/>
      <c r="P1115" s="12"/>
      <c r="Q1115" s="24"/>
      <c r="R1115" s="24"/>
      <c r="S1115" s="23"/>
      <c r="T1115" s="23"/>
      <c r="U1115" s="49"/>
    </row>
    <row r="1116" spans="1:21" x14ac:dyDescent="0.25">
      <c r="A1116" s="11"/>
      <c r="B1116" s="16"/>
      <c r="C1116" s="57"/>
      <c r="D1116" s="57"/>
      <c r="E1116" s="57"/>
      <c r="F1116" s="57"/>
      <c r="G1116" s="57"/>
      <c r="H1116" s="57"/>
      <c r="I1116" s="57"/>
      <c r="J1116" s="57"/>
      <c r="K1116" s="57"/>
      <c r="L1116" s="56"/>
      <c r="M1116" s="56"/>
      <c r="N1116" s="22"/>
      <c r="O1116" s="12"/>
      <c r="P1116" s="12"/>
      <c r="Q1116" s="24"/>
      <c r="R1116" s="24"/>
      <c r="S1116" s="23"/>
      <c r="T1116" s="23"/>
      <c r="U1116" s="49"/>
    </row>
    <row r="1117" spans="1:21" x14ac:dyDescent="0.25">
      <c r="A1117" s="11"/>
      <c r="B1117" s="16"/>
      <c r="C1117" s="57"/>
      <c r="D1117" s="57"/>
      <c r="E1117" s="57"/>
      <c r="F1117" s="57"/>
      <c r="G1117" s="57"/>
      <c r="H1117" s="57"/>
      <c r="I1117" s="57"/>
      <c r="J1117" s="57"/>
      <c r="K1117" s="57"/>
      <c r="L1117" s="56"/>
      <c r="M1117" s="56"/>
      <c r="N1117" s="22"/>
      <c r="O1117" s="12"/>
      <c r="P1117" s="12"/>
      <c r="Q1117" s="24"/>
      <c r="R1117" s="24"/>
      <c r="S1117" s="23"/>
      <c r="T1117" s="23"/>
      <c r="U1117" s="49"/>
    </row>
    <row r="1118" spans="1:21" x14ac:dyDescent="0.25">
      <c r="A1118" s="11"/>
      <c r="B1118" s="16"/>
      <c r="C1118" s="57"/>
      <c r="D1118" s="57"/>
      <c r="E1118" s="57"/>
      <c r="F1118" s="57"/>
      <c r="G1118" s="57"/>
      <c r="H1118" s="57"/>
      <c r="I1118" s="57"/>
      <c r="J1118" s="57"/>
      <c r="K1118" s="57"/>
      <c r="L1118" s="56"/>
      <c r="M1118" s="56"/>
      <c r="N1118" s="22"/>
      <c r="O1118" s="12"/>
      <c r="P1118" s="12"/>
      <c r="Q1118" s="24"/>
      <c r="R1118" s="24"/>
      <c r="S1118" s="23"/>
      <c r="T1118" s="23"/>
      <c r="U1118" s="49"/>
    </row>
    <row r="1119" spans="1:21" x14ac:dyDescent="0.25">
      <c r="A1119" s="11"/>
      <c r="B1119" s="16"/>
      <c r="C1119" s="57"/>
      <c r="D1119" s="57"/>
      <c r="E1119" s="57"/>
      <c r="F1119" s="57"/>
      <c r="G1119" s="57"/>
      <c r="H1119" s="57"/>
      <c r="I1119" s="57"/>
      <c r="J1119" s="57"/>
      <c r="K1119" s="57"/>
      <c r="L1119" s="56"/>
      <c r="M1119" s="56"/>
      <c r="N1119" s="22"/>
      <c r="O1119" s="12"/>
      <c r="P1119" s="12"/>
      <c r="Q1119" s="24"/>
      <c r="R1119" s="24"/>
      <c r="S1119" s="23"/>
      <c r="T1119" s="23"/>
      <c r="U1119" s="49"/>
    </row>
    <row r="1120" spans="1:21" x14ac:dyDescent="0.25">
      <c r="A1120" s="11"/>
      <c r="B1120" s="16"/>
      <c r="C1120" s="57"/>
      <c r="D1120" s="57"/>
      <c r="E1120" s="57"/>
      <c r="F1120" s="57"/>
      <c r="G1120" s="57"/>
      <c r="H1120" s="57"/>
      <c r="I1120" s="57"/>
      <c r="J1120" s="57"/>
      <c r="K1120" s="57"/>
      <c r="L1120" s="56"/>
      <c r="M1120" s="56"/>
      <c r="N1120" s="22"/>
      <c r="O1120" s="12"/>
      <c r="P1120" s="12"/>
      <c r="Q1120" s="24"/>
      <c r="R1120" s="24"/>
      <c r="S1120" s="23"/>
      <c r="T1120" s="23"/>
      <c r="U1120" s="49"/>
    </row>
    <row r="1121" spans="1:21" x14ac:dyDescent="0.25">
      <c r="A1121" s="11"/>
      <c r="B1121" s="16"/>
      <c r="C1121" s="57"/>
      <c r="D1121" s="57"/>
      <c r="E1121" s="57"/>
      <c r="F1121" s="57"/>
      <c r="G1121" s="57"/>
      <c r="H1121" s="57"/>
      <c r="I1121" s="57"/>
      <c r="J1121" s="57"/>
      <c r="K1121" s="57"/>
      <c r="L1121" s="56"/>
      <c r="M1121" s="56"/>
      <c r="N1121" s="22"/>
      <c r="O1121" s="12"/>
      <c r="P1121" s="12"/>
      <c r="Q1121" s="24"/>
      <c r="R1121" s="24"/>
      <c r="S1121" s="23"/>
      <c r="T1121" s="23"/>
      <c r="U1121" s="49"/>
    </row>
    <row r="1122" spans="1:21" x14ac:dyDescent="0.25">
      <c r="A1122" s="11"/>
      <c r="B1122" s="16"/>
      <c r="C1122" s="57"/>
      <c r="D1122" s="57"/>
      <c r="E1122" s="57"/>
      <c r="F1122" s="57"/>
      <c r="G1122" s="57"/>
      <c r="H1122" s="57"/>
      <c r="I1122" s="57"/>
      <c r="J1122" s="57"/>
      <c r="K1122" s="57"/>
      <c r="L1122" s="56"/>
      <c r="M1122" s="56"/>
      <c r="N1122" s="22"/>
      <c r="O1122" s="12"/>
      <c r="P1122" s="12"/>
      <c r="Q1122" s="24"/>
      <c r="R1122" s="24"/>
      <c r="S1122" s="23"/>
      <c r="T1122" s="23"/>
      <c r="U1122" s="49"/>
    </row>
    <row r="1123" spans="1:21" x14ac:dyDescent="0.25">
      <c r="A1123" s="11"/>
      <c r="B1123" s="16"/>
      <c r="C1123" s="57"/>
      <c r="D1123" s="57"/>
      <c r="E1123" s="57"/>
      <c r="F1123" s="57"/>
      <c r="G1123" s="57"/>
      <c r="H1123" s="57"/>
      <c r="I1123" s="57"/>
      <c r="J1123" s="57"/>
      <c r="K1123" s="57"/>
      <c r="L1123" s="56"/>
      <c r="M1123" s="56"/>
      <c r="N1123" s="22"/>
      <c r="O1123" s="12"/>
      <c r="P1123" s="12"/>
      <c r="Q1123" s="24"/>
      <c r="R1123" s="24"/>
      <c r="S1123" s="23"/>
      <c r="T1123" s="23"/>
      <c r="U1123" s="49"/>
    </row>
    <row r="1124" spans="1:21" x14ac:dyDescent="0.25">
      <c r="A1124" s="11"/>
      <c r="B1124" s="16"/>
      <c r="C1124" s="57"/>
      <c r="D1124" s="57"/>
      <c r="E1124" s="57"/>
      <c r="F1124" s="57"/>
      <c r="G1124" s="57"/>
      <c r="H1124" s="57"/>
      <c r="I1124" s="57"/>
      <c r="J1124" s="57"/>
      <c r="K1124" s="57"/>
      <c r="L1124" s="56"/>
      <c r="M1124" s="56"/>
      <c r="N1124" s="22"/>
      <c r="O1124" s="12"/>
      <c r="P1124" s="12"/>
      <c r="Q1124" s="24"/>
      <c r="R1124" s="24"/>
      <c r="S1124" s="23"/>
      <c r="T1124" s="23"/>
      <c r="U1124" s="49"/>
    </row>
    <row r="1125" spans="1:21" x14ac:dyDescent="0.25">
      <c r="A1125" s="11"/>
      <c r="B1125" s="16"/>
      <c r="C1125" s="57"/>
      <c r="D1125" s="57"/>
      <c r="E1125" s="57"/>
      <c r="F1125" s="57"/>
      <c r="G1125" s="57"/>
      <c r="H1125" s="57"/>
      <c r="I1125" s="57"/>
      <c r="J1125" s="57"/>
      <c r="K1125" s="57"/>
      <c r="L1125" s="56"/>
      <c r="M1125" s="56"/>
      <c r="N1125" s="22"/>
      <c r="O1125" s="12"/>
      <c r="P1125" s="12"/>
      <c r="Q1125" s="24"/>
      <c r="R1125" s="24"/>
      <c r="S1125" s="23"/>
      <c r="T1125" s="23"/>
      <c r="U1125" s="49"/>
    </row>
    <row r="1126" spans="1:21" x14ac:dyDescent="0.25">
      <c r="A1126" s="11"/>
      <c r="B1126" s="16"/>
      <c r="C1126" s="57"/>
      <c r="D1126" s="57"/>
      <c r="E1126" s="57"/>
      <c r="F1126" s="57"/>
      <c r="G1126" s="57"/>
      <c r="H1126" s="57"/>
      <c r="I1126" s="57"/>
      <c r="J1126" s="57"/>
      <c r="K1126" s="57"/>
      <c r="L1126" s="56"/>
      <c r="M1126" s="56"/>
      <c r="N1126" s="22"/>
      <c r="O1126" s="12"/>
      <c r="P1126" s="12"/>
      <c r="Q1126" s="24"/>
      <c r="R1126" s="24"/>
      <c r="S1126" s="23"/>
      <c r="T1126" s="23"/>
      <c r="U1126" s="49"/>
    </row>
    <row r="1127" spans="1:21" x14ac:dyDescent="0.25">
      <c r="A1127" s="11"/>
      <c r="B1127" s="16"/>
      <c r="C1127" s="57"/>
      <c r="D1127" s="57"/>
      <c r="E1127" s="57"/>
      <c r="F1127" s="57"/>
      <c r="G1127" s="57"/>
      <c r="H1127" s="57"/>
      <c r="I1127" s="57"/>
      <c r="J1127" s="57"/>
      <c r="K1127" s="57"/>
      <c r="L1127" s="56"/>
      <c r="M1127" s="56"/>
      <c r="N1127" s="22"/>
      <c r="O1127" s="12"/>
      <c r="P1127" s="12"/>
      <c r="Q1127" s="24"/>
      <c r="R1127" s="24"/>
      <c r="S1127" s="23"/>
      <c r="T1127" s="23"/>
      <c r="U1127" s="49"/>
    </row>
    <row r="1128" spans="1:21" s="19" customFormat="1" x14ac:dyDescent="0.25">
      <c r="A1128" s="21"/>
      <c r="B1128" s="20"/>
      <c r="C1128" s="57"/>
      <c r="D1128" s="57"/>
      <c r="E1128" s="57"/>
      <c r="F1128" s="57"/>
      <c r="G1128" s="57"/>
      <c r="H1128" s="57"/>
      <c r="I1128" s="57"/>
      <c r="J1128" s="57"/>
      <c r="K1128" s="57"/>
      <c r="L1128" s="56"/>
      <c r="M1128" s="56"/>
      <c r="N1128" s="22"/>
      <c r="O1128" s="12"/>
      <c r="P1128" s="12"/>
      <c r="Q1128" s="24"/>
      <c r="R1128" s="24"/>
      <c r="S1128" s="23"/>
      <c r="T1128" s="23"/>
      <c r="U1128" s="49"/>
    </row>
    <row r="1129" spans="1:21" x14ac:dyDescent="0.25">
      <c r="A1129" s="11"/>
      <c r="B1129" s="16"/>
      <c r="C1129" s="57"/>
      <c r="D1129" s="57"/>
      <c r="E1129" s="57"/>
      <c r="F1129" s="57"/>
      <c r="G1129" s="57"/>
      <c r="H1129" s="57"/>
      <c r="I1129" s="57"/>
      <c r="J1129" s="57"/>
      <c r="K1129" s="57"/>
      <c r="L1129" s="56"/>
      <c r="M1129" s="56"/>
      <c r="N1129" s="22"/>
      <c r="O1129" s="12"/>
      <c r="P1129" s="12"/>
      <c r="Q1129" s="24"/>
      <c r="R1129" s="24"/>
      <c r="S1129" s="23"/>
      <c r="T1129" s="23"/>
      <c r="U1129" s="49"/>
    </row>
    <row r="1130" spans="1:21" x14ac:dyDescent="0.25">
      <c r="A1130" s="11"/>
      <c r="B1130" s="16"/>
      <c r="C1130" s="57"/>
      <c r="D1130" s="57"/>
      <c r="E1130" s="57"/>
      <c r="F1130" s="57"/>
      <c r="G1130" s="57"/>
      <c r="H1130" s="57"/>
      <c r="I1130" s="57"/>
      <c r="J1130" s="57"/>
      <c r="K1130" s="57"/>
      <c r="L1130" s="56"/>
      <c r="M1130" s="56"/>
      <c r="N1130" s="22"/>
      <c r="O1130" s="12"/>
      <c r="P1130" s="12"/>
      <c r="Q1130" s="24"/>
      <c r="R1130" s="24"/>
      <c r="S1130" s="23"/>
      <c r="T1130" s="23"/>
      <c r="U1130" s="49"/>
    </row>
    <row r="1131" spans="1:21" x14ac:dyDescent="0.25">
      <c r="A1131" s="11"/>
      <c r="B1131" s="16"/>
      <c r="C1131" s="57"/>
      <c r="D1131" s="57"/>
      <c r="E1131" s="57"/>
      <c r="F1131" s="57"/>
      <c r="G1131" s="57"/>
      <c r="H1131" s="57"/>
      <c r="I1131" s="57"/>
      <c r="J1131" s="57"/>
      <c r="K1131" s="57"/>
      <c r="L1131" s="56"/>
      <c r="M1131" s="56"/>
      <c r="N1131" s="22"/>
      <c r="O1131" s="12"/>
      <c r="P1131" s="12"/>
      <c r="Q1131" s="24"/>
      <c r="R1131" s="24"/>
      <c r="S1131" s="23"/>
      <c r="T1131" s="23"/>
      <c r="U1131" s="49"/>
    </row>
    <row r="1132" spans="1:21" x14ac:dyDescent="0.25">
      <c r="A1132" s="11"/>
      <c r="B1132" s="16"/>
      <c r="C1132" s="57"/>
      <c r="D1132" s="57"/>
      <c r="E1132" s="57"/>
      <c r="F1132" s="57"/>
      <c r="G1132" s="57"/>
      <c r="H1132" s="57"/>
      <c r="I1132" s="57"/>
      <c r="J1132" s="57"/>
      <c r="K1132" s="57"/>
      <c r="L1132" s="56"/>
      <c r="M1132" s="56"/>
      <c r="N1132" s="22"/>
      <c r="O1132" s="12"/>
      <c r="P1132" s="12"/>
      <c r="Q1132" s="24"/>
      <c r="R1132" s="24"/>
      <c r="S1132" s="23"/>
      <c r="T1132" s="23"/>
      <c r="U1132" s="49"/>
    </row>
    <row r="1133" spans="1:21" x14ac:dyDescent="0.25">
      <c r="A1133" s="11"/>
      <c r="B1133" s="16"/>
      <c r="C1133" s="57"/>
      <c r="D1133" s="57"/>
      <c r="E1133" s="57"/>
      <c r="F1133" s="57"/>
      <c r="G1133" s="57"/>
      <c r="H1133" s="57"/>
      <c r="I1133" s="57"/>
      <c r="J1133" s="57"/>
      <c r="K1133" s="57"/>
      <c r="L1133" s="56"/>
      <c r="M1133" s="56"/>
      <c r="N1133" s="22"/>
      <c r="O1133" s="12"/>
      <c r="P1133" s="12"/>
      <c r="Q1133" s="24"/>
      <c r="R1133" s="24"/>
      <c r="S1133" s="23"/>
      <c r="T1133" s="23"/>
      <c r="U1133" s="49"/>
    </row>
    <row r="1134" spans="1:21" x14ac:dyDescent="0.25">
      <c r="A1134" s="11"/>
      <c r="B1134" s="16"/>
      <c r="C1134" s="57"/>
      <c r="D1134" s="57"/>
      <c r="E1134" s="57"/>
      <c r="F1134" s="57"/>
      <c r="G1134" s="57"/>
      <c r="H1134" s="57"/>
      <c r="I1134" s="57"/>
      <c r="J1134" s="57"/>
      <c r="K1134" s="57"/>
      <c r="L1134" s="56"/>
      <c r="M1134" s="56"/>
      <c r="N1134" s="22"/>
      <c r="O1134" s="12"/>
      <c r="P1134" s="12"/>
      <c r="Q1134" s="24"/>
      <c r="R1134" s="24"/>
      <c r="S1134" s="23"/>
      <c r="T1134" s="23"/>
      <c r="U1134" s="49"/>
    </row>
    <row r="1135" spans="1:21" x14ac:dyDescent="0.25">
      <c r="A1135" s="11"/>
      <c r="B1135" s="16"/>
      <c r="C1135" s="57"/>
      <c r="D1135" s="57"/>
      <c r="E1135" s="57"/>
      <c r="F1135" s="57"/>
      <c r="G1135" s="57"/>
      <c r="H1135" s="57"/>
      <c r="I1135" s="57"/>
      <c r="J1135" s="57"/>
      <c r="K1135" s="57"/>
      <c r="L1135" s="56"/>
      <c r="M1135" s="56"/>
      <c r="N1135" s="22"/>
      <c r="O1135" s="12"/>
      <c r="P1135" s="12"/>
      <c r="Q1135" s="24"/>
      <c r="R1135" s="24"/>
      <c r="S1135" s="23"/>
      <c r="T1135" s="23"/>
      <c r="U1135" s="49"/>
    </row>
    <row r="1136" spans="1:21" x14ac:dyDescent="0.25">
      <c r="A1136" s="11"/>
      <c r="B1136" s="16"/>
      <c r="C1136" s="57"/>
      <c r="D1136" s="57"/>
      <c r="E1136" s="57"/>
      <c r="F1136" s="57"/>
      <c r="G1136" s="57"/>
      <c r="H1136" s="57"/>
      <c r="I1136" s="57"/>
      <c r="J1136" s="57"/>
      <c r="K1136" s="57"/>
      <c r="L1136" s="56"/>
      <c r="M1136" s="56"/>
      <c r="N1136" s="22"/>
      <c r="O1136" s="12"/>
      <c r="P1136" s="12"/>
      <c r="Q1136" s="24"/>
      <c r="R1136" s="24"/>
      <c r="S1136" s="23"/>
      <c r="T1136" s="23"/>
      <c r="U1136" s="49"/>
    </row>
    <row r="1137" spans="1:21" x14ac:dyDescent="0.25">
      <c r="A1137" s="11"/>
      <c r="B1137" s="16"/>
      <c r="C1137" s="57"/>
      <c r="D1137" s="57"/>
      <c r="E1137" s="57"/>
      <c r="F1137" s="57"/>
      <c r="G1137" s="57"/>
      <c r="H1137" s="57"/>
      <c r="I1137" s="57"/>
      <c r="J1137" s="57"/>
      <c r="K1137" s="57"/>
      <c r="L1137" s="56"/>
      <c r="M1137" s="56"/>
      <c r="N1137" s="22"/>
      <c r="O1137" s="12"/>
      <c r="P1137" s="12"/>
      <c r="Q1137" s="24"/>
      <c r="R1137" s="24"/>
      <c r="S1137" s="23"/>
      <c r="T1137" s="23"/>
      <c r="U1137" s="49"/>
    </row>
    <row r="1138" spans="1:21" x14ac:dyDescent="0.25">
      <c r="A1138" s="11"/>
      <c r="B1138" s="16"/>
      <c r="C1138" s="57"/>
      <c r="D1138" s="57"/>
      <c r="E1138" s="57"/>
      <c r="F1138" s="57"/>
      <c r="G1138" s="57"/>
      <c r="H1138" s="57"/>
      <c r="I1138" s="57"/>
      <c r="J1138" s="57"/>
      <c r="K1138" s="57"/>
      <c r="L1138" s="56"/>
      <c r="M1138" s="56"/>
      <c r="N1138" s="22"/>
      <c r="O1138" s="12"/>
      <c r="P1138" s="12"/>
      <c r="Q1138" s="24"/>
      <c r="R1138" s="24"/>
      <c r="S1138" s="23"/>
      <c r="T1138" s="23"/>
      <c r="U1138" s="49"/>
    </row>
    <row r="1139" spans="1:21" x14ac:dyDescent="0.25">
      <c r="A1139" s="11"/>
      <c r="B1139" s="16"/>
      <c r="C1139" s="57"/>
      <c r="D1139" s="57"/>
      <c r="E1139" s="57"/>
      <c r="F1139" s="57"/>
      <c r="G1139" s="57"/>
      <c r="H1139" s="57"/>
      <c r="I1139" s="57"/>
      <c r="J1139" s="57"/>
      <c r="K1139" s="57"/>
      <c r="L1139" s="56"/>
      <c r="M1139" s="56"/>
      <c r="N1139" s="22"/>
      <c r="O1139" s="12"/>
      <c r="P1139" s="12"/>
      <c r="Q1139" s="24"/>
      <c r="R1139" s="24"/>
      <c r="S1139" s="23"/>
      <c r="T1139" s="23"/>
      <c r="U1139" s="49"/>
    </row>
    <row r="1140" spans="1:21" x14ac:dyDescent="0.25">
      <c r="A1140" s="11"/>
      <c r="B1140" s="16"/>
      <c r="C1140" s="57"/>
      <c r="D1140" s="57"/>
      <c r="E1140" s="57"/>
      <c r="F1140" s="57"/>
      <c r="G1140" s="57"/>
      <c r="H1140" s="57"/>
      <c r="I1140" s="57"/>
      <c r="J1140" s="57"/>
      <c r="K1140" s="57"/>
      <c r="L1140" s="56"/>
      <c r="M1140" s="56"/>
      <c r="N1140" s="22"/>
      <c r="O1140" s="12"/>
      <c r="P1140" s="12"/>
      <c r="Q1140" s="24"/>
      <c r="R1140" s="24"/>
      <c r="S1140" s="23"/>
      <c r="T1140" s="23"/>
      <c r="U1140" s="49"/>
    </row>
    <row r="1141" spans="1:21" x14ac:dyDescent="0.25">
      <c r="A1141" s="11"/>
      <c r="B1141" s="16"/>
      <c r="C1141" s="57"/>
      <c r="D1141" s="57"/>
      <c r="E1141" s="57"/>
      <c r="F1141" s="57"/>
      <c r="G1141" s="57"/>
      <c r="H1141" s="57"/>
      <c r="I1141" s="57"/>
      <c r="J1141" s="57"/>
      <c r="K1141" s="57"/>
      <c r="L1141" s="56"/>
      <c r="M1141" s="56"/>
      <c r="N1141" s="22"/>
      <c r="O1141" s="12"/>
      <c r="P1141" s="12"/>
      <c r="Q1141" s="24"/>
      <c r="R1141" s="24"/>
      <c r="S1141" s="23"/>
      <c r="T1141" s="23"/>
      <c r="U1141" s="49"/>
    </row>
    <row r="1142" spans="1:21" x14ac:dyDescent="0.25">
      <c r="A1142" s="11"/>
      <c r="B1142" s="16"/>
      <c r="C1142" s="57"/>
      <c r="D1142" s="57"/>
      <c r="E1142" s="57"/>
      <c r="F1142" s="57"/>
      <c r="G1142" s="57"/>
      <c r="H1142" s="57"/>
      <c r="I1142" s="57"/>
      <c r="J1142" s="57"/>
      <c r="K1142" s="57"/>
      <c r="L1142" s="56"/>
      <c r="M1142" s="56"/>
      <c r="N1142" s="22"/>
      <c r="O1142" s="12"/>
      <c r="P1142" s="12"/>
      <c r="Q1142" s="24"/>
      <c r="R1142" s="24"/>
      <c r="S1142" s="23"/>
      <c r="T1142" s="23"/>
      <c r="U1142" s="49"/>
    </row>
    <row r="1143" spans="1:21" x14ac:dyDescent="0.25">
      <c r="A1143" s="11"/>
      <c r="B1143" s="16"/>
      <c r="C1143" s="57"/>
      <c r="D1143" s="57"/>
      <c r="E1143" s="57"/>
      <c r="F1143" s="57"/>
      <c r="G1143" s="57"/>
      <c r="H1143" s="57"/>
      <c r="I1143" s="57"/>
      <c r="J1143" s="57"/>
      <c r="K1143" s="57"/>
      <c r="L1143" s="56"/>
      <c r="M1143" s="56"/>
      <c r="N1143" s="22"/>
      <c r="O1143" s="12"/>
      <c r="P1143" s="12"/>
      <c r="Q1143" s="24"/>
      <c r="R1143" s="24"/>
      <c r="S1143" s="23"/>
      <c r="T1143" s="23"/>
      <c r="U1143" s="49"/>
    </row>
    <row r="1144" spans="1:21" x14ac:dyDescent="0.25">
      <c r="A1144" s="11"/>
      <c r="B1144" s="16"/>
      <c r="C1144" s="57"/>
      <c r="D1144" s="57"/>
      <c r="E1144" s="57"/>
      <c r="F1144" s="57"/>
      <c r="G1144" s="57"/>
      <c r="H1144" s="57"/>
      <c r="I1144" s="57"/>
      <c r="J1144" s="57"/>
      <c r="K1144" s="57"/>
      <c r="L1144" s="56"/>
      <c r="M1144" s="56"/>
      <c r="N1144" s="22"/>
      <c r="O1144" s="12"/>
      <c r="P1144" s="12"/>
      <c r="Q1144" s="24"/>
      <c r="R1144" s="24"/>
      <c r="S1144" s="23"/>
      <c r="T1144" s="23"/>
      <c r="U1144" s="49"/>
    </row>
    <row r="1145" spans="1:21" x14ac:dyDescent="0.25">
      <c r="A1145" s="11"/>
      <c r="B1145" s="16"/>
      <c r="C1145" s="57"/>
      <c r="D1145" s="57"/>
      <c r="E1145" s="57"/>
      <c r="F1145" s="57"/>
      <c r="G1145" s="57"/>
      <c r="H1145" s="57"/>
      <c r="I1145" s="57"/>
      <c r="J1145" s="57"/>
      <c r="K1145" s="57"/>
      <c r="L1145" s="56"/>
      <c r="M1145" s="56"/>
      <c r="N1145" s="22"/>
      <c r="O1145" s="12"/>
      <c r="P1145" s="12"/>
      <c r="Q1145" s="24"/>
      <c r="R1145" s="24"/>
      <c r="S1145" s="23"/>
      <c r="T1145" s="23"/>
      <c r="U1145" s="49"/>
    </row>
    <row r="1146" spans="1:21" x14ac:dyDescent="0.25">
      <c r="A1146" s="11"/>
      <c r="B1146" s="16"/>
      <c r="C1146" s="57"/>
      <c r="D1146" s="57"/>
      <c r="E1146" s="57"/>
      <c r="F1146" s="57"/>
      <c r="G1146" s="57"/>
      <c r="H1146" s="57"/>
      <c r="I1146" s="57"/>
      <c r="J1146" s="57"/>
      <c r="K1146" s="57"/>
      <c r="L1146" s="56"/>
      <c r="M1146" s="56"/>
      <c r="N1146" s="22"/>
      <c r="O1146" s="12"/>
      <c r="P1146" s="12"/>
      <c r="Q1146" s="24"/>
      <c r="R1146" s="24"/>
      <c r="S1146" s="23"/>
      <c r="T1146" s="23"/>
      <c r="U1146" s="49"/>
    </row>
    <row r="1147" spans="1:21" x14ac:dyDescent="0.25">
      <c r="A1147" s="11"/>
      <c r="B1147" s="16"/>
      <c r="C1147" s="57"/>
      <c r="D1147" s="57"/>
      <c r="E1147" s="57"/>
      <c r="F1147" s="57"/>
      <c r="G1147" s="57"/>
      <c r="H1147" s="57"/>
      <c r="I1147" s="57"/>
      <c r="J1147" s="57"/>
      <c r="K1147" s="57"/>
      <c r="L1147" s="56"/>
      <c r="M1147" s="56"/>
      <c r="N1147" s="22"/>
      <c r="O1147" s="12"/>
      <c r="P1147" s="12"/>
      <c r="Q1147" s="24"/>
      <c r="R1147" s="24"/>
      <c r="S1147" s="23"/>
      <c r="T1147" s="23"/>
      <c r="U1147" s="49"/>
    </row>
    <row r="1148" spans="1:21" x14ac:dyDescent="0.25">
      <c r="A1148" s="11"/>
      <c r="B1148" s="16"/>
      <c r="C1148" s="57"/>
      <c r="D1148" s="57"/>
      <c r="E1148" s="57"/>
      <c r="F1148" s="57"/>
      <c r="G1148" s="57"/>
      <c r="H1148" s="57"/>
      <c r="I1148" s="57"/>
      <c r="J1148" s="57"/>
      <c r="K1148" s="57"/>
      <c r="L1148" s="56"/>
      <c r="M1148" s="56"/>
      <c r="N1148" s="22"/>
      <c r="O1148" s="12"/>
      <c r="P1148" s="12"/>
      <c r="Q1148" s="24"/>
      <c r="R1148" s="24"/>
      <c r="S1148" s="23"/>
      <c r="T1148" s="23"/>
      <c r="U1148" s="49"/>
    </row>
    <row r="1149" spans="1:21" x14ac:dyDescent="0.25">
      <c r="A1149" s="11"/>
      <c r="B1149" s="16"/>
      <c r="C1149" s="57"/>
      <c r="D1149" s="57"/>
      <c r="E1149" s="57"/>
      <c r="F1149" s="57"/>
      <c r="G1149" s="57"/>
      <c r="H1149" s="57"/>
      <c r="I1149" s="57"/>
      <c r="J1149" s="57"/>
      <c r="K1149" s="57"/>
      <c r="L1149" s="56"/>
      <c r="M1149" s="56"/>
      <c r="N1149" s="22"/>
      <c r="O1149" s="12"/>
      <c r="P1149" s="12"/>
      <c r="Q1149" s="24"/>
      <c r="R1149" s="24"/>
      <c r="S1149" s="23"/>
      <c r="T1149" s="23"/>
      <c r="U1149" s="49"/>
    </row>
    <row r="1150" spans="1:21" x14ac:dyDescent="0.25">
      <c r="A1150" s="11"/>
      <c r="B1150" s="16"/>
      <c r="C1150" s="57"/>
      <c r="D1150" s="57"/>
      <c r="E1150" s="57"/>
      <c r="F1150" s="57"/>
      <c r="G1150" s="57"/>
      <c r="H1150" s="57"/>
      <c r="I1150" s="57"/>
      <c r="J1150" s="57"/>
      <c r="K1150" s="57"/>
      <c r="L1150" s="56"/>
      <c r="M1150" s="56"/>
      <c r="N1150" s="22"/>
      <c r="O1150" s="12"/>
      <c r="P1150" s="12"/>
      <c r="Q1150" s="24"/>
      <c r="R1150" s="24"/>
      <c r="S1150" s="23"/>
      <c r="T1150" s="23"/>
      <c r="U1150" s="49"/>
    </row>
    <row r="1151" spans="1:21" x14ac:dyDescent="0.25">
      <c r="A1151" s="11"/>
      <c r="B1151" s="16"/>
      <c r="C1151" s="57"/>
      <c r="D1151" s="57"/>
      <c r="E1151" s="57"/>
      <c r="F1151" s="57"/>
      <c r="G1151" s="57"/>
      <c r="H1151" s="57"/>
      <c r="I1151" s="57"/>
      <c r="J1151" s="57"/>
      <c r="K1151" s="57"/>
      <c r="L1151" s="56"/>
      <c r="M1151" s="56"/>
      <c r="N1151" s="22"/>
      <c r="O1151" s="12"/>
      <c r="P1151" s="12"/>
      <c r="Q1151" s="24"/>
      <c r="R1151" s="24"/>
      <c r="S1151" s="23"/>
      <c r="T1151" s="23"/>
      <c r="U1151" s="49"/>
    </row>
    <row r="1152" spans="1:21" x14ac:dyDescent="0.25">
      <c r="A1152" s="11"/>
      <c r="B1152" s="16"/>
      <c r="C1152" s="57"/>
      <c r="D1152" s="57"/>
      <c r="E1152" s="57"/>
      <c r="F1152" s="57"/>
      <c r="G1152" s="57"/>
      <c r="H1152" s="57"/>
      <c r="I1152" s="57"/>
      <c r="J1152" s="57"/>
      <c r="K1152" s="57"/>
      <c r="L1152" s="56"/>
      <c r="M1152" s="56"/>
      <c r="N1152" s="22"/>
      <c r="O1152" s="12"/>
      <c r="P1152" s="12"/>
      <c r="Q1152" s="24"/>
      <c r="R1152" s="24"/>
      <c r="S1152" s="23"/>
      <c r="T1152" s="23"/>
      <c r="U1152" s="49"/>
    </row>
    <row r="1153" spans="1:21" x14ac:dyDescent="0.25">
      <c r="A1153" s="11"/>
      <c r="B1153" s="16"/>
      <c r="C1153" s="57"/>
      <c r="D1153" s="57"/>
      <c r="E1153" s="57"/>
      <c r="F1153" s="57"/>
      <c r="G1153" s="57"/>
      <c r="H1153" s="57"/>
      <c r="I1153" s="57"/>
      <c r="J1153" s="57"/>
      <c r="K1153" s="57"/>
      <c r="L1153" s="56"/>
      <c r="M1153" s="56"/>
      <c r="N1153" s="22"/>
      <c r="O1153" s="12"/>
      <c r="P1153" s="12"/>
      <c r="Q1153" s="24"/>
      <c r="R1153" s="24"/>
      <c r="S1153" s="23"/>
      <c r="T1153" s="23"/>
      <c r="U1153" s="49"/>
    </row>
    <row r="1154" spans="1:21" x14ac:dyDescent="0.25">
      <c r="A1154" s="11"/>
      <c r="B1154" s="16"/>
      <c r="C1154" s="57"/>
      <c r="D1154" s="57"/>
      <c r="E1154" s="57"/>
      <c r="F1154" s="57"/>
      <c r="G1154" s="57"/>
      <c r="H1154" s="57"/>
      <c r="I1154" s="57"/>
      <c r="J1154" s="57"/>
      <c r="K1154" s="57"/>
      <c r="L1154" s="56"/>
      <c r="M1154" s="56"/>
      <c r="N1154" s="22"/>
      <c r="O1154" s="12"/>
      <c r="P1154" s="12"/>
      <c r="Q1154" s="24"/>
      <c r="R1154" s="24"/>
      <c r="S1154" s="23"/>
      <c r="T1154" s="23"/>
      <c r="U1154" s="49"/>
    </row>
    <row r="1155" spans="1:21" x14ac:dyDescent="0.25">
      <c r="A1155" s="11"/>
      <c r="B1155" s="16"/>
      <c r="C1155" s="57"/>
      <c r="D1155" s="57"/>
      <c r="E1155" s="57"/>
      <c r="F1155" s="57"/>
      <c r="G1155" s="57"/>
      <c r="H1155" s="57"/>
      <c r="I1155" s="57"/>
      <c r="J1155" s="57"/>
      <c r="K1155" s="57"/>
      <c r="L1155" s="56"/>
      <c r="M1155" s="56"/>
      <c r="N1155" s="22"/>
      <c r="O1155" s="12"/>
      <c r="P1155" s="12"/>
      <c r="Q1155" s="24"/>
      <c r="R1155" s="24"/>
      <c r="S1155" s="23"/>
      <c r="T1155" s="23"/>
      <c r="U1155" s="49"/>
    </row>
    <row r="1156" spans="1:21" x14ac:dyDescent="0.25">
      <c r="A1156" s="11"/>
      <c r="B1156" s="16"/>
      <c r="C1156" s="57"/>
      <c r="D1156" s="57"/>
      <c r="E1156" s="57"/>
      <c r="F1156" s="57"/>
      <c r="G1156" s="57"/>
      <c r="H1156" s="57"/>
      <c r="I1156" s="57"/>
      <c r="J1156" s="57"/>
      <c r="K1156" s="57"/>
      <c r="L1156" s="56"/>
      <c r="M1156" s="56"/>
      <c r="N1156" s="22"/>
      <c r="O1156" s="12"/>
      <c r="P1156" s="12"/>
      <c r="Q1156" s="24"/>
      <c r="R1156" s="24"/>
      <c r="S1156" s="23"/>
      <c r="T1156" s="23"/>
      <c r="U1156" s="49"/>
    </row>
    <row r="1157" spans="1:21" x14ac:dyDescent="0.25">
      <c r="A1157" s="11"/>
      <c r="B1157" s="16"/>
      <c r="C1157" s="57"/>
      <c r="D1157" s="57"/>
      <c r="E1157" s="57"/>
      <c r="F1157" s="57"/>
      <c r="G1157" s="57"/>
      <c r="H1157" s="57"/>
      <c r="I1157" s="57"/>
      <c r="J1157" s="57"/>
      <c r="K1157" s="57"/>
      <c r="L1157" s="56"/>
      <c r="M1157" s="56"/>
      <c r="N1157" s="22"/>
      <c r="O1157" s="12"/>
      <c r="P1157" s="12"/>
      <c r="Q1157" s="24"/>
      <c r="R1157" s="24"/>
      <c r="S1157" s="23"/>
      <c r="T1157" s="23"/>
      <c r="U1157" s="49"/>
    </row>
    <row r="1158" spans="1:21" s="19" customFormat="1" x14ac:dyDescent="0.25">
      <c r="A1158" s="21"/>
      <c r="B1158" s="20"/>
      <c r="C1158" s="57"/>
      <c r="D1158" s="57"/>
      <c r="E1158" s="57"/>
      <c r="F1158" s="57"/>
      <c r="G1158" s="57"/>
      <c r="H1158" s="57"/>
      <c r="I1158" s="57"/>
      <c r="J1158" s="57"/>
      <c r="K1158" s="57"/>
      <c r="L1158" s="56"/>
      <c r="M1158" s="56"/>
      <c r="N1158" s="22"/>
      <c r="O1158" s="12"/>
      <c r="P1158" s="12"/>
      <c r="Q1158" s="24"/>
      <c r="R1158" s="24"/>
      <c r="S1158" s="23"/>
      <c r="T1158" s="23"/>
      <c r="U1158" s="49"/>
    </row>
    <row r="1159" spans="1:21" x14ac:dyDescent="0.25">
      <c r="A1159" s="11"/>
      <c r="B1159" s="16"/>
      <c r="C1159" s="57"/>
      <c r="D1159" s="57"/>
      <c r="E1159" s="57"/>
      <c r="F1159" s="57"/>
      <c r="G1159" s="57"/>
      <c r="H1159" s="57"/>
      <c r="I1159" s="57"/>
      <c r="J1159" s="57"/>
      <c r="K1159" s="57"/>
      <c r="L1159" s="56"/>
      <c r="M1159" s="56"/>
      <c r="N1159" s="22"/>
      <c r="O1159" s="12"/>
      <c r="P1159" s="12"/>
      <c r="Q1159" s="24"/>
      <c r="R1159" s="24"/>
      <c r="S1159" s="23"/>
      <c r="T1159" s="23"/>
      <c r="U1159" s="49"/>
    </row>
    <row r="1160" spans="1:21" x14ac:dyDescent="0.25">
      <c r="A1160" s="11"/>
      <c r="B1160" s="16"/>
      <c r="C1160" s="57"/>
      <c r="D1160" s="57"/>
      <c r="E1160" s="57"/>
      <c r="F1160" s="57"/>
      <c r="G1160" s="57"/>
      <c r="H1160" s="57"/>
      <c r="I1160" s="57"/>
      <c r="J1160" s="57"/>
      <c r="K1160" s="57"/>
      <c r="L1160" s="56"/>
      <c r="M1160" s="56"/>
      <c r="N1160" s="22"/>
      <c r="O1160" s="12"/>
      <c r="P1160" s="12"/>
      <c r="Q1160" s="24"/>
      <c r="R1160" s="24"/>
      <c r="S1160" s="23"/>
      <c r="T1160" s="23"/>
      <c r="U1160" s="49"/>
    </row>
    <row r="1161" spans="1:21" x14ac:dyDescent="0.25">
      <c r="A1161" s="11"/>
      <c r="B1161" s="16"/>
      <c r="C1161" s="57"/>
      <c r="D1161" s="57"/>
      <c r="E1161" s="57"/>
      <c r="F1161" s="57"/>
      <c r="G1161" s="57"/>
      <c r="H1161" s="57"/>
      <c r="I1161" s="57"/>
      <c r="J1161" s="57"/>
      <c r="K1161" s="57"/>
      <c r="L1161" s="56"/>
      <c r="M1161" s="56"/>
      <c r="N1161" s="22"/>
      <c r="O1161" s="12"/>
      <c r="P1161" s="12"/>
      <c r="Q1161" s="24"/>
      <c r="R1161" s="24"/>
      <c r="S1161" s="23"/>
      <c r="T1161" s="23"/>
      <c r="U1161" s="49"/>
    </row>
    <row r="1162" spans="1:21" x14ac:dyDescent="0.25">
      <c r="A1162" s="11"/>
      <c r="B1162" s="16"/>
      <c r="C1162" s="57"/>
      <c r="D1162" s="57"/>
      <c r="E1162" s="57"/>
      <c r="F1162" s="57"/>
      <c r="G1162" s="57"/>
      <c r="H1162" s="57"/>
      <c r="I1162" s="57"/>
      <c r="J1162" s="57"/>
      <c r="K1162" s="57"/>
      <c r="L1162" s="56"/>
      <c r="M1162" s="56"/>
      <c r="N1162" s="22"/>
      <c r="O1162" s="12"/>
      <c r="P1162" s="12"/>
      <c r="Q1162" s="24"/>
      <c r="R1162" s="24"/>
      <c r="S1162" s="23"/>
      <c r="T1162" s="23"/>
      <c r="U1162" s="49"/>
    </row>
    <row r="1163" spans="1:21" x14ac:dyDescent="0.25">
      <c r="A1163" s="11"/>
      <c r="B1163" s="16"/>
      <c r="C1163" s="57"/>
      <c r="D1163" s="57"/>
      <c r="E1163" s="57"/>
      <c r="F1163" s="57"/>
      <c r="G1163" s="57"/>
      <c r="H1163" s="57"/>
      <c r="I1163" s="57"/>
      <c r="J1163" s="57"/>
      <c r="K1163" s="57"/>
      <c r="L1163" s="56"/>
      <c r="M1163" s="56"/>
      <c r="N1163" s="22"/>
      <c r="O1163" s="12"/>
      <c r="P1163" s="12"/>
      <c r="Q1163" s="24"/>
      <c r="R1163" s="24"/>
      <c r="S1163" s="23"/>
      <c r="T1163" s="23"/>
      <c r="U1163" s="49"/>
    </row>
    <row r="1164" spans="1:21" x14ac:dyDescent="0.25">
      <c r="A1164" s="11"/>
      <c r="B1164" s="16"/>
      <c r="C1164" s="57"/>
      <c r="D1164" s="57"/>
      <c r="E1164" s="57"/>
      <c r="F1164" s="57"/>
      <c r="G1164" s="57"/>
      <c r="H1164" s="57"/>
      <c r="I1164" s="57"/>
      <c r="J1164" s="57"/>
      <c r="K1164" s="57"/>
      <c r="L1164" s="56"/>
      <c r="M1164" s="56"/>
      <c r="N1164" s="22"/>
      <c r="O1164" s="12"/>
      <c r="P1164" s="12"/>
      <c r="Q1164" s="24"/>
      <c r="R1164" s="24"/>
      <c r="S1164" s="23"/>
      <c r="T1164" s="23"/>
      <c r="U1164" s="49"/>
    </row>
    <row r="1165" spans="1:21" x14ac:dyDescent="0.25">
      <c r="A1165" s="11"/>
      <c r="B1165" s="16"/>
      <c r="C1165" s="57"/>
      <c r="D1165" s="57"/>
      <c r="E1165" s="57"/>
      <c r="F1165" s="57"/>
      <c r="G1165" s="57"/>
      <c r="H1165" s="57"/>
      <c r="I1165" s="57"/>
      <c r="J1165" s="57"/>
      <c r="K1165" s="57"/>
      <c r="L1165" s="56"/>
      <c r="M1165" s="56"/>
      <c r="N1165" s="22"/>
      <c r="O1165" s="12"/>
      <c r="P1165" s="12"/>
      <c r="Q1165" s="24"/>
      <c r="R1165" s="24"/>
      <c r="S1165" s="23"/>
      <c r="T1165" s="23"/>
      <c r="U1165" s="49"/>
    </row>
    <row r="1166" spans="1:21" x14ac:dyDescent="0.25">
      <c r="A1166" s="11"/>
      <c r="B1166" s="16"/>
      <c r="C1166" s="57"/>
      <c r="D1166" s="57"/>
      <c r="E1166" s="57"/>
      <c r="F1166" s="57"/>
      <c r="G1166" s="57"/>
      <c r="H1166" s="57"/>
      <c r="I1166" s="57"/>
      <c r="J1166" s="57"/>
      <c r="K1166" s="57"/>
      <c r="L1166" s="56"/>
      <c r="M1166" s="56"/>
      <c r="N1166" s="22"/>
      <c r="O1166" s="12"/>
      <c r="P1166" s="12"/>
      <c r="Q1166" s="24"/>
      <c r="R1166" s="24"/>
      <c r="S1166" s="23"/>
      <c r="T1166" s="23"/>
      <c r="U1166" s="49"/>
    </row>
    <row r="1167" spans="1:21" x14ac:dyDescent="0.25">
      <c r="A1167" s="11"/>
      <c r="B1167" s="16"/>
      <c r="C1167" s="57"/>
      <c r="D1167" s="57"/>
      <c r="E1167" s="57"/>
      <c r="F1167" s="57"/>
      <c r="G1167" s="57"/>
      <c r="H1167" s="57"/>
      <c r="I1167" s="57"/>
      <c r="J1167" s="57"/>
      <c r="K1167" s="57"/>
      <c r="L1167" s="56"/>
      <c r="M1167" s="56"/>
      <c r="N1167" s="22"/>
      <c r="O1167" s="12"/>
      <c r="P1167" s="12"/>
      <c r="Q1167" s="24"/>
      <c r="R1167" s="24"/>
      <c r="S1167" s="23"/>
      <c r="T1167" s="23"/>
      <c r="U1167" s="49"/>
    </row>
    <row r="1168" spans="1:21" x14ac:dyDescent="0.25">
      <c r="A1168" s="11"/>
      <c r="B1168" s="16"/>
      <c r="C1168" s="57"/>
      <c r="D1168" s="57"/>
      <c r="E1168" s="57"/>
      <c r="F1168" s="57"/>
      <c r="G1168" s="57"/>
      <c r="H1168" s="57"/>
      <c r="I1168" s="57"/>
      <c r="J1168" s="57"/>
      <c r="K1168" s="57"/>
      <c r="L1168" s="56"/>
      <c r="M1168" s="56"/>
      <c r="N1168" s="22"/>
      <c r="O1168" s="12"/>
      <c r="P1168" s="12"/>
      <c r="Q1168" s="24"/>
      <c r="R1168" s="24"/>
      <c r="S1168" s="23"/>
      <c r="T1168" s="23"/>
      <c r="U1168" s="49"/>
    </row>
    <row r="1169" spans="1:21" x14ac:dyDescent="0.25">
      <c r="A1169" s="11"/>
      <c r="B1169" s="16"/>
      <c r="C1169" s="57"/>
      <c r="D1169" s="57"/>
      <c r="E1169" s="57"/>
      <c r="F1169" s="57"/>
      <c r="G1169" s="57"/>
      <c r="H1169" s="57"/>
      <c r="I1169" s="57"/>
      <c r="J1169" s="57"/>
      <c r="K1169" s="57"/>
      <c r="L1169" s="56"/>
      <c r="M1169" s="56"/>
      <c r="N1169" s="22"/>
      <c r="O1169" s="12"/>
      <c r="P1169" s="12"/>
      <c r="Q1169" s="24"/>
      <c r="R1169" s="24"/>
      <c r="S1169" s="23"/>
      <c r="T1169" s="23"/>
      <c r="U1169" s="49"/>
    </row>
    <row r="1170" spans="1:21" x14ac:dyDescent="0.25">
      <c r="A1170" s="11"/>
      <c r="B1170" s="16"/>
      <c r="C1170" s="57"/>
      <c r="D1170" s="57"/>
      <c r="E1170" s="57"/>
      <c r="F1170" s="57"/>
      <c r="G1170" s="57"/>
      <c r="H1170" s="57"/>
      <c r="I1170" s="57"/>
      <c r="J1170" s="57"/>
      <c r="K1170" s="57"/>
      <c r="L1170" s="56"/>
      <c r="M1170" s="56"/>
      <c r="N1170" s="22"/>
      <c r="O1170" s="12"/>
      <c r="P1170" s="12"/>
      <c r="Q1170" s="24"/>
      <c r="R1170" s="24"/>
      <c r="S1170" s="23"/>
      <c r="T1170" s="23"/>
      <c r="U1170" s="49"/>
    </row>
    <row r="1171" spans="1:21" x14ac:dyDescent="0.25">
      <c r="A1171" s="11"/>
      <c r="B1171" s="16"/>
      <c r="C1171" s="57"/>
      <c r="D1171" s="57"/>
      <c r="E1171" s="57"/>
      <c r="F1171" s="57"/>
      <c r="G1171" s="57"/>
      <c r="H1171" s="57"/>
      <c r="I1171" s="57"/>
      <c r="J1171" s="57"/>
      <c r="K1171" s="57"/>
      <c r="L1171" s="56"/>
      <c r="M1171" s="56"/>
      <c r="N1171" s="22"/>
      <c r="O1171" s="12"/>
      <c r="P1171" s="12"/>
      <c r="Q1171" s="24"/>
      <c r="R1171" s="24"/>
      <c r="S1171" s="23"/>
      <c r="T1171" s="23"/>
      <c r="U1171" s="49"/>
    </row>
    <row r="1172" spans="1:21" x14ac:dyDescent="0.25">
      <c r="A1172" s="11"/>
      <c r="B1172" s="16"/>
      <c r="C1172" s="57"/>
      <c r="D1172" s="57"/>
      <c r="E1172" s="57"/>
      <c r="F1172" s="57"/>
      <c r="G1172" s="57"/>
      <c r="H1172" s="57"/>
      <c r="I1172" s="57"/>
      <c r="J1172" s="57"/>
      <c r="K1172" s="57"/>
      <c r="L1172" s="56"/>
      <c r="M1172" s="56"/>
      <c r="N1172" s="22"/>
      <c r="O1172" s="12"/>
      <c r="P1172" s="12"/>
      <c r="Q1172" s="24"/>
      <c r="R1172" s="24"/>
      <c r="S1172" s="23"/>
      <c r="T1172" s="23"/>
      <c r="U1172" s="49"/>
    </row>
    <row r="1173" spans="1:21" x14ac:dyDescent="0.25">
      <c r="A1173" s="11"/>
      <c r="B1173" s="16"/>
      <c r="C1173" s="57"/>
      <c r="D1173" s="57"/>
      <c r="E1173" s="57"/>
      <c r="F1173" s="57"/>
      <c r="G1173" s="57"/>
      <c r="H1173" s="57"/>
      <c r="I1173" s="57"/>
      <c r="J1173" s="57"/>
      <c r="K1173" s="57"/>
      <c r="L1173" s="56"/>
      <c r="M1173" s="56"/>
      <c r="N1173" s="22"/>
      <c r="O1173" s="12"/>
      <c r="P1173" s="12"/>
      <c r="Q1173" s="24"/>
      <c r="R1173" s="24"/>
      <c r="S1173" s="23"/>
      <c r="T1173" s="23"/>
      <c r="U1173" s="49"/>
    </row>
    <row r="1174" spans="1:21" x14ac:dyDescent="0.25">
      <c r="A1174" s="11"/>
      <c r="B1174" s="16"/>
      <c r="C1174" s="57"/>
      <c r="D1174" s="57"/>
      <c r="E1174" s="57"/>
      <c r="F1174" s="57"/>
      <c r="G1174" s="57"/>
      <c r="H1174" s="57"/>
      <c r="I1174" s="57"/>
      <c r="J1174" s="57"/>
      <c r="K1174" s="57"/>
      <c r="L1174" s="56"/>
      <c r="M1174" s="56"/>
      <c r="N1174" s="22"/>
      <c r="O1174" s="12"/>
      <c r="P1174" s="12"/>
      <c r="Q1174" s="24"/>
      <c r="R1174" s="24"/>
      <c r="S1174" s="23"/>
      <c r="T1174" s="23"/>
      <c r="U1174" s="49"/>
    </row>
    <row r="1175" spans="1:21" x14ac:dyDescent="0.25">
      <c r="A1175" s="11"/>
      <c r="B1175" s="16"/>
      <c r="C1175" s="57"/>
      <c r="D1175" s="57"/>
      <c r="E1175" s="57"/>
      <c r="F1175" s="57"/>
      <c r="G1175" s="57"/>
      <c r="H1175" s="57"/>
      <c r="I1175" s="57"/>
      <c r="J1175" s="57"/>
      <c r="K1175" s="57"/>
      <c r="L1175" s="56"/>
      <c r="M1175" s="56"/>
      <c r="N1175" s="22"/>
      <c r="O1175" s="12"/>
      <c r="P1175" s="12"/>
      <c r="Q1175" s="24"/>
      <c r="R1175" s="24"/>
      <c r="S1175" s="23"/>
      <c r="T1175" s="23"/>
      <c r="U1175" s="49"/>
    </row>
    <row r="1176" spans="1:21" x14ac:dyDescent="0.25">
      <c r="A1176" s="11"/>
      <c r="B1176" s="16"/>
      <c r="C1176" s="57"/>
      <c r="D1176" s="57"/>
      <c r="E1176" s="57"/>
      <c r="F1176" s="57"/>
      <c r="G1176" s="57"/>
      <c r="H1176" s="57"/>
      <c r="I1176" s="57"/>
      <c r="J1176" s="57"/>
      <c r="K1176" s="57"/>
      <c r="L1176" s="56"/>
      <c r="M1176" s="56"/>
      <c r="N1176" s="22"/>
      <c r="O1176" s="12"/>
      <c r="P1176" s="12"/>
      <c r="Q1176" s="24"/>
      <c r="R1176" s="24"/>
      <c r="S1176" s="23"/>
      <c r="T1176" s="23"/>
      <c r="U1176" s="49"/>
    </row>
    <row r="1177" spans="1:21" x14ac:dyDescent="0.25">
      <c r="A1177" s="11"/>
      <c r="B1177" s="16"/>
      <c r="C1177" s="57"/>
      <c r="D1177" s="57"/>
      <c r="E1177" s="57"/>
      <c r="F1177" s="57"/>
      <c r="G1177" s="57"/>
      <c r="H1177" s="57"/>
      <c r="I1177" s="57"/>
      <c r="J1177" s="57"/>
      <c r="K1177" s="57"/>
      <c r="L1177" s="56"/>
      <c r="M1177" s="56"/>
      <c r="N1177" s="22"/>
      <c r="O1177" s="12"/>
      <c r="P1177" s="12"/>
      <c r="Q1177" s="24"/>
      <c r="R1177" s="24"/>
      <c r="S1177" s="23"/>
      <c r="T1177" s="23"/>
      <c r="U1177" s="49"/>
    </row>
    <row r="1178" spans="1:21" x14ac:dyDescent="0.25">
      <c r="A1178" s="11"/>
      <c r="B1178" s="16"/>
      <c r="C1178" s="57"/>
      <c r="D1178" s="57"/>
      <c r="E1178" s="57"/>
      <c r="F1178" s="57"/>
      <c r="G1178" s="57"/>
      <c r="H1178" s="57"/>
      <c r="I1178" s="57"/>
      <c r="J1178" s="57"/>
      <c r="K1178" s="57"/>
      <c r="L1178" s="56"/>
      <c r="M1178" s="56"/>
      <c r="N1178" s="22"/>
      <c r="O1178" s="12"/>
      <c r="P1178" s="12"/>
      <c r="Q1178" s="24"/>
      <c r="R1178" s="24"/>
      <c r="S1178" s="23"/>
      <c r="T1178" s="23"/>
      <c r="U1178" s="49"/>
    </row>
    <row r="1179" spans="1:21" x14ac:dyDescent="0.25">
      <c r="A1179" s="11"/>
      <c r="B1179" s="16"/>
      <c r="C1179" s="57"/>
      <c r="D1179" s="57"/>
      <c r="E1179" s="57"/>
      <c r="F1179" s="57"/>
      <c r="G1179" s="57"/>
      <c r="H1179" s="57"/>
      <c r="I1179" s="57"/>
      <c r="J1179" s="57"/>
      <c r="K1179" s="57"/>
      <c r="L1179" s="56"/>
      <c r="M1179" s="56"/>
      <c r="N1179" s="22"/>
      <c r="O1179" s="12"/>
      <c r="P1179" s="12"/>
      <c r="Q1179" s="24"/>
      <c r="R1179" s="24"/>
      <c r="S1179" s="23"/>
      <c r="T1179" s="23"/>
      <c r="U1179" s="49"/>
    </row>
    <row r="1180" spans="1:21" x14ac:dyDescent="0.25">
      <c r="A1180" s="11"/>
      <c r="B1180" s="16"/>
      <c r="C1180" s="57"/>
      <c r="D1180" s="57"/>
      <c r="E1180" s="57"/>
      <c r="F1180" s="57"/>
      <c r="G1180" s="57"/>
      <c r="H1180" s="57"/>
      <c r="I1180" s="57"/>
      <c r="J1180" s="57"/>
      <c r="K1180" s="57"/>
      <c r="L1180" s="56"/>
      <c r="M1180" s="56"/>
      <c r="N1180" s="22"/>
      <c r="O1180" s="12"/>
      <c r="P1180" s="12"/>
      <c r="Q1180" s="24"/>
      <c r="R1180" s="24"/>
      <c r="S1180" s="23"/>
      <c r="T1180" s="23"/>
      <c r="U1180" s="49"/>
    </row>
    <row r="1181" spans="1:21" x14ac:dyDescent="0.25">
      <c r="A1181" s="11"/>
      <c r="B1181" s="16"/>
      <c r="C1181" s="57"/>
      <c r="D1181" s="57"/>
      <c r="E1181" s="57"/>
      <c r="F1181" s="57"/>
      <c r="G1181" s="57"/>
      <c r="H1181" s="57"/>
      <c r="I1181" s="57"/>
      <c r="J1181" s="57"/>
      <c r="K1181" s="57"/>
      <c r="L1181" s="56"/>
      <c r="M1181" s="56"/>
      <c r="N1181" s="22"/>
      <c r="O1181" s="12"/>
      <c r="P1181" s="12"/>
      <c r="Q1181" s="24"/>
      <c r="R1181" s="24"/>
      <c r="S1181" s="23"/>
      <c r="T1181" s="23"/>
      <c r="U1181" s="49"/>
    </row>
    <row r="1182" spans="1:21" x14ac:dyDescent="0.25">
      <c r="A1182" s="11"/>
      <c r="B1182" s="16"/>
      <c r="C1182" s="57"/>
      <c r="D1182" s="57"/>
      <c r="E1182" s="57"/>
      <c r="F1182" s="57"/>
      <c r="G1182" s="57"/>
      <c r="H1182" s="57"/>
      <c r="I1182" s="57"/>
      <c r="J1182" s="57"/>
      <c r="K1182" s="57"/>
      <c r="L1182" s="56"/>
      <c r="M1182" s="56"/>
      <c r="N1182" s="22"/>
      <c r="O1182" s="12"/>
      <c r="P1182" s="12"/>
      <c r="Q1182" s="24"/>
      <c r="R1182" s="24"/>
      <c r="S1182" s="23"/>
      <c r="T1182" s="23"/>
      <c r="U1182" s="49"/>
    </row>
    <row r="1183" spans="1:21" x14ac:dyDescent="0.25">
      <c r="A1183" s="11"/>
      <c r="B1183" s="16"/>
      <c r="C1183" s="57"/>
      <c r="D1183" s="57"/>
      <c r="E1183" s="57"/>
      <c r="F1183" s="57"/>
      <c r="G1183" s="57"/>
      <c r="H1183" s="57"/>
      <c r="I1183" s="57"/>
      <c r="J1183" s="57"/>
      <c r="K1183" s="57"/>
      <c r="L1183" s="56"/>
      <c r="M1183" s="56"/>
      <c r="N1183" s="22"/>
      <c r="O1183" s="12"/>
      <c r="P1183" s="12"/>
      <c r="Q1183" s="24"/>
      <c r="R1183" s="24"/>
      <c r="S1183" s="23"/>
      <c r="T1183" s="23"/>
      <c r="U1183" s="49"/>
    </row>
    <row r="1184" spans="1:21" x14ac:dyDescent="0.25">
      <c r="A1184" s="11"/>
      <c r="B1184" s="16"/>
      <c r="C1184" s="57"/>
      <c r="D1184" s="57"/>
      <c r="E1184" s="57"/>
      <c r="F1184" s="57"/>
      <c r="G1184" s="57"/>
      <c r="H1184" s="57"/>
      <c r="I1184" s="57"/>
      <c r="J1184" s="57"/>
      <c r="K1184" s="57"/>
      <c r="L1184" s="56"/>
      <c r="M1184" s="56"/>
      <c r="N1184" s="22"/>
      <c r="O1184" s="12"/>
      <c r="P1184" s="12"/>
      <c r="Q1184" s="24"/>
      <c r="R1184" s="24"/>
      <c r="S1184" s="23"/>
      <c r="T1184" s="23"/>
      <c r="U1184" s="49"/>
    </row>
    <row r="1185" spans="1:21" x14ac:dyDescent="0.25">
      <c r="A1185" s="11"/>
      <c r="B1185" s="16"/>
      <c r="C1185" s="57"/>
      <c r="D1185" s="57"/>
      <c r="E1185" s="57"/>
      <c r="F1185" s="57"/>
      <c r="G1185" s="57"/>
      <c r="H1185" s="57"/>
      <c r="I1185" s="57"/>
      <c r="J1185" s="57"/>
      <c r="K1185" s="57"/>
      <c r="L1185" s="56"/>
      <c r="M1185" s="56"/>
      <c r="N1185" s="22"/>
      <c r="O1185" s="12"/>
      <c r="P1185" s="12"/>
      <c r="Q1185" s="24"/>
      <c r="R1185" s="24"/>
      <c r="S1185" s="23"/>
      <c r="T1185" s="23"/>
      <c r="U1185" s="49"/>
    </row>
    <row r="1186" spans="1:21" x14ac:dyDescent="0.25">
      <c r="A1186" s="11"/>
      <c r="B1186" s="16"/>
      <c r="C1186" s="57"/>
      <c r="D1186" s="57"/>
      <c r="E1186" s="57"/>
      <c r="F1186" s="57"/>
      <c r="G1186" s="57"/>
      <c r="H1186" s="57"/>
      <c r="I1186" s="57"/>
      <c r="J1186" s="57"/>
      <c r="K1186" s="57"/>
      <c r="L1186" s="56"/>
      <c r="M1186" s="56"/>
      <c r="N1186" s="22"/>
      <c r="O1186" s="12"/>
      <c r="P1186" s="12"/>
      <c r="Q1186" s="24"/>
      <c r="R1186" s="24"/>
      <c r="S1186" s="23"/>
      <c r="T1186" s="23"/>
      <c r="U1186" s="49"/>
    </row>
    <row r="1187" spans="1:21" x14ac:dyDescent="0.25">
      <c r="A1187" s="11"/>
      <c r="B1187" s="16"/>
      <c r="C1187" s="57"/>
      <c r="D1187" s="57"/>
      <c r="E1187" s="57"/>
      <c r="F1187" s="57"/>
      <c r="G1187" s="57"/>
      <c r="H1187" s="57"/>
      <c r="I1187" s="57"/>
      <c r="J1187" s="57"/>
      <c r="K1187" s="57"/>
      <c r="L1187" s="56"/>
      <c r="M1187" s="56"/>
      <c r="N1187" s="22"/>
      <c r="O1187" s="12"/>
      <c r="P1187" s="12"/>
      <c r="Q1187" s="24"/>
      <c r="R1187" s="24"/>
      <c r="S1187" s="23"/>
      <c r="T1187" s="23"/>
      <c r="U1187" s="49"/>
    </row>
    <row r="1188" spans="1:21" s="19" customFormat="1" x14ac:dyDescent="0.25">
      <c r="A1188" s="21"/>
      <c r="B1188" s="20"/>
      <c r="C1188" s="57"/>
      <c r="D1188" s="57"/>
      <c r="E1188" s="57"/>
      <c r="F1188" s="57"/>
      <c r="G1188" s="57"/>
      <c r="H1188" s="57"/>
      <c r="I1188" s="57"/>
      <c r="J1188" s="57"/>
      <c r="K1188" s="57"/>
      <c r="L1188" s="56"/>
      <c r="M1188" s="56"/>
      <c r="N1188" s="22"/>
      <c r="O1188" s="12"/>
      <c r="P1188" s="12"/>
      <c r="Q1188" s="24"/>
      <c r="R1188" s="24"/>
      <c r="S1188" s="23"/>
      <c r="T1188" s="23"/>
      <c r="U1188" s="49"/>
    </row>
    <row r="1189" spans="1:21" x14ac:dyDescent="0.25">
      <c r="A1189" s="11"/>
      <c r="B1189" s="16"/>
      <c r="C1189" s="57"/>
      <c r="D1189" s="57"/>
      <c r="E1189" s="57"/>
      <c r="F1189" s="57"/>
      <c r="G1189" s="57"/>
      <c r="H1189" s="57"/>
      <c r="I1189" s="57"/>
      <c r="J1189" s="57"/>
      <c r="K1189" s="57"/>
      <c r="L1189" s="56"/>
      <c r="M1189" s="56"/>
      <c r="N1189" s="22"/>
      <c r="O1189" s="12"/>
      <c r="P1189" s="12"/>
      <c r="Q1189" s="24"/>
      <c r="R1189" s="24"/>
      <c r="S1189" s="23"/>
      <c r="T1189" s="23"/>
      <c r="U1189" s="49"/>
    </row>
    <row r="1190" spans="1:21" x14ac:dyDescent="0.25">
      <c r="A1190" s="11"/>
      <c r="B1190" s="16"/>
      <c r="C1190" s="57"/>
      <c r="D1190" s="57"/>
      <c r="E1190" s="57"/>
      <c r="F1190" s="57"/>
      <c r="G1190" s="57"/>
      <c r="H1190" s="57"/>
      <c r="I1190" s="57"/>
      <c r="J1190" s="57"/>
      <c r="K1190" s="57"/>
      <c r="L1190" s="56"/>
      <c r="M1190" s="56"/>
      <c r="N1190" s="22"/>
      <c r="O1190" s="12"/>
      <c r="P1190" s="12"/>
      <c r="Q1190" s="24"/>
      <c r="R1190" s="24"/>
      <c r="S1190" s="23"/>
      <c r="T1190" s="23"/>
      <c r="U1190" s="49"/>
    </row>
    <row r="1191" spans="1:21" x14ac:dyDescent="0.25">
      <c r="A1191" s="11"/>
      <c r="B1191" s="16"/>
      <c r="C1191" s="57"/>
      <c r="D1191" s="57"/>
      <c r="E1191" s="57"/>
      <c r="F1191" s="57"/>
      <c r="G1191" s="57"/>
      <c r="H1191" s="57"/>
      <c r="I1191" s="57"/>
      <c r="J1191" s="57"/>
      <c r="K1191" s="57"/>
      <c r="L1191" s="56"/>
      <c r="M1191" s="56"/>
      <c r="N1191" s="22"/>
      <c r="O1191" s="12"/>
      <c r="P1191" s="12"/>
      <c r="Q1191" s="24"/>
      <c r="R1191" s="24"/>
      <c r="S1191" s="23"/>
      <c r="T1191" s="23"/>
      <c r="U1191" s="49"/>
    </row>
    <row r="1192" spans="1:21" x14ac:dyDescent="0.25">
      <c r="A1192" s="11"/>
      <c r="B1192" s="16"/>
      <c r="C1192" s="57"/>
      <c r="D1192" s="57"/>
      <c r="E1192" s="57"/>
      <c r="F1192" s="57"/>
      <c r="G1192" s="57"/>
      <c r="H1192" s="57"/>
      <c r="I1192" s="57"/>
      <c r="J1192" s="57"/>
      <c r="K1192" s="57"/>
      <c r="L1192" s="56"/>
      <c r="M1192" s="56"/>
      <c r="N1192" s="22"/>
      <c r="O1192" s="12"/>
      <c r="P1192" s="12"/>
      <c r="Q1192" s="24"/>
      <c r="R1192" s="24"/>
      <c r="S1192" s="23"/>
      <c r="T1192" s="23"/>
      <c r="U1192" s="49"/>
    </row>
    <row r="1193" spans="1:21" x14ac:dyDescent="0.25">
      <c r="A1193" s="11"/>
      <c r="B1193" s="16"/>
      <c r="C1193" s="57"/>
      <c r="D1193" s="57"/>
      <c r="E1193" s="57"/>
      <c r="F1193" s="57"/>
      <c r="G1193" s="57"/>
      <c r="H1193" s="57"/>
      <c r="I1193" s="57"/>
      <c r="J1193" s="57"/>
      <c r="K1193" s="57"/>
      <c r="L1193" s="56"/>
      <c r="M1193" s="56"/>
      <c r="N1193" s="22"/>
      <c r="O1193" s="12"/>
      <c r="P1193" s="12"/>
      <c r="Q1193" s="24"/>
      <c r="R1193" s="24"/>
      <c r="S1193" s="23"/>
      <c r="T1193" s="23"/>
      <c r="U1193" s="49"/>
    </row>
    <row r="1194" spans="1:21" x14ac:dyDescent="0.25">
      <c r="A1194" s="11"/>
      <c r="B1194" s="16"/>
      <c r="C1194" s="57"/>
      <c r="D1194" s="57"/>
      <c r="E1194" s="57"/>
      <c r="F1194" s="57"/>
      <c r="G1194" s="57"/>
      <c r="H1194" s="57"/>
      <c r="I1194" s="57"/>
      <c r="J1194" s="57"/>
      <c r="K1194" s="57"/>
      <c r="L1194" s="56"/>
      <c r="M1194" s="56"/>
      <c r="N1194" s="22"/>
      <c r="O1194" s="12"/>
      <c r="P1194" s="12"/>
      <c r="Q1194" s="24"/>
      <c r="R1194" s="24"/>
      <c r="S1194" s="23"/>
      <c r="T1194" s="23"/>
      <c r="U1194" s="49"/>
    </row>
    <row r="1195" spans="1:21" x14ac:dyDescent="0.25">
      <c r="A1195" s="11"/>
      <c r="B1195" s="16"/>
      <c r="C1195" s="57"/>
      <c r="D1195" s="57"/>
      <c r="E1195" s="57"/>
      <c r="F1195" s="57"/>
      <c r="G1195" s="57"/>
      <c r="H1195" s="57"/>
      <c r="I1195" s="57"/>
      <c r="J1195" s="57"/>
      <c r="K1195" s="57"/>
      <c r="L1195" s="56"/>
      <c r="M1195" s="56"/>
      <c r="N1195" s="22"/>
      <c r="O1195" s="12"/>
      <c r="P1195" s="12"/>
      <c r="Q1195" s="24"/>
      <c r="R1195" s="24"/>
      <c r="S1195" s="23"/>
      <c r="T1195" s="23"/>
      <c r="U1195" s="49"/>
    </row>
    <row r="1196" spans="1:21" x14ac:dyDescent="0.25">
      <c r="A1196" s="11"/>
      <c r="B1196" s="16"/>
      <c r="C1196" s="57"/>
      <c r="D1196" s="57"/>
      <c r="E1196" s="57"/>
      <c r="F1196" s="57"/>
      <c r="G1196" s="57"/>
      <c r="H1196" s="57"/>
      <c r="I1196" s="57"/>
      <c r="J1196" s="57"/>
      <c r="K1196" s="57"/>
      <c r="L1196" s="56"/>
      <c r="M1196" s="56"/>
      <c r="N1196" s="22"/>
      <c r="O1196" s="12"/>
      <c r="P1196" s="12"/>
      <c r="Q1196" s="24"/>
      <c r="R1196" s="24"/>
      <c r="S1196" s="23"/>
      <c r="T1196" s="23"/>
      <c r="U1196" s="49"/>
    </row>
    <row r="1197" spans="1:21" x14ac:dyDescent="0.25">
      <c r="A1197" s="11"/>
      <c r="B1197" s="16"/>
      <c r="C1197" s="57"/>
      <c r="D1197" s="57"/>
      <c r="E1197" s="57"/>
      <c r="F1197" s="57"/>
      <c r="G1197" s="57"/>
      <c r="H1197" s="57"/>
      <c r="I1197" s="57"/>
      <c r="J1197" s="57"/>
      <c r="K1197" s="57"/>
      <c r="L1197" s="56"/>
      <c r="M1197" s="56"/>
      <c r="N1197" s="22"/>
      <c r="O1197" s="12"/>
      <c r="P1197" s="12"/>
      <c r="Q1197" s="24"/>
      <c r="R1197" s="24"/>
      <c r="S1197" s="23"/>
      <c r="T1197" s="23"/>
      <c r="U1197" s="49"/>
    </row>
    <row r="1198" spans="1:21" x14ac:dyDescent="0.25">
      <c r="A1198" s="11"/>
      <c r="B1198" s="16"/>
      <c r="C1198" s="57"/>
      <c r="D1198" s="57"/>
      <c r="E1198" s="57"/>
      <c r="F1198" s="57"/>
      <c r="G1198" s="57"/>
      <c r="H1198" s="57"/>
      <c r="I1198" s="57"/>
      <c r="J1198" s="57"/>
      <c r="K1198" s="57"/>
      <c r="L1198" s="56"/>
      <c r="M1198" s="56"/>
      <c r="N1198" s="22"/>
      <c r="O1198" s="12"/>
      <c r="P1198" s="12"/>
      <c r="Q1198" s="24"/>
      <c r="R1198" s="24"/>
      <c r="S1198" s="23"/>
      <c r="T1198" s="23"/>
      <c r="U1198" s="49"/>
    </row>
    <row r="1199" spans="1:21" x14ac:dyDescent="0.25">
      <c r="A1199" s="11"/>
      <c r="B1199" s="16"/>
      <c r="C1199" s="57"/>
      <c r="D1199" s="57"/>
      <c r="E1199" s="57"/>
      <c r="F1199" s="57"/>
      <c r="G1199" s="57"/>
      <c r="H1199" s="57"/>
      <c r="I1199" s="57"/>
      <c r="J1199" s="57"/>
      <c r="K1199" s="57"/>
      <c r="L1199" s="56"/>
      <c r="M1199" s="56"/>
      <c r="N1199" s="22"/>
      <c r="O1199" s="12"/>
      <c r="P1199" s="12"/>
      <c r="Q1199" s="24"/>
      <c r="R1199" s="24"/>
      <c r="S1199" s="23"/>
      <c r="T1199" s="23"/>
      <c r="U1199" s="49"/>
    </row>
    <row r="1200" spans="1:21" x14ac:dyDescent="0.25">
      <c r="A1200" s="11"/>
      <c r="B1200" s="16"/>
      <c r="C1200" s="57"/>
      <c r="D1200" s="57"/>
      <c r="E1200" s="57"/>
      <c r="F1200" s="57"/>
      <c r="G1200" s="57"/>
      <c r="H1200" s="57"/>
      <c r="I1200" s="57"/>
      <c r="J1200" s="57"/>
      <c r="K1200" s="57"/>
      <c r="L1200" s="56"/>
      <c r="M1200" s="56"/>
      <c r="N1200" s="22"/>
      <c r="O1200" s="12"/>
      <c r="P1200" s="12"/>
      <c r="Q1200" s="24"/>
      <c r="R1200" s="24"/>
      <c r="S1200" s="23"/>
      <c r="T1200" s="23"/>
      <c r="U1200" s="49"/>
    </row>
    <row r="1201" spans="1:21" x14ac:dyDescent="0.25">
      <c r="A1201" s="11"/>
      <c r="B1201" s="16"/>
      <c r="C1201" s="57"/>
      <c r="D1201" s="57"/>
      <c r="E1201" s="57"/>
      <c r="F1201" s="57"/>
      <c r="G1201" s="57"/>
      <c r="H1201" s="57"/>
      <c r="I1201" s="57"/>
      <c r="J1201" s="57"/>
      <c r="K1201" s="57"/>
      <c r="L1201" s="56"/>
      <c r="M1201" s="56"/>
      <c r="N1201" s="22"/>
      <c r="O1201" s="12"/>
      <c r="P1201" s="12"/>
      <c r="Q1201" s="24"/>
      <c r="R1201" s="24"/>
      <c r="S1201" s="23"/>
      <c r="T1201" s="23"/>
      <c r="U1201" s="49"/>
    </row>
    <row r="1202" spans="1:21" x14ac:dyDescent="0.25">
      <c r="A1202" s="11"/>
      <c r="B1202" s="16"/>
      <c r="C1202" s="57"/>
      <c r="D1202" s="57"/>
      <c r="E1202" s="57"/>
      <c r="F1202" s="57"/>
      <c r="G1202" s="57"/>
      <c r="H1202" s="57"/>
      <c r="I1202" s="57"/>
      <c r="J1202" s="57"/>
      <c r="K1202" s="57"/>
      <c r="L1202" s="56"/>
      <c r="M1202" s="56"/>
      <c r="N1202" s="22"/>
      <c r="O1202" s="12"/>
      <c r="P1202" s="12"/>
      <c r="Q1202" s="24"/>
      <c r="R1202" s="24"/>
      <c r="S1202" s="23"/>
      <c r="T1202" s="23"/>
      <c r="U1202" s="49"/>
    </row>
    <row r="1203" spans="1:21" x14ac:dyDescent="0.25">
      <c r="A1203" s="11"/>
      <c r="B1203" s="16"/>
      <c r="C1203" s="57"/>
      <c r="D1203" s="57"/>
      <c r="E1203" s="57"/>
      <c r="F1203" s="57"/>
      <c r="G1203" s="57"/>
      <c r="H1203" s="57"/>
      <c r="I1203" s="57"/>
      <c r="J1203" s="57"/>
      <c r="K1203" s="57"/>
      <c r="L1203" s="56"/>
      <c r="M1203" s="56"/>
      <c r="N1203" s="22"/>
      <c r="O1203" s="12"/>
      <c r="P1203" s="12"/>
      <c r="Q1203" s="24"/>
      <c r="R1203" s="24"/>
      <c r="S1203" s="23"/>
      <c r="T1203" s="23"/>
      <c r="U1203" s="49"/>
    </row>
    <row r="1204" spans="1:21" x14ac:dyDescent="0.25">
      <c r="A1204" s="11"/>
      <c r="B1204" s="16"/>
      <c r="C1204" s="57"/>
      <c r="D1204" s="57"/>
      <c r="E1204" s="57"/>
      <c r="F1204" s="57"/>
      <c r="G1204" s="57"/>
      <c r="H1204" s="57"/>
      <c r="I1204" s="57"/>
      <c r="J1204" s="57"/>
      <c r="K1204" s="57"/>
      <c r="L1204" s="56"/>
      <c r="M1204" s="56"/>
      <c r="N1204" s="22"/>
      <c r="O1204" s="12"/>
      <c r="P1204" s="12"/>
      <c r="Q1204" s="24"/>
      <c r="R1204" s="24"/>
      <c r="S1204" s="23"/>
      <c r="T1204" s="23"/>
      <c r="U1204" s="49"/>
    </row>
    <row r="1205" spans="1:21" x14ac:dyDescent="0.25">
      <c r="A1205" s="11"/>
      <c r="B1205" s="16"/>
      <c r="C1205" s="57"/>
      <c r="D1205" s="57"/>
      <c r="E1205" s="57"/>
      <c r="F1205" s="57"/>
      <c r="G1205" s="57"/>
      <c r="H1205" s="57"/>
      <c r="I1205" s="57"/>
      <c r="J1205" s="57"/>
      <c r="K1205" s="57"/>
      <c r="L1205" s="56"/>
      <c r="M1205" s="56"/>
      <c r="N1205" s="22"/>
      <c r="O1205" s="12"/>
      <c r="P1205" s="12"/>
      <c r="Q1205" s="24"/>
      <c r="R1205" s="24"/>
      <c r="S1205" s="23"/>
      <c r="T1205" s="23"/>
      <c r="U1205" s="49"/>
    </row>
    <row r="1206" spans="1:21" x14ac:dyDescent="0.25">
      <c r="A1206" s="11"/>
      <c r="B1206" s="16"/>
      <c r="C1206" s="57"/>
      <c r="D1206" s="57"/>
      <c r="E1206" s="57"/>
      <c r="F1206" s="57"/>
      <c r="G1206" s="57"/>
      <c r="H1206" s="57"/>
      <c r="I1206" s="57"/>
      <c r="J1206" s="57"/>
      <c r="K1206" s="57"/>
      <c r="L1206" s="56"/>
      <c r="M1206" s="56"/>
      <c r="N1206" s="22"/>
      <c r="O1206" s="12"/>
      <c r="P1206" s="12"/>
      <c r="Q1206" s="24"/>
      <c r="R1206" s="24"/>
      <c r="S1206" s="23"/>
      <c r="T1206" s="23"/>
      <c r="U1206" s="49"/>
    </row>
    <row r="1207" spans="1:21" x14ac:dyDescent="0.25">
      <c r="A1207" s="11"/>
      <c r="B1207" s="16"/>
      <c r="C1207" s="57"/>
      <c r="D1207" s="57"/>
      <c r="E1207" s="57"/>
      <c r="F1207" s="57"/>
      <c r="G1207" s="57"/>
      <c r="H1207" s="57"/>
      <c r="I1207" s="57"/>
      <c r="J1207" s="57"/>
      <c r="K1207" s="57"/>
      <c r="L1207" s="56"/>
      <c r="M1207" s="56"/>
      <c r="N1207" s="22"/>
      <c r="O1207" s="12"/>
      <c r="P1207" s="12"/>
      <c r="Q1207" s="24"/>
      <c r="R1207" s="24"/>
      <c r="S1207" s="23"/>
      <c r="T1207" s="23"/>
      <c r="U1207" s="49"/>
    </row>
    <row r="1208" spans="1:21" x14ac:dyDescent="0.25">
      <c r="A1208" s="11"/>
      <c r="B1208" s="16"/>
      <c r="C1208" s="57"/>
      <c r="D1208" s="57"/>
      <c r="E1208" s="57"/>
      <c r="F1208" s="57"/>
      <c r="G1208" s="57"/>
      <c r="H1208" s="57"/>
      <c r="I1208" s="57"/>
      <c r="J1208" s="57"/>
      <c r="K1208" s="57"/>
      <c r="L1208" s="56"/>
      <c r="M1208" s="56"/>
      <c r="N1208" s="22"/>
      <c r="O1208" s="12"/>
      <c r="P1208" s="12"/>
      <c r="Q1208" s="24"/>
      <c r="R1208" s="24"/>
      <c r="S1208" s="23"/>
      <c r="T1208" s="23"/>
      <c r="U1208" s="49"/>
    </row>
    <row r="1209" spans="1:21" x14ac:dyDescent="0.25">
      <c r="A1209" s="11"/>
      <c r="B1209" s="16"/>
      <c r="C1209" s="57"/>
      <c r="D1209" s="57"/>
      <c r="E1209" s="57"/>
      <c r="F1209" s="57"/>
      <c r="G1209" s="57"/>
      <c r="H1209" s="57"/>
      <c r="I1209" s="57"/>
      <c r="J1209" s="57"/>
      <c r="K1209" s="57"/>
      <c r="L1209" s="56"/>
      <c r="M1209" s="56"/>
      <c r="N1209" s="22"/>
      <c r="O1209" s="12"/>
      <c r="P1209" s="12"/>
      <c r="Q1209" s="24"/>
      <c r="R1209" s="24"/>
      <c r="S1209" s="23"/>
      <c r="T1209" s="23"/>
      <c r="U1209" s="49"/>
    </row>
    <row r="1210" spans="1:21" x14ac:dyDescent="0.25">
      <c r="A1210" s="11"/>
      <c r="B1210" s="16"/>
      <c r="C1210" s="57"/>
      <c r="D1210" s="57"/>
      <c r="E1210" s="57"/>
      <c r="F1210" s="57"/>
      <c r="G1210" s="57"/>
      <c r="H1210" s="57"/>
      <c r="I1210" s="57"/>
      <c r="J1210" s="57"/>
      <c r="K1210" s="57"/>
      <c r="L1210" s="56"/>
      <c r="M1210" s="56"/>
      <c r="N1210" s="22"/>
      <c r="O1210" s="12"/>
      <c r="P1210" s="12"/>
      <c r="Q1210" s="24"/>
      <c r="R1210" s="24"/>
      <c r="S1210" s="23"/>
      <c r="T1210" s="23"/>
      <c r="U1210" s="49"/>
    </row>
    <row r="1211" spans="1:21" x14ac:dyDescent="0.25">
      <c r="A1211" s="11"/>
      <c r="B1211" s="16"/>
      <c r="C1211" s="57"/>
      <c r="D1211" s="57"/>
      <c r="E1211" s="57"/>
      <c r="F1211" s="57"/>
      <c r="G1211" s="57"/>
      <c r="H1211" s="57"/>
      <c r="I1211" s="57"/>
      <c r="J1211" s="57"/>
      <c r="K1211" s="57"/>
      <c r="L1211" s="56"/>
      <c r="M1211" s="56"/>
      <c r="N1211" s="22"/>
      <c r="O1211" s="12"/>
      <c r="P1211" s="12"/>
      <c r="Q1211" s="24"/>
      <c r="R1211" s="24"/>
      <c r="S1211" s="23"/>
      <c r="T1211" s="23"/>
      <c r="U1211" s="49"/>
    </row>
    <row r="1212" spans="1:21" x14ac:dyDescent="0.25">
      <c r="A1212" s="11"/>
      <c r="B1212" s="16"/>
      <c r="C1212" s="57"/>
      <c r="D1212" s="57"/>
      <c r="E1212" s="57"/>
      <c r="F1212" s="57"/>
      <c r="G1212" s="57"/>
      <c r="H1212" s="57"/>
      <c r="I1212" s="57"/>
      <c r="J1212" s="57"/>
      <c r="K1212" s="57"/>
      <c r="L1212" s="56"/>
      <c r="M1212" s="56"/>
      <c r="N1212" s="22"/>
      <c r="O1212" s="12"/>
      <c r="P1212" s="12"/>
      <c r="Q1212" s="24"/>
      <c r="R1212" s="24"/>
      <c r="S1212" s="23"/>
      <c r="T1212" s="23"/>
      <c r="U1212" s="49"/>
    </row>
    <row r="1213" spans="1:21" x14ac:dyDescent="0.25">
      <c r="A1213" s="11"/>
      <c r="B1213" s="16"/>
      <c r="C1213" s="57"/>
      <c r="D1213" s="57"/>
      <c r="E1213" s="57"/>
      <c r="F1213" s="57"/>
      <c r="G1213" s="57"/>
      <c r="H1213" s="57"/>
      <c r="I1213" s="57"/>
      <c r="J1213" s="57"/>
      <c r="K1213" s="57"/>
      <c r="L1213" s="56"/>
      <c r="M1213" s="56"/>
      <c r="N1213" s="22"/>
      <c r="O1213" s="12"/>
      <c r="P1213" s="12"/>
      <c r="Q1213" s="24"/>
      <c r="R1213" s="24"/>
      <c r="S1213" s="23"/>
      <c r="T1213" s="23"/>
      <c r="U1213" s="49"/>
    </row>
    <row r="1214" spans="1:21" x14ac:dyDescent="0.25">
      <c r="A1214" s="11"/>
      <c r="B1214" s="16"/>
      <c r="C1214" s="57"/>
      <c r="D1214" s="57"/>
      <c r="E1214" s="57"/>
      <c r="F1214" s="57"/>
      <c r="G1214" s="57"/>
      <c r="H1214" s="57"/>
      <c r="I1214" s="57"/>
      <c r="J1214" s="57"/>
      <c r="K1214" s="57"/>
      <c r="L1214" s="56"/>
      <c r="M1214" s="56"/>
      <c r="N1214" s="22"/>
      <c r="O1214" s="12"/>
      <c r="P1214" s="12"/>
      <c r="Q1214" s="24"/>
      <c r="R1214" s="24"/>
      <c r="S1214" s="23"/>
      <c r="T1214" s="23"/>
      <c r="U1214" s="49"/>
    </row>
    <row r="1215" spans="1:21" x14ac:dyDescent="0.25">
      <c r="A1215" s="11"/>
      <c r="B1215" s="16"/>
      <c r="C1215" s="57"/>
      <c r="D1215" s="57"/>
      <c r="E1215" s="57"/>
      <c r="F1215" s="57"/>
      <c r="G1215" s="57"/>
      <c r="H1215" s="57"/>
      <c r="I1215" s="57"/>
      <c r="J1215" s="57"/>
      <c r="K1215" s="57"/>
      <c r="L1215" s="56"/>
      <c r="M1215" s="56"/>
      <c r="N1215" s="22"/>
      <c r="O1215" s="12"/>
      <c r="P1215" s="12"/>
      <c r="Q1215" s="24"/>
      <c r="R1215" s="24"/>
      <c r="S1215" s="23"/>
      <c r="T1215" s="23"/>
      <c r="U1215" s="49"/>
    </row>
    <row r="1216" spans="1:21" x14ac:dyDescent="0.25">
      <c r="A1216" s="11"/>
      <c r="B1216" s="16"/>
      <c r="C1216" s="57"/>
      <c r="D1216" s="57"/>
      <c r="E1216" s="57"/>
      <c r="F1216" s="57"/>
      <c r="G1216" s="57"/>
      <c r="H1216" s="57"/>
      <c r="I1216" s="57"/>
      <c r="J1216" s="57"/>
      <c r="K1216" s="57"/>
      <c r="L1216" s="56"/>
      <c r="M1216" s="56"/>
      <c r="N1216" s="22"/>
      <c r="O1216" s="12"/>
      <c r="P1216" s="12"/>
      <c r="Q1216" s="24"/>
      <c r="R1216" s="24"/>
      <c r="S1216" s="23"/>
      <c r="T1216" s="23"/>
      <c r="U1216" s="49"/>
    </row>
    <row r="1217" spans="1:21" x14ac:dyDescent="0.25">
      <c r="A1217" s="11"/>
      <c r="B1217" s="16"/>
      <c r="C1217" s="57"/>
      <c r="D1217" s="57"/>
      <c r="E1217" s="57"/>
      <c r="F1217" s="57"/>
      <c r="G1217" s="57"/>
      <c r="H1217" s="57"/>
      <c r="I1217" s="57"/>
      <c r="J1217" s="57"/>
      <c r="K1217" s="57"/>
      <c r="L1217" s="56"/>
      <c r="M1217" s="56"/>
      <c r="N1217" s="22"/>
      <c r="O1217" s="12"/>
      <c r="P1217" s="12"/>
      <c r="Q1217" s="24"/>
      <c r="R1217" s="24"/>
      <c r="S1217" s="23"/>
      <c r="T1217" s="23"/>
      <c r="U1217" s="49"/>
    </row>
    <row r="1218" spans="1:21" s="19" customFormat="1" x14ac:dyDescent="0.25">
      <c r="A1218" s="21"/>
      <c r="B1218" s="20"/>
      <c r="C1218" s="57"/>
      <c r="D1218" s="57"/>
      <c r="E1218" s="57"/>
      <c r="F1218" s="57"/>
      <c r="G1218" s="57"/>
      <c r="H1218" s="57"/>
      <c r="I1218" s="57"/>
      <c r="J1218" s="57"/>
      <c r="K1218" s="57"/>
      <c r="L1218" s="56"/>
      <c r="M1218" s="56"/>
      <c r="N1218" s="22"/>
      <c r="O1218" s="12"/>
      <c r="P1218" s="12"/>
      <c r="Q1218" s="24"/>
      <c r="R1218" s="24"/>
      <c r="S1218" s="23"/>
      <c r="T1218" s="23"/>
      <c r="U1218" s="49"/>
    </row>
    <row r="1219" spans="1:21" x14ac:dyDescent="0.25">
      <c r="A1219" s="11"/>
      <c r="B1219" s="16"/>
      <c r="C1219" s="57"/>
      <c r="D1219" s="57"/>
      <c r="E1219" s="57"/>
      <c r="F1219" s="57"/>
      <c r="G1219" s="57"/>
      <c r="H1219" s="57"/>
      <c r="I1219" s="57"/>
      <c r="J1219" s="57"/>
      <c r="K1219" s="57"/>
      <c r="L1219" s="56"/>
      <c r="M1219" s="56"/>
      <c r="N1219" s="22"/>
      <c r="O1219" s="12"/>
      <c r="P1219" s="12"/>
      <c r="Q1219" s="24"/>
      <c r="R1219" s="24"/>
      <c r="S1219" s="23"/>
      <c r="T1219" s="23"/>
      <c r="U1219" s="49"/>
    </row>
    <row r="1220" spans="1:21" x14ac:dyDescent="0.25">
      <c r="A1220" s="11"/>
      <c r="B1220" s="16"/>
      <c r="C1220" s="57"/>
      <c r="D1220" s="57"/>
      <c r="E1220" s="57"/>
      <c r="F1220" s="57"/>
      <c r="G1220" s="57"/>
      <c r="H1220" s="57"/>
      <c r="I1220" s="57"/>
      <c r="J1220" s="57"/>
      <c r="K1220" s="57"/>
      <c r="L1220" s="56"/>
      <c r="M1220" s="56"/>
      <c r="N1220" s="22"/>
      <c r="O1220" s="12"/>
      <c r="P1220" s="12"/>
      <c r="Q1220" s="24"/>
      <c r="R1220" s="24"/>
      <c r="S1220" s="23"/>
      <c r="T1220" s="23"/>
      <c r="U1220" s="49"/>
    </row>
    <row r="1221" spans="1:21" x14ac:dyDescent="0.25">
      <c r="A1221" s="11"/>
      <c r="B1221" s="16"/>
      <c r="C1221" s="57"/>
      <c r="D1221" s="57"/>
      <c r="E1221" s="57"/>
      <c r="F1221" s="57"/>
      <c r="G1221" s="57"/>
      <c r="H1221" s="57"/>
      <c r="I1221" s="57"/>
      <c r="J1221" s="57"/>
      <c r="K1221" s="57"/>
      <c r="L1221" s="56"/>
      <c r="M1221" s="56"/>
      <c r="N1221" s="22"/>
      <c r="O1221" s="12"/>
      <c r="P1221" s="12"/>
      <c r="Q1221" s="24"/>
      <c r="R1221" s="24"/>
      <c r="S1221" s="23"/>
      <c r="T1221" s="23"/>
      <c r="U1221" s="49"/>
    </row>
    <row r="1222" spans="1:21" x14ac:dyDescent="0.25">
      <c r="A1222" s="11"/>
      <c r="B1222" s="16"/>
      <c r="C1222" s="57"/>
      <c r="D1222" s="57"/>
      <c r="E1222" s="57"/>
      <c r="F1222" s="57"/>
      <c r="G1222" s="57"/>
      <c r="H1222" s="57"/>
      <c r="I1222" s="57"/>
      <c r="J1222" s="57"/>
      <c r="K1222" s="57"/>
      <c r="L1222" s="56"/>
      <c r="M1222" s="56"/>
      <c r="N1222" s="22"/>
      <c r="O1222" s="12"/>
      <c r="P1222" s="12"/>
      <c r="Q1222" s="24"/>
      <c r="R1222" s="24"/>
      <c r="S1222" s="23"/>
      <c r="T1222" s="23"/>
      <c r="U1222" s="49"/>
    </row>
    <row r="1223" spans="1:21" x14ac:dyDescent="0.25">
      <c r="A1223" s="11"/>
      <c r="B1223" s="16"/>
      <c r="C1223" s="57"/>
      <c r="D1223" s="57"/>
      <c r="E1223" s="57"/>
      <c r="F1223" s="57"/>
      <c r="G1223" s="57"/>
      <c r="H1223" s="57"/>
      <c r="I1223" s="57"/>
      <c r="J1223" s="57"/>
      <c r="K1223" s="57"/>
      <c r="L1223" s="56"/>
      <c r="M1223" s="56"/>
      <c r="N1223" s="22"/>
      <c r="O1223" s="12"/>
      <c r="P1223" s="12"/>
      <c r="Q1223" s="24"/>
      <c r="R1223" s="24"/>
      <c r="S1223" s="23"/>
      <c r="T1223" s="23"/>
      <c r="U1223" s="49"/>
    </row>
    <row r="1224" spans="1:21" x14ac:dyDescent="0.25">
      <c r="A1224" s="11"/>
      <c r="B1224" s="16"/>
      <c r="C1224" s="57"/>
      <c r="D1224" s="57"/>
      <c r="E1224" s="57"/>
      <c r="F1224" s="57"/>
      <c r="G1224" s="57"/>
      <c r="H1224" s="57"/>
      <c r="I1224" s="57"/>
      <c r="J1224" s="57"/>
      <c r="K1224" s="57"/>
      <c r="L1224" s="56"/>
      <c r="M1224" s="56"/>
      <c r="N1224" s="22"/>
      <c r="O1224" s="12"/>
      <c r="P1224" s="12"/>
      <c r="Q1224" s="24"/>
      <c r="R1224" s="24"/>
      <c r="S1224" s="23"/>
      <c r="T1224" s="23"/>
      <c r="U1224" s="49"/>
    </row>
    <row r="1225" spans="1:21" x14ac:dyDescent="0.25">
      <c r="A1225" s="11"/>
      <c r="B1225" s="16"/>
      <c r="C1225" s="57"/>
      <c r="D1225" s="57"/>
      <c r="E1225" s="57"/>
      <c r="F1225" s="57"/>
      <c r="G1225" s="57"/>
      <c r="H1225" s="57"/>
      <c r="I1225" s="57"/>
      <c r="J1225" s="57"/>
      <c r="K1225" s="57"/>
      <c r="L1225" s="56"/>
      <c r="M1225" s="56"/>
      <c r="N1225" s="22"/>
      <c r="O1225" s="12"/>
      <c r="P1225" s="12"/>
      <c r="Q1225" s="24"/>
      <c r="R1225" s="24"/>
      <c r="S1225" s="23"/>
      <c r="T1225" s="23"/>
      <c r="U1225" s="49"/>
    </row>
    <row r="1226" spans="1:21" x14ac:dyDescent="0.25">
      <c r="A1226" s="11"/>
      <c r="B1226" s="16"/>
      <c r="C1226" s="57"/>
      <c r="D1226" s="57"/>
      <c r="E1226" s="57"/>
      <c r="F1226" s="57"/>
      <c r="G1226" s="57"/>
      <c r="H1226" s="57"/>
      <c r="I1226" s="57"/>
      <c r="J1226" s="57"/>
      <c r="K1226" s="57"/>
      <c r="L1226" s="56"/>
      <c r="M1226" s="56"/>
      <c r="N1226" s="22"/>
      <c r="O1226" s="12"/>
      <c r="P1226" s="12"/>
      <c r="Q1226" s="24"/>
      <c r="R1226" s="24"/>
      <c r="S1226" s="23"/>
      <c r="T1226" s="23"/>
      <c r="U1226" s="49"/>
    </row>
    <row r="1227" spans="1:21" x14ac:dyDescent="0.25">
      <c r="A1227" s="11"/>
      <c r="B1227" s="16"/>
      <c r="C1227" s="57"/>
      <c r="D1227" s="57"/>
      <c r="E1227" s="57"/>
      <c r="F1227" s="57"/>
      <c r="G1227" s="57"/>
      <c r="H1227" s="57"/>
      <c r="I1227" s="57"/>
      <c r="J1227" s="57"/>
      <c r="K1227" s="57"/>
      <c r="L1227" s="56"/>
      <c r="M1227" s="56"/>
      <c r="N1227" s="22"/>
      <c r="O1227" s="12"/>
      <c r="P1227" s="12"/>
      <c r="Q1227" s="24"/>
      <c r="R1227" s="24"/>
      <c r="S1227" s="23"/>
      <c r="T1227" s="23"/>
      <c r="U1227" s="49"/>
    </row>
    <row r="1228" spans="1:21" x14ac:dyDescent="0.25">
      <c r="A1228" s="11"/>
      <c r="B1228" s="16"/>
      <c r="C1228" s="57"/>
      <c r="D1228" s="57"/>
      <c r="E1228" s="57"/>
      <c r="F1228" s="57"/>
      <c r="G1228" s="57"/>
      <c r="H1228" s="57"/>
      <c r="I1228" s="57"/>
      <c r="J1228" s="57"/>
      <c r="K1228" s="57"/>
      <c r="L1228" s="56"/>
      <c r="M1228" s="56"/>
      <c r="N1228" s="22"/>
      <c r="O1228" s="12"/>
      <c r="P1228" s="12"/>
      <c r="Q1228" s="24"/>
      <c r="R1228" s="24"/>
      <c r="S1228" s="23"/>
      <c r="T1228" s="23"/>
      <c r="U1228" s="49"/>
    </row>
    <row r="1229" spans="1:21" x14ac:dyDescent="0.25">
      <c r="A1229" s="11"/>
      <c r="B1229" s="16"/>
      <c r="C1229" s="57"/>
      <c r="D1229" s="57"/>
      <c r="E1229" s="57"/>
      <c r="F1229" s="57"/>
      <c r="G1229" s="57"/>
      <c r="H1229" s="57"/>
      <c r="I1229" s="57"/>
      <c r="J1229" s="57"/>
      <c r="K1229" s="57"/>
      <c r="L1229" s="56"/>
      <c r="M1229" s="56"/>
      <c r="N1229" s="22"/>
      <c r="O1229" s="12"/>
      <c r="P1229" s="12"/>
      <c r="Q1229" s="24"/>
      <c r="R1229" s="24"/>
      <c r="S1229" s="23"/>
      <c r="T1229" s="23"/>
      <c r="U1229" s="49"/>
    </row>
    <row r="1230" spans="1:21" x14ac:dyDescent="0.25">
      <c r="A1230" s="11"/>
      <c r="B1230" s="16"/>
      <c r="C1230" s="57"/>
      <c r="D1230" s="57"/>
      <c r="E1230" s="57"/>
      <c r="F1230" s="57"/>
      <c r="G1230" s="57"/>
      <c r="H1230" s="57"/>
      <c r="I1230" s="57"/>
      <c r="J1230" s="57"/>
      <c r="K1230" s="57"/>
      <c r="L1230" s="56"/>
      <c r="M1230" s="56"/>
      <c r="N1230" s="22"/>
      <c r="O1230" s="12"/>
      <c r="P1230" s="12"/>
      <c r="Q1230" s="24"/>
      <c r="R1230" s="24"/>
      <c r="S1230" s="23"/>
      <c r="T1230" s="23"/>
      <c r="U1230" s="49"/>
    </row>
    <row r="1231" spans="1:21" x14ac:dyDescent="0.25">
      <c r="A1231" s="11"/>
      <c r="B1231" s="16"/>
      <c r="C1231" s="57"/>
      <c r="D1231" s="57"/>
      <c r="E1231" s="57"/>
      <c r="F1231" s="57"/>
      <c r="G1231" s="57"/>
      <c r="H1231" s="57"/>
      <c r="I1231" s="57"/>
      <c r="J1231" s="57"/>
      <c r="K1231" s="57"/>
      <c r="L1231" s="56"/>
      <c r="M1231" s="56"/>
      <c r="N1231" s="22"/>
      <c r="O1231" s="12"/>
      <c r="P1231" s="12"/>
      <c r="Q1231" s="24"/>
      <c r="R1231" s="24"/>
      <c r="S1231" s="23"/>
      <c r="T1231" s="23"/>
      <c r="U1231" s="49"/>
    </row>
    <row r="1232" spans="1:21" x14ac:dyDescent="0.25">
      <c r="A1232" s="11"/>
      <c r="B1232" s="16"/>
      <c r="C1232" s="57"/>
      <c r="D1232" s="57"/>
      <c r="E1232" s="57"/>
      <c r="F1232" s="57"/>
      <c r="G1232" s="57"/>
      <c r="H1232" s="57"/>
      <c r="I1232" s="57"/>
      <c r="J1232" s="57"/>
      <c r="K1232" s="57"/>
      <c r="L1232" s="56"/>
      <c r="M1232" s="56"/>
      <c r="N1232" s="22"/>
      <c r="O1232" s="12"/>
      <c r="P1232" s="12"/>
      <c r="Q1232" s="24"/>
      <c r="R1232" s="24"/>
      <c r="S1232" s="23"/>
      <c r="T1232" s="23"/>
      <c r="U1232" s="49"/>
    </row>
    <row r="1233" spans="1:21" x14ac:dyDescent="0.25">
      <c r="A1233" s="11"/>
      <c r="B1233" s="16"/>
      <c r="C1233" s="57"/>
      <c r="D1233" s="57"/>
      <c r="E1233" s="57"/>
      <c r="F1233" s="57"/>
      <c r="G1233" s="57"/>
      <c r="H1233" s="57"/>
      <c r="I1233" s="57"/>
      <c r="J1233" s="57"/>
      <c r="K1233" s="57"/>
      <c r="L1233" s="56"/>
      <c r="M1233" s="56"/>
      <c r="N1233" s="22"/>
      <c r="O1233" s="12"/>
      <c r="P1233" s="12"/>
      <c r="Q1233" s="24"/>
      <c r="R1233" s="24"/>
      <c r="S1233" s="23"/>
      <c r="T1233" s="23"/>
      <c r="U1233" s="49"/>
    </row>
    <row r="1234" spans="1:21" x14ac:dyDescent="0.25">
      <c r="A1234" s="11"/>
      <c r="B1234" s="16"/>
      <c r="C1234" s="57"/>
      <c r="D1234" s="57"/>
      <c r="E1234" s="57"/>
      <c r="F1234" s="57"/>
      <c r="G1234" s="57"/>
      <c r="H1234" s="57"/>
      <c r="I1234" s="57"/>
      <c r="J1234" s="57"/>
      <c r="K1234" s="57"/>
      <c r="L1234" s="56"/>
      <c r="M1234" s="56"/>
      <c r="N1234" s="22"/>
      <c r="O1234" s="12"/>
      <c r="P1234" s="12"/>
      <c r="Q1234" s="24"/>
      <c r="R1234" s="24"/>
      <c r="S1234" s="23"/>
      <c r="T1234" s="23"/>
      <c r="U1234" s="49"/>
    </row>
    <row r="1235" spans="1:21" x14ac:dyDescent="0.25">
      <c r="A1235" s="11"/>
      <c r="B1235" s="16"/>
      <c r="C1235" s="57"/>
      <c r="D1235" s="57"/>
      <c r="E1235" s="57"/>
      <c r="F1235" s="57"/>
      <c r="G1235" s="57"/>
      <c r="H1235" s="57"/>
      <c r="I1235" s="57"/>
      <c r="J1235" s="57"/>
      <c r="K1235" s="57"/>
      <c r="L1235" s="56"/>
      <c r="M1235" s="56"/>
      <c r="N1235" s="22"/>
      <c r="O1235" s="12"/>
      <c r="P1235" s="12"/>
      <c r="Q1235" s="24"/>
      <c r="R1235" s="24"/>
      <c r="S1235" s="23"/>
      <c r="T1235" s="23"/>
      <c r="U1235" s="49"/>
    </row>
    <row r="1236" spans="1:21" x14ac:dyDescent="0.25">
      <c r="A1236" s="11"/>
      <c r="B1236" s="16"/>
      <c r="C1236" s="57"/>
      <c r="D1236" s="57"/>
      <c r="E1236" s="57"/>
      <c r="F1236" s="57"/>
      <c r="G1236" s="57"/>
      <c r="H1236" s="57"/>
      <c r="I1236" s="57"/>
      <c r="J1236" s="57"/>
      <c r="K1236" s="57"/>
      <c r="L1236" s="56"/>
      <c r="M1236" s="56"/>
      <c r="N1236" s="22"/>
      <c r="O1236" s="12"/>
      <c r="P1236" s="12"/>
      <c r="Q1236" s="24"/>
      <c r="R1236" s="24"/>
      <c r="S1236" s="23"/>
      <c r="T1236" s="23"/>
      <c r="U1236" s="49"/>
    </row>
    <row r="1237" spans="1:21" x14ac:dyDescent="0.25">
      <c r="A1237" s="11"/>
      <c r="B1237" s="16"/>
      <c r="C1237" s="57"/>
      <c r="D1237" s="57"/>
      <c r="E1237" s="57"/>
      <c r="F1237" s="57"/>
      <c r="G1237" s="57"/>
      <c r="H1237" s="57"/>
      <c r="I1237" s="57"/>
      <c r="J1237" s="57"/>
      <c r="K1237" s="57"/>
      <c r="L1237" s="56"/>
      <c r="M1237" s="56"/>
      <c r="N1237" s="22"/>
      <c r="O1237" s="12"/>
      <c r="P1237" s="12"/>
      <c r="Q1237" s="24"/>
      <c r="R1237" s="24"/>
      <c r="S1237" s="23"/>
      <c r="T1237" s="23"/>
      <c r="U1237" s="49"/>
    </row>
    <row r="1238" spans="1:21" x14ac:dyDescent="0.25">
      <c r="A1238" s="11"/>
      <c r="B1238" s="16"/>
      <c r="C1238" s="57"/>
      <c r="D1238" s="57"/>
      <c r="E1238" s="57"/>
      <c r="F1238" s="57"/>
      <c r="G1238" s="57"/>
      <c r="H1238" s="57"/>
      <c r="I1238" s="57"/>
      <c r="J1238" s="57"/>
      <c r="K1238" s="57"/>
      <c r="L1238" s="56"/>
      <c r="M1238" s="56"/>
      <c r="N1238" s="22"/>
      <c r="O1238" s="12"/>
      <c r="P1238" s="12"/>
      <c r="Q1238" s="24"/>
      <c r="R1238" s="24"/>
      <c r="S1238" s="23"/>
      <c r="T1238" s="23"/>
      <c r="U1238" s="49"/>
    </row>
    <row r="1239" spans="1:21" x14ac:dyDescent="0.25">
      <c r="A1239" s="11"/>
      <c r="B1239" s="16"/>
      <c r="C1239" s="57"/>
      <c r="D1239" s="57"/>
      <c r="E1239" s="57"/>
      <c r="F1239" s="57"/>
      <c r="G1239" s="57"/>
      <c r="H1239" s="57"/>
      <c r="I1239" s="57"/>
      <c r="J1239" s="57"/>
      <c r="K1239" s="57"/>
      <c r="L1239" s="56"/>
      <c r="M1239" s="56"/>
      <c r="N1239" s="22"/>
      <c r="O1239" s="12"/>
      <c r="P1239" s="12"/>
      <c r="Q1239" s="24"/>
      <c r="R1239" s="24"/>
      <c r="S1239" s="23"/>
      <c r="T1239" s="23"/>
      <c r="U1239" s="49"/>
    </row>
    <row r="1240" spans="1:21" x14ac:dyDescent="0.25">
      <c r="A1240" s="11"/>
      <c r="B1240" s="16"/>
      <c r="C1240" s="57"/>
      <c r="D1240" s="57"/>
      <c r="E1240" s="57"/>
      <c r="F1240" s="57"/>
      <c r="G1240" s="57"/>
      <c r="H1240" s="57"/>
      <c r="I1240" s="57"/>
      <c r="J1240" s="57"/>
      <c r="K1240" s="57"/>
      <c r="L1240" s="56"/>
      <c r="M1240" s="56"/>
      <c r="N1240" s="22"/>
      <c r="O1240" s="12"/>
      <c r="P1240" s="12"/>
      <c r="Q1240" s="24"/>
      <c r="R1240" s="24"/>
      <c r="S1240" s="23"/>
      <c r="T1240" s="23"/>
      <c r="U1240" s="49"/>
    </row>
    <row r="1241" spans="1:21" x14ac:dyDescent="0.25">
      <c r="A1241" s="11"/>
      <c r="B1241" s="16"/>
      <c r="C1241" s="57"/>
      <c r="D1241" s="57"/>
      <c r="E1241" s="57"/>
      <c r="F1241" s="57"/>
      <c r="G1241" s="57"/>
      <c r="H1241" s="57"/>
      <c r="I1241" s="57"/>
      <c r="J1241" s="57"/>
      <c r="K1241" s="57"/>
      <c r="L1241" s="56"/>
      <c r="M1241" s="56"/>
      <c r="N1241" s="22"/>
      <c r="O1241" s="12"/>
      <c r="P1241" s="12"/>
      <c r="Q1241" s="24"/>
      <c r="R1241" s="24"/>
      <c r="S1241" s="23"/>
      <c r="T1241" s="23"/>
      <c r="U1241" s="49"/>
    </row>
    <row r="1242" spans="1:21" x14ac:dyDescent="0.25">
      <c r="A1242" s="11"/>
      <c r="B1242" s="16"/>
      <c r="C1242" s="57"/>
      <c r="D1242" s="57"/>
      <c r="E1242" s="57"/>
      <c r="F1242" s="57"/>
      <c r="G1242" s="57"/>
      <c r="H1242" s="57"/>
      <c r="I1242" s="57"/>
      <c r="J1242" s="57"/>
      <c r="K1242" s="57"/>
      <c r="L1242" s="56"/>
      <c r="M1242" s="56"/>
      <c r="N1242" s="22"/>
      <c r="O1242" s="12"/>
      <c r="P1242" s="12"/>
      <c r="Q1242" s="24"/>
      <c r="R1242" s="24"/>
      <c r="S1242" s="23"/>
      <c r="T1242" s="23"/>
      <c r="U1242" s="49"/>
    </row>
    <row r="1243" spans="1:21" x14ac:dyDescent="0.25">
      <c r="A1243" s="11"/>
      <c r="B1243" s="16"/>
      <c r="C1243" s="57"/>
      <c r="D1243" s="57"/>
      <c r="E1243" s="57"/>
      <c r="F1243" s="57"/>
      <c r="G1243" s="57"/>
      <c r="H1243" s="57"/>
      <c r="I1243" s="57"/>
      <c r="J1243" s="57"/>
      <c r="K1243" s="57"/>
      <c r="L1243" s="56"/>
      <c r="M1243" s="56"/>
      <c r="N1243" s="22"/>
      <c r="O1243" s="12"/>
      <c r="P1243" s="12"/>
      <c r="Q1243" s="24"/>
      <c r="R1243" s="24"/>
      <c r="S1243" s="23"/>
      <c r="T1243" s="23"/>
      <c r="U1243" s="49"/>
    </row>
    <row r="1244" spans="1:21" x14ac:dyDescent="0.25">
      <c r="A1244" s="11"/>
      <c r="B1244" s="16"/>
      <c r="C1244" s="57"/>
      <c r="D1244" s="57"/>
      <c r="E1244" s="57"/>
      <c r="F1244" s="57"/>
      <c r="G1244" s="57"/>
      <c r="H1244" s="57"/>
      <c r="I1244" s="57"/>
      <c r="J1244" s="57"/>
      <c r="K1244" s="57"/>
      <c r="L1244" s="56"/>
      <c r="M1244" s="56"/>
      <c r="N1244" s="22"/>
      <c r="O1244" s="12"/>
      <c r="P1244" s="12"/>
      <c r="Q1244" s="24"/>
      <c r="R1244" s="24"/>
      <c r="S1244" s="23"/>
      <c r="T1244" s="23"/>
      <c r="U1244" s="49"/>
    </row>
    <row r="1245" spans="1:21" x14ac:dyDescent="0.25">
      <c r="A1245" s="11"/>
      <c r="B1245" s="16"/>
      <c r="C1245" s="57"/>
      <c r="D1245" s="57"/>
      <c r="E1245" s="57"/>
      <c r="F1245" s="57"/>
      <c r="G1245" s="57"/>
      <c r="H1245" s="57"/>
      <c r="I1245" s="57"/>
      <c r="J1245" s="57"/>
      <c r="K1245" s="57"/>
      <c r="L1245" s="56"/>
      <c r="M1245" s="56"/>
      <c r="N1245" s="22"/>
      <c r="O1245" s="12"/>
      <c r="P1245" s="12"/>
      <c r="Q1245" s="24"/>
      <c r="R1245" s="24"/>
      <c r="S1245" s="23"/>
      <c r="T1245" s="23"/>
      <c r="U1245" s="49"/>
    </row>
    <row r="1246" spans="1:21" x14ac:dyDescent="0.25">
      <c r="A1246" s="11"/>
      <c r="B1246" s="16"/>
      <c r="C1246" s="57"/>
      <c r="D1246" s="57"/>
      <c r="E1246" s="57"/>
      <c r="F1246" s="57"/>
      <c r="G1246" s="57"/>
      <c r="H1246" s="57"/>
      <c r="I1246" s="57"/>
      <c r="J1246" s="57"/>
      <c r="K1246" s="57"/>
      <c r="L1246" s="56"/>
      <c r="M1246" s="56"/>
      <c r="N1246" s="22"/>
      <c r="O1246" s="12"/>
      <c r="P1246" s="12"/>
      <c r="Q1246" s="24"/>
      <c r="R1246" s="24"/>
      <c r="S1246" s="23"/>
      <c r="T1246" s="23"/>
      <c r="U1246" s="49"/>
    </row>
    <row r="1247" spans="1:21" x14ac:dyDescent="0.25">
      <c r="A1247" s="11"/>
      <c r="B1247" s="16"/>
      <c r="C1247" s="57"/>
      <c r="D1247" s="57"/>
      <c r="E1247" s="57"/>
      <c r="F1247" s="57"/>
      <c r="G1247" s="57"/>
      <c r="H1247" s="57"/>
      <c r="I1247" s="57"/>
      <c r="J1247" s="57"/>
      <c r="K1247" s="57"/>
      <c r="L1247" s="56"/>
      <c r="M1247" s="56"/>
      <c r="N1247" s="22"/>
      <c r="O1247" s="12"/>
      <c r="P1247" s="12"/>
      <c r="Q1247" s="24"/>
      <c r="R1247" s="24"/>
      <c r="S1247" s="23"/>
      <c r="T1247" s="23"/>
      <c r="U1247" s="49"/>
    </row>
    <row r="1248" spans="1:21" s="19" customFormat="1" x14ac:dyDescent="0.25">
      <c r="A1248" s="21"/>
      <c r="B1248" s="20"/>
      <c r="C1248" s="57"/>
      <c r="D1248" s="57"/>
      <c r="E1248" s="57"/>
      <c r="F1248" s="57"/>
      <c r="G1248" s="57"/>
      <c r="H1248" s="57"/>
      <c r="I1248" s="57"/>
      <c r="J1248" s="57"/>
      <c r="K1248" s="57"/>
      <c r="L1248" s="56"/>
      <c r="M1248" s="56"/>
      <c r="N1248" s="22"/>
      <c r="O1248" s="12"/>
      <c r="P1248" s="12"/>
      <c r="Q1248" s="24"/>
      <c r="R1248" s="24"/>
      <c r="S1248" s="23"/>
      <c r="T1248" s="23"/>
      <c r="U1248" s="49"/>
    </row>
    <row r="1249" spans="1:21" x14ac:dyDescent="0.25">
      <c r="A1249" s="11"/>
      <c r="B1249" s="16"/>
      <c r="C1249" s="57"/>
      <c r="D1249" s="57"/>
      <c r="E1249" s="57"/>
      <c r="F1249" s="57"/>
      <c r="G1249" s="57"/>
      <c r="H1249" s="57"/>
      <c r="I1249" s="57"/>
      <c r="J1249" s="57"/>
      <c r="K1249" s="57"/>
      <c r="L1249" s="56"/>
      <c r="M1249" s="56"/>
      <c r="N1249" s="22"/>
      <c r="O1249" s="12"/>
      <c r="P1249" s="12"/>
      <c r="Q1249" s="24"/>
      <c r="R1249" s="24"/>
      <c r="S1249" s="23"/>
      <c r="T1249" s="23"/>
      <c r="U1249" s="49"/>
    </row>
    <row r="1250" spans="1:21" x14ac:dyDescent="0.25">
      <c r="A1250" s="11"/>
      <c r="B1250" s="16"/>
      <c r="C1250" s="57"/>
      <c r="D1250" s="57"/>
      <c r="E1250" s="57"/>
      <c r="F1250" s="57"/>
      <c r="G1250" s="57"/>
      <c r="H1250" s="57"/>
      <c r="I1250" s="57"/>
      <c r="J1250" s="57"/>
      <c r="K1250" s="57"/>
      <c r="L1250" s="56"/>
      <c r="M1250" s="56"/>
      <c r="N1250" s="22"/>
      <c r="O1250" s="12"/>
      <c r="P1250" s="12"/>
      <c r="Q1250" s="24"/>
      <c r="R1250" s="24"/>
      <c r="S1250" s="23"/>
      <c r="T1250" s="23"/>
      <c r="U1250" s="49"/>
    </row>
    <row r="1251" spans="1:21" x14ac:dyDescent="0.25">
      <c r="A1251" s="11"/>
      <c r="B1251" s="16"/>
      <c r="C1251" s="57"/>
      <c r="D1251" s="57"/>
      <c r="E1251" s="57"/>
      <c r="F1251" s="57"/>
      <c r="G1251" s="57"/>
      <c r="H1251" s="57"/>
      <c r="I1251" s="57"/>
      <c r="J1251" s="57"/>
      <c r="K1251" s="57"/>
      <c r="L1251" s="56"/>
      <c r="M1251" s="56"/>
      <c r="N1251" s="22"/>
      <c r="O1251" s="12"/>
      <c r="P1251" s="12"/>
      <c r="Q1251" s="24"/>
      <c r="R1251" s="24"/>
      <c r="S1251" s="23"/>
      <c r="T1251" s="23"/>
      <c r="U1251" s="49"/>
    </row>
    <row r="1252" spans="1:21" x14ac:dyDescent="0.25">
      <c r="A1252" s="11"/>
      <c r="B1252" s="16"/>
      <c r="C1252" s="57"/>
      <c r="D1252" s="57"/>
      <c r="E1252" s="57"/>
      <c r="F1252" s="57"/>
      <c r="G1252" s="57"/>
      <c r="H1252" s="57"/>
      <c r="I1252" s="57"/>
      <c r="J1252" s="57"/>
      <c r="K1252" s="57"/>
      <c r="L1252" s="56"/>
      <c r="M1252" s="56"/>
      <c r="N1252" s="22"/>
      <c r="O1252" s="12"/>
      <c r="P1252" s="12"/>
      <c r="Q1252" s="24"/>
      <c r="R1252" s="24"/>
      <c r="S1252" s="23"/>
      <c r="T1252" s="23"/>
      <c r="U1252" s="49"/>
    </row>
    <row r="1253" spans="1:21" x14ac:dyDescent="0.25">
      <c r="A1253" s="11"/>
      <c r="B1253" s="16"/>
      <c r="C1253" s="57"/>
      <c r="D1253" s="57"/>
      <c r="E1253" s="57"/>
      <c r="F1253" s="57"/>
      <c r="G1253" s="57"/>
      <c r="H1253" s="57"/>
      <c r="I1253" s="57"/>
      <c r="J1253" s="57"/>
      <c r="K1253" s="57"/>
      <c r="L1253" s="56"/>
      <c r="M1253" s="56"/>
      <c r="N1253" s="22"/>
      <c r="O1253" s="12"/>
      <c r="P1253" s="12"/>
      <c r="Q1253" s="24"/>
      <c r="R1253" s="24"/>
      <c r="S1253" s="23"/>
      <c r="T1253" s="23"/>
      <c r="U1253" s="49"/>
    </row>
    <row r="1254" spans="1:21" x14ac:dyDescent="0.25">
      <c r="A1254" s="11"/>
      <c r="B1254" s="16"/>
      <c r="C1254" s="57"/>
      <c r="D1254" s="57"/>
      <c r="E1254" s="57"/>
      <c r="F1254" s="57"/>
      <c r="G1254" s="57"/>
      <c r="H1254" s="57"/>
      <c r="I1254" s="57"/>
      <c r="J1254" s="57"/>
      <c r="K1254" s="57"/>
      <c r="L1254" s="56"/>
      <c r="M1254" s="56"/>
      <c r="N1254" s="22"/>
      <c r="O1254" s="12"/>
      <c r="P1254" s="12"/>
      <c r="Q1254" s="24"/>
      <c r="R1254" s="24"/>
      <c r="S1254" s="23"/>
      <c r="T1254" s="23"/>
      <c r="U1254" s="49"/>
    </row>
    <row r="1255" spans="1:21" x14ac:dyDescent="0.25">
      <c r="A1255" s="11"/>
      <c r="B1255" s="16"/>
      <c r="C1255" s="57"/>
      <c r="D1255" s="57"/>
      <c r="E1255" s="57"/>
      <c r="F1255" s="57"/>
      <c r="G1255" s="57"/>
      <c r="H1255" s="57"/>
      <c r="I1255" s="57"/>
      <c r="J1255" s="57"/>
      <c r="K1255" s="57"/>
      <c r="L1255" s="56"/>
      <c r="M1255" s="56"/>
      <c r="N1255" s="22"/>
      <c r="O1255" s="12"/>
      <c r="P1255" s="12"/>
      <c r="Q1255" s="24"/>
      <c r="R1255" s="24"/>
      <c r="S1255" s="23"/>
      <c r="T1255" s="23"/>
      <c r="U1255" s="49"/>
    </row>
    <row r="1256" spans="1:21" x14ac:dyDescent="0.25">
      <c r="A1256" s="11"/>
      <c r="B1256" s="16"/>
      <c r="C1256" s="57"/>
      <c r="D1256" s="57"/>
      <c r="E1256" s="57"/>
      <c r="F1256" s="57"/>
      <c r="G1256" s="57"/>
      <c r="H1256" s="57"/>
      <c r="I1256" s="57"/>
      <c r="J1256" s="57"/>
      <c r="K1256" s="57"/>
      <c r="L1256" s="56"/>
      <c r="M1256" s="56"/>
      <c r="N1256" s="22"/>
      <c r="O1256" s="12"/>
      <c r="P1256" s="12"/>
      <c r="Q1256" s="24"/>
      <c r="R1256" s="24"/>
      <c r="S1256" s="23"/>
      <c r="T1256" s="23"/>
      <c r="U1256" s="49"/>
    </row>
    <row r="1257" spans="1:21" x14ac:dyDescent="0.25">
      <c r="A1257" s="11"/>
      <c r="B1257" s="16"/>
      <c r="C1257" s="57"/>
      <c r="D1257" s="57"/>
      <c r="E1257" s="57"/>
      <c r="F1257" s="57"/>
      <c r="G1257" s="57"/>
      <c r="H1257" s="57"/>
      <c r="I1257" s="57"/>
      <c r="J1257" s="57"/>
      <c r="K1257" s="57"/>
      <c r="L1257" s="56"/>
      <c r="M1257" s="56"/>
      <c r="N1257" s="22"/>
      <c r="O1257" s="12"/>
      <c r="P1257" s="12"/>
      <c r="Q1257" s="24"/>
      <c r="R1257" s="24"/>
      <c r="S1257" s="23"/>
      <c r="T1257" s="23"/>
      <c r="U1257" s="49"/>
    </row>
    <row r="1258" spans="1:21" x14ac:dyDescent="0.25">
      <c r="A1258" s="11"/>
      <c r="B1258" s="16"/>
      <c r="C1258" s="57"/>
      <c r="D1258" s="57"/>
      <c r="E1258" s="57"/>
      <c r="F1258" s="57"/>
      <c r="G1258" s="57"/>
      <c r="H1258" s="57"/>
      <c r="I1258" s="57"/>
      <c r="J1258" s="57"/>
      <c r="K1258" s="57"/>
      <c r="L1258" s="56"/>
      <c r="M1258" s="56"/>
      <c r="N1258" s="22"/>
      <c r="O1258" s="12"/>
      <c r="P1258" s="12"/>
      <c r="Q1258" s="24"/>
      <c r="R1258" s="24"/>
      <c r="S1258" s="23"/>
      <c r="T1258" s="23"/>
      <c r="U1258" s="49"/>
    </row>
    <row r="1259" spans="1:21" x14ac:dyDescent="0.25">
      <c r="A1259" s="11"/>
      <c r="B1259" s="16"/>
      <c r="C1259" s="57"/>
      <c r="D1259" s="57"/>
      <c r="E1259" s="57"/>
      <c r="F1259" s="57"/>
      <c r="G1259" s="57"/>
      <c r="H1259" s="57"/>
      <c r="I1259" s="57"/>
      <c r="J1259" s="57"/>
      <c r="K1259" s="57"/>
      <c r="L1259" s="56"/>
      <c r="M1259" s="56"/>
      <c r="N1259" s="22"/>
      <c r="O1259" s="12"/>
      <c r="P1259" s="12"/>
      <c r="Q1259" s="24"/>
      <c r="R1259" s="24"/>
      <c r="S1259" s="23"/>
      <c r="T1259" s="23"/>
      <c r="U1259" s="49"/>
    </row>
    <row r="1260" spans="1:21" x14ac:dyDescent="0.25">
      <c r="A1260" s="11"/>
      <c r="B1260" s="16"/>
      <c r="C1260" s="57"/>
      <c r="D1260" s="57"/>
      <c r="E1260" s="57"/>
      <c r="F1260" s="57"/>
      <c r="G1260" s="57"/>
      <c r="H1260" s="57"/>
      <c r="I1260" s="57"/>
      <c r="J1260" s="57"/>
      <c r="K1260" s="57"/>
      <c r="L1260" s="56"/>
      <c r="M1260" s="56"/>
      <c r="N1260" s="22"/>
      <c r="O1260" s="12"/>
      <c r="P1260" s="12"/>
      <c r="Q1260" s="24"/>
      <c r="R1260" s="24"/>
      <c r="S1260" s="23"/>
      <c r="T1260" s="23"/>
      <c r="U1260" s="49"/>
    </row>
    <row r="1261" spans="1:21" x14ac:dyDescent="0.25">
      <c r="A1261" s="11"/>
      <c r="B1261" s="16"/>
      <c r="C1261" s="57"/>
      <c r="D1261" s="57"/>
      <c r="E1261" s="57"/>
      <c r="F1261" s="57"/>
      <c r="G1261" s="57"/>
      <c r="H1261" s="57"/>
      <c r="I1261" s="57"/>
      <c r="J1261" s="57"/>
      <c r="K1261" s="57"/>
      <c r="L1261" s="56"/>
      <c r="M1261" s="56"/>
      <c r="N1261" s="22"/>
      <c r="O1261" s="12"/>
      <c r="P1261" s="12"/>
      <c r="Q1261" s="24"/>
      <c r="R1261" s="24"/>
      <c r="S1261" s="23"/>
      <c r="T1261" s="23"/>
      <c r="U1261" s="49"/>
    </row>
    <row r="1262" spans="1:21" x14ac:dyDescent="0.25">
      <c r="A1262" s="11"/>
      <c r="B1262" s="16"/>
      <c r="C1262" s="57"/>
      <c r="D1262" s="57"/>
      <c r="E1262" s="57"/>
      <c r="F1262" s="57"/>
      <c r="G1262" s="57"/>
      <c r="H1262" s="57"/>
      <c r="I1262" s="57"/>
      <c r="J1262" s="57"/>
      <c r="K1262" s="57"/>
      <c r="L1262" s="56"/>
      <c r="M1262" s="56"/>
      <c r="N1262" s="22"/>
      <c r="O1262" s="12"/>
      <c r="P1262" s="12"/>
      <c r="Q1262" s="24"/>
      <c r="R1262" s="24"/>
      <c r="S1262" s="23"/>
      <c r="T1262" s="23"/>
      <c r="U1262" s="49"/>
    </row>
    <row r="1263" spans="1:21" x14ac:dyDescent="0.25">
      <c r="A1263" s="11"/>
      <c r="B1263" s="16"/>
      <c r="C1263" s="57"/>
      <c r="D1263" s="57"/>
      <c r="E1263" s="57"/>
      <c r="F1263" s="57"/>
      <c r="G1263" s="57"/>
      <c r="H1263" s="57"/>
      <c r="I1263" s="57"/>
      <c r="J1263" s="57"/>
      <c r="K1263" s="57"/>
      <c r="L1263" s="56"/>
      <c r="M1263" s="56"/>
      <c r="N1263" s="22"/>
      <c r="O1263" s="12"/>
      <c r="P1263" s="12"/>
      <c r="Q1263" s="24"/>
      <c r="R1263" s="24"/>
      <c r="S1263" s="23"/>
      <c r="T1263" s="23"/>
      <c r="U1263" s="49"/>
    </row>
    <row r="1264" spans="1:21" x14ac:dyDescent="0.25">
      <c r="A1264" s="11"/>
      <c r="B1264" s="16"/>
      <c r="C1264" s="57"/>
      <c r="D1264" s="57"/>
      <c r="E1264" s="57"/>
      <c r="F1264" s="57"/>
      <c r="G1264" s="57"/>
      <c r="H1264" s="57"/>
      <c r="I1264" s="57"/>
      <c r="J1264" s="57"/>
      <c r="K1264" s="57"/>
      <c r="L1264" s="56"/>
      <c r="M1264" s="56"/>
      <c r="N1264" s="22"/>
      <c r="O1264" s="12"/>
      <c r="P1264" s="12"/>
      <c r="Q1264" s="24"/>
      <c r="R1264" s="24"/>
      <c r="S1264" s="23"/>
      <c r="T1264" s="23"/>
      <c r="U1264" s="49"/>
    </row>
    <row r="1265" spans="1:21" x14ac:dyDescent="0.25">
      <c r="A1265" s="11"/>
      <c r="B1265" s="16"/>
      <c r="C1265" s="57"/>
      <c r="D1265" s="57"/>
      <c r="E1265" s="57"/>
      <c r="F1265" s="57"/>
      <c r="G1265" s="57"/>
      <c r="H1265" s="57"/>
      <c r="I1265" s="57"/>
      <c r="J1265" s="57"/>
      <c r="K1265" s="57"/>
      <c r="L1265" s="56"/>
      <c r="M1265" s="56"/>
      <c r="N1265" s="22"/>
      <c r="O1265" s="12"/>
      <c r="P1265" s="12"/>
      <c r="Q1265" s="24"/>
      <c r="R1265" s="24"/>
      <c r="S1265" s="23"/>
      <c r="T1265" s="23"/>
      <c r="U1265" s="49"/>
    </row>
    <row r="1266" spans="1:21" x14ac:dyDescent="0.25">
      <c r="A1266" s="11"/>
      <c r="B1266" s="16"/>
      <c r="C1266" s="57"/>
      <c r="D1266" s="57"/>
      <c r="E1266" s="57"/>
      <c r="F1266" s="57"/>
      <c r="G1266" s="57"/>
      <c r="H1266" s="57"/>
      <c r="I1266" s="57"/>
      <c r="J1266" s="57"/>
      <c r="K1266" s="57"/>
      <c r="L1266" s="56"/>
      <c r="M1266" s="56"/>
      <c r="N1266" s="22"/>
      <c r="O1266" s="12"/>
      <c r="P1266" s="12"/>
      <c r="Q1266" s="24"/>
      <c r="R1266" s="24"/>
      <c r="S1266" s="23"/>
      <c r="T1266" s="23"/>
      <c r="U1266" s="49"/>
    </row>
    <row r="1267" spans="1:21" x14ac:dyDescent="0.25">
      <c r="A1267" s="11"/>
      <c r="B1267" s="16"/>
      <c r="C1267" s="57"/>
      <c r="D1267" s="57"/>
      <c r="E1267" s="57"/>
      <c r="F1267" s="57"/>
      <c r="G1267" s="57"/>
      <c r="H1267" s="57"/>
      <c r="I1267" s="57"/>
      <c r="J1267" s="57"/>
      <c r="K1267" s="57"/>
      <c r="L1267" s="56"/>
      <c r="M1267" s="56"/>
      <c r="N1267" s="22"/>
      <c r="O1267" s="12"/>
      <c r="P1267" s="12"/>
      <c r="Q1267" s="24"/>
      <c r="R1267" s="24"/>
      <c r="S1267" s="23"/>
      <c r="T1267" s="23"/>
      <c r="U1267" s="49"/>
    </row>
    <row r="1268" spans="1:21" x14ac:dyDescent="0.25">
      <c r="A1268" s="11"/>
      <c r="B1268" s="16"/>
      <c r="C1268" s="57"/>
      <c r="D1268" s="57"/>
      <c r="E1268" s="57"/>
      <c r="F1268" s="57"/>
      <c r="G1268" s="57"/>
      <c r="H1268" s="57"/>
      <c r="I1268" s="57"/>
      <c r="J1268" s="57"/>
      <c r="K1268" s="57"/>
      <c r="L1268" s="56"/>
      <c r="M1268" s="56"/>
      <c r="N1268" s="22"/>
      <c r="O1268" s="12"/>
      <c r="P1268" s="12"/>
      <c r="Q1268" s="24"/>
      <c r="R1268" s="24"/>
      <c r="S1268" s="23"/>
      <c r="T1268" s="23"/>
      <c r="U1268" s="49"/>
    </row>
    <row r="1269" spans="1:21" x14ac:dyDescent="0.25">
      <c r="A1269" s="11"/>
      <c r="B1269" s="16"/>
      <c r="C1269" s="57"/>
      <c r="D1269" s="57"/>
      <c r="E1269" s="57"/>
      <c r="F1269" s="57"/>
      <c r="G1269" s="57"/>
      <c r="H1269" s="57"/>
      <c r="I1269" s="57"/>
      <c r="J1269" s="57"/>
      <c r="K1269" s="57"/>
      <c r="L1269" s="56"/>
      <c r="M1269" s="56"/>
      <c r="N1269" s="22"/>
      <c r="O1269" s="12"/>
      <c r="P1269" s="12"/>
      <c r="Q1269" s="24"/>
      <c r="R1269" s="24"/>
      <c r="S1269" s="23"/>
      <c r="T1269" s="23"/>
      <c r="U1269" s="49"/>
    </row>
    <row r="1270" spans="1:21" x14ac:dyDescent="0.25">
      <c r="A1270" s="11"/>
      <c r="B1270" s="16"/>
      <c r="C1270" s="57"/>
      <c r="D1270" s="57"/>
      <c r="E1270" s="57"/>
      <c r="F1270" s="57"/>
      <c r="G1270" s="57"/>
      <c r="H1270" s="57"/>
      <c r="I1270" s="57"/>
      <c r="J1270" s="57"/>
      <c r="K1270" s="57"/>
      <c r="L1270" s="56"/>
      <c r="M1270" s="56"/>
      <c r="N1270" s="22"/>
      <c r="O1270" s="12"/>
      <c r="P1270" s="12"/>
      <c r="Q1270" s="24"/>
      <c r="R1270" s="24"/>
      <c r="S1270" s="23"/>
      <c r="T1270" s="23"/>
      <c r="U1270" s="49"/>
    </row>
    <row r="1271" spans="1:21" x14ac:dyDescent="0.25">
      <c r="A1271" s="11"/>
      <c r="B1271" s="16"/>
      <c r="C1271" s="57"/>
      <c r="D1271" s="57"/>
      <c r="E1271" s="57"/>
      <c r="F1271" s="57"/>
      <c r="G1271" s="57"/>
      <c r="H1271" s="57"/>
      <c r="I1271" s="57"/>
      <c r="J1271" s="57"/>
      <c r="K1271" s="57"/>
      <c r="L1271" s="56"/>
      <c r="M1271" s="56"/>
      <c r="N1271" s="22"/>
      <c r="O1271" s="12"/>
      <c r="P1271" s="12"/>
      <c r="Q1271" s="24"/>
      <c r="R1271" s="24"/>
      <c r="S1271" s="23"/>
      <c r="T1271" s="23"/>
      <c r="U1271" s="49"/>
    </row>
    <row r="1272" spans="1:21" x14ac:dyDescent="0.25">
      <c r="A1272" s="11"/>
      <c r="B1272" s="16"/>
      <c r="C1272" s="57"/>
      <c r="D1272" s="57"/>
      <c r="E1272" s="57"/>
      <c r="F1272" s="57"/>
      <c r="G1272" s="57"/>
      <c r="H1272" s="57"/>
      <c r="I1272" s="57"/>
      <c r="J1272" s="57"/>
      <c r="K1272" s="57"/>
      <c r="L1272" s="56"/>
      <c r="M1272" s="56"/>
      <c r="N1272" s="22"/>
      <c r="O1272" s="12"/>
      <c r="P1272" s="12"/>
      <c r="Q1272" s="24"/>
      <c r="R1272" s="24"/>
      <c r="S1272" s="23"/>
      <c r="T1272" s="23"/>
      <c r="U1272" s="49"/>
    </row>
    <row r="1273" spans="1:21" x14ac:dyDescent="0.25">
      <c r="A1273" s="11"/>
      <c r="B1273" s="16"/>
      <c r="C1273" s="57"/>
      <c r="D1273" s="57"/>
      <c r="E1273" s="57"/>
      <c r="F1273" s="57"/>
      <c r="G1273" s="57"/>
      <c r="H1273" s="57"/>
      <c r="I1273" s="57"/>
      <c r="J1273" s="57"/>
      <c r="K1273" s="57"/>
      <c r="L1273" s="56"/>
      <c r="M1273" s="56"/>
      <c r="N1273" s="22"/>
      <c r="O1273" s="12"/>
      <c r="P1273" s="12"/>
      <c r="Q1273" s="24"/>
      <c r="R1273" s="24"/>
      <c r="S1273" s="23"/>
      <c r="T1273" s="23"/>
      <c r="U1273" s="49"/>
    </row>
    <row r="1274" spans="1:21" x14ac:dyDescent="0.25">
      <c r="A1274" s="11"/>
      <c r="B1274" s="16"/>
      <c r="C1274" s="57"/>
      <c r="D1274" s="57"/>
      <c r="E1274" s="57"/>
      <c r="F1274" s="57"/>
      <c r="G1274" s="57"/>
      <c r="H1274" s="57"/>
      <c r="I1274" s="57"/>
      <c r="J1274" s="57"/>
      <c r="K1274" s="57"/>
      <c r="L1274" s="56"/>
      <c r="M1274" s="56"/>
      <c r="N1274" s="22"/>
      <c r="O1274" s="12"/>
      <c r="P1274" s="12"/>
      <c r="Q1274" s="24"/>
      <c r="R1274" s="24"/>
      <c r="S1274" s="23"/>
      <c r="T1274" s="23"/>
      <c r="U1274" s="49"/>
    </row>
    <row r="1275" spans="1:21" x14ac:dyDescent="0.25">
      <c r="A1275" s="11"/>
      <c r="B1275" s="16"/>
      <c r="C1275" s="57"/>
      <c r="D1275" s="57"/>
      <c r="E1275" s="57"/>
      <c r="F1275" s="57"/>
      <c r="G1275" s="57"/>
      <c r="H1275" s="57"/>
      <c r="I1275" s="57"/>
      <c r="J1275" s="57"/>
      <c r="K1275" s="57"/>
      <c r="L1275" s="56"/>
      <c r="M1275" s="56"/>
      <c r="N1275" s="22"/>
      <c r="O1275" s="12"/>
      <c r="P1275" s="12"/>
      <c r="Q1275" s="24"/>
      <c r="R1275" s="24"/>
      <c r="S1275" s="23"/>
      <c r="T1275" s="23"/>
      <c r="U1275" s="49"/>
    </row>
    <row r="1276" spans="1:21" x14ac:dyDescent="0.25">
      <c r="A1276" s="11"/>
      <c r="B1276" s="16"/>
      <c r="C1276" s="57"/>
      <c r="D1276" s="57"/>
      <c r="E1276" s="57"/>
      <c r="F1276" s="57"/>
      <c r="G1276" s="57"/>
      <c r="H1276" s="57"/>
      <c r="I1276" s="57"/>
      <c r="J1276" s="57"/>
      <c r="K1276" s="57"/>
      <c r="L1276" s="56"/>
      <c r="M1276" s="56"/>
      <c r="N1276" s="22"/>
      <c r="O1276" s="12"/>
      <c r="P1276" s="12"/>
      <c r="Q1276" s="24"/>
      <c r="R1276" s="24"/>
      <c r="S1276" s="23"/>
      <c r="T1276" s="23"/>
      <c r="U1276" s="49"/>
    </row>
    <row r="1277" spans="1:21" x14ac:dyDescent="0.25">
      <c r="A1277" s="11"/>
      <c r="B1277" s="16"/>
      <c r="C1277" s="57"/>
      <c r="D1277" s="57"/>
      <c r="E1277" s="57"/>
      <c r="F1277" s="57"/>
      <c r="G1277" s="57"/>
      <c r="H1277" s="57"/>
      <c r="I1277" s="57"/>
      <c r="J1277" s="57"/>
      <c r="K1277" s="57"/>
      <c r="L1277" s="56"/>
      <c r="M1277" s="56"/>
      <c r="N1277" s="22"/>
      <c r="O1277" s="12"/>
      <c r="P1277" s="12"/>
      <c r="Q1277" s="24"/>
      <c r="R1277" s="24"/>
      <c r="S1277" s="23"/>
      <c r="T1277" s="23"/>
      <c r="U1277" s="49"/>
    </row>
    <row r="1278" spans="1:21" s="19" customFormat="1" x14ac:dyDescent="0.25">
      <c r="A1278" s="21"/>
      <c r="B1278" s="20"/>
      <c r="C1278" s="57"/>
      <c r="D1278" s="57"/>
      <c r="E1278" s="57"/>
      <c r="F1278" s="57"/>
      <c r="G1278" s="57"/>
      <c r="H1278" s="57"/>
      <c r="I1278" s="57"/>
      <c r="J1278" s="57"/>
      <c r="K1278" s="57"/>
      <c r="L1278" s="56"/>
      <c r="M1278" s="56"/>
      <c r="N1278" s="22"/>
      <c r="O1278" s="12"/>
      <c r="P1278" s="12"/>
      <c r="Q1278" s="24"/>
      <c r="R1278" s="24"/>
      <c r="S1278" s="23"/>
      <c r="T1278" s="23"/>
      <c r="U1278" s="49"/>
    </row>
    <row r="1279" spans="1:21" x14ac:dyDescent="0.25">
      <c r="A1279" s="11"/>
      <c r="B1279" s="16"/>
      <c r="C1279" s="57"/>
      <c r="D1279" s="57"/>
      <c r="E1279" s="57"/>
      <c r="F1279" s="57"/>
      <c r="G1279" s="57"/>
      <c r="H1279" s="57"/>
      <c r="I1279" s="57"/>
      <c r="J1279" s="57"/>
      <c r="K1279" s="57"/>
      <c r="L1279" s="56"/>
      <c r="M1279" s="56"/>
      <c r="N1279" s="22"/>
      <c r="O1279" s="12"/>
      <c r="P1279" s="12"/>
      <c r="Q1279" s="24"/>
      <c r="R1279" s="24"/>
      <c r="S1279" s="23"/>
      <c r="T1279" s="23"/>
      <c r="U1279" s="49"/>
    </row>
    <row r="1280" spans="1:21" x14ac:dyDescent="0.25">
      <c r="A1280" s="11"/>
      <c r="B1280" s="16"/>
      <c r="C1280" s="57"/>
      <c r="D1280" s="57"/>
      <c r="E1280" s="57"/>
      <c r="F1280" s="57"/>
      <c r="G1280" s="57"/>
      <c r="H1280" s="57"/>
      <c r="I1280" s="57"/>
      <c r="J1280" s="57"/>
      <c r="K1280" s="57"/>
      <c r="L1280" s="56"/>
      <c r="M1280" s="56"/>
      <c r="N1280" s="22"/>
      <c r="O1280" s="12"/>
      <c r="P1280" s="12"/>
      <c r="Q1280" s="24"/>
      <c r="R1280" s="24"/>
      <c r="S1280" s="23"/>
      <c r="T1280" s="23"/>
      <c r="U1280" s="49"/>
    </row>
    <row r="1281" spans="1:21" x14ac:dyDescent="0.25">
      <c r="A1281" s="11"/>
      <c r="B1281" s="16"/>
      <c r="C1281" s="57"/>
      <c r="D1281" s="57"/>
      <c r="E1281" s="57"/>
      <c r="F1281" s="57"/>
      <c r="G1281" s="57"/>
      <c r="H1281" s="57"/>
      <c r="I1281" s="57"/>
      <c r="J1281" s="57"/>
      <c r="K1281" s="57"/>
      <c r="L1281" s="56"/>
      <c r="M1281" s="56"/>
      <c r="N1281" s="22"/>
      <c r="O1281" s="12"/>
      <c r="P1281" s="12"/>
      <c r="Q1281" s="24"/>
      <c r="R1281" s="24"/>
      <c r="S1281" s="23"/>
      <c r="T1281" s="23"/>
      <c r="U1281" s="49"/>
    </row>
    <row r="1282" spans="1:21" x14ac:dyDescent="0.25">
      <c r="A1282" s="11"/>
      <c r="B1282" s="16"/>
      <c r="C1282" s="57"/>
      <c r="D1282" s="57"/>
      <c r="E1282" s="57"/>
      <c r="F1282" s="57"/>
      <c r="G1282" s="57"/>
      <c r="H1282" s="57"/>
      <c r="I1282" s="57"/>
      <c r="J1282" s="57"/>
      <c r="K1282" s="57"/>
      <c r="L1282" s="56"/>
      <c r="M1282" s="56"/>
      <c r="N1282" s="22"/>
      <c r="O1282" s="12"/>
      <c r="P1282" s="12"/>
      <c r="Q1282" s="24"/>
      <c r="R1282" s="24"/>
      <c r="S1282" s="23"/>
      <c r="T1282" s="23"/>
      <c r="U1282" s="49"/>
    </row>
    <row r="1283" spans="1:21" x14ac:dyDescent="0.25">
      <c r="A1283" s="11"/>
      <c r="B1283" s="16"/>
      <c r="C1283" s="57"/>
      <c r="D1283" s="57"/>
      <c r="E1283" s="57"/>
      <c r="F1283" s="57"/>
      <c r="G1283" s="57"/>
      <c r="H1283" s="57"/>
      <c r="I1283" s="57"/>
      <c r="J1283" s="57"/>
      <c r="K1283" s="57"/>
      <c r="L1283" s="56"/>
      <c r="M1283" s="56"/>
      <c r="N1283" s="22"/>
      <c r="O1283" s="12"/>
      <c r="P1283" s="12"/>
      <c r="Q1283" s="24"/>
      <c r="R1283" s="24"/>
      <c r="S1283" s="23"/>
      <c r="T1283" s="23"/>
      <c r="U1283" s="49"/>
    </row>
    <row r="1284" spans="1:21" x14ac:dyDescent="0.25">
      <c r="A1284" s="11"/>
      <c r="B1284" s="16"/>
      <c r="C1284" s="57"/>
      <c r="D1284" s="57"/>
      <c r="E1284" s="57"/>
      <c r="F1284" s="57"/>
      <c r="G1284" s="57"/>
      <c r="H1284" s="57"/>
      <c r="I1284" s="57"/>
      <c r="J1284" s="57"/>
      <c r="K1284" s="57"/>
      <c r="L1284" s="56"/>
      <c r="M1284" s="56"/>
      <c r="N1284" s="22"/>
      <c r="O1284" s="12"/>
      <c r="P1284" s="12"/>
      <c r="Q1284" s="24"/>
      <c r="R1284" s="24"/>
      <c r="S1284" s="23"/>
      <c r="T1284" s="23"/>
      <c r="U1284" s="49"/>
    </row>
    <row r="1285" spans="1:21" x14ac:dyDescent="0.25">
      <c r="A1285" s="11"/>
      <c r="B1285" s="16"/>
      <c r="C1285" s="57"/>
      <c r="D1285" s="57"/>
      <c r="E1285" s="57"/>
      <c r="F1285" s="57"/>
      <c r="G1285" s="57"/>
      <c r="H1285" s="57"/>
      <c r="I1285" s="57"/>
      <c r="J1285" s="57"/>
      <c r="K1285" s="57"/>
      <c r="L1285" s="56"/>
      <c r="M1285" s="56"/>
      <c r="N1285" s="22"/>
      <c r="O1285" s="12"/>
      <c r="P1285" s="12"/>
      <c r="Q1285" s="24"/>
      <c r="R1285" s="24"/>
      <c r="S1285" s="23"/>
      <c r="T1285" s="23"/>
      <c r="U1285" s="49"/>
    </row>
    <row r="1286" spans="1:21" x14ac:dyDescent="0.25">
      <c r="A1286" s="11"/>
      <c r="B1286" s="16"/>
      <c r="C1286" s="57"/>
      <c r="D1286" s="57"/>
      <c r="E1286" s="57"/>
      <c r="F1286" s="57"/>
      <c r="G1286" s="57"/>
      <c r="H1286" s="57"/>
      <c r="I1286" s="57"/>
      <c r="J1286" s="57"/>
      <c r="K1286" s="57"/>
      <c r="L1286" s="56"/>
      <c r="M1286" s="56"/>
      <c r="N1286" s="22"/>
      <c r="O1286" s="12"/>
      <c r="P1286" s="12"/>
      <c r="Q1286" s="24"/>
      <c r="R1286" s="24"/>
      <c r="S1286" s="23"/>
      <c r="T1286" s="23"/>
      <c r="U1286" s="49"/>
    </row>
    <row r="1287" spans="1:21" x14ac:dyDescent="0.25">
      <c r="A1287" s="11"/>
      <c r="B1287" s="16"/>
      <c r="C1287" s="57"/>
      <c r="D1287" s="57"/>
      <c r="E1287" s="57"/>
      <c r="F1287" s="57"/>
      <c r="G1287" s="57"/>
      <c r="H1287" s="57"/>
      <c r="I1287" s="57"/>
      <c r="J1287" s="57"/>
      <c r="K1287" s="57"/>
      <c r="L1287" s="56"/>
      <c r="M1287" s="56"/>
      <c r="N1287" s="22"/>
      <c r="O1287" s="12"/>
      <c r="P1287" s="12"/>
      <c r="Q1287" s="24"/>
      <c r="R1287" s="24"/>
      <c r="S1287" s="23"/>
      <c r="T1287" s="23"/>
      <c r="U1287" s="49"/>
    </row>
    <row r="1288" spans="1:21" x14ac:dyDescent="0.25">
      <c r="A1288" s="11"/>
      <c r="B1288" s="16"/>
      <c r="C1288" s="57"/>
      <c r="D1288" s="57"/>
      <c r="E1288" s="57"/>
      <c r="F1288" s="57"/>
      <c r="G1288" s="57"/>
      <c r="H1288" s="57"/>
      <c r="I1288" s="57"/>
      <c r="J1288" s="57"/>
      <c r="K1288" s="57"/>
      <c r="L1288" s="56"/>
      <c r="M1288" s="56"/>
      <c r="N1288" s="22"/>
      <c r="O1288" s="12"/>
      <c r="P1288" s="12"/>
      <c r="Q1288" s="24"/>
      <c r="R1288" s="24"/>
      <c r="S1288" s="23"/>
      <c r="T1288" s="23"/>
      <c r="U1288" s="49"/>
    </row>
    <row r="1289" spans="1:21" x14ac:dyDescent="0.25">
      <c r="A1289" s="11"/>
      <c r="B1289" s="16"/>
      <c r="C1289" s="57"/>
      <c r="D1289" s="57"/>
      <c r="E1289" s="57"/>
      <c r="F1289" s="57"/>
      <c r="G1289" s="57"/>
      <c r="H1289" s="57"/>
      <c r="I1289" s="57"/>
      <c r="J1289" s="57"/>
      <c r="K1289" s="57"/>
      <c r="L1289" s="56"/>
      <c r="M1289" s="56"/>
      <c r="N1289" s="22"/>
      <c r="O1289" s="12"/>
      <c r="P1289" s="12"/>
      <c r="Q1289" s="24"/>
      <c r="R1289" s="24"/>
      <c r="S1289" s="23"/>
      <c r="T1289" s="23"/>
      <c r="U1289" s="49"/>
    </row>
    <row r="1290" spans="1:21" x14ac:dyDescent="0.25">
      <c r="A1290" s="11"/>
      <c r="B1290" s="16"/>
      <c r="C1290" s="57"/>
      <c r="D1290" s="57"/>
      <c r="E1290" s="57"/>
      <c r="F1290" s="57"/>
      <c r="G1290" s="57"/>
      <c r="H1290" s="57"/>
      <c r="I1290" s="57"/>
      <c r="J1290" s="57"/>
      <c r="K1290" s="57"/>
      <c r="L1290" s="56"/>
      <c r="M1290" s="56"/>
      <c r="N1290" s="22"/>
      <c r="O1290" s="12"/>
      <c r="P1290" s="12"/>
      <c r="Q1290" s="24"/>
      <c r="R1290" s="24"/>
      <c r="S1290" s="23"/>
      <c r="T1290" s="23"/>
      <c r="U1290" s="49"/>
    </row>
    <row r="1291" spans="1:21" x14ac:dyDescent="0.25">
      <c r="A1291" s="11"/>
      <c r="B1291" s="16"/>
      <c r="C1291" s="57"/>
      <c r="D1291" s="57"/>
      <c r="E1291" s="57"/>
      <c r="F1291" s="57"/>
      <c r="G1291" s="57"/>
      <c r="H1291" s="57"/>
      <c r="I1291" s="57"/>
      <c r="J1291" s="57"/>
      <c r="K1291" s="57"/>
      <c r="L1291" s="56"/>
      <c r="M1291" s="56"/>
      <c r="N1291" s="22"/>
      <c r="O1291" s="12"/>
      <c r="P1291" s="12"/>
      <c r="Q1291" s="24"/>
      <c r="R1291" s="24"/>
      <c r="S1291" s="23"/>
      <c r="T1291" s="23"/>
      <c r="U1291" s="49"/>
    </row>
    <row r="1292" spans="1:21" x14ac:dyDescent="0.25">
      <c r="A1292" s="11"/>
      <c r="B1292" s="16"/>
      <c r="C1292" s="57"/>
      <c r="D1292" s="57"/>
      <c r="E1292" s="57"/>
      <c r="F1292" s="57"/>
      <c r="G1292" s="57"/>
      <c r="H1292" s="57"/>
      <c r="I1292" s="57"/>
      <c r="J1292" s="57"/>
      <c r="K1292" s="57"/>
      <c r="L1292" s="56"/>
      <c r="M1292" s="56"/>
      <c r="N1292" s="22"/>
      <c r="O1292" s="12"/>
      <c r="P1292" s="12"/>
      <c r="Q1292" s="24"/>
      <c r="R1292" s="24"/>
      <c r="S1292" s="23"/>
      <c r="T1292" s="23"/>
      <c r="U1292" s="49"/>
    </row>
    <row r="1293" spans="1:21" x14ac:dyDescent="0.25">
      <c r="A1293" s="11"/>
      <c r="B1293" s="16"/>
      <c r="C1293" s="57"/>
      <c r="D1293" s="57"/>
      <c r="E1293" s="57"/>
      <c r="F1293" s="57"/>
      <c r="G1293" s="57"/>
      <c r="H1293" s="57"/>
      <c r="I1293" s="57"/>
      <c r="J1293" s="57"/>
      <c r="K1293" s="57"/>
      <c r="L1293" s="56"/>
      <c r="M1293" s="56"/>
      <c r="N1293" s="22"/>
      <c r="O1293" s="12"/>
      <c r="P1293" s="12"/>
      <c r="Q1293" s="24"/>
      <c r="R1293" s="24"/>
      <c r="S1293" s="23"/>
      <c r="T1293" s="23"/>
      <c r="U1293" s="49"/>
    </row>
    <row r="1294" spans="1:21" x14ac:dyDescent="0.25">
      <c r="A1294" s="11"/>
      <c r="B1294" s="16"/>
      <c r="C1294" s="57"/>
      <c r="D1294" s="57"/>
      <c r="E1294" s="57"/>
      <c r="F1294" s="57"/>
      <c r="G1294" s="57"/>
      <c r="H1294" s="57"/>
      <c r="I1294" s="57"/>
      <c r="J1294" s="57"/>
      <c r="K1294" s="57"/>
      <c r="L1294" s="56"/>
      <c r="M1294" s="56"/>
      <c r="N1294" s="22"/>
      <c r="O1294" s="12"/>
      <c r="P1294" s="12"/>
      <c r="Q1294" s="24"/>
      <c r="R1294" s="24"/>
      <c r="S1294" s="23"/>
      <c r="T1294" s="23"/>
      <c r="U1294" s="49"/>
    </row>
    <row r="1295" spans="1:21" x14ac:dyDescent="0.25">
      <c r="A1295" s="11"/>
      <c r="B1295" s="16"/>
      <c r="C1295" s="57"/>
      <c r="D1295" s="57"/>
      <c r="E1295" s="57"/>
      <c r="F1295" s="57"/>
      <c r="G1295" s="57"/>
      <c r="H1295" s="57"/>
      <c r="I1295" s="57"/>
      <c r="J1295" s="57"/>
      <c r="K1295" s="57"/>
      <c r="L1295" s="56"/>
      <c r="M1295" s="56"/>
      <c r="N1295" s="22"/>
      <c r="O1295" s="12"/>
      <c r="P1295" s="12"/>
      <c r="Q1295" s="24"/>
      <c r="R1295" s="24"/>
      <c r="S1295" s="23"/>
      <c r="T1295" s="23"/>
      <c r="U1295" s="49"/>
    </row>
    <row r="1296" spans="1:21" x14ac:dyDescent="0.25">
      <c r="A1296" s="11"/>
      <c r="B1296" s="16"/>
      <c r="C1296" s="57"/>
      <c r="D1296" s="57"/>
      <c r="E1296" s="57"/>
      <c r="F1296" s="57"/>
      <c r="G1296" s="57"/>
      <c r="H1296" s="57"/>
      <c r="I1296" s="57"/>
      <c r="J1296" s="57"/>
      <c r="K1296" s="57"/>
      <c r="L1296" s="56"/>
      <c r="M1296" s="56"/>
      <c r="N1296" s="22"/>
      <c r="O1296" s="12"/>
      <c r="P1296" s="12"/>
      <c r="Q1296" s="24"/>
      <c r="R1296" s="24"/>
      <c r="S1296" s="23"/>
      <c r="T1296" s="23"/>
      <c r="U1296" s="49"/>
    </row>
    <row r="1297" spans="1:21" x14ac:dyDescent="0.25">
      <c r="A1297" s="11"/>
      <c r="B1297" s="16"/>
      <c r="C1297" s="57"/>
      <c r="D1297" s="57"/>
      <c r="E1297" s="57"/>
      <c r="F1297" s="57"/>
      <c r="G1297" s="57"/>
      <c r="H1297" s="57"/>
      <c r="I1297" s="57"/>
      <c r="J1297" s="57"/>
      <c r="K1297" s="57"/>
      <c r="L1297" s="56"/>
      <c r="M1297" s="56"/>
      <c r="N1297" s="22"/>
      <c r="O1297" s="12"/>
      <c r="P1297" s="12"/>
      <c r="Q1297" s="24"/>
      <c r="R1297" s="24"/>
      <c r="S1297" s="23"/>
      <c r="T1297" s="23"/>
      <c r="U1297" s="49"/>
    </row>
    <row r="1298" spans="1:21" x14ac:dyDescent="0.25">
      <c r="A1298" s="11"/>
      <c r="B1298" s="16"/>
      <c r="C1298" s="57"/>
      <c r="D1298" s="57"/>
      <c r="E1298" s="57"/>
      <c r="F1298" s="57"/>
      <c r="G1298" s="57"/>
      <c r="H1298" s="57"/>
      <c r="I1298" s="57"/>
      <c r="J1298" s="57"/>
      <c r="K1298" s="57"/>
      <c r="L1298" s="56"/>
      <c r="M1298" s="56"/>
      <c r="N1298" s="22"/>
      <c r="O1298" s="12"/>
      <c r="P1298" s="12"/>
      <c r="Q1298" s="24"/>
      <c r="R1298" s="24"/>
      <c r="S1298" s="23"/>
      <c r="T1298" s="23"/>
      <c r="U1298" s="49"/>
    </row>
    <row r="1299" spans="1:21" x14ac:dyDescent="0.25">
      <c r="A1299" s="11"/>
      <c r="B1299" s="16"/>
      <c r="C1299" s="57"/>
      <c r="D1299" s="57"/>
      <c r="E1299" s="57"/>
      <c r="F1299" s="57"/>
      <c r="G1299" s="57"/>
      <c r="H1299" s="57"/>
      <c r="I1299" s="57"/>
      <c r="J1299" s="57"/>
      <c r="K1299" s="57"/>
      <c r="L1299" s="56"/>
      <c r="M1299" s="56"/>
      <c r="N1299" s="22"/>
      <c r="O1299" s="12"/>
      <c r="P1299" s="12"/>
      <c r="Q1299" s="24"/>
      <c r="R1299" s="24"/>
      <c r="S1299" s="23"/>
      <c r="T1299" s="23"/>
      <c r="U1299" s="49"/>
    </row>
    <row r="1300" spans="1:21" x14ac:dyDescent="0.25">
      <c r="A1300" s="11"/>
      <c r="B1300" s="16"/>
      <c r="C1300" s="57"/>
      <c r="D1300" s="57"/>
      <c r="E1300" s="57"/>
      <c r="F1300" s="57"/>
      <c r="G1300" s="57"/>
      <c r="H1300" s="57"/>
      <c r="I1300" s="57"/>
      <c r="J1300" s="57"/>
      <c r="K1300" s="57"/>
      <c r="L1300" s="56"/>
      <c r="M1300" s="56"/>
      <c r="N1300" s="22"/>
      <c r="O1300" s="12"/>
      <c r="P1300" s="12"/>
      <c r="Q1300" s="24"/>
      <c r="R1300" s="24"/>
      <c r="S1300" s="23"/>
      <c r="T1300" s="23"/>
      <c r="U1300" s="49"/>
    </row>
    <row r="1301" spans="1:21" x14ac:dyDescent="0.25">
      <c r="A1301" s="11"/>
      <c r="B1301" s="16"/>
      <c r="C1301" s="57"/>
      <c r="D1301" s="57"/>
      <c r="E1301" s="57"/>
      <c r="F1301" s="57"/>
      <c r="G1301" s="57"/>
      <c r="H1301" s="57"/>
      <c r="I1301" s="57"/>
      <c r="J1301" s="57"/>
      <c r="K1301" s="57"/>
      <c r="L1301" s="56"/>
      <c r="M1301" s="56"/>
      <c r="N1301" s="22"/>
      <c r="O1301" s="12"/>
      <c r="P1301" s="12"/>
      <c r="Q1301" s="24"/>
      <c r="R1301" s="24"/>
      <c r="S1301" s="23"/>
      <c r="T1301" s="23"/>
      <c r="U1301" s="49"/>
    </row>
    <row r="1302" spans="1:21" x14ac:dyDescent="0.25">
      <c r="A1302" s="11"/>
      <c r="B1302" s="16"/>
      <c r="C1302" s="57"/>
      <c r="D1302" s="57"/>
      <c r="E1302" s="57"/>
      <c r="F1302" s="57"/>
      <c r="G1302" s="57"/>
      <c r="H1302" s="57"/>
      <c r="I1302" s="57"/>
      <c r="J1302" s="57"/>
      <c r="K1302" s="57"/>
      <c r="L1302" s="56"/>
      <c r="M1302" s="56"/>
      <c r="N1302" s="22"/>
      <c r="O1302" s="12"/>
      <c r="P1302" s="12"/>
      <c r="Q1302" s="24"/>
      <c r="R1302" s="24"/>
      <c r="S1302" s="23"/>
      <c r="T1302" s="23"/>
      <c r="U1302" s="49"/>
    </row>
    <row r="1303" spans="1:21" x14ac:dyDescent="0.25">
      <c r="A1303" s="11"/>
      <c r="B1303" s="16"/>
      <c r="C1303" s="57"/>
      <c r="D1303" s="57"/>
      <c r="E1303" s="57"/>
      <c r="F1303" s="57"/>
      <c r="G1303" s="57"/>
      <c r="H1303" s="57"/>
      <c r="I1303" s="57"/>
      <c r="J1303" s="57"/>
      <c r="K1303" s="57"/>
      <c r="L1303" s="56"/>
      <c r="M1303" s="56"/>
      <c r="N1303" s="22"/>
      <c r="O1303" s="12"/>
      <c r="P1303" s="12"/>
      <c r="Q1303" s="24"/>
      <c r="R1303" s="24"/>
      <c r="S1303" s="23"/>
      <c r="T1303" s="23"/>
      <c r="U1303" s="49"/>
    </row>
    <row r="1304" spans="1:21" x14ac:dyDescent="0.25">
      <c r="A1304" s="11"/>
      <c r="B1304" s="16"/>
      <c r="C1304" s="57"/>
      <c r="D1304" s="57"/>
      <c r="E1304" s="57"/>
      <c r="F1304" s="57"/>
      <c r="G1304" s="57"/>
      <c r="H1304" s="57"/>
      <c r="I1304" s="57"/>
      <c r="J1304" s="57"/>
      <c r="K1304" s="57"/>
      <c r="L1304" s="56"/>
      <c r="M1304" s="56"/>
      <c r="N1304" s="22"/>
      <c r="O1304" s="12"/>
      <c r="P1304" s="12"/>
      <c r="Q1304" s="24"/>
      <c r="R1304" s="24"/>
      <c r="S1304" s="23"/>
      <c r="T1304" s="23"/>
      <c r="U1304" s="49"/>
    </row>
    <row r="1305" spans="1:21" x14ac:dyDescent="0.25">
      <c r="A1305" s="11"/>
      <c r="B1305" s="16"/>
      <c r="C1305" s="57"/>
      <c r="D1305" s="57"/>
      <c r="E1305" s="57"/>
      <c r="F1305" s="57"/>
      <c r="G1305" s="57"/>
      <c r="H1305" s="57"/>
      <c r="I1305" s="57"/>
      <c r="J1305" s="57"/>
      <c r="K1305" s="57"/>
      <c r="L1305" s="56"/>
      <c r="M1305" s="56"/>
      <c r="N1305" s="22"/>
      <c r="O1305" s="12"/>
      <c r="P1305" s="12"/>
      <c r="Q1305" s="24"/>
      <c r="R1305" s="24"/>
      <c r="S1305" s="23"/>
      <c r="T1305" s="23"/>
      <c r="U1305" s="49"/>
    </row>
    <row r="1306" spans="1:21" x14ac:dyDescent="0.25">
      <c r="A1306" s="11"/>
      <c r="B1306" s="16"/>
      <c r="C1306" s="57"/>
      <c r="D1306" s="57"/>
      <c r="E1306" s="57"/>
      <c r="F1306" s="57"/>
      <c r="G1306" s="57"/>
      <c r="H1306" s="57"/>
      <c r="I1306" s="57"/>
      <c r="J1306" s="57"/>
      <c r="K1306" s="57"/>
      <c r="L1306" s="56"/>
      <c r="M1306" s="56"/>
      <c r="N1306" s="22"/>
      <c r="O1306" s="12"/>
      <c r="P1306" s="12"/>
      <c r="Q1306" s="24"/>
      <c r="R1306" s="24"/>
      <c r="S1306" s="23"/>
      <c r="T1306" s="23"/>
      <c r="U1306" s="49"/>
    </row>
    <row r="1307" spans="1:21" x14ac:dyDescent="0.25">
      <c r="A1307" s="11"/>
      <c r="B1307" s="16"/>
      <c r="C1307" s="57"/>
      <c r="D1307" s="57"/>
      <c r="E1307" s="57"/>
      <c r="F1307" s="57"/>
      <c r="G1307" s="57"/>
      <c r="H1307" s="57"/>
      <c r="I1307" s="57"/>
      <c r="J1307" s="57"/>
      <c r="K1307" s="57"/>
      <c r="L1307" s="56"/>
      <c r="M1307" s="56"/>
      <c r="N1307" s="22"/>
      <c r="O1307" s="12"/>
      <c r="P1307" s="12"/>
      <c r="Q1307" s="24"/>
      <c r="R1307" s="24"/>
      <c r="S1307" s="23"/>
      <c r="T1307" s="23"/>
      <c r="U1307" s="49"/>
    </row>
    <row r="1308" spans="1:21" s="19" customFormat="1" x14ac:dyDescent="0.25">
      <c r="A1308" s="21"/>
      <c r="B1308" s="20"/>
      <c r="C1308" s="57"/>
      <c r="D1308" s="57"/>
      <c r="E1308" s="57"/>
      <c r="F1308" s="57"/>
      <c r="G1308" s="57"/>
      <c r="H1308" s="57"/>
      <c r="I1308" s="57"/>
      <c r="J1308" s="57"/>
      <c r="K1308" s="57"/>
      <c r="L1308" s="56"/>
      <c r="M1308" s="56"/>
      <c r="N1308" s="22"/>
      <c r="O1308" s="12"/>
      <c r="P1308" s="12"/>
      <c r="Q1308" s="24"/>
      <c r="R1308" s="24"/>
      <c r="S1308" s="23"/>
      <c r="T1308" s="23"/>
      <c r="U1308" s="49"/>
    </row>
    <row r="1309" spans="1:21" x14ac:dyDescent="0.25">
      <c r="A1309" s="11"/>
      <c r="B1309" s="16"/>
      <c r="C1309" s="57"/>
      <c r="D1309" s="57"/>
      <c r="E1309" s="57"/>
      <c r="F1309" s="57"/>
      <c r="G1309" s="57"/>
      <c r="H1309" s="57"/>
      <c r="I1309" s="57"/>
      <c r="J1309" s="57"/>
      <c r="K1309" s="57"/>
      <c r="L1309" s="56"/>
      <c r="M1309" s="56"/>
      <c r="N1309" s="22"/>
      <c r="O1309" s="12"/>
      <c r="P1309" s="12"/>
      <c r="Q1309" s="24"/>
      <c r="R1309" s="24"/>
      <c r="S1309" s="23"/>
      <c r="T1309" s="23"/>
      <c r="U1309" s="49"/>
    </row>
    <row r="1310" spans="1:21" x14ac:dyDescent="0.25">
      <c r="A1310" s="11"/>
      <c r="B1310" s="16"/>
      <c r="C1310" s="57"/>
      <c r="D1310" s="57"/>
      <c r="E1310" s="57"/>
      <c r="F1310" s="57"/>
      <c r="G1310" s="57"/>
      <c r="H1310" s="57"/>
      <c r="I1310" s="57"/>
      <c r="J1310" s="57"/>
      <c r="K1310" s="57"/>
      <c r="L1310" s="56"/>
      <c r="M1310" s="56"/>
      <c r="N1310" s="22"/>
      <c r="O1310" s="12"/>
      <c r="P1310" s="12"/>
      <c r="Q1310" s="24"/>
      <c r="R1310" s="24"/>
      <c r="S1310" s="23"/>
      <c r="T1310" s="23"/>
      <c r="U1310" s="49"/>
    </row>
    <row r="1311" spans="1:21" x14ac:dyDescent="0.25">
      <c r="A1311" s="11"/>
      <c r="B1311" s="16"/>
      <c r="C1311" s="57"/>
      <c r="D1311" s="57"/>
      <c r="E1311" s="57"/>
      <c r="F1311" s="57"/>
      <c r="G1311" s="57"/>
      <c r="H1311" s="57"/>
      <c r="I1311" s="57"/>
      <c r="J1311" s="57"/>
      <c r="K1311" s="57"/>
      <c r="L1311" s="56"/>
      <c r="M1311" s="56"/>
      <c r="N1311" s="22"/>
      <c r="O1311" s="12"/>
      <c r="P1311" s="12"/>
      <c r="Q1311" s="24"/>
      <c r="R1311" s="24"/>
      <c r="S1311" s="23"/>
      <c r="T1311" s="23"/>
      <c r="U1311" s="49"/>
    </row>
    <row r="1312" spans="1:21" x14ac:dyDescent="0.25">
      <c r="A1312" s="11"/>
      <c r="B1312" s="16"/>
      <c r="C1312" s="57"/>
      <c r="D1312" s="57"/>
      <c r="E1312" s="57"/>
      <c r="F1312" s="57"/>
      <c r="G1312" s="57"/>
      <c r="H1312" s="57"/>
      <c r="I1312" s="57"/>
      <c r="J1312" s="57"/>
      <c r="K1312" s="57"/>
      <c r="L1312" s="56"/>
      <c r="M1312" s="56"/>
      <c r="N1312" s="22"/>
      <c r="O1312" s="12"/>
      <c r="P1312" s="12"/>
      <c r="Q1312" s="24"/>
      <c r="R1312" s="24"/>
      <c r="S1312" s="23"/>
      <c r="T1312" s="23"/>
      <c r="U1312" s="49"/>
    </row>
    <row r="1313" spans="1:21" x14ac:dyDescent="0.25">
      <c r="A1313" s="11"/>
      <c r="B1313" s="16"/>
      <c r="C1313" s="57"/>
      <c r="D1313" s="57"/>
      <c r="E1313" s="57"/>
      <c r="F1313" s="57"/>
      <c r="G1313" s="57"/>
      <c r="H1313" s="57"/>
      <c r="I1313" s="57"/>
      <c r="J1313" s="57"/>
      <c r="K1313" s="57"/>
      <c r="L1313" s="56"/>
      <c r="M1313" s="56"/>
      <c r="N1313" s="22"/>
      <c r="O1313" s="12"/>
      <c r="P1313" s="12"/>
      <c r="Q1313" s="24"/>
      <c r="R1313" s="24"/>
      <c r="S1313" s="23"/>
      <c r="T1313" s="23"/>
      <c r="U1313" s="49"/>
    </row>
    <row r="1314" spans="1:21" x14ac:dyDescent="0.25">
      <c r="A1314" s="11"/>
      <c r="B1314" s="16"/>
      <c r="C1314" s="57"/>
      <c r="D1314" s="57"/>
      <c r="E1314" s="57"/>
      <c r="F1314" s="57"/>
      <c r="G1314" s="57"/>
      <c r="H1314" s="57"/>
      <c r="I1314" s="57"/>
      <c r="J1314" s="57"/>
      <c r="K1314" s="57"/>
      <c r="L1314" s="56"/>
      <c r="M1314" s="56"/>
      <c r="N1314" s="22"/>
      <c r="O1314" s="12"/>
      <c r="P1314" s="12"/>
      <c r="Q1314" s="24"/>
      <c r="R1314" s="24"/>
      <c r="S1314" s="23"/>
      <c r="T1314" s="23"/>
      <c r="U1314" s="49"/>
    </row>
    <row r="1315" spans="1:21" x14ac:dyDescent="0.25">
      <c r="A1315" s="11"/>
      <c r="B1315" s="16"/>
      <c r="C1315" s="57"/>
      <c r="D1315" s="57"/>
      <c r="E1315" s="57"/>
      <c r="F1315" s="57"/>
      <c r="G1315" s="57"/>
      <c r="H1315" s="57"/>
      <c r="I1315" s="57"/>
      <c r="J1315" s="57"/>
      <c r="K1315" s="57"/>
      <c r="L1315" s="56"/>
      <c r="M1315" s="56"/>
      <c r="N1315" s="22"/>
      <c r="O1315" s="12"/>
      <c r="P1315" s="12"/>
      <c r="Q1315" s="24"/>
      <c r="R1315" s="24"/>
      <c r="S1315" s="23"/>
      <c r="T1315" s="23"/>
      <c r="U1315" s="49"/>
    </row>
    <row r="1316" spans="1:21" x14ac:dyDescent="0.25">
      <c r="A1316" s="11"/>
      <c r="B1316" s="16"/>
      <c r="C1316" s="57"/>
      <c r="D1316" s="57"/>
      <c r="E1316" s="57"/>
      <c r="F1316" s="57"/>
      <c r="G1316" s="57"/>
      <c r="H1316" s="57"/>
      <c r="I1316" s="57"/>
      <c r="J1316" s="57"/>
      <c r="K1316" s="57"/>
      <c r="L1316" s="56"/>
      <c r="M1316" s="56"/>
      <c r="N1316" s="22"/>
      <c r="O1316" s="12"/>
      <c r="P1316" s="12"/>
      <c r="Q1316" s="24"/>
      <c r="R1316" s="24"/>
      <c r="S1316" s="23"/>
      <c r="T1316" s="23"/>
      <c r="U1316" s="49"/>
    </row>
    <row r="1317" spans="1:21" x14ac:dyDescent="0.25">
      <c r="A1317" s="11"/>
      <c r="B1317" s="16"/>
      <c r="C1317" s="57"/>
      <c r="D1317" s="57"/>
      <c r="E1317" s="57"/>
      <c r="F1317" s="57"/>
      <c r="G1317" s="57"/>
      <c r="H1317" s="57"/>
      <c r="I1317" s="57"/>
      <c r="J1317" s="57"/>
      <c r="K1317" s="57"/>
      <c r="L1317" s="56"/>
      <c r="M1317" s="56"/>
      <c r="N1317" s="22"/>
      <c r="O1317" s="12"/>
      <c r="P1317" s="12"/>
      <c r="Q1317" s="24"/>
      <c r="R1317" s="24"/>
      <c r="S1317" s="23"/>
      <c r="T1317" s="23"/>
      <c r="U1317" s="49"/>
    </row>
    <row r="1318" spans="1:21" x14ac:dyDescent="0.25">
      <c r="A1318" s="11"/>
      <c r="B1318" s="16"/>
      <c r="C1318" s="57"/>
      <c r="D1318" s="57"/>
      <c r="E1318" s="57"/>
      <c r="F1318" s="57"/>
      <c r="G1318" s="57"/>
      <c r="H1318" s="57"/>
      <c r="I1318" s="57"/>
      <c r="J1318" s="57"/>
      <c r="K1318" s="57"/>
      <c r="L1318" s="56"/>
      <c r="M1318" s="56"/>
      <c r="N1318" s="22"/>
      <c r="O1318" s="12"/>
      <c r="P1318" s="12"/>
      <c r="Q1318" s="24"/>
      <c r="R1318" s="24"/>
      <c r="S1318" s="23"/>
      <c r="T1318" s="23"/>
      <c r="U1318" s="49"/>
    </row>
    <row r="1319" spans="1:21" x14ac:dyDescent="0.25">
      <c r="A1319" s="11"/>
      <c r="B1319" s="16"/>
      <c r="C1319" s="57"/>
      <c r="D1319" s="57"/>
      <c r="E1319" s="57"/>
      <c r="F1319" s="57"/>
      <c r="G1319" s="57"/>
      <c r="H1319" s="57"/>
      <c r="I1319" s="57"/>
      <c r="J1319" s="57"/>
      <c r="K1319" s="57"/>
      <c r="L1319" s="56"/>
      <c r="M1319" s="56"/>
      <c r="N1319" s="22"/>
      <c r="O1319" s="12"/>
      <c r="P1319" s="12"/>
      <c r="Q1319" s="24"/>
      <c r="R1319" s="24"/>
      <c r="S1319" s="23"/>
      <c r="T1319" s="23"/>
      <c r="U1319" s="49"/>
    </row>
    <row r="1320" spans="1:21" x14ac:dyDescent="0.25">
      <c r="A1320" s="11"/>
      <c r="B1320" s="16"/>
      <c r="C1320" s="57"/>
      <c r="D1320" s="57"/>
      <c r="E1320" s="57"/>
      <c r="F1320" s="57"/>
      <c r="G1320" s="57"/>
      <c r="H1320" s="57"/>
      <c r="I1320" s="57"/>
      <c r="J1320" s="57"/>
      <c r="K1320" s="57"/>
      <c r="L1320" s="56"/>
      <c r="M1320" s="56"/>
      <c r="N1320" s="22"/>
      <c r="O1320" s="12"/>
      <c r="P1320" s="12"/>
      <c r="Q1320" s="24"/>
      <c r="R1320" s="24"/>
      <c r="S1320" s="23"/>
      <c r="T1320" s="23"/>
      <c r="U1320" s="49"/>
    </row>
    <row r="1321" spans="1:21" x14ac:dyDescent="0.25">
      <c r="A1321" s="11"/>
      <c r="B1321" s="16"/>
      <c r="C1321" s="57"/>
      <c r="D1321" s="57"/>
      <c r="E1321" s="57"/>
      <c r="F1321" s="57"/>
      <c r="G1321" s="57"/>
      <c r="H1321" s="57"/>
      <c r="I1321" s="57"/>
      <c r="J1321" s="57"/>
      <c r="K1321" s="57"/>
      <c r="L1321" s="56"/>
      <c r="M1321" s="56"/>
      <c r="N1321" s="22"/>
      <c r="O1321" s="12"/>
      <c r="P1321" s="12"/>
      <c r="Q1321" s="24"/>
      <c r="R1321" s="24"/>
      <c r="S1321" s="23"/>
      <c r="T1321" s="23"/>
      <c r="U1321" s="49"/>
    </row>
    <row r="1322" spans="1:21" x14ac:dyDescent="0.25">
      <c r="A1322" s="11"/>
      <c r="B1322" s="16"/>
      <c r="C1322" s="57"/>
      <c r="D1322" s="57"/>
      <c r="E1322" s="57"/>
      <c r="F1322" s="57"/>
      <c r="G1322" s="57"/>
      <c r="H1322" s="57"/>
      <c r="I1322" s="57"/>
      <c r="J1322" s="57"/>
      <c r="K1322" s="57"/>
      <c r="L1322" s="56"/>
      <c r="M1322" s="56"/>
      <c r="N1322" s="22"/>
      <c r="O1322" s="12"/>
      <c r="P1322" s="12"/>
      <c r="Q1322" s="24"/>
      <c r="R1322" s="24"/>
      <c r="S1322" s="23"/>
      <c r="T1322" s="23"/>
      <c r="U1322" s="49"/>
    </row>
    <row r="1323" spans="1:21" x14ac:dyDescent="0.25">
      <c r="A1323" s="11"/>
      <c r="B1323" s="16"/>
      <c r="C1323" s="57"/>
      <c r="D1323" s="57"/>
      <c r="E1323" s="57"/>
      <c r="F1323" s="57"/>
      <c r="G1323" s="57"/>
      <c r="H1323" s="57"/>
      <c r="I1323" s="57"/>
      <c r="J1323" s="57"/>
      <c r="K1323" s="57"/>
      <c r="L1323" s="56"/>
      <c r="M1323" s="56"/>
      <c r="N1323" s="22"/>
      <c r="O1323" s="12"/>
      <c r="P1323" s="12"/>
      <c r="Q1323" s="24"/>
      <c r="R1323" s="24"/>
      <c r="S1323" s="23"/>
      <c r="T1323" s="23"/>
      <c r="U1323" s="49"/>
    </row>
    <row r="1324" spans="1:21" x14ac:dyDescent="0.25">
      <c r="A1324" s="11"/>
      <c r="B1324" s="16"/>
      <c r="C1324" s="57"/>
      <c r="D1324" s="57"/>
      <c r="E1324" s="57"/>
      <c r="F1324" s="57"/>
      <c r="G1324" s="57"/>
      <c r="H1324" s="57"/>
      <c r="I1324" s="57"/>
      <c r="J1324" s="57"/>
      <c r="K1324" s="57"/>
      <c r="L1324" s="56"/>
      <c r="M1324" s="56"/>
      <c r="N1324" s="22"/>
      <c r="O1324" s="12"/>
      <c r="P1324" s="12"/>
      <c r="Q1324" s="24"/>
      <c r="R1324" s="24"/>
      <c r="S1324" s="23"/>
      <c r="T1324" s="23"/>
      <c r="U1324" s="49"/>
    </row>
    <row r="1325" spans="1:21" x14ac:dyDescent="0.25">
      <c r="A1325" s="11"/>
      <c r="B1325" s="16"/>
      <c r="C1325" s="57"/>
      <c r="D1325" s="57"/>
      <c r="E1325" s="57"/>
      <c r="F1325" s="57"/>
      <c r="G1325" s="57"/>
      <c r="H1325" s="57"/>
      <c r="I1325" s="57"/>
      <c r="J1325" s="57"/>
      <c r="K1325" s="57"/>
      <c r="L1325" s="56"/>
      <c r="M1325" s="56"/>
      <c r="N1325" s="22"/>
      <c r="O1325" s="12"/>
      <c r="P1325" s="12"/>
      <c r="Q1325" s="24"/>
      <c r="R1325" s="24"/>
      <c r="S1325" s="23"/>
      <c r="T1325" s="23"/>
      <c r="U1325" s="49"/>
    </row>
    <row r="1326" spans="1:21" x14ac:dyDescent="0.25">
      <c r="A1326" s="11"/>
      <c r="B1326" s="16"/>
      <c r="C1326" s="57"/>
      <c r="D1326" s="57"/>
      <c r="E1326" s="57"/>
      <c r="F1326" s="57"/>
      <c r="G1326" s="57"/>
      <c r="H1326" s="57"/>
      <c r="I1326" s="57"/>
      <c r="J1326" s="57"/>
      <c r="K1326" s="57"/>
      <c r="L1326" s="56"/>
      <c r="M1326" s="56"/>
      <c r="N1326" s="22"/>
      <c r="O1326" s="12"/>
      <c r="P1326" s="12"/>
      <c r="Q1326" s="24"/>
      <c r="R1326" s="24"/>
      <c r="S1326" s="23"/>
      <c r="T1326" s="23"/>
      <c r="U1326" s="49"/>
    </row>
    <row r="1327" spans="1:21" x14ac:dyDescent="0.25">
      <c r="A1327" s="11"/>
      <c r="B1327" s="16"/>
      <c r="C1327" s="57"/>
      <c r="D1327" s="57"/>
      <c r="E1327" s="57"/>
      <c r="F1327" s="57"/>
      <c r="G1327" s="57"/>
      <c r="H1327" s="57"/>
      <c r="I1327" s="57"/>
      <c r="J1327" s="57"/>
      <c r="K1327" s="57"/>
      <c r="L1327" s="56"/>
      <c r="M1327" s="56"/>
      <c r="N1327" s="22"/>
      <c r="O1327" s="12"/>
      <c r="P1327" s="12"/>
      <c r="Q1327" s="24"/>
      <c r="R1327" s="24"/>
      <c r="S1327" s="23"/>
      <c r="T1327" s="23"/>
      <c r="U1327" s="49"/>
    </row>
    <row r="1328" spans="1:21" x14ac:dyDescent="0.25">
      <c r="A1328" s="11"/>
      <c r="B1328" s="16"/>
      <c r="C1328" s="57"/>
      <c r="D1328" s="57"/>
      <c r="E1328" s="57"/>
      <c r="F1328" s="57"/>
      <c r="G1328" s="57"/>
      <c r="H1328" s="57"/>
      <c r="I1328" s="57"/>
      <c r="J1328" s="57"/>
      <c r="K1328" s="57"/>
      <c r="L1328" s="56"/>
      <c r="M1328" s="56"/>
      <c r="N1328" s="22"/>
      <c r="O1328" s="12"/>
      <c r="P1328" s="12"/>
      <c r="Q1328" s="24"/>
      <c r="R1328" s="24"/>
      <c r="S1328" s="23"/>
      <c r="T1328" s="23"/>
      <c r="U1328" s="49"/>
    </row>
    <row r="1329" spans="1:21" x14ac:dyDescent="0.25">
      <c r="A1329" s="11"/>
      <c r="B1329" s="16"/>
      <c r="C1329" s="57"/>
      <c r="D1329" s="57"/>
      <c r="E1329" s="57"/>
      <c r="F1329" s="57"/>
      <c r="G1329" s="57"/>
      <c r="H1329" s="57"/>
      <c r="I1329" s="57"/>
      <c r="J1329" s="57"/>
      <c r="K1329" s="57"/>
      <c r="L1329" s="56"/>
      <c r="M1329" s="56"/>
      <c r="N1329" s="22"/>
      <c r="O1329" s="12"/>
      <c r="P1329" s="12"/>
      <c r="Q1329" s="24"/>
      <c r="R1329" s="24"/>
      <c r="S1329" s="23"/>
      <c r="T1329" s="23"/>
      <c r="U1329" s="49"/>
    </row>
    <row r="1330" spans="1:21" x14ac:dyDescent="0.25">
      <c r="A1330" s="11"/>
      <c r="B1330" s="16"/>
      <c r="C1330" s="57"/>
      <c r="D1330" s="57"/>
      <c r="E1330" s="57"/>
      <c r="F1330" s="57"/>
      <c r="G1330" s="57"/>
      <c r="H1330" s="57"/>
      <c r="I1330" s="57"/>
      <c r="J1330" s="57"/>
      <c r="K1330" s="57"/>
      <c r="L1330" s="56"/>
      <c r="M1330" s="56"/>
      <c r="N1330" s="22"/>
      <c r="O1330" s="12"/>
      <c r="P1330" s="12"/>
      <c r="Q1330" s="24"/>
      <c r="R1330" s="24"/>
      <c r="S1330" s="23"/>
      <c r="T1330" s="23"/>
      <c r="U1330" s="49"/>
    </row>
    <row r="1331" spans="1:21" x14ac:dyDescent="0.25">
      <c r="A1331" s="11"/>
      <c r="B1331" s="16"/>
      <c r="C1331" s="57"/>
      <c r="D1331" s="57"/>
      <c r="E1331" s="57"/>
      <c r="F1331" s="57"/>
      <c r="G1331" s="57"/>
      <c r="H1331" s="57"/>
      <c r="I1331" s="57"/>
      <c r="J1331" s="57"/>
      <c r="K1331" s="57"/>
      <c r="L1331" s="56"/>
      <c r="M1331" s="56"/>
      <c r="N1331" s="22"/>
      <c r="O1331" s="12"/>
      <c r="P1331" s="12"/>
      <c r="Q1331" s="24"/>
      <c r="R1331" s="24"/>
      <c r="S1331" s="23"/>
      <c r="T1331" s="23"/>
      <c r="U1331" s="49"/>
    </row>
    <row r="1332" spans="1:21" x14ac:dyDescent="0.25">
      <c r="A1332" s="11"/>
      <c r="B1332" s="16"/>
      <c r="C1332" s="57"/>
      <c r="D1332" s="57"/>
      <c r="E1332" s="57"/>
      <c r="F1332" s="57"/>
      <c r="G1332" s="57"/>
      <c r="H1332" s="57"/>
      <c r="I1332" s="57"/>
      <c r="J1332" s="57"/>
      <c r="K1332" s="57"/>
      <c r="L1332" s="56"/>
      <c r="M1332" s="56"/>
      <c r="N1332" s="22"/>
      <c r="O1332" s="12"/>
      <c r="P1332" s="12"/>
      <c r="Q1332" s="24"/>
      <c r="R1332" s="24"/>
      <c r="S1332" s="23"/>
      <c r="T1332" s="23"/>
      <c r="U1332" s="49"/>
    </row>
    <row r="1333" spans="1:21" x14ac:dyDescent="0.25">
      <c r="A1333" s="11"/>
      <c r="B1333" s="16"/>
      <c r="C1333" s="57"/>
      <c r="D1333" s="57"/>
      <c r="E1333" s="57"/>
      <c r="F1333" s="57"/>
      <c r="G1333" s="57"/>
      <c r="H1333" s="57"/>
      <c r="I1333" s="57"/>
      <c r="J1333" s="57"/>
      <c r="K1333" s="57"/>
      <c r="L1333" s="56"/>
      <c r="M1333" s="56"/>
      <c r="N1333" s="22"/>
      <c r="O1333" s="12"/>
      <c r="P1333" s="12"/>
      <c r="Q1333" s="24"/>
      <c r="R1333" s="24"/>
      <c r="S1333" s="23"/>
      <c r="T1333" s="23"/>
      <c r="U1333" s="49"/>
    </row>
    <row r="1334" spans="1:21" x14ac:dyDescent="0.25">
      <c r="A1334" s="11"/>
      <c r="B1334" s="16"/>
      <c r="C1334" s="57"/>
      <c r="D1334" s="57"/>
      <c r="E1334" s="57"/>
      <c r="F1334" s="57"/>
      <c r="G1334" s="57"/>
      <c r="H1334" s="57"/>
      <c r="I1334" s="57"/>
      <c r="J1334" s="57"/>
      <c r="K1334" s="57"/>
      <c r="L1334" s="56"/>
      <c r="M1334" s="56"/>
      <c r="N1334" s="22"/>
      <c r="O1334" s="12"/>
      <c r="P1334" s="12"/>
      <c r="Q1334" s="24"/>
      <c r="R1334" s="24"/>
      <c r="S1334" s="23"/>
      <c r="T1334" s="23"/>
      <c r="U1334" s="49"/>
    </row>
    <row r="1335" spans="1:21" x14ac:dyDescent="0.25">
      <c r="A1335" s="11"/>
      <c r="B1335" s="16"/>
      <c r="C1335" s="57"/>
      <c r="D1335" s="57"/>
      <c r="E1335" s="57"/>
      <c r="F1335" s="57"/>
      <c r="G1335" s="57"/>
      <c r="H1335" s="57"/>
      <c r="I1335" s="57"/>
      <c r="J1335" s="57"/>
      <c r="K1335" s="57"/>
      <c r="L1335" s="56"/>
      <c r="M1335" s="56"/>
      <c r="N1335" s="22"/>
      <c r="O1335" s="12"/>
      <c r="P1335" s="12"/>
      <c r="Q1335" s="24"/>
      <c r="R1335" s="24"/>
      <c r="S1335" s="23"/>
      <c r="T1335" s="23"/>
      <c r="U1335" s="49"/>
    </row>
    <row r="1336" spans="1:21" x14ac:dyDescent="0.25">
      <c r="A1336" s="11"/>
      <c r="B1336" s="16"/>
      <c r="C1336" s="57"/>
      <c r="D1336" s="57"/>
      <c r="E1336" s="57"/>
      <c r="F1336" s="57"/>
      <c r="G1336" s="57"/>
      <c r="H1336" s="57"/>
      <c r="I1336" s="57"/>
      <c r="J1336" s="57"/>
      <c r="K1336" s="57"/>
      <c r="L1336" s="56"/>
      <c r="M1336" s="56"/>
      <c r="N1336" s="22"/>
      <c r="O1336" s="12"/>
      <c r="P1336" s="12"/>
      <c r="Q1336" s="24"/>
      <c r="R1336" s="24"/>
      <c r="S1336" s="23"/>
      <c r="T1336" s="23"/>
      <c r="U1336" s="49"/>
    </row>
    <row r="1337" spans="1:21" x14ac:dyDescent="0.25">
      <c r="A1337" s="11"/>
      <c r="B1337" s="16"/>
      <c r="C1337" s="57"/>
      <c r="D1337" s="57"/>
      <c r="E1337" s="57"/>
      <c r="F1337" s="57"/>
      <c r="G1337" s="57"/>
      <c r="H1337" s="57"/>
      <c r="I1337" s="57"/>
      <c r="J1337" s="57"/>
      <c r="K1337" s="57"/>
      <c r="L1337" s="56"/>
      <c r="M1337" s="56"/>
      <c r="N1337" s="22"/>
      <c r="O1337" s="12"/>
      <c r="P1337" s="12"/>
      <c r="Q1337" s="24"/>
      <c r="R1337" s="24"/>
      <c r="S1337" s="23"/>
      <c r="T1337" s="23"/>
      <c r="U1337" s="49"/>
    </row>
    <row r="1338" spans="1:21" s="19" customFormat="1" x14ac:dyDescent="0.25">
      <c r="A1338" s="21"/>
      <c r="B1338" s="20"/>
      <c r="C1338" s="57"/>
      <c r="D1338" s="57"/>
      <c r="E1338" s="57"/>
      <c r="F1338" s="57"/>
      <c r="G1338" s="57"/>
      <c r="H1338" s="57"/>
      <c r="I1338" s="57"/>
      <c r="J1338" s="57"/>
      <c r="K1338" s="57"/>
      <c r="L1338" s="56"/>
      <c r="M1338" s="56"/>
      <c r="N1338" s="22"/>
      <c r="O1338" s="12"/>
      <c r="P1338" s="12"/>
      <c r="Q1338" s="24"/>
      <c r="R1338" s="24"/>
      <c r="S1338" s="23"/>
      <c r="T1338" s="23"/>
      <c r="U1338" s="49"/>
    </row>
    <row r="1339" spans="1:21" x14ac:dyDescent="0.25">
      <c r="A1339" s="11"/>
      <c r="B1339" s="16"/>
      <c r="C1339" s="57"/>
      <c r="D1339" s="57"/>
      <c r="E1339" s="57"/>
      <c r="F1339" s="57"/>
      <c r="G1339" s="57"/>
      <c r="H1339" s="57"/>
      <c r="I1339" s="57"/>
      <c r="J1339" s="57"/>
      <c r="K1339" s="57"/>
      <c r="L1339" s="56"/>
      <c r="M1339" s="56"/>
      <c r="N1339" s="22"/>
      <c r="O1339" s="12"/>
      <c r="P1339" s="12"/>
      <c r="Q1339" s="24"/>
      <c r="R1339" s="24"/>
      <c r="S1339" s="23"/>
      <c r="T1339" s="23"/>
      <c r="U1339" s="49"/>
    </row>
    <row r="1340" spans="1:21" x14ac:dyDescent="0.25">
      <c r="A1340" s="11"/>
      <c r="B1340" s="16"/>
      <c r="C1340" s="57"/>
      <c r="D1340" s="57"/>
      <c r="E1340" s="57"/>
      <c r="F1340" s="57"/>
      <c r="G1340" s="57"/>
      <c r="H1340" s="57"/>
      <c r="I1340" s="57"/>
      <c r="J1340" s="57"/>
      <c r="K1340" s="57"/>
      <c r="L1340" s="56"/>
      <c r="M1340" s="56"/>
      <c r="N1340" s="22"/>
      <c r="O1340" s="12"/>
      <c r="P1340" s="12"/>
      <c r="Q1340" s="24"/>
      <c r="R1340" s="24"/>
      <c r="S1340" s="23"/>
      <c r="T1340" s="23"/>
      <c r="U1340" s="49"/>
    </row>
    <row r="1341" spans="1:21" x14ac:dyDescent="0.25">
      <c r="A1341" s="11"/>
      <c r="B1341" s="16"/>
      <c r="C1341" s="57"/>
      <c r="D1341" s="57"/>
      <c r="E1341" s="57"/>
      <c r="F1341" s="57"/>
      <c r="G1341" s="57"/>
      <c r="H1341" s="57"/>
      <c r="I1341" s="57"/>
      <c r="J1341" s="57"/>
      <c r="K1341" s="57"/>
      <c r="L1341" s="56"/>
      <c r="M1341" s="56"/>
      <c r="N1341" s="22"/>
      <c r="O1341" s="12"/>
      <c r="P1341" s="12"/>
      <c r="Q1341" s="24"/>
      <c r="R1341" s="24"/>
      <c r="S1341" s="23"/>
      <c r="T1341" s="23"/>
      <c r="U1341" s="49"/>
    </row>
    <row r="1342" spans="1:21" x14ac:dyDescent="0.25">
      <c r="A1342" s="11"/>
      <c r="B1342" s="16"/>
      <c r="C1342" s="57"/>
      <c r="D1342" s="57"/>
      <c r="E1342" s="57"/>
      <c r="F1342" s="57"/>
      <c r="G1342" s="57"/>
      <c r="H1342" s="57"/>
      <c r="I1342" s="57"/>
      <c r="J1342" s="57"/>
      <c r="K1342" s="57"/>
      <c r="L1342" s="56"/>
      <c r="M1342" s="56"/>
      <c r="N1342" s="22"/>
      <c r="O1342" s="12"/>
      <c r="P1342" s="12"/>
      <c r="Q1342" s="24"/>
      <c r="R1342" s="24"/>
      <c r="S1342" s="23"/>
      <c r="T1342" s="23"/>
      <c r="U1342" s="49"/>
    </row>
    <row r="1343" spans="1:21" x14ac:dyDescent="0.25">
      <c r="A1343" s="11"/>
      <c r="B1343" s="16"/>
      <c r="C1343" s="57"/>
      <c r="D1343" s="57"/>
      <c r="E1343" s="57"/>
      <c r="F1343" s="57"/>
      <c r="G1343" s="57"/>
      <c r="H1343" s="57"/>
      <c r="I1343" s="57"/>
      <c r="J1343" s="57"/>
      <c r="K1343" s="57"/>
      <c r="L1343" s="56"/>
      <c r="M1343" s="56"/>
      <c r="N1343" s="22"/>
      <c r="O1343" s="12"/>
      <c r="P1343" s="12"/>
      <c r="Q1343" s="24"/>
      <c r="R1343" s="24"/>
      <c r="S1343" s="23"/>
      <c r="T1343" s="23"/>
      <c r="U1343" s="49"/>
    </row>
    <row r="1344" spans="1:21" x14ac:dyDescent="0.25">
      <c r="A1344" s="11"/>
      <c r="B1344" s="16"/>
      <c r="C1344" s="57"/>
      <c r="D1344" s="57"/>
      <c r="E1344" s="57"/>
      <c r="F1344" s="57"/>
      <c r="G1344" s="57"/>
      <c r="H1344" s="57"/>
      <c r="I1344" s="57"/>
      <c r="J1344" s="57"/>
      <c r="K1344" s="57"/>
      <c r="L1344" s="56"/>
      <c r="M1344" s="56"/>
      <c r="N1344" s="22"/>
      <c r="O1344" s="12"/>
      <c r="P1344" s="12"/>
      <c r="Q1344" s="24"/>
      <c r="R1344" s="24"/>
      <c r="S1344" s="23"/>
      <c r="T1344" s="23"/>
      <c r="U1344" s="49"/>
    </row>
    <row r="1345" spans="1:21" x14ac:dyDescent="0.25">
      <c r="A1345" s="11"/>
      <c r="B1345" s="16"/>
      <c r="C1345" s="57"/>
      <c r="D1345" s="57"/>
      <c r="E1345" s="57"/>
      <c r="F1345" s="57"/>
      <c r="G1345" s="57"/>
      <c r="H1345" s="57"/>
      <c r="I1345" s="57"/>
      <c r="J1345" s="57"/>
      <c r="K1345" s="57"/>
      <c r="L1345" s="56"/>
      <c r="M1345" s="56"/>
      <c r="N1345" s="22"/>
      <c r="O1345" s="12"/>
      <c r="P1345" s="12"/>
      <c r="Q1345" s="24"/>
      <c r="R1345" s="24"/>
      <c r="S1345" s="23"/>
      <c r="T1345" s="23"/>
      <c r="U1345" s="49"/>
    </row>
    <row r="1346" spans="1:21" x14ac:dyDescent="0.25">
      <c r="A1346" s="11"/>
      <c r="B1346" s="16"/>
      <c r="C1346" s="57"/>
      <c r="D1346" s="57"/>
      <c r="E1346" s="57"/>
      <c r="F1346" s="57"/>
      <c r="G1346" s="57"/>
      <c r="H1346" s="57"/>
      <c r="I1346" s="57"/>
      <c r="J1346" s="57"/>
      <c r="K1346" s="57"/>
      <c r="L1346" s="56"/>
      <c r="M1346" s="56"/>
      <c r="N1346" s="22"/>
      <c r="O1346" s="12"/>
      <c r="P1346" s="12"/>
      <c r="Q1346" s="24"/>
      <c r="R1346" s="24"/>
      <c r="S1346" s="23"/>
      <c r="T1346" s="23"/>
      <c r="U1346" s="49"/>
    </row>
    <row r="1347" spans="1:21" x14ac:dyDescent="0.25">
      <c r="A1347" s="11"/>
      <c r="B1347" s="16"/>
      <c r="C1347" s="57"/>
      <c r="D1347" s="57"/>
      <c r="E1347" s="57"/>
      <c r="F1347" s="57"/>
      <c r="G1347" s="57"/>
      <c r="H1347" s="57"/>
      <c r="I1347" s="57"/>
      <c r="J1347" s="57"/>
      <c r="K1347" s="57"/>
      <c r="L1347" s="56"/>
      <c r="M1347" s="56"/>
      <c r="N1347" s="22"/>
      <c r="O1347" s="12"/>
      <c r="P1347" s="12"/>
      <c r="Q1347" s="24"/>
      <c r="R1347" s="24"/>
      <c r="S1347" s="23"/>
      <c r="T1347" s="23"/>
      <c r="U1347" s="49"/>
    </row>
    <row r="1348" spans="1:21" x14ac:dyDescent="0.25">
      <c r="A1348" s="11"/>
      <c r="B1348" s="16"/>
      <c r="C1348" s="57"/>
      <c r="D1348" s="57"/>
      <c r="E1348" s="57"/>
      <c r="F1348" s="57"/>
      <c r="G1348" s="57"/>
      <c r="H1348" s="57"/>
      <c r="I1348" s="57"/>
      <c r="J1348" s="57"/>
      <c r="K1348" s="57"/>
      <c r="L1348" s="56"/>
      <c r="M1348" s="56"/>
      <c r="N1348" s="22"/>
      <c r="O1348" s="12"/>
      <c r="P1348" s="12"/>
      <c r="Q1348" s="24"/>
      <c r="R1348" s="24"/>
      <c r="S1348" s="23"/>
      <c r="T1348" s="23"/>
      <c r="U1348" s="49"/>
    </row>
    <row r="1349" spans="1:21" x14ac:dyDescent="0.25">
      <c r="A1349" s="11"/>
      <c r="B1349" s="16"/>
      <c r="C1349" s="57"/>
      <c r="D1349" s="57"/>
      <c r="E1349" s="57"/>
      <c r="F1349" s="57"/>
      <c r="G1349" s="57"/>
      <c r="H1349" s="57"/>
      <c r="I1349" s="57"/>
      <c r="J1349" s="57"/>
      <c r="K1349" s="57"/>
      <c r="L1349" s="56"/>
      <c r="M1349" s="56"/>
      <c r="N1349" s="22"/>
      <c r="O1349" s="12"/>
      <c r="P1349" s="12"/>
      <c r="Q1349" s="24"/>
      <c r="R1349" s="24"/>
      <c r="S1349" s="23"/>
      <c r="T1349" s="23"/>
      <c r="U1349" s="49"/>
    </row>
    <row r="1350" spans="1:21" x14ac:dyDescent="0.25">
      <c r="A1350" s="11"/>
      <c r="B1350" s="16"/>
      <c r="C1350" s="57"/>
      <c r="D1350" s="57"/>
      <c r="E1350" s="57"/>
      <c r="F1350" s="57"/>
      <c r="G1350" s="57"/>
      <c r="H1350" s="57"/>
      <c r="I1350" s="57"/>
      <c r="J1350" s="57"/>
      <c r="K1350" s="57"/>
      <c r="L1350" s="56"/>
      <c r="M1350" s="56"/>
      <c r="N1350" s="22"/>
      <c r="O1350" s="12"/>
      <c r="P1350" s="12"/>
      <c r="Q1350" s="24"/>
      <c r="R1350" s="24"/>
      <c r="S1350" s="23"/>
      <c r="T1350" s="23"/>
      <c r="U1350" s="49"/>
    </row>
    <row r="1351" spans="1:21" x14ac:dyDescent="0.25">
      <c r="A1351" s="11"/>
      <c r="B1351" s="16"/>
      <c r="C1351" s="57"/>
      <c r="D1351" s="57"/>
      <c r="E1351" s="57"/>
      <c r="F1351" s="57"/>
      <c r="G1351" s="57"/>
      <c r="H1351" s="57"/>
      <c r="I1351" s="57"/>
      <c r="J1351" s="57"/>
      <c r="K1351" s="57"/>
      <c r="L1351" s="56"/>
      <c r="M1351" s="56"/>
      <c r="N1351" s="22"/>
      <c r="O1351" s="12"/>
      <c r="P1351" s="12"/>
      <c r="Q1351" s="24"/>
      <c r="R1351" s="24"/>
      <c r="S1351" s="23"/>
      <c r="T1351" s="23"/>
      <c r="U1351" s="49"/>
    </row>
    <row r="1352" spans="1:21" x14ac:dyDescent="0.25">
      <c r="A1352" s="11"/>
      <c r="B1352" s="16"/>
      <c r="C1352" s="57"/>
      <c r="D1352" s="57"/>
      <c r="E1352" s="57"/>
      <c r="F1352" s="57"/>
      <c r="G1352" s="57"/>
      <c r="H1352" s="57"/>
      <c r="I1352" s="57"/>
      <c r="J1352" s="57"/>
      <c r="K1352" s="57"/>
      <c r="L1352" s="56"/>
      <c r="M1352" s="56"/>
      <c r="N1352" s="22"/>
      <c r="O1352" s="12"/>
      <c r="P1352" s="12"/>
      <c r="Q1352" s="24"/>
      <c r="R1352" s="24"/>
      <c r="S1352" s="23"/>
      <c r="T1352" s="23"/>
      <c r="U1352" s="49"/>
    </row>
    <row r="1353" spans="1:21" x14ac:dyDescent="0.25">
      <c r="A1353" s="11"/>
      <c r="B1353" s="16"/>
      <c r="C1353" s="57"/>
      <c r="D1353" s="57"/>
      <c r="E1353" s="57"/>
      <c r="F1353" s="57"/>
      <c r="G1353" s="57"/>
      <c r="H1353" s="57"/>
      <c r="I1353" s="57"/>
      <c r="J1353" s="57"/>
      <c r="K1353" s="57"/>
      <c r="L1353" s="56"/>
      <c r="M1353" s="56"/>
      <c r="N1353" s="22"/>
      <c r="O1353" s="12"/>
      <c r="P1353" s="12"/>
      <c r="Q1353" s="24"/>
      <c r="R1353" s="24"/>
      <c r="S1353" s="23"/>
      <c r="T1353" s="23"/>
      <c r="U1353" s="49"/>
    </row>
    <row r="1354" spans="1:21" x14ac:dyDescent="0.25">
      <c r="A1354" s="11"/>
      <c r="B1354" s="16"/>
      <c r="C1354" s="57"/>
      <c r="D1354" s="57"/>
      <c r="E1354" s="57"/>
      <c r="F1354" s="57"/>
      <c r="G1354" s="57"/>
      <c r="H1354" s="57"/>
      <c r="I1354" s="57"/>
      <c r="J1354" s="57"/>
      <c r="K1354" s="57"/>
      <c r="L1354" s="56"/>
      <c r="M1354" s="56"/>
      <c r="N1354" s="22"/>
      <c r="O1354" s="12"/>
      <c r="P1354" s="12"/>
      <c r="Q1354" s="24"/>
      <c r="R1354" s="24"/>
      <c r="S1354" s="23"/>
      <c r="T1354" s="23"/>
      <c r="U1354" s="49"/>
    </row>
    <row r="1355" spans="1:21" x14ac:dyDescent="0.25">
      <c r="A1355" s="11"/>
      <c r="B1355" s="16"/>
      <c r="C1355" s="57"/>
      <c r="D1355" s="57"/>
      <c r="E1355" s="57"/>
      <c r="F1355" s="57"/>
      <c r="G1355" s="57"/>
      <c r="H1355" s="57"/>
      <c r="I1355" s="57"/>
      <c r="J1355" s="57"/>
      <c r="K1355" s="57"/>
      <c r="L1355" s="56"/>
      <c r="M1355" s="56"/>
      <c r="N1355" s="22"/>
      <c r="O1355" s="12"/>
      <c r="P1355" s="12"/>
      <c r="Q1355" s="24"/>
      <c r="R1355" s="24"/>
      <c r="S1355" s="23"/>
      <c r="T1355" s="23"/>
      <c r="U1355" s="49"/>
    </row>
    <row r="1356" spans="1:21" x14ac:dyDescent="0.25">
      <c r="A1356" s="11"/>
      <c r="B1356" s="16"/>
      <c r="C1356" s="57"/>
      <c r="D1356" s="57"/>
      <c r="E1356" s="57"/>
      <c r="F1356" s="57"/>
      <c r="G1356" s="57"/>
      <c r="H1356" s="57"/>
      <c r="I1356" s="57"/>
      <c r="J1356" s="57"/>
      <c r="K1356" s="57"/>
      <c r="L1356" s="56"/>
      <c r="M1356" s="56"/>
      <c r="N1356" s="22"/>
      <c r="O1356" s="12"/>
      <c r="P1356" s="12"/>
      <c r="Q1356" s="24"/>
      <c r="R1356" s="24"/>
      <c r="S1356" s="23"/>
      <c r="T1356" s="23"/>
      <c r="U1356" s="49"/>
    </row>
    <row r="1357" spans="1:21" x14ac:dyDescent="0.25">
      <c r="A1357" s="11"/>
      <c r="B1357" s="16"/>
      <c r="C1357" s="57"/>
      <c r="D1357" s="57"/>
      <c r="E1357" s="57"/>
      <c r="F1357" s="57"/>
      <c r="G1357" s="57"/>
      <c r="H1357" s="57"/>
      <c r="I1357" s="57"/>
      <c r="J1357" s="57"/>
      <c r="K1357" s="57"/>
      <c r="L1357" s="56"/>
      <c r="M1357" s="56"/>
      <c r="N1357" s="22"/>
      <c r="O1357" s="12"/>
      <c r="P1357" s="12"/>
      <c r="Q1357" s="24"/>
      <c r="R1357" s="24"/>
      <c r="S1357" s="23"/>
      <c r="T1357" s="23"/>
      <c r="U1357" s="49"/>
    </row>
    <row r="1358" spans="1:21" x14ac:dyDescent="0.25">
      <c r="A1358" s="11"/>
      <c r="B1358" s="16"/>
      <c r="C1358" s="57"/>
      <c r="D1358" s="57"/>
      <c r="E1358" s="57"/>
      <c r="F1358" s="57"/>
      <c r="G1358" s="57"/>
      <c r="H1358" s="57"/>
      <c r="I1358" s="57"/>
      <c r="J1358" s="57"/>
      <c r="K1358" s="57"/>
      <c r="L1358" s="56"/>
      <c r="M1358" s="56"/>
      <c r="N1358" s="22"/>
      <c r="O1358" s="12"/>
      <c r="P1358" s="12"/>
      <c r="Q1358" s="24"/>
      <c r="R1358" s="24"/>
      <c r="S1358" s="23"/>
      <c r="T1358" s="23"/>
      <c r="U1358" s="49"/>
    </row>
    <row r="1359" spans="1:21" x14ac:dyDescent="0.25">
      <c r="A1359" s="11"/>
      <c r="B1359" s="16"/>
      <c r="C1359" s="57"/>
      <c r="D1359" s="57"/>
      <c r="E1359" s="57"/>
      <c r="F1359" s="57"/>
      <c r="G1359" s="57"/>
      <c r="H1359" s="57"/>
      <c r="I1359" s="57"/>
      <c r="J1359" s="57"/>
      <c r="K1359" s="57"/>
      <c r="L1359" s="56"/>
      <c r="M1359" s="56"/>
      <c r="N1359" s="22"/>
      <c r="O1359" s="12"/>
      <c r="P1359" s="12"/>
      <c r="Q1359" s="24"/>
      <c r="R1359" s="24"/>
      <c r="S1359" s="23"/>
      <c r="T1359" s="23"/>
      <c r="U1359" s="49"/>
    </row>
    <row r="1360" spans="1:21" x14ac:dyDescent="0.25">
      <c r="A1360" s="11"/>
      <c r="B1360" s="16"/>
      <c r="C1360" s="57"/>
      <c r="D1360" s="57"/>
      <c r="E1360" s="57"/>
      <c r="F1360" s="57"/>
      <c r="G1360" s="57"/>
      <c r="H1360" s="57"/>
      <c r="I1360" s="57"/>
      <c r="J1360" s="57"/>
      <c r="K1360" s="57"/>
      <c r="L1360" s="56"/>
      <c r="M1360" s="56"/>
      <c r="N1360" s="22"/>
      <c r="O1360" s="12"/>
      <c r="P1360" s="12"/>
      <c r="Q1360" s="24"/>
      <c r="R1360" s="24"/>
      <c r="S1360" s="23"/>
      <c r="T1360" s="23"/>
      <c r="U1360" s="49"/>
    </row>
    <row r="1361" spans="1:21" x14ac:dyDescent="0.25">
      <c r="A1361" s="11"/>
      <c r="B1361" s="16"/>
      <c r="C1361" s="57"/>
      <c r="D1361" s="57"/>
      <c r="E1361" s="57"/>
      <c r="F1361" s="57"/>
      <c r="G1361" s="57"/>
      <c r="H1361" s="57"/>
      <c r="I1361" s="57"/>
      <c r="J1361" s="57"/>
      <c r="K1361" s="57"/>
      <c r="L1361" s="56"/>
      <c r="M1361" s="56"/>
      <c r="N1361" s="22"/>
      <c r="O1361" s="12"/>
      <c r="P1361" s="12"/>
      <c r="Q1361" s="24"/>
      <c r="R1361" s="24"/>
      <c r="S1361" s="23"/>
      <c r="T1361" s="23"/>
      <c r="U1361" s="49"/>
    </row>
    <row r="1362" spans="1:21" x14ac:dyDescent="0.25">
      <c r="A1362" s="11"/>
      <c r="B1362" s="16"/>
      <c r="C1362" s="57"/>
      <c r="D1362" s="57"/>
      <c r="E1362" s="57"/>
      <c r="F1362" s="57"/>
      <c r="G1362" s="57"/>
      <c r="H1362" s="57"/>
      <c r="I1362" s="57"/>
      <c r="J1362" s="57"/>
      <c r="K1362" s="57"/>
      <c r="L1362" s="56"/>
      <c r="M1362" s="56"/>
      <c r="N1362" s="22"/>
      <c r="O1362" s="12"/>
      <c r="P1362" s="12"/>
      <c r="Q1362" s="24"/>
      <c r="R1362" s="24"/>
      <c r="S1362" s="23"/>
      <c r="T1362" s="23"/>
      <c r="U1362" s="49"/>
    </row>
    <row r="1363" spans="1:21" x14ac:dyDescent="0.25">
      <c r="A1363" s="11"/>
      <c r="B1363" s="16"/>
      <c r="C1363" s="57"/>
      <c r="D1363" s="57"/>
      <c r="E1363" s="57"/>
      <c r="F1363" s="57"/>
      <c r="G1363" s="57"/>
      <c r="H1363" s="57"/>
      <c r="I1363" s="57"/>
      <c r="J1363" s="57"/>
      <c r="K1363" s="57"/>
      <c r="L1363" s="56"/>
      <c r="M1363" s="56"/>
      <c r="N1363" s="22"/>
      <c r="O1363" s="12"/>
      <c r="P1363" s="12"/>
      <c r="Q1363" s="24"/>
      <c r="R1363" s="24"/>
      <c r="S1363" s="23"/>
      <c r="T1363" s="23"/>
      <c r="U1363" s="49"/>
    </row>
    <row r="1364" spans="1:21" x14ac:dyDescent="0.25">
      <c r="A1364" s="11"/>
      <c r="B1364" s="16"/>
      <c r="C1364" s="57"/>
      <c r="D1364" s="57"/>
      <c r="E1364" s="57"/>
      <c r="F1364" s="57"/>
      <c r="G1364" s="57"/>
      <c r="H1364" s="57"/>
      <c r="I1364" s="57"/>
      <c r="J1364" s="57"/>
      <c r="K1364" s="57"/>
      <c r="L1364" s="56"/>
      <c r="M1364" s="56"/>
      <c r="N1364" s="22"/>
      <c r="O1364" s="12"/>
      <c r="P1364" s="12"/>
      <c r="Q1364" s="24"/>
      <c r="R1364" s="24"/>
      <c r="S1364" s="23"/>
      <c r="T1364" s="23"/>
      <c r="U1364" s="49"/>
    </row>
    <row r="1365" spans="1:21" x14ac:dyDescent="0.25">
      <c r="A1365" s="11"/>
      <c r="B1365" s="16"/>
      <c r="C1365" s="57"/>
      <c r="D1365" s="57"/>
      <c r="E1365" s="57"/>
      <c r="F1365" s="57"/>
      <c r="G1365" s="57"/>
      <c r="H1365" s="57"/>
      <c r="I1365" s="57"/>
      <c r="J1365" s="57"/>
      <c r="K1365" s="57"/>
      <c r="L1365" s="56"/>
      <c r="M1365" s="56"/>
      <c r="N1365" s="22"/>
      <c r="O1365" s="12"/>
      <c r="P1365" s="12"/>
      <c r="Q1365" s="24"/>
      <c r="R1365" s="24"/>
      <c r="S1365" s="23"/>
      <c r="T1365" s="23"/>
      <c r="U1365" s="49"/>
    </row>
    <row r="1366" spans="1:21" x14ac:dyDescent="0.25">
      <c r="A1366" s="11"/>
      <c r="B1366" s="16"/>
      <c r="C1366" s="57"/>
      <c r="D1366" s="57"/>
      <c r="E1366" s="57"/>
      <c r="F1366" s="57"/>
      <c r="G1366" s="57"/>
      <c r="H1366" s="57"/>
      <c r="I1366" s="57"/>
      <c r="J1366" s="57"/>
      <c r="K1366" s="57"/>
      <c r="L1366" s="56"/>
      <c r="M1366" s="56"/>
      <c r="N1366" s="22"/>
      <c r="O1366" s="12"/>
      <c r="P1366" s="12"/>
      <c r="Q1366" s="24"/>
      <c r="R1366" s="24"/>
      <c r="S1366" s="23"/>
      <c r="T1366" s="23"/>
      <c r="U1366" s="49"/>
    </row>
    <row r="1367" spans="1:21" x14ac:dyDescent="0.25">
      <c r="A1367" s="11"/>
      <c r="B1367" s="16"/>
      <c r="C1367" s="57"/>
      <c r="D1367" s="57"/>
      <c r="E1367" s="57"/>
      <c r="F1367" s="57"/>
      <c r="G1367" s="57"/>
      <c r="H1367" s="57"/>
      <c r="I1367" s="57"/>
      <c r="J1367" s="57"/>
      <c r="K1367" s="57"/>
      <c r="L1367" s="56"/>
      <c r="M1367" s="56"/>
      <c r="N1367" s="22"/>
      <c r="O1367" s="12"/>
      <c r="P1367" s="12"/>
      <c r="Q1367" s="24"/>
      <c r="R1367" s="24"/>
      <c r="S1367" s="23"/>
      <c r="T1367" s="23"/>
      <c r="U1367" s="49"/>
    </row>
    <row r="1368" spans="1:21" s="19" customFormat="1" x14ac:dyDescent="0.25">
      <c r="A1368" s="21"/>
      <c r="B1368" s="20"/>
      <c r="C1368" s="57"/>
      <c r="D1368" s="57"/>
      <c r="E1368" s="57"/>
      <c r="F1368" s="57"/>
      <c r="G1368" s="57"/>
      <c r="H1368" s="57"/>
      <c r="I1368" s="57"/>
      <c r="J1368" s="57"/>
      <c r="K1368" s="57"/>
      <c r="L1368" s="56"/>
      <c r="M1368" s="56"/>
      <c r="N1368" s="22"/>
      <c r="O1368" s="12"/>
      <c r="P1368" s="12"/>
      <c r="Q1368" s="24"/>
      <c r="R1368" s="24"/>
      <c r="S1368" s="23"/>
      <c r="T1368" s="23"/>
      <c r="U1368" s="49"/>
    </row>
    <row r="1369" spans="1:21" x14ac:dyDescent="0.25">
      <c r="A1369" s="11"/>
      <c r="B1369" s="16"/>
      <c r="C1369" s="57"/>
      <c r="D1369" s="57"/>
      <c r="E1369" s="57"/>
      <c r="F1369" s="57"/>
      <c r="G1369" s="57"/>
      <c r="H1369" s="57"/>
      <c r="I1369" s="57"/>
      <c r="J1369" s="57"/>
      <c r="K1369" s="57"/>
      <c r="L1369" s="56"/>
      <c r="M1369" s="56"/>
      <c r="N1369" s="22"/>
      <c r="O1369" s="12"/>
      <c r="P1369" s="12"/>
      <c r="Q1369" s="24"/>
      <c r="R1369" s="24"/>
      <c r="S1369" s="23"/>
      <c r="T1369" s="23"/>
      <c r="U1369" s="49"/>
    </row>
    <row r="1370" spans="1:21" x14ac:dyDescent="0.25">
      <c r="A1370" s="11"/>
      <c r="B1370" s="16"/>
      <c r="C1370" s="57"/>
      <c r="D1370" s="57"/>
      <c r="E1370" s="57"/>
      <c r="F1370" s="57"/>
      <c r="G1370" s="57"/>
      <c r="H1370" s="57"/>
      <c r="I1370" s="57"/>
      <c r="J1370" s="57"/>
      <c r="K1370" s="57"/>
      <c r="L1370" s="56"/>
      <c r="M1370" s="56"/>
      <c r="N1370" s="22"/>
      <c r="O1370" s="12"/>
      <c r="P1370" s="12"/>
      <c r="Q1370" s="24"/>
      <c r="R1370" s="24"/>
      <c r="S1370" s="23"/>
      <c r="T1370" s="23"/>
      <c r="U1370" s="49"/>
    </row>
    <row r="1371" spans="1:21" x14ac:dyDescent="0.25">
      <c r="A1371" s="11"/>
      <c r="B1371" s="16"/>
      <c r="C1371" s="57"/>
      <c r="D1371" s="57"/>
      <c r="E1371" s="57"/>
      <c r="F1371" s="57"/>
      <c r="G1371" s="57"/>
      <c r="H1371" s="57"/>
      <c r="I1371" s="57"/>
      <c r="J1371" s="57"/>
      <c r="K1371" s="57"/>
      <c r="L1371" s="56"/>
      <c r="M1371" s="56"/>
      <c r="N1371" s="22"/>
      <c r="O1371" s="12"/>
      <c r="P1371" s="12"/>
      <c r="Q1371" s="24"/>
      <c r="R1371" s="24"/>
      <c r="S1371" s="23"/>
      <c r="T1371" s="23"/>
      <c r="U1371" s="49"/>
    </row>
    <row r="1372" spans="1:21" x14ac:dyDescent="0.25">
      <c r="A1372" s="11"/>
      <c r="B1372" s="16"/>
      <c r="C1372" s="57"/>
      <c r="D1372" s="57"/>
      <c r="E1372" s="57"/>
      <c r="F1372" s="57"/>
      <c r="G1372" s="57"/>
      <c r="H1372" s="57"/>
      <c r="I1372" s="57"/>
      <c r="J1372" s="57"/>
      <c r="K1372" s="57"/>
      <c r="L1372" s="56"/>
      <c r="M1372" s="56"/>
      <c r="N1372" s="22"/>
      <c r="O1372" s="12"/>
      <c r="P1372" s="12"/>
      <c r="Q1372" s="24"/>
      <c r="R1372" s="24"/>
      <c r="S1372" s="23"/>
      <c r="T1372" s="23"/>
      <c r="U1372" s="49"/>
    </row>
    <row r="1373" spans="1:21" x14ac:dyDescent="0.25">
      <c r="A1373" s="11"/>
      <c r="B1373" s="16"/>
      <c r="C1373" s="57"/>
      <c r="D1373" s="57"/>
      <c r="E1373" s="57"/>
      <c r="F1373" s="57"/>
      <c r="G1373" s="57"/>
      <c r="H1373" s="57"/>
      <c r="I1373" s="57"/>
      <c r="J1373" s="57"/>
      <c r="K1373" s="57"/>
      <c r="L1373" s="56"/>
      <c r="M1373" s="56"/>
      <c r="N1373" s="22"/>
      <c r="O1373" s="12"/>
      <c r="P1373" s="12"/>
      <c r="Q1373" s="24"/>
      <c r="R1373" s="24"/>
      <c r="S1373" s="23"/>
      <c r="T1373" s="23"/>
      <c r="U1373" s="49"/>
    </row>
    <row r="1374" spans="1:21" x14ac:dyDescent="0.25">
      <c r="A1374" s="11"/>
      <c r="B1374" s="16"/>
      <c r="C1374" s="57"/>
      <c r="D1374" s="57"/>
      <c r="E1374" s="57"/>
      <c r="F1374" s="57"/>
      <c r="G1374" s="57"/>
      <c r="H1374" s="57"/>
      <c r="I1374" s="57"/>
      <c r="J1374" s="57"/>
      <c r="K1374" s="57"/>
      <c r="L1374" s="56"/>
      <c r="M1374" s="56"/>
      <c r="N1374" s="22"/>
      <c r="O1374" s="12"/>
      <c r="P1374" s="12"/>
      <c r="Q1374" s="24"/>
      <c r="R1374" s="24"/>
      <c r="S1374" s="23"/>
      <c r="T1374" s="23"/>
      <c r="U1374" s="49"/>
    </row>
    <row r="1375" spans="1:21" x14ac:dyDescent="0.25">
      <c r="A1375" s="11"/>
      <c r="B1375" s="16"/>
      <c r="C1375" s="57"/>
      <c r="D1375" s="57"/>
      <c r="E1375" s="57"/>
      <c r="F1375" s="57"/>
      <c r="G1375" s="57"/>
      <c r="H1375" s="57"/>
      <c r="I1375" s="57"/>
      <c r="J1375" s="57"/>
      <c r="K1375" s="57"/>
      <c r="L1375" s="56"/>
      <c r="M1375" s="56"/>
      <c r="N1375" s="22"/>
      <c r="O1375" s="12"/>
      <c r="P1375" s="12"/>
      <c r="Q1375" s="24"/>
      <c r="R1375" s="24"/>
      <c r="S1375" s="23"/>
      <c r="T1375" s="23"/>
      <c r="U1375" s="49"/>
    </row>
    <row r="1376" spans="1:21" x14ac:dyDescent="0.25">
      <c r="A1376" s="11"/>
      <c r="B1376" s="16"/>
      <c r="C1376" s="57"/>
      <c r="D1376" s="57"/>
      <c r="E1376" s="57"/>
      <c r="F1376" s="57"/>
      <c r="G1376" s="57"/>
      <c r="H1376" s="57"/>
      <c r="I1376" s="57"/>
      <c r="J1376" s="57"/>
      <c r="K1376" s="57"/>
      <c r="L1376" s="56"/>
      <c r="M1376" s="56"/>
      <c r="N1376" s="22"/>
      <c r="O1376" s="12"/>
      <c r="P1376" s="12"/>
      <c r="Q1376" s="24"/>
      <c r="R1376" s="24"/>
      <c r="S1376" s="23"/>
      <c r="T1376" s="23"/>
      <c r="U1376" s="49"/>
    </row>
    <row r="1377" spans="1:21" x14ac:dyDescent="0.25">
      <c r="A1377" s="11"/>
      <c r="B1377" s="16"/>
      <c r="C1377" s="57"/>
      <c r="D1377" s="57"/>
      <c r="E1377" s="57"/>
      <c r="F1377" s="57"/>
      <c r="G1377" s="57"/>
      <c r="H1377" s="57"/>
      <c r="I1377" s="57"/>
      <c r="J1377" s="57"/>
      <c r="K1377" s="57"/>
      <c r="L1377" s="56"/>
      <c r="M1377" s="56"/>
      <c r="N1377" s="22"/>
      <c r="O1377" s="12"/>
      <c r="P1377" s="12"/>
      <c r="Q1377" s="24"/>
      <c r="R1377" s="24"/>
      <c r="S1377" s="23"/>
      <c r="T1377" s="23"/>
      <c r="U1377" s="49"/>
    </row>
    <row r="1378" spans="1:21" x14ac:dyDescent="0.25">
      <c r="A1378" s="11"/>
      <c r="B1378" s="16"/>
      <c r="C1378" s="57"/>
      <c r="D1378" s="57"/>
      <c r="E1378" s="57"/>
      <c r="F1378" s="57"/>
      <c r="G1378" s="57"/>
      <c r="H1378" s="57"/>
      <c r="I1378" s="57"/>
      <c r="J1378" s="57"/>
      <c r="K1378" s="57"/>
      <c r="L1378" s="56"/>
      <c r="M1378" s="56"/>
      <c r="N1378" s="22"/>
      <c r="O1378" s="12"/>
      <c r="P1378" s="12"/>
      <c r="Q1378" s="24"/>
      <c r="R1378" s="24"/>
      <c r="S1378" s="23"/>
      <c r="T1378" s="23"/>
      <c r="U1378" s="49"/>
    </row>
    <row r="1379" spans="1:21" x14ac:dyDescent="0.25">
      <c r="A1379" s="11"/>
      <c r="B1379" s="16"/>
      <c r="C1379" s="57"/>
      <c r="D1379" s="57"/>
      <c r="E1379" s="57"/>
      <c r="F1379" s="57"/>
      <c r="G1379" s="57"/>
      <c r="H1379" s="57"/>
      <c r="I1379" s="57"/>
      <c r="J1379" s="57"/>
      <c r="K1379" s="57"/>
      <c r="L1379" s="56"/>
      <c r="M1379" s="56"/>
      <c r="N1379" s="22"/>
      <c r="O1379" s="12"/>
      <c r="P1379" s="12"/>
      <c r="Q1379" s="24"/>
      <c r="R1379" s="24"/>
      <c r="S1379" s="23"/>
      <c r="T1379" s="23"/>
      <c r="U1379" s="49"/>
    </row>
    <row r="1380" spans="1:21" x14ac:dyDescent="0.25">
      <c r="A1380" s="11"/>
      <c r="B1380" s="16"/>
      <c r="C1380" s="57"/>
      <c r="D1380" s="57"/>
      <c r="E1380" s="57"/>
      <c r="F1380" s="57"/>
      <c r="G1380" s="57"/>
      <c r="H1380" s="57"/>
      <c r="I1380" s="57"/>
      <c r="J1380" s="57"/>
      <c r="K1380" s="57"/>
      <c r="L1380" s="56"/>
      <c r="M1380" s="56"/>
      <c r="N1380" s="22"/>
      <c r="O1380" s="12"/>
      <c r="P1380" s="12"/>
      <c r="Q1380" s="24"/>
      <c r="R1380" s="24"/>
      <c r="S1380" s="23"/>
      <c r="T1380" s="23"/>
      <c r="U1380" s="49"/>
    </row>
    <row r="1381" spans="1:21" x14ac:dyDescent="0.25">
      <c r="A1381" s="11"/>
      <c r="B1381" s="16"/>
      <c r="C1381" s="57"/>
      <c r="D1381" s="57"/>
      <c r="E1381" s="57"/>
      <c r="F1381" s="57"/>
      <c r="G1381" s="57"/>
      <c r="H1381" s="57"/>
      <c r="I1381" s="57"/>
      <c r="J1381" s="57"/>
      <c r="K1381" s="57"/>
      <c r="L1381" s="56"/>
      <c r="M1381" s="56"/>
      <c r="N1381" s="22"/>
      <c r="O1381" s="12"/>
      <c r="P1381" s="12"/>
      <c r="Q1381" s="24"/>
      <c r="R1381" s="24"/>
      <c r="S1381" s="23"/>
      <c r="T1381" s="23"/>
      <c r="U1381" s="49"/>
    </row>
    <row r="1382" spans="1:21" x14ac:dyDescent="0.25">
      <c r="A1382" s="11"/>
      <c r="B1382" s="16"/>
      <c r="C1382" s="57"/>
      <c r="D1382" s="57"/>
      <c r="E1382" s="57"/>
      <c r="F1382" s="57"/>
      <c r="G1382" s="57"/>
      <c r="H1382" s="57"/>
      <c r="I1382" s="57"/>
      <c r="J1382" s="57"/>
      <c r="K1382" s="57"/>
      <c r="L1382" s="56"/>
      <c r="M1382" s="56"/>
      <c r="N1382" s="22"/>
      <c r="O1382" s="12"/>
      <c r="P1382" s="12"/>
      <c r="Q1382" s="24"/>
      <c r="R1382" s="24"/>
      <c r="S1382" s="23"/>
      <c r="T1382" s="23"/>
      <c r="U1382" s="49"/>
    </row>
    <row r="1383" spans="1:21" x14ac:dyDescent="0.25">
      <c r="A1383" s="11"/>
      <c r="B1383" s="16"/>
      <c r="C1383" s="57"/>
      <c r="D1383" s="57"/>
      <c r="E1383" s="57"/>
      <c r="F1383" s="57"/>
      <c r="G1383" s="57"/>
      <c r="H1383" s="57"/>
      <c r="I1383" s="57"/>
      <c r="J1383" s="57"/>
      <c r="K1383" s="57"/>
      <c r="L1383" s="56"/>
      <c r="M1383" s="56"/>
      <c r="N1383" s="22"/>
      <c r="O1383" s="12"/>
      <c r="P1383" s="12"/>
      <c r="Q1383" s="24"/>
      <c r="R1383" s="24"/>
      <c r="S1383" s="23"/>
      <c r="T1383" s="23"/>
      <c r="U1383" s="49"/>
    </row>
    <row r="1384" spans="1:21" x14ac:dyDescent="0.25">
      <c r="A1384" s="11"/>
      <c r="B1384" s="16"/>
      <c r="C1384" s="57"/>
      <c r="D1384" s="57"/>
      <c r="E1384" s="57"/>
      <c r="F1384" s="57"/>
      <c r="G1384" s="57"/>
      <c r="H1384" s="57"/>
      <c r="I1384" s="57"/>
      <c r="J1384" s="57"/>
      <c r="K1384" s="57"/>
      <c r="L1384" s="56"/>
      <c r="M1384" s="56"/>
      <c r="N1384" s="22"/>
      <c r="O1384" s="12"/>
      <c r="P1384" s="12"/>
      <c r="Q1384" s="24"/>
      <c r="R1384" s="24"/>
      <c r="S1384" s="23"/>
      <c r="T1384" s="23"/>
      <c r="U1384" s="49"/>
    </row>
    <row r="1385" spans="1:21" x14ac:dyDescent="0.25">
      <c r="A1385" s="11"/>
      <c r="B1385" s="16"/>
      <c r="C1385" s="57"/>
      <c r="D1385" s="57"/>
      <c r="E1385" s="57"/>
      <c r="F1385" s="57"/>
      <c r="G1385" s="57"/>
      <c r="H1385" s="57"/>
      <c r="I1385" s="57"/>
      <c r="J1385" s="57"/>
      <c r="K1385" s="57"/>
      <c r="L1385" s="56"/>
      <c r="M1385" s="56"/>
      <c r="N1385" s="22"/>
      <c r="O1385" s="12"/>
      <c r="P1385" s="12"/>
      <c r="Q1385" s="24"/>
      <c r="R1385" s="24"/>
      <c r="S1385" s="23"/>
      <c r="T1385" s="23"/>
      <c r="U1385" s="49"/>
    </row>
    <row r="1386" spans="1:21" x14ac:dyDescent="0.25">
      <c r="A1386" s="11"/>
      <c r="B1386" s="16"/>
      <c r="C1386" s="57"/>
      <c r="D1386" s="57"/>
      <c r="E1386" s="57"/>
      <c r="F1386" s="57"/>
      <c r="G1386" s="57"/>
      <c r="H1386" s="57"/>
      <c r="I1386" s="57"/>
      <c r="J1386" s="57"/>
      <c r="K1386" s="57"/>
      <c r="L1386" s="56"/>
      <c r="M1386" s="56"/>
      <c r="N1386" s="22"/>
      <c r="O1386" s="12"/>
      <c r="P1386" s="12"/>
      <c r="Q1386" s="24"/>
      <c r="R1386" s="24"/>
      <c r="S1386" s="23"/>
      <c r="T1386" s="23"/>
      <c r="U1386" s="49"/>
    </row>
    <row r="1387" spans="1:21" x14ac:dyDescent="0.25">
      <c r="A1387" s="11"/>
      <c r="B1387" s="16"/>
      <c r="C1387" s="57"/>
      <c r="D1387" s="57"/>
      <c r="E1387" s="57"/>
      <c r="F1387" s="57"/>
      <c r="G1387" s="57"/>
      <c r="H1387" s="57"/>
      <c r="I1387" s="57"/>
      <c r="J1387" s="57"/>
      <c r="K1387" s="57"/>
      <c r="L1387" s="56"/>
      <c r="M1387" s="56"/>
      <c r="N1387" s="22"/>
      <c r="O1387" s="12"/>
      <c r="P1387" s="12"/>
      <c r="Q1387" s="24"/>
      <c r="R1387" s="24"/>
      <c r="S1387" s="23"/>
      <c r="T1387" s="23"/>
      <c r="U1387" s="49"/>
    </row>
    <row r="1388" spans="1:21" x14ac:dyDescent="0.25">
      <c r="A1388" s="11"/>
      <c r="B1388" s="16"/>
      <c r="C1388" s="57"/>
      <c r="D1388" s="57"/>
      <c r="E1388" s="57"/>
      <c r="F1388" s="57"/>
      <c r="G1388" s="57"/>
      <c r="H1388" s="57"/>
      <c r="I1388" s="57"/>
      <c r="J1388" s="57"/>
      <c r="K1388" s="57"/>
      <c r="L1388" s="56"/>
      <c r="M1388" s="56"/>
      <c r="N1388" s="22"/>
      <c r="O1388" s="12"/>
      <c r="P1388" s="12"/>
      <c r="Q1388" s="24"/>
      <c r="R1388" s="24"/>
      <c r="S1388" s="23"/>
      <c r="T1388" s="23"/>
      <c r="U1388" s="49"/>
    </row>
    <row r="1389" spans="1:21" x14ac:dyDescent="0.25">
      <c r="A1389" s="11"/>
      <c r="B1389" s="16"/>
      <c r="C1389" s="57"/>
      <c r="D1389" s="57"/>
      <c r="E1389" s="57"/>
      <c r="F1389" s="57"/>
      <c r="G1389" s="57"/>
      <c r="H1389" s="57"/>
      <c r="I1389" s="57"/>
      <c r="J1389" s="57"/>
      <c r="K1389" s="57"/>
      <c r="L1389" s="56"/>
      <c r="M1389" s="56"/>
      <c r="N1389" s="22"/>
      <c r="O1389" s="12"/>
      <c r="P1389" s="12"/>
      <c r="Q1389" s="24"/>
      <c r="R1389" s="24"/>
      <c r="S1389" s="23"/>
      <c r="T1389" s="23"/>
      <c r="U1389" s="49"/>
    </row>
    <row r="1390" spans="1:21" x14ac:dyDescent="0.25">
      <c r="A1390" s="11"/>
      <c r="B1390" s="16"/>
      <c r="C1390" s="57"/>
      <c r="D1390" s="57"/>
      <c r="E1390" s="57"/>
      <c r="F1390" s="57"/>
      <c r="G1390" s="57"/>
      <c r="H1390" s="57"/>
      <c r="I1390" s="57"/>
      <c r="J1390" s="57"/>
      <c r="K1390" s="57"/>
      <c r="L1390" s="56"/>
      <c r="M1390" s="56"/>
      <c r="N1390" s="22"/>
      <c r="O1390" s="12"/>
      <c r="P1390" s="12"/>
      <c r="Q1390" s="24"/>
      <c r="R1390" s="24"/>
      <c r="S1390" s="23"/>
      <c r="T1390" s="23"/>
      <c r="U1390" s="49"/>
    </row>
    <row r="1391" spans="1:21" x14ac:dyDescent="0.25">
      <c r="A1391" s="11"/>
      <c r="B1391" s="16"/>
      <c r="C1391" s="57"/>
      <c r="D1391" s="57"/>
      <c r="E1391" s="57"/>
      <c r="F1391" s="57"/>
      <c r="G1391" s="57"/>
      <c r="H1391" s="57"/>
      <c r="I1391" s="57"/>
      <c r="J1391" s="57"/>
      <c r="K1391" s="57"/>
      <c r="L1391" s="56"/>
      <c r="M1391" s="56"/>
      <c r="N1391" s="22"/>
      <c r="O1391" s="12"/>
      <c r="P1391" s="12"/>
      <c r="Q1391" s="24"/>
      <c r="R1391" s="24"/>
      <c r="S1391" s="23"/>
      <c r="T1391" s="23"/>
      <c r="U1391" s="49"/>
    </row>
    <row r="1392" spans="1:21" x14ac:dyDescent="0.25">
      <c r="A1392" s="11"/>
      <c r="B1392" s="16"/>
      <c r="C1392" s="57"/>
      <c r="D1392" s="57"/>
      <c r="E1392" s="57"/>
      <c r="F1392" s="57"/>
      <c r="G1392" s="57"/>
      <c r="H1392" s="57"/>
      <c r="I1392" s="57"/>
      <c r="J1392" s="57"/>
      <c r="K1392" s="57"/>
      <c r="L1392" s="56"/>
      <c r="M1392" s="56"/>
      <c r="N1392" s="22"/>
      <c r="O1392" s="12"/>
      <c r="P1392" s="12"/>
      <c r="Q1392" s="24"/>
      <c r="R1392" s="24"/>
      <c r="S1392" s="23"/>
      <c r="T1392" s="23"/>
      <c r="U1392" s="49"/>
    </row>
    <row r="1393" spans="1:21" x14ac:dyDescent="0.25">
      <c r="A1393" s="11"/>
      <c r="B1393" s="16"/>
      <c r="C1393" s="57"/>
      <c r="D1393" s="57"/>
      <c r="E1393" s="57"/>
      <c r="F1393" s="57"/>
      <c r="G1393" s="57"/>
      <c r="H1393" s="57"/>
      <c r="I1393" s="57"/>
      <c r="J1393" s="57"/>
      <c r="K1393" s="57"/>
      <c r="L1393" s="56"/>
      <c r="M1393" s="56"/>
      <c r="N1393" s="22"/>
      <c r="O1393" s="12"/>
      <c r="P1393" s="12"/>
      <c r="Q1393" s="24"/>
      <c r="R1393" s="24"/>
      <c r="S1393" s="23"/>
      <c r="T1393" s="23"/>
      <c r="U1393" s="49"/>
    </row>
    <row r="1394" spans="1:21" x14ac:dyDescent="0.25">
      <c r="A1394" s="11"/>
      <c r="B1394" s="16"/>
      <c r="C1394" s="57"/>
      <c r="D1394" s="57"/>
      <c r="E1394" s="57"/>
      <c r="F1394" s="57"/>
      <c r="G1394" s="57"/>
      <c r="H1394" s="57"/>
      <c r="I1394" s="57"/>
      <c r="J1394" s="57"/>
      <c r="K1394" s="57"/>
      <c r="L1394" s="56"/>
      <c r="M1394" s="56"/>
      <c r="N1394" s="22"/>
      <c r="O1394" s="12"/>
      <c r="P1394" s="12"/>
      <c r="Q1394" s="24"/>
      <c r="R1394" s="24"/>
      <c r="S1394" s="23"/>
      <c r="T1394" s="23"/>
      <c r="U1394" s="49"/>
    </row>
    <row r="1395" spans="1:21" x14ac:dyDescent="0.25">
      <c r="A1395" s="11"/>
      <c r="B1395" s="16"/>
      <c r="C1395" s="57"/>
      <c r="D1395" s="57"/>
      <c r="E1395" s="57"/>
      <c r="F1395" s="57"/>
      <c r="G1395" s="57"/>
      <c r="H1395" s="57"/>
      <c r="I1395" s="57"/>
      <c r="J1395" s="57"/>
      <c r="K1395" s="57"/>
      <c r="L1395" s="56"/>
      <c r="M1395" s="56"/>
      <c r="N1395" s="22"/>
      <c r="O1395" s="12"/>
      <c r="P1395" s="12"/>
      <c r="Q1395" s="24"/>
      <c r="R1395" s="24"/>
      <c r="S1395" s="23"/>
      <c r="T1395" s="23"/>
      <c r="U1395" s="49"/>
    </row>
    <row r="1396" spans="1:21" x14ac:dyDescent="0.25">
      <c r="A1396" s="11"/>
      <c r="B1396" s="16"/>
      <c r="C1396" s="57"/>
      <c r="D1396" s="57"/>
      <c r="E1396" s="57"/>
      <c r="F1396" s="57"/>
      <c r="G1396" s="57"/>
      <c r="H1396" s="57"/>
      <c r="I1396" s="57"/>
      <c r="J1396" s="57"/>
      <c r="K1396" s="57"/>
      <c r="L1396" s="56"/>
      <c r="M1396" s="56"/>
      <c r="N1396" s="22"/>
      <c r="O1396" s="12"/>
      <c r="P1396" s="12"/>
      <c r="Q1396" s="24"/>
      <c r="R1396" s="24"/>
      <c r="S1396" s="23"/>
      <c r="T1396" s="23"/>
      <c r="U1396" s="49"/>
    </row>
    <row r="1397" spans="1:21" x14ac:dyDescent="0.25">
      <c r="A1397" s="11"/>
      <c r="B1397" s="16"/>
      <c r="C1397" s="57"/>
      <c r="D1397" s="57"/>
      <c r="E1397" s="57"/>
      <c r="F1397" s="57"/>
      <c r="G1397" s="57"/>
      <c r="H1397" s="57"/>
      <c r="I1397" s="57"/>
      <c r="J1397" s="57"/>
      <c r="K1397" s="57"/>
      <c r="L1397" s="56"/>
      <c r="M1397" s="56"/>
      <c r="N1397" s="22"/>
      <c r="O1397" s="12"/>
      <c r="P1397" s="12"/>
      <c r="Q1397" s="24"/>
      <c r="R1397" s="24"/>
      <c r="S1397" s="23"/>
      <c r="T1397" s="23"/>
      <c r="U1397" s="49"/>
    </row>
    <row r="1398" spans="1:21" s="19" customFormat="1" x14ac:dyDescent="0.25">
      <c r="A1398" s="21"/>
      <c r="B1398" s="20"/>
      <c r="C1398" s="57"/>
      <c r="D1398" s="57"/>
      <c r="E1398" s="57"/>
      <c r="F1398" s="57"/>
      <c r="G1398" s="57"/>
      <c r="H1398" s="57"/>
      <c r="I1398" s="57"/>
      <c r="J1398" s="57"/>
      <c r="K1398" s="57"/>
      <c r="L1398" s="56"/>
      <c r="M1398" s="56"/>
      <c r="N1398" s="22"/>
      <c r="O1398" s="12"/>
      <c r="P1398" s="12"/>
      <c r="Q1398" s="24"/>
      <c r="R1398" s="24"/>
      <c r="S1398" s="23"/>
      <c r="T1398" s="23"/>
      <c r="U1398" s="49"/>
    </row>
    <row r="1399" spans="1:21" x14ac:dyDescent="0.25">
      <c r="A1399" s="11"/>
      <c r="B1399" s="16"/>
      <c r="C1399" s="57"/>
      <c r="D1399" s="57"/>
      <c r="E1399" s="57"/>
      <c r="F1399" s="57"/>
      <c r="G1399" s="57"/>
      <c r="H1399" s="57"/>
      <c r="I1399" s="57"/>
      <c r="J1399" s="57"/>
      <c r="K1399" s="57"/>
      <c r="L1399" s="56"/>
      <c r="M1399" s="56"/>
      <c r="N1399" s="22"/>
      <c r="O1399" s="12"/>
      <c r="P1399" s="12"/>
      <c r="Q1399" s="24"/>
      <c r="R1399" s="24"/>
      <c r="S1399" s="23"/>
      <c r="T1399" s="23"/>
      <c r="U1399" s="49"/>
    </row>
    <row r="1400" spans="1:21" x14ac:dyDescent="0.25">
      <c r="A1400" s="11"/>
      <c r="B1400" s="16"/>
      <c r="C1400" s="57"/>
      <c r="D1400" s="57"/>
      <c r="E1400" s="57"/>
      <c r="F1400" s="57"/>
      <c r="G1400" s="57"/>
      <c r="H1400" s="57"/>
      <c r="I1400" s="57"/>
      <c r="J1400" s="57"/>
      <c r="K1400" s="57"/>
      <c r="L1400" s="56"/>
      <c r="M1400" s="56"/>
      <c r="N1400" s="22"/>
      <c r="O1400" s="12"/>
      <c r="P1400" s="12"/>
      <c r="Q1400" s="24"/>
      <c r="R1400" s="24"/>
      <c r="S1400" s="23"/>
      <c r="T1400" s="23"/>
      <c r="U1400" s="49"/>
    </row>
    <row r="1401" spans="1:21" x14ac:dyDescent="0.25">
      <c r="A1401" s="11"/>
      <c r="B1401" s="16"/>
      <c r="C1401" s="57"/>
      <c r="D1401" s="57"/>
      <c r="E1401" s="57"/>
      <c r="F1401" s="57"/>
      <c r="G1401" s="57"/>
      <c r="H1401" s="57"/>
      <c r="I1401" s="57"/>
      <c r="J1401" s="57"/>
      <c r="K1401" s="57"/>
      <c r="L1401" s="56"/>
      <c r="M1401" s="56"/>
      <c r="N1401" s="22"/>
      <c r="O1401" s="12"/>
      <c r="P1401" s="12"/>
      <c r="Q1401" s="24"/>
      <c r="R1401" s="24"/>
      <c r="S1401" s="23"/>
      <c r="T1401" s="23"/>
      <c r="U1401" s="49"/>
    </row>
    <row r="1402" spans="1:21" x14ac:dyDescent="0.25">
      <c r="A1402" s="11"/>
      <c r="B1402" s="16"/>
      <c r="C1402" s="57"/>
      <c r="D1402" s="57"/>
      <c r="E1402" s="57"/>
      <c r="F1402" s="57"/>
      <c r="G1402" s="57"/>
      <c r="H1402" s="57"/>
      <c r="I1402" s="57"/>
      <c r="J1402" s="57"/>
      <c r="K1402" s="57"/>
      <c r="L1402" s="56"/>
      <c r="M1402" s="56"/>
      <c r="N1402" s="22"/>
      <c r="O1402" s="12"/>
      <c r="P1402" s="12"/>
      <c r="Q1402" s="24"/>
      <c r="R1402" s="24"/>
      <c r="S1402" s="23"/>
      <c r="T1402" s="23"/>
      <c r="U1402" s="49"/>
    </row>
    <row r="1403" spans="1:21" x14ac:dyDescent="0.25">
      <c r="A1403" s="11"/>
      <c r="B1403" s="16"/>
      <c r="C1403" s="57"/>
      <c r="D1403" s="57"/>
      <c r="E1403" s="57"/>
      <c r="F1403" s="57"/>
      <c r="G1403" s="57"/>
      <c r="H1403" s="57"/>
      <c r="I1403" s="57"/>
      <c r="J1403" s="57"/>
      <c r="K1403" s="57"/>
      <c r="L1403" s="56"/>
      <c r="M1403" s="56"/>
      <c r="N1403" s="22"/>
      <c r="O1403" s="12"/>
      <c r="P1403" s="12"/>
      <c r="Q1403" s="24"/>
      <c r="R1403" s="24"/>
      <c r="S1403" s="23"/>
      <c r="T1403" s="23"/>
      <c r="U1403" s="49"/>
    </row>
    <row r="1404" spans="1:21" x14ac:dyDescent="0.25">
      <c r="A1404" s="11"/>
      <c r="B1404" s="16"/>
      <c r="C1404" s="57"/>
      <c r="D1404" s="57"/>
      <c r="E1404" s="57"/>
      <c r="F1404" s="57"/>
      <c r="G1404" s="57"/>
      <c r="H1404" s="57"/>
      <c r="I1404" s="57"/>
      <c r="J1404" s="57"/>
      <c r="K1404" s="57"/>
      <c r="L1404" s="56"/>
      <c r="M1404" s="56"/>
      <c r="N1404" s="22"/>
      <c r="O1404" s="12"/>
      <c r="P1404" s="12"/>
      <c r="Q1404" s="24"/>
      <c r="R1404" s="24"/>
      <c r="S1404" s="23"/>
      <c r="T1404" s="23"/>
      <c r="U1404" s="49"/>
    </row>
    <row r="1405" spans="1:21" x14ac:dyDescent="0.25">
      <c r="A1405" s="11"/>
      <c r="B1405" s="16"/>
      <c r="C1405" s="57"/>
      <c r="D1405" s="57"/>
      <c r="E1405" s="57"/>
      <c r="F1405" s="57"/>
      <c r="G1405" s="57"/>
      <c r="H1405" s="57"/>
      <c r="I1405" s="57"/>
      <c r="J1405" s="57"/>
      <c r="K1405" s="57"/>
      <c r="L1405" s="56"/>
      <c r="M1405" s="56"/>
      <c r="N1405" s="22"/>
      <c r="O1405" s="12"/>
      <c r="P1405" s="12"/>
      <c r="Q1405" s="24"/>
      <c r="R1405" s="24"/>
      <c r="S1405" s="23"/>
      <c r="T1405" s="23"/>
      <c r="U1405" s="49"/>
    </row>
    <row r="1406" spans="1:21" x14ac:dyDescent="0.25">
      <c r="A1406" s="11"/>
      <c r="B1406" s="16"/>
      <c r="C1406" s="57"/>
      <c r="D1406" s="57"/>
      <c r="E1406" s="57"/>
      <c r="F1406" s="57"/>
      <c r="G1406" s="57"/>
      <c r="H1406" s="57"/>
      <c r="I1406" s="57"/>
      <c r="J1406" s="57"/>
      <c r="K1406" s="57"/>
      <c r="L1406" s="56"/>
      <c r="M1406" s="56"/>
      <c r="N1406" s="22"/>
      <c r="O1406" s="12"/>
      <c r="P1406" s="12"/>
      <c r="Q1406" s="24"/>
      <c r="R1406" s="24"/>
      <c r="S1406" s="23"/>
      <c r="T1406" s="23"/>
      <c r="U1406" s="49"/>
    </row>
    <row r="1407" spans="1:21" x14ac:dyDescent="0.25">
      <c r="A1407" s="11"/>
      <c r="B1407" s="16"/>
      <c r="C1407" s="57"/>
      <c r="D1407" s="57"/>
      <c r="E1407" s="57"/>
      <c r="F1407" s="57"/>
      <c r="G1407" s="57"/>
      <c r="H1407" s="57"/>
      <c r="I1407" s="57"/>
      <c r="J1407" s="57"/>
      <c r="K1407" s="57"/>
      <c r="L1407" s="56"/>
      <c r="M1407" s="56"/>
      <c r="N1407" s="22"/>
      <c r="O1407" s="12"/>
      <c r="P1407" s="12"/>
      <c r="Q1407" s="24"/>
      <c r="R1407" s="24"/>
      <c r="S1407" s="23"/>
      <c r="T1407" s="23"/>
      <c r="U1407" s="49"/>
    </row>
    <row r="1408" spans="1:21" x14ac:dyDescent="0.25">
      <c r="A1408" s="11"/>
      <c r="B1408" s="16"/>
      <c r="C1408" s="57"/>
      <c r="D1408" s="57"/>
      <c r="E1408" s="57"/>
      <c r="F1408" s="57"/>
      <c r="G1408" s="57"/>
      <c r="H1408" s="57"/>
      <c r="I1408" s="57"/>
      <c r="J1408" s="57"/>
      <c r="K1408" s="57"/>
      <c r="L1408" s="56"/>
      <c r="M1408" s="56"/>
      <c r="N1408" s="22"/>
      <c r="O1408" s="12"/>
      <c r="P1408" s="12"/>
      <c r="Q1408" s="24"/>
      <c r="R1408" s="24"/>
      <c r="S1408" s="23"/>
      <c r="T1408" s="23"/>
      <c r="U1408" s="49"/>
    </row>
    <row r="1409" spans="1:21" x14ac:dyDescent="0.25">
      <c r="A1409" s="11"/>
      <c r="B1409" s="16"/>
      <c r="C1409" s="57"/>
      <c r="D1409" s="57"/>
      <c r="E1409" s="57"/>
      <c r="F1409" s="57"/>
      <c r="G1409" s="57"/>
      <c r="H1409" s="57"/>
      <c r="I1409" s="57"/>
      <c r="J1409" s="57"/>
      <c r="K1409" s="57"/>
      <c r="L1409" s="56"/>
      <c r="M1409" s="56"/>
      <c r="N1409" s="22"/>
      <c r="O1409" s="12"/>
      <c r="P1409" s="12"/>
      <c r="Q1409" s="24"/>
      <c r="R1409" s="24"/>
      <c r="S1409" s="23"/>
      <c r="T1409" s="23"/>
      <c r="U1409" s="49"/>
    </row>
    <row r="1410" spans="1:21" x14ac:dyDescent="0.25">
      <c r="A1410" s="11"/>
      <c r="B1410" s="16"/>
      <c r="C1410" s="57"/>
      <c r="D1410" s="57"/>
      <c r="E1410" s="57"/>
      <c r="F1410" s="57"/>
      <c r="G1410" s="57"/>
      <c r="H1410" s="57"/>
      <c r="I1410" s="57"/>
      <c r="J1410" s="57"/>
      <c r="K1410" s="57"/>
      <c r="L1410" s="56"/>
      <c r="M1410" s="56"/>
      <c r="N1410" s="22"/>
      <c r="O1410" s="12"/>
      <c r="P1410" s="12"/>
      <c r="Q1410" s="24"/>
      <c r="R1410" s="24"/>
      <c r="S1410" s="23"/>
      <c r="T1410" s="23"/>
      <c r="U1410" s="49"/>
    </row>
    <row r="1411" spans="1:21" x14ac:dyDescent="0.25">
      <c r="A1411" s="11"/>
      <c r="B1411" s="16"/>
      <c r="C1411" s="57"/>
      <c r="D1411" s="57"/>
      <c r="E1411" s="57"/>
      <c r="F1411" s="57"/>
      <c r="G1411" s="57"/>
      <c r="H1411" s="57"/>
      <c r="I1411" s="57"/>
      <c r="J1411" s="57"/>
      <c r="K1411" s="57"/>
      <c r="L1411" s="56"/>
      <c r="M1411" s="56"/>
      <c r="N1411" s="22"/>
      <c r="O1411" s="12"/>
      <c r="P1411" s="12"/>
      <c r="Q1411" s="24"/>
      <c r="R1411" s="24"/>
      <c r="S1411" s="23"/>
      <c r="T1411" s="23"/>
      <c r="U1411" s="49"/>
    </row>
    <row r="1412" spans="1:21" x14ac:dyDescent="0.25">
      <c r="A1412" s="11"/>
      <c r="B1412" s="16"/>
      <c r="C1412" s="57"/>
      <c r="D1412" s="57"/>
      <c r="E1412" s="57"/>
      <c r="F1412" s="57"/>
      <c r="G1412" s="57"/>
      <c r="H1412" s="57"/>
      <c r="I1412" s="57"/>
      <c r="J1412" s="57"/>
      <c r="K1412" s="57"/>
      <c r="L1412" s="56"/>
      <c r="M1412" s="56"/>
      <c r="N1412" s="22"/>
      <c r="O1412" s="12"/>
      <c r="P1412" s="12"/>
      <c r="Q1412" s="24"/>
      <c r="R1412" s="24"/>
      <c r="S1412" s="23"/>
      <c r="T1412" s="23"/>
      <c r="U1412" s="49"/>
    </row>
    <row r="1413" spans="1:21" x14ac:dyDescent="0.25">
      <c r="A1413" s="11"/>
      <c r="B1413" s="16"/>
      <c r="C1413" s="57"/>
      <c r="D1413" s="57"/>
      <c r="E1413" s="57"/>
      <c r="F1413" s="57"/>
      <c r="G1413" s="57"/>
      <c r="H1413" s="57"/>
      <c r="I1413" s="57"/>
      <c r="J1413" s="57"/>
      <c r="K1413" s="57"/>
      <c r="L1413" s="56"/>
      <c r="M1413" s="56"/>
      <c r="N1413" s="22"/>
      <c r="O1413" s="12"/>
      <c r="P1413" s="12"/>
      <c r="Q1413" s="24"/>
      <c r="R1413" s="24"/>
      <c r="S1413" s="23"/>
      <c r="T1413" s="23"/>
      <c r="U1413" s="49"/>
    </row>
    <row r="1414" spans="1:21" x14ac:dyDescent="0.25">
      <c r="A1414" s="11"/>
      <c r="B1414" s="16"/>
      <c r="C1414" s="57"/>
      <c r="D1414" s="57"/>
      <c r="E1414" s="57"/>
      <c r="F1414" s="57"/>
      <c r="G1414" s="57"/>
      <c r="H1414" s="57"/>
      <c r="I1414" s="57"/>
      <c r="J1414" s="57"/>
      <c r="K1414" s="57"/>
      <c r="L1414" s="56"/>
      <c r="M1414" s="56"/>
      <c r="N1414" s="22"/>
      <c r="O1414" s="12"/>
      <c r="P1414" s="12"/>
      <c r="Q1414" s="24"/>
      <c r="R1414" s="24"/>
      <c r="S1414" s="23"/>
      <c r="T1414" s="23"/>
      <c r="U1414" s="49"/>
    </row>
    <row r="1415" spans="1:21" x14ac:dyDescent="0.25">
      <c r="A1415" s="11"/>
      <c r="B1415" s="16"/>
      <c r="C1415" s="57"/>
      <c r="D1415" s="57"/>
      <c r="E1415" s="57"/>
      <c r="F1415" s="57"/>
      <c r="G1415" s="57"/>
      <c r="H1415" s="57"/>
      <c r="I1415" s="57"/>
      <c r="J1415" s="57"/>
      <c r="K1415" s="57"/>
      <c r="L1415" s="56"/>
      <c r="M1415" s="56"/>
      <c r="N1415" s="22"/>
      <c r="O1415" s="12"/>
      <c r="P1415" s="12"/>
      <c r="Q1415" s="24"/>
      <c r="R1415" s="24"/>
      <c r="S1415" s="23"/>
      <c r="T1415" s="23"/>
      <c r="U1415" s="49"/>
    </row>
    <row r="1416" spans="1:21" x14ac:dyDescent="0.25">
      <c r="A1416" s="11"/>
      <c r="B1416" s="16"/>
      <c r="C1416" s="57"/>
      <c r="D1416" s="57"/>
      <c r="E1416" s="57"/>
      <c r="F1416" s="57"/>
      <c r="G1416" s="57"/>
      <c r="H1416" s="57"/>
      <c r="I1416" s="57"/>
      <c r="J1416" s="57"/>
      <c r="K1416" s="57"/>
      <c r="L1416" s="56"/>
      <c r="M1416" s="56"/>
      <c r="N1416" s="22"/>
      <c r="O1416" s="12"/>
      <c r="P1416" s="12"/>
      <c r="Q1416" s="24"/>
      <c r="R1416" s="24"/>
      <c r="S1416" s="23"/>
      <c r="T1416" s="23"/>
      <c r="U1416" s="49"/>
    </row>
    <row r="1417" spans="1:21" x14ac:dyDescent="0.25">
      <c r="A1417" s="11"/>
      <c r="B1417" s="16"/>
      <c r="C1417" s="57"/>
      <c r="D1417" s="57"/>
      <c r="E1417" s="57"/>
      <c r="F1417" s="57"/>
      <c r="G1417" s="57"/>
      <c r="H1417" s="57"/>
      <c r="I1417" s="57"/>
      <c r="J1417" s="57"/>
      <c r="K1417" s="57"/>
      <c r="L1417" s="56"/>
      <c r="M1417" s="56"/>
      <c r="N1417" s="22"/>
      <c r="O1417" s="12"/>
      <c r="P1417" s="12"/>
      <c r="Q1417" s="24"/>
      <c r="R1417" s="24"/>
      <c r="S1417" s="23"/>
      <c r="T1417" s="23"/>
      <c r="U1417" s="49"/>
    </row>
    <row r="1418" spans="1:21" x14ac:dyDescent="0.25">
      <c r="A1418" s="11"/>
      <c r="B1418" s="16"/>
      <c r="C1418" s="57"/>
      <c r="D1418" s="57"/>
      <c r="E1418" s="57"/>
      <c r="F1418" s="57"/>
      <c r="G1418" s="57"/>
      <c r="H1418" s="57"/>
      <c r="I1418" s="57"/>
      <c r="J1418" s="57"/>
      <c r="K1418" s="57"/>
      <c r="L1418" s="56"/>
      <c r="M1418" s="56"/>
      <c r="N1418" s="22"/>
      <c r="O1418" s="12"/>
      <c r="P1418" s="12"/>
      <c r="Q1418" s="24"/>
      <c r="R1418" s="24"/>
      <c r="S1418" s="23"/>
      <c r="T1418" s="23"/>
      <c r="U1418" s="49"/>
    </row>
    <row r="1419" spans="1:21" x14ac:dyDescent="0.25">
      <c r="A1419" s="11"/>
      <c r="B1419" s="16"/>
      <c r="C1419" s="57"/>
      <c r="D1419" s="57"/>
      <c r="E1419" s="57"/>
      <c r="F1419" s="57"/>
      <c r="G1419" s="57"/>
      <c r="H1419" s="57"/>
      <c r="I1419" s="57"/>
      <c r="J1419" s="57"/>
      <c r="K1419" s="57"/>
      <c r="L1419" s="56"/>
      <c r="M1419" s="56"/>
      <c r="N1419" s="22"/>
      <c r="O1419" s="12"/>
      <c r="P1419" s="12"/>
      <c r="Q1419" s="24"/>
      <c r="R1419" s="24"/>
      <c r="S1419" s="23"/>
      <c r="T1419" s="23"/>
      <c r="U1419" s="49"/>
    </row>
    <row r="1420" spans="1:21" x14ac:dyDescent="0.25">
      <c r="A1420" s="11"/>
      <c r="B1420" s="16"/>
      <c r="C1420" s="57"/>
      <c r="D1420" s="57"/>
      <c r="E1420" s="57"/>
      <c r="F1420" s="57"/>
      <c r="G1420" s="57"/>
      <c r="H1420" s="57"/>
      <c r="I1420" s="57"/>
      <c r="J1420" s="57"/>
      <c r="K1420" s="57"/>
      <c r="L1420" s="56"/>
      <c r="M1420" s="56"/>
      <c r="N1420" s="22"/>
      <c r="O1420" s="12"/>
      <c r="P1420" s="12"/>
      <c r="Q1420" s="24"/>
      <c r="R1420" s="24"/>
      <c r="S1420" s="23"/>
      <c r="T1420" s="23"/>
      <c r="U1420" s="49"/>
    </row>
    <row r="1421" spans="1:21" x14ac:dyDescent="0.25">
      <c r="A1421" s="11"/>
      <c r="B1421" s="16"/>
      <c r="C1421" s="57"/>
      <c r="D1421" s="57"/>
      <c r="E1421" s="57"/>
      <c r="F1421" s="57"/>
      <c r="G1421" s="57"/>
      <c r="H1421" s="57"/>
      <c r="I1421" s="57"/>
      <c r="J1421" s="57"/>
      <c r="K1421" s="57"/>
      <c r="L1421" s="56"/>
      <c r="M1421" s="56"/>
      <c r="N1421" s="22"/>
      <c r="O1421" s="12"/>
      <c r="P1421" s="12"/>
      <c r="Q1421" s="24"/>
      <c r="R1421" s="24"/>
      <c r="S1421" s="23"/>
      <c r="T1421" s="23"/>
      <c r="U1421" s="49"/>
    </row>
    <row r="1422" spans="1:21" x14ac:dyDescent="0.25">
      <c r="A1422" s="11"/>
      <c r="B1422" s="16"/>
      <c r="C1422" s="57"/>
      <c r="D1422" s="57"/>
      <c r="E1422" s="57"/>
      <c r="F1422" s="57"/>
      <c r="G1422" s="57"/>
      <c r="H1422" s="57"/>
      <c r="I1422" s="57"/>
      <c r="J1422" s="57"/>
      <c r="K1422" s="57"/>
      <c r="L1422" s="56"/>
      <c r="M1422" s="56"/>
      <c r="N1422" s="22"/>
      <c r="O1422" s="12"/>
      <c r="P1422" s="12"/>
      <c r="Q1422" s="24"/>
      <c r="R1422" s="24"/>
      <c r="S1422" s="23"/>
      <c r="T1422" s="23"/>
      <c r="U1422" s="49"/>
    </row>
    <row r="1423" spans="1:21" x14ac:dyDescent="0.25">
      <c r="A1423" s="11"/>
      <c r="B1423" s="16"/>
      <c r="C1423" s="57"/>
      <c r="D1423" s="57"/>
      <c r="E1423" s="57"/>
      <c r="F1423" s="57"/>
      <c r="G1423" s="57"/>
      <c r="H1423" s="57"/>
      <c r="I1423" s="57"/>
      <c r="J1423" s="57"/>
      <c r="K1423" s="57"/>
      <c r="L1423" s="56"/>
      <c r="M1423" s="56"/>
      <c r="N1423" s="22"/>
      <c r="O1423" s="12"/>
      <c r="P1423" s="12"/>
      <c r="Q1423" s="24"/>
      <c r="R1423" s="24"/>
      <c r="S1423" s="23"/>
      <c r="T1423" s="23"/>
      <c r="U1423" s="49"/>
    </row>
    <row r="1424" spans="1:21" x14ac:dyDescent="0.25">
      <c r="A1424" s="11"/>
      <c r="B1424" s="16"/>
      <c r="C1424" s="57"/>
      <c r="D1424" s="57"/>
      <c r="E1424" s="57"/>
      <c r="F1424" s="57"/>
      <c r="G1424" s="57"/>
      <c r="H1424" s="57"/>
      <c r="I1424" s="57"/>
      <c r="J1424" s="57"/>
      <c r="K1424" s="57"/>
      <c r="L1424" s="56"/>
      <c r="M1424" s="56"/>
      <c r="N1424" s="22"/>
      <c r="O1424" s="12"/>
      <c r="P1424" s="12"/>
      <c r="Q1424" s="24"/>
      <c r="R1424" s="24"/>
      <c r="S1424" s="23"/>
      <c r="T1424" s="23"/>
      <c r="U1424" s="49"/>
    </row>
    <row r="1425" spans="1:21" x14ac:dyDescent="0.25">
      <c r="A1425" s="11"/>
      <c r="B1425" s="16"/>
      <c r="C1425" s="57"/>
      <c r="D1425" s="57"/>
      <c r="E1425" s="57"/>
      <c r="F1425" s="57"/>
      <c r="G1425" s="57"/>
      <c r="H1425" s="57"/>
      <c r="I1425" s="57"/>
      <c r="J1425" s="57"/>
      <c r="K1425" s="57"/>
      <c r="L1425" s="56"/>
      <c r="M1425" s="56"/>
      <c r="N1425" s="22"/>
      <c r="O1425" s="12"/>
      <c r="P1425" s="12"/>
      <c r="Q1425" s="24"/>
      <c r="R1425" s="24"/>
      <c r="S1425" s="23"/>
      <c r="T1425" s="23"/>
      <c r="U1425" s="49"/>
    </row>
    <row r="1426" spans="1:21" x14ac:dyDescent="0.25">
      <c r="A1426" s="11"/>
      <c r="B1426" s="16"/>
      <c r="C1426" s="57"/>
      <c r="D1426" s="57"/>
      <c r="E1426" s="57"/>
      <c r="F1426" s="57"/>
      <c r="G1426" s="57"/>
      <c r="H1426" s="57"/>
      <c r="I1426" s="57"/>
      <c r="J1426" s="57"/>
      <c r="K1426" s="57"/>
      <c r="L1426" s="56"/>
      <c r="M1426" s="56"/>
      <c r="N1426" s="22"/>
      <c r="O1426" s="12"/>
      <c r="P1426" s="12"/>
      <c r="Q1426" s="24"/>
      <c r="R1426" s="24"/>
      <c r="S1426" s="23"/>
      <c r="T1426" s="23"/>
      <c r="U1426" s="49"/>
    </row>
    <row r="1427" spans="1:21" x14ac:dyDescent="0.25">
      <c r="A1427" s="11"/>
      <c r="B1427" s="16"/>
      <c r="C1427" s="57"/>
      <c r="D1427" s="57"/>
      <c r="E1427" s="57"/>
      <c r="F1427" s="57"/>
      <c r="G1427" s="57"/>
      <c r="H1427" s="57"/>
      <c r="I1427" s="57"/>
      <c r="J1427" s="57"/>
      <c r="K1427" s="57"/>
      <c r="L1427" s="56"/>
      <c r="M1427" s="56"/>
      <c r="N1427" s="22"/>
      <c r="O1427" s="12"/>
      <c r="P1427" s="12"/>
      <c r="Q1427" s="24"/>
      <c r="R1427" s="24"/>
      <c r="S1427" s="23"/>
      <c r="T1427" s="23"/>
      <c r="U1427" s="49"/>
    </row>
    <row r="1428" spans="1:21" s="19" customFormat="1" x14ac:dyDescent="0.25">
      <c r="A1428" s="21"/>
      <c r="B1428" s="20"/>
      <c r="C1428" s="57"/>
      <c r="D1428" s="57"/>
      <c r="E1428" s="57"/>
      <c r="F1428" s="57"/>
      <c r="G1428" s="57"/>
      <c r="H1428" s="57"/>
      <c r="I1428" s="57"/>
      <c r="J1428" s="57"/>
      <c r="K1428" s="57"/>
      <c r="L1428" s="56"/>
      <c r="M1428" s="56"/>
      <c r="N1428" s="22"/>
      <c r="O1428" s="12"/>
      <c r="P1428" s="12"/>
      <c r="Q1428" s="24"/>
      <c r="R1428" s="24"/>
      <c r="S1428" s="23"/>
      <c r="T1428" s="23"/>
      <c r="U1428" s="49"/>
    </row>
    <row r="1429" spans="1:21" x14ac:dyDescent="0.25">
      <c r="A1429" s="11"/>
      <c r="B1429" s="16"/>
      <c r="C1429" s="57"/>
      <c r="D1429" s="57"/>
      <c r="E1429" s="57"/>
      <c r="F1429" s="57"/>
      <c r="G1429" s="57"/>
      <c r="H1429" s="57"/>
      <c r="I1429" s="57"/>
      <c r="J1429" s="57"/>
      <c r="K1429" s="57"/>
      <c r="L1429" s="56"/>
      <c r="M1429" s="56"/>
      <c r="N1429" s="22"/>
      <c r="O1429" s="12"/>
      <c r="P1429" s="12"/>
      <c r="Q1429" s="24"/>
      <c r="R1429" s="24"/>
      <c r="S1429" s="23"/>
      <c r="T1429" s="23"/>
      <c r="U1429" s="49"/>
    </row>
    <row r="1430" spans="1:21" x14ac:dyDescent="0.25">
      <c r="A1430" s="11"/>
      <c r="B1430" s="16"/>
      <c r="C1430" s="57"/>
      <c r="D1430" s="57"/>
      <c r="E1430" s="57"/>
      <c r="F1430" s="57"/>
      <c r="G1430" s="57"/>
      <c r="H1430" s="57"/>
      <c r="I1430" s="57"/>
      <c r="J1430" s="57"/>
      <c r="K1430" s="57"/>
      <c r="L1430" s="56"/>
      <c r="M1430" s="56"/>
      <c r="N1430" s="22"/>
      <c r="O1430" s="12"/>
      <c r="P1430" s="12"/>
      <c r="Q1430" s="24"/>
      <c r="R1430" s="24"/>
      <c r="S1430" s="23"/>
      <c r="T1430" s="23"/>
      <c r="U1430" s="49"/>
    </row>
    <row r="1431" spans="1:21" x14ac:dyDescent="0.25">
      <c r="A1431" s="11"/>
      <c r="B1431" s="16"/>
      <c r="C1431" s="57"/>
      <c r="D1431" s="57"/>
      <c r="E1431" s="57"/>
      <c r="F1431" s="57"/>
      <c r="G1431" s="57"/>
      <c r="H1431" s="57"/>
      <c r="I1431" s="57"/>
      <c r="J1431" s="57"/>
      <c r="K1431" s="57"/>
      <c r="L1431" s="56"/>
      <c r="M1431" s="56"/>
      <c r="N1431" s="22"/>
      <c r="O1431" s="12"/>
      <c r="P1431" s="12"/>
      <c r="Q1431" s="24"/>
      <c r="R1431" s="24"/>
      <c r="S1431" s="23"/>
      <c r="T1431" s="23"/>
      <c r="U1431" s="49"/>
    </row>
    <row r="1432" spans="1:21" x14ac:dyDescent="0.25">
      <c r="A1432" s="11"/>
      <c r="B1432" s="16"/>
      <c r="C1432" s="57"/>
      <c r="D1432" s="57"/>
      <c r="E1432" s="57"/>
      <c r="F1432" s="57"/>
      <c r="G1432" s="57"/>
      <c r="H1432" s="57"/>
      <c r="I1432" s="57"/>
      <c r="J1432" s="57"/>
      <c r="K1432" s="57"/>
      <c r="L1432" s="56"/>
      <c r="M1432" s="56"/>
      <c r="N1432" s="22"/>
      <c r="O1432" s="12"/>
      <c r="P1432" s="12"/>
      <c r="Q1432" s="24"/>
      <c r="R1432" s="24"/>
      <c r="S1432" s="23"/>
      <c r="T1432" s="23"/>
      <c r="U1432" s="49"/>
    </row>
    <row r="1433" spans="1:21" x14ac:dyDescent="0.25">
      <c r="A1433" s="11"/>
      <c r="B1433" s="16"/>
      <c r="C1433" s="57"/>
      <c r="D1433" s="57"/>
      <c r="E1433" s="57"/>
      <c r="F1433" s="57"/>
      <c r="G1433" s="57"/>
      <c r="H1433" s="57"/>
      <c r="I1433" s="57"/>
      <c r="J1433" s="57"/>
      <c r="K1433" s="57"/>
      <c r="L1433" s="56"/>
      <c r="M1433" s="56"/>
      <c r="N1433" s="22"/>
      <c r="O1433" s="12"/>
      <c r="P1433" s="12"/>
      <c r="Q1433" s="24"/>
      <c r="R1433" s="24"/>
      <c r="S1433" s="23"/>
      <c r="T1433" s="23"/>
      <c r="U1433" s="49"/>
    </row>
    <row r="1434" spans="1:21" x14ac:dyDescent="0.25">
      <c r="A1434" s="11"/>
      <c r="B1434" s="16"/>
      <c r="C1434" s="57"/>
      <c r="D1434" s="57"/>
      <c r="E1434" s="57"/>
      <c r="F1434" s="57"/>
      <c r="G1434" s="57"/>
      <c r="H1434" s="57"/>
      <c r="I1434" s="57"/>
      <c r="J1434" s="57"/>
      <c r="K1434" s="57"/>
      <c r="L1434" s="56"/>
      <c r="M1434" s="56"/>
      <c r="N1434" s="22"/>
      <c r="O1434" s="12"/>
      <c r="P1434" s="12"/>
      <c r="Q1434" s="24"/>
      <c r="R1434" s="24"/>
      <c r="S1434" s="23"/>
      <c r="T1434" s="23"/>
      <c r="U1434" s="49"/>
    </row>
    <row r="1435" spans="1:21" x14ac:dyDescent="0.25">
      <c r="A1435" s="11"/>
      <c r="B1435" s="16"/>
      <c r="C1435" s="57"/>
      <c r="D1435" s="57"/>
      <c r="E1435" s="57"/>
      <c r="F1435" s="57"/>
      <c r="G1435" s="57"/>
      <c r="H1435" s="57"/>
      <c r="I1435" s="57"/>
      <c r="J1435" s="57"/>
      <c r="K1435" s="57"/>
      <c r="L1435" s="56"/>
      <c r="M1435" s="56"/>
      <c r="N1435" s="22"/>
      <c r="O1435" s="12"/>
      <c r="P1435" s="12"/>
      <c r="Q1435" s="24"/>
      <c r="R1435" s="24"/>
      <c r="S1435" s="23"/>
      <c r="T1435" s="23"/>
      <c r="U1435" s="49"/>
    </row>
    <row r="1436" spans="1:21" x14ac:dyDescent="0.25">
      <c r="A1436" s="11"/>
      <c r="B1436" s="16"/>
      <c r="C1436" s="57"/>
      <c r="D1436" s="57"/>
      <c r="E1436" s="57"/>
      <c r="F1436" s="57"/>
      <c r="G1436" s="57"/>
      <c r="H1436" s="57"/>
      <c r="I1436" s="57"/>
      <c r="J1436" s="57"/>
      <c r="K1436" s="57"/>
      <c r="L1436" s="56"/>
      <c r="M1436" s="56"/>
      <c r="N1436" s="22"/>
      <c r="O1436" s="12"/>
      <c r="P1436" s="12"/>
      <c r="Q1436" s="24"/>
      <c r="R1436" s="24"/>
      <c r="S1436" s="23"/>
      <c r="T1436" s="23"/>
      <c r="U1436" s="49"/>
    </row>
    <row r="1437" spans="1:21" x14ac:dyDescent="0.25">
      <c r="A1437" s="11"/>
      <c r="B1437" s="16"/>
      <c r="C1437" s="57"/>
      <c r="D1437" s="57"/>
      <c r="E1437" s="57"/>
      <c r="F1437" s="57"/>
      <c r="G1437" s="57"/>
      <c r="H1437" s="57"/>
      <c r="I1437" s="57"/>
      <c r="J1437" s="57"/>
      <c r="K1437" s="57"/>
      <c r="L1437" s="56"/>
      <c r="M1437" s="56"/>
      <c r="N1437" s="22"/>
      <c r="O1437" s="12"/>
      <c r="P1437" s="12"/>
      <c r="Q1437" s="24"/>
      <c r="R1437" s="24"/>
      <c r="S1437" s="23"/>
      <c r="T1437" s="23"/>
      <c r="U1437" s="49"/>
    </row>
    <row r="1438" spans="1:21" x14ac:dyDescent="0.25">
      <c r="A1438" s="11"/>
      <c r="B1438" s="16"/>
      <c r="C1438" s="57"/>
      <c r="D1438" s="57"/>
      <c r="E1438" s="57"/>
      <c r="F1438" s="57"/>
      <c r="G1438" s="57"/>
      <c r="H1438" s="57"/>
      <c r="I1438" s="57"/>
      <c r="J1438" s="57"/>
      <c r="K1438" s="57"/>
      <c r="L1438" s="56"/>
      <c r="M1438" s="56"/>
      <c r="N1438" s="22"/>
      <c r="O1438" s="12"/>
      <c r="P1438" s="12"/>
      <c r="Q1438" s="24"/>
      <c r="R1438" s="24"/>
      <c r="S1438" s="23"/>
      <c r="T1438" s="23"/>
      <c r="U1438" s="49"/>
    </row>
    <row r="1439" spans="1:21" x14ac:dyDescent="0.25">
      <c r="A1439" s="11"/>
      <c r="B1439" s="16"/>
      <c r="C1439" s="57"/>
      <c r="D1439" s="57"/>
      <c r="E1439" s="57"/>
      <c r="F1439" s="57"/>
      <c r="G1439" s="57"/>
      <c r="H1439" s="57"/>
      <c r="I1439" s="57"/>
      <c r="J1439" s="57"/>
      <c r="K1439" s="57"/>
      <c r="L1439" s="56"/>
      <c r="M1439" s="56"/>
      <c r="N1439" s="22"/>
      <c r="O1439" s="12"/>
      <c r="P1439" s="12"/>
      <c r="Q1439" s="24"/>
      <c r="R1439" s="24"/>
      <c r="S1439" s="23"/>
      <c r="T1439" s="23"/>
      <c r="U1439" s="49"/>
    </row>
    <row r="1440" spans="1:21" x14ac:dyDescent="0.25">
      <c r="A1440" s="11"/>
      <c r="B1440" s="16"/>
      <c r="C1440" s="57"/>
      <c r="D1440" s="57"/>
      <c r="E1440" s="57"/>
      <c r="F1440" s="57"/>
      <c r="G1440" s="57"/>
      <c r="H1440" s="57"/>
      <c r="I1440" s="57"/>
      <c r="J1440" s="57"/>
      <c r="K1440" s="57"/>
      <c r="L1440" s="56"/>
      <c r="M1440" s="56"/>
      <c r="N1440" s="22"/>
      <c r="O1440" s="12"/>
      <c r="P1440" s="12"/>
      <c r="Q1440" s="24"/>
      <c r="R1440" s="24"/>
      <c r="S1440" s="23"/>
      <c r="T1440" s="23"/>
      <c r="U1440" s="49"/>
    </row>
    <row r="1441" spans="1:21" x14ac:dyDescent="0.25">
      <c r="A1441" s="11"/>
      <c r="B1441" s="16"/>
      <c r="C1441" s="57"/>
      <c r="D1441" s="57"/>
      <c r="E1441" s="57"/>
      <c r="F1441" s="57"/>
      <c r="G1441" s="57"/>
      <c r="H1441" s="57"/>
      <c r="I1441" s="57"/>
      <c r="J1441" s="57"/>
      <c r="K1441" s="57"/>
      <c r="L1441" s="56"/>
      <c r="M1441" s="56"/>
      <c r="N1441" s="22"/>
      <c r="O1441" s="12"/>
      <c r="P1441" s="12"/>
      <c r="Q1441" s="24"/>
      <c r="R1441" s="24"/>
      <c r="S1441" s="23"/>
      <c r="T1441" s="23"/>
      <c r="U1441" s="49"/>
    </row>
    <row r="1442" spans="1:21" x14ac:dyDescent="0.25">
      <c r="A1442" s="11"/>
      <c r="B1442" s="16"/>
      <c r="C1442" s="57"/>
      <c r="D1442" s="57"/>
      <c r="E1442" s="57"/>
      <c r="F1442" s="57"/>
      <c r="G1442" s="57"/>
      <c r="H1442" s="57"/>
      <c r="I1442" s="57"/>
      <c r="J1442" s="57"/>
      <c r="K1442" s="57"/>
      <c r="L1442" s="56"/>
      <c r="M1442" s="56"/>
      <c r="N1442" s="22"/>
      <c r="O1442" s="12"/>
      <c r="P1442" s="12"/>
      <c r="Q1442" s="24"/>
      <c r="R1442" s="24"/>
      <c r="S1442" s="23"/>
      <c r="T1442" s="23"/>
      <c r="U1442" s="49"/>
    </row>
    <row r="1443" spans="1:21" x14ac:dyDescent="0.25">
      <c r="A1443" s="11"/>
      <c r="B1443" s="16"/>
      <c r="C1443" s="57"/>
      <c r="D1443" s="57"/>
      <c r="E1443" s="57"/>
      <c r="F1443" s="57"/>
      <c r="G1443" s="57"/>
      <c r="H1443" s="57"/>
      <c r="I1443" s="57"/>
      <c r="J1443" s="57"/>
      <c r="K1443" s="57"/>
      <c r="L1443" s="56"/>
      <c r="M1443" s="56"/>
      <c r="N1443" s="22"/>
      <c r="O1443" s="12"/>
      <c r="P1443" s="12"/>
      <c r="Q1443" s="24"/>
      <c r="R1443" s="24"/>
      <c r="S1443" s="23"/>
      <c r="T1443" s="23"/>
      <c r="U1443" s="49"/>
    </row>
    <row r="1444" spans="1:21" x14ac:dyDescent="0.25">
      <c r="A1444" s="11"/>
      <c r="B1444" s="16"/>
      <c r="C1444" s="57"/>
      <c r="D1444" s="57"/>
      <c r="E1444" s="57"/>
      <c r="F1444" s="57"/>
      <c r="G1444" s="57"/>
      <c r="H1444" s="57"/>
      <c r="I1444" s="57"/>
      <c r="J1444" s="57"/>
      <c r="K1444" s="57"/>
      <c r="L1444" s="56"/>
      <c r="M1444" s="56"/>
      <c r="N1444" s="22"/>
      <c r="O1444" s="12"/>
      <c r="P1444" s="12"/>
      <c r="Q1444" s="24"/>
      <c r="R1444" s="24"/>
      <c r="S1444" s="23"/>
      <c r="T1444" s="23"/>
      <c r="U1444" s="49"/>
    </row>
    <row r="1445" spans="1:21" x14ac:dyDescent="0.25">
      <c r="A1445" s="11"/>
      <c r="B1445" s="16"/>
      <c r="C1445" s="57"/>
      <c r="D1445" s="57"/>
      <c r="E1445" s="57"/>
      <c r="F1445" s="57"/>
      <c r="G1445" s="57"/>
      <c r="H1445" s="57"/>
      <c r="I1445" s="57"/>
      <c r="J1445" s="57"/>
      <c r="K1445" s="57"/>
      <c r="L1445" s="56"/>
      <c r="M1445" s="56"/>
      <c r="N1445" s="22"/>
      <c r="O1445" s="12"/>
      <c r="P1445" s="12"/>
      <c r="Q1445" s="24"/>
      <c r="R1445" s="24"/>
      <c r="S1445" s="23"/>
      <c r="T1445" s="23"/>
      <c r="U1445" s="49"/>
    </row>
    <row r="1446" spans="1:21" x14ac:dyDescent="0.25">
      <c r="A1446" s="11"/>
      <c r="B1446" s="16"/>
      <c r="C1446" s="57"/>
      <c r="D1446" s="57"/>
      <c r="E1446" s="57"/>
      <c r="F1446" s="57"/>
      <c r="G1446" s="57"/>
      <c r="H1446" s="57"/>
      <c r="I1446" s="57"/>
      <c r="J1446" s="57"/>
      <c r="K1446" s="57"/>
      <c r="L1446" s="56"/>
      <c r="M1446" s="56"/>
      <c r="N1446" s="22"/>
      <c r="O1446" s="12"/>
      <c r="P1446" s="12"/>
      <c r="Q1446" s="24"/>
      <c r="R1446" s="24"/>
      <c r="S1446" s="23"/>
      <c r="T1446" s="23"/>
      <c r="U1446" s="49"/>
    </row>
    <row r="1447" spans="1:21" x14ac:dyDescent="0.25">
      <c r="A1447" s="11"/>
      <c r="B1447" s="16"/>
      <c r="C1447" s="57"/>
      <c r="D1447" s="57"/>
      <c r="E1447" s="57"/>
      <c r="F1447" s="57"/>
      <c r="G1447" s="57"/>
      <c r="H1447" s="57"/>
      <c r="I1447" s="57"/>
      <c r="J1447" s="57"/>
      <c r="K1447" s="57"/>
      <c r="L1447" s="56"/>
      <c r="M1447" s="56"/>
      <c r="N1447" s="22"/>
      <c r="O1447" s="12"/>
      <c r="P1447" s="12"/>
      <c r="Q1447" s="24"/>
      <c r="R1447" s="24"/>
      <c r="S1447" s="23"/>
      <c r="T1447" s="23"/>
      <c r="U1447" s="49"/>
    </row>
    <row r="1448" spans="1:21" x14ac:dyDescent="0.25">
      <c r="A1448" s="11"/>
      <c r="B1448" s="16"/>
      <c r="C1448" s="57"/>
      <c r="D1448" s="57"/>
      <c r="E1448" s="57"/>
      <c r="F1448" s="57"/>
      <c r="G1448" s="57"/>
      <c r="H1448" s="57"/>
      <c r="I1448" s="57"/>
      <c r="J1448" s="57"/>
      <c r="K1448" s="57"/>
      <c r="L1448" s="56"/>
      <c r="M1448" s="56"/>
      <c r="N1448" s="22"/>
      <c r="O1448" s="12"/>
      <c r="P1448" s="12"/>
      <c r="Q1448" s="24"/>
      <c r="R1448" s="24"/>
      <c r="S1448" s="23"/>
      <c r="T1448" s="23"/>
      <c r="U1448" s="49"/>
    </row>
    <row r="1449" spans="1:21" x14ac:dyDescent="0.25">
      <c r="A1449" s="11"/>
      <c r="B1449" s="16"/>
      <c r="C1449" s="57"/>
      <c r="D1449" s="57"/>
      <c r="E1449" s="57"/>
      <c r="F1449" s="57"/>
      <c r="G1449" s="57"/>
      <c r="H1449" s="57"/>
      <c r="I1449" s="57"/>
      <c r="J1449" s="57"/>
      <c r="K1449" s="57"/>
      <c r="L1449" s="56"/>
      <c r="M1449" s="56"/>
      <c r="N1449" s="22"/>
      <c r="O1449" s="12"/>
      <c r="P1449" s="12"/>
      <c r="Q1449" s="24"/>
      <c r="R1449" s="24"/>
      <c r="S1449" s="23"/>
      <c r="T1449" s="23"/>
      <c r="U1449" s="49"/>
    </row>
    <row r="1450" spans="1:21" x14ac:dyDescent="0.25">
      <c r="A1450" s="11"/>
      <c r="B1450" s="16"/>
      <c r="C1450" s="57"/>
      <c r="D1450" s="57"/>
      <c r="E1450" s="57"/>
      <c r="F1450" s="57"/>
      <c r="G1450" s="57"/>
      <c r="H1450" s="57"/>
      <c r="I1450" s="57"/>
      <c r="J1450" s="57"/>
      <c r="K1450" s="57"/>
      <c r="L1450" s="56"/>
      <c r="M1450" s="56"/>
      <c r="N1450" s="22"/>
      <c r="O1450" s="12"/>
      <c r="P1450" s="12"/>
      <c r="Q1450" s="24"/>
      <c r="R1450" s="24"/>
      <c r="S1450" s="23"/>
      <c r="T1450" s="23"/>
      <c r="U1450" s="49"/>
    </row>
    <row r="1451" spans="1:21" x14ac:dyDescent="0.25">
      <c r="A1451" s="11"/>
      <c r="B1451" s="16"/>
      <c r="C1451" s="57"/>
      <c r="D1451" s="57"/>
      <c r="E1451" s="57"/>
      <c r="F1451" s="57"/>
      <c r="G1451" s="57"/>
      <c r="H1451" s="57"/>
      <c r="I1451" s="57"/>
      <c r="J1451" s="57"/>
      <c r="K1451" s="57"/>
      <c r="L1451" s="56"/>
      <c r="M1451" s="56"/>
      <c r="N1451" s="22"/>
      <c r="O1451" s="12"/>
      <c r="P1451" s="12"/>
      <c r="Q1451" s="24"/>
      <c r="R1451" s="24"/>
      <c r="S1451" s="23"/>
      <c r="T1451" s="23"/>
      <c r="U1451" s="49"/>
    </row>
    <row r="1452" spans="1:21" x14ac:dyDescent="0.25">
      <c r="A1452" s="11"/>
      <c r="B1452" s="16"/>
      <c r="C1452" s="57"/>
      <c r="D1452" s="57"/>
      <c r="E1452" s="57"/>
      <c r="F1452" s="57"/>
      <c r="G1452" s="57"/>
      <c r="H1452" s="57"/>
      <c r="I1452" s="57"/>
      <c r="J1452" s="57"/>
      <c r="K1452" s="57"/>
      <c r="L1452" s="56"/>
      <c r="M1452" s="56"/>
      <c r="N1452" s="22"/>
      <c r="O1452" s="12"/>
      <c r="P1452" s="12"/>
      <c r="Q1452" s="24"/>
      <c r="R1452" s="24"/>
      <c r="S1452" s="23"/>
      <c r="T1452" s="23"/>
      <c r="U1452" s="49"/>
    </row>
    <row r="1453" spans="1:21" x14ac:dyDescent="0.25">
      <c r="A1453" s="11"/>
      <c r="B1453" s="16"/>
      <c r="C1453" s="57"/>
      <c r="D1453" s="57"/>
      <c r="E1453" s="57"/>
      <c r="F1453" s="57"/>
      <c r="G1453" s="57"/>
      <c r="H1453" s="57"/>
      <c r="I1453" s="57"/>
      <c r="J1453" s="57"/>
      <c r="K1453" s="57"/>
      <c r="L1453" s="56"/>
      <c r="M1453" s="56"/>
      <c r="N1453" s="22"/>
      <c r="O1453" s="12"/>
      <c r="P1453" s="12"/>
      <c r="Q1453" s="24"/>
      <c r="R1453" s="24"/>
      <c r="S1453" s="23"/>
      <c r="T1453" s="23"/>
      <c r="U1453" s="49"/>
    </row>
    <row r="1454" spans="1:21" x14ac:dyDescent="0.25">
      <c r="A1454" s="11"/>
      <c r="B1454" s="16"/>
      <c r="C1454" s="57"/>
      <c r="D1454" s="57"/>
      <c r="E1454" s="57"/>
      <c r="F1454" s="57"/>
      <c r="G1454" s="57"/>
      <c r="H1454" s="57"/>
      <c r="I1454" s="57"/>
      <c r="J1454" s="57"/>
      <c r="K1454" s="57"/>
      <c r="L1454" s="56"/>
      <c r="M1454" s="56"/>
      <c r="N1454" s="22"/>
      <c r="O1454" s="12"/>
      <c r="P1454" s="12"/>
      <c r="Q1454" s="24"/>
      <c r="R1454" s="24"/>
      <c r="S1454" s="23"/>
      <c r="T1454" s="23"/>
      <c r="U1454" s="49"/>
    </row>
    <row r="1455" spans="1:21" x14ac:dyDescent="0.25">
      <c r="A1455" s="11"/>
      <c r="B1455" s="16"/>
      <c r="C1455" s="57"/>
      <c r="D1455" s="57"/>
      <c r="E1455" s="57"/>
      <c r="F1455" s="57"/>
      <c r="G1455" s="57"/>
      <c r="H1455" s="57"/>
      <c r="I1455" s="57"/>
      <c r="J1455" s="57"/>
      <c r="K1455" s="57"/>
      <c r="L1455" s="56"/>
      <c r="M1455" s="56"/>
      <c r="N1455" s="22"/>
      <c r="O1455" s="12"/>
      <c r="P1455" s="12"/>
      <c r="Q1455" s="24"/>
      <c r="R1455" s="24"/>
      <c r="S1455" s="23"/>
      <c r="T1455" s="23"/>
      <c r="U1455" s="49"/>
    </row>
    <row r="1456" spans="1:21" x14ac:dyDescent="0.25">
      <c r="A1456" s="11"/>
      <c r="B1456" s="16"/>
      <c r="C1456" s="57"/>
      <c r="D1456" s="57"/>
      <c r="E1456" s="57"/>
      <c r="F1456" s="57"/>
      <c r="G1456" s="57"/>
      <c r="H1456" s="57"/>
      <c r="I1456" s="57"/>
      <c r="J1456" s="57"/>
      <c r="K1456" s="57"/>
      <c r="L1456" s="56"/>
      <c r="M1456" s="56"/>
      <c r="N1456" s="22"/>
      <c r="O1456" s="12"/>
      <c r="P1456" s="12"/>
      <c r="Q1456" s="24"/>
      <c r="R1456" s="24"/>
      <c r="S1456" s="23"/>
      <c r="T1456" s="23"/>
      <c r="U1456" s="49"/>
    </row>
    <row r="1457" spans="1:21" x14ac:dyDescent="0.25">
      <c r="A1457" s="11"/>
      <c r="B1457" s="16"/>
      <c r="C1457" s="57"/>
      <c r="D1457" s="57"/>
      <c r="E1457" s="57"/>
      <c r="F1457" s="57"/>
      <c r="G1457" s="57"/>
      <c r="H1457" s="57"/>
      <c r="I1457" s="57"/>
      <c r="J1457" s="57"/>
      <c r="K1457" s="57"/>
      <c r="L1457" s="56"/>
      <c r="M1457" s="56"/>
      <c r="N1457" s="22"/>
      <c r="O1457" s="12"/>
      <c r="P1457" s="12"/>
      <c r="Q1457" s="24"/>
      <c r="R1457" s="24"/>
      <c r="S1457" s="23"/>
      <c r="T1457" s="23"/>
      <c r="U1457" s="49"/>
    </row>
    <row r="1458" spans="1:21" s="19" customFormat="1" x14ac:dyDescent="0.25">
      <c r="A1458" s="21"/>
      <c r="B1458" s="20"/>
      <c r="C1458" s="57"/>
      <c r="D1458" s="57"/>
      <c r="E1458" s="57"/>
      <c r="F1458" s="57"/>
      <c r="G1458" s="57"/>
      <c r="H1458" s="57"/>
      <c r="I1458" s="57"/>
      <c r="J1458" s="57"/>
      <c r="K1458" s="57"/>
      <c r="L1458" s="56"/>
      <c r="M1458" s="56"/>
      <c r="N1458" s="22"/>
      <c r="O1458" s="12"/>
      <c r="P1458" s="12"/>
      <c r="Q1458" s="24"/>
      <c r="R1458" s="24"/>
      <c r="S1458" s="23"/>
      <c r="T1458" s="23"/>
      <c r="U1458" s="49"/>
    </row>
    <row r="1459" spans="1:21" x14ac:dyDescent="0.25">
      <c r="A1459" s="11"/>
      <c r="B1459" s="16"/>
      <c r="C1459" s="57"/>
      <c r="D1459" s="57"/>
      <c r="E1459" s="57"/>
      <c r="F1459" s="57"/>
      <c r="G1459" s="57"/>
      <c r="H1459" s="57"/>
      <c r="I1459" s="57"/>
      <c r="J1459" s="57"/>
      <c r="K1459" s="57"/>
      <c r="L1459" s="56"/>
      <c r="M1459" s="56"/>
      <c r="N1459" s="22"/>
      <c r="O1459" s="12"/>
      <c r="P1459" s="12"/>
      <c r="Q1459" s="24"/>
      <c r="R1459" s="24"/>
      <c r="S1459" s="23"/>
      <c r="T1459" s="23"/>
      <c r="U1459" s="49"/>
    </row>
    <row r="1460" spans="1:21" x14ac:dyDescent="0.25">
      <c r="A1460" s="11"/>
      <c r="B1460" s="16"/>
      <c r="C1460" s="57"/>
      <c r="D1460" s="57"/>
      <c r="E1460" s="57"/>
      <c r="F1460" s="57"/>
      <c r="G1460" s="57"/>
      <c r="H1460" s="57"/>
      <c r="I1460" s="57"/>
      <c r="J1460" s="57"/>
      <c r="K1460" s="57"/>
      <c r="L1460" s="56"/>
      <c r="M1460" s="56"/>
      <c r="N1460" s="22"/>
      <c r="O1460" s="12"/>
      <c r="P1460" s="12"/>
      <c r="Q1460" s="24"/>
      <c r="R1460" s="24"/>
      <c r="S1460" s="23"/>
      <c r="T1460" s="23"/>
      <c r="U1460" s="49"/>
    </row>
    <row r="1461" spans="1:21" x14ac:dyDescent="0.25">
      <c r="A1461" s="11"/>
      <c r="B1461" s="16"/>
      <c r="C1461" s="57"/>
      <c r="D1461" s="57"/>
      <c r="E1461" s="57"/>
      <c r="F1461" s="57"/>
      <c r="G1461" s="57"/>
      <c r="H1461" s="57"/>
      <c r="I1461" s="57"/>
      <c r="J1461" s="57"/>
      <c r="K1461" s="57"/>
      <c r="L1461" s="56"/>
      <c r="M1461" s="56"/>
      <c r="N1461" s="22"/>
      <c r="O1461" s="12"/>
      <c r="P1461" s="12"/>
      <c r="Q1461" s="24"/>
      <c r="R1461" s="24"/>
      <c r="S1461" s="23"/>
      <c r="T1461" s="23"/>
      <c r="U1461" s="49"/>
    </row>
    <row r="1462" spans="1:21" x14ac:dyDescent="0.25">
      <c r="A1462" s="11"/>
      <c r="B1462" s="16"/>
      <c r="C1462" s="57"/>
      <c r="D1462" s="57"/>
      <c r="E1462" s="57"/>
      <c r="F1462" s="57"/>
      <c r="G1462" s="57"/>
      <c r="H1462" s="57"/>
      <c r="I1462" s="57"/>
      <c r="J1462" s="57"/>
      <c r="K1462" s="57"/>
      <c r="L1462" s="56"/>
      <c r="M1462" s="56"/>
      <c r="N1462" s="22"/>
      <c r="O1462" s="12"/>
      <c r="P1462" s="12"/>
      <c r="Q1462" s="24"/>
      <c r="R1462" s="24"/>
      <c r="S1462" s="23"/>
      <c r="T1462" s="23"/>
      <c r="U1462" s="49"/>
    </row>
    <row r="1463" spans="1:21" x14ac:dyDescent="0.25">
      <c r="A1463" s="11"/>
      <c r="B1463" s="16"/>
      <c r="C1463" s="57"/>
      <c r="D1463" s="57"/>
      <c r="E1463" s="57"/>
      <c r="F1463" s="57"/>
      <c r="G1463" s="57"/>
      <c r="H1463" s="57"/>
      <c r="I1463" s="57"/>
      <c r="J1463" s="57"/>
      <c r="K1463" s="57"/>
      <c r="L1463" s="56"/>
      <c r="M1463" s="56"/>
      <c r="N1463" s="22"/>
      <c r="O1463" s="12"/>
      <c r="P1463" s="12"/>
      <c r="Q1463" s="24"/>
      <c r="R1463" s="24"/>
      <c r="S1463" s="23"/>
      <c r="T1463" s="23"/>
      <c r="U1463" s="49"/>
    </row>
    <row r="1464" spans="1:21" x14ac:dyDescent="0.25">
      <c r="A1464" s="11"/>
      <c r="B1464" s="16"/>
      <c r="C1464" s="57"/>
      <c r="D1464" s="57"/>
      <c r="E1464" s="57"/>
      <c r="F1464" s="57"/>
      <c r="G1464" s="57"/>
      <c r="H1464" s="57"/>
      <c r="I1464" s="57"/>
      <c r="J1464" s="57"/>
      <c r="K1464" s="57"/>
      <c r="L1464" s="56"/>
      <c r="M1464" s="56"/>
      <c r="N1464" s="22"/>
      <c r="O1464" s="12"/>
      <c r="P1464" s="12"/>
      <c r="Q1464" s="24"/>
      <c r="R1464" s="24"/>
      <c r="S1464" s="23"/>
      <c r="T1464" s="23"/>
      <c r="U1464" s="49"/>
    </row>
    <row r="1465" spans="1:21" x14ac:dyDescent="0.25">
      <c r="A1465" s="11"/>
      <c r="B1465" s="16"/>
      <c r="C1465" s="57"/>
      <c r="D1465" s="57"/>
      <c r="E1465" s="57"/>
      <c r="F1465" s="57"/>
      <c r="G1465" s="57"/>
      <c r="H1465" s="57"/>
      <c r="I1465" s="57"/>
      <c r="J1465" s="57"/>
      <c r="K1465" s="57"/>
      <c r="L1465" s="56"/>
      <c r="M1465" s="56"/>
      <c r="N1465" s="22"/>
      <c r="O1465" s="12"/>
      <c r="P1465" s="12"/>
      <c r="Q1465" s="24"/>
      <c r="R1465" s="24"/>
      <c r="S1465" s="23"/>
      <c r="T1465" s="23"/>
      <c r="U1465" s="49"/>
    </row>
    <row r="1466" spans="1:21" x14ac:dyDescent="0.25">
      <c r="A1466" s="11"/>
      <c r="B1466" s="16"/>
      <c r="C1466" s="57"/>
      <c r="D1466" s="57"/>
      <c r="E1466" s="57"/>
      <c r="F1466" s="57"/>
      <c r="G1466" s="57"/>
      <c r="H1466" s="57"/>
      <c r="I1466" s="57"/>
      <c r="J1466" s="57"/>
      <c r="K1466" s="57"/>
      <c r="L1466" s="56"/>
      <c r="M1466" s="56"/>
      <c r="N1466" s="22"/>
      <c r="O1466" s="12"/>
      <c r="P1466" s="12"/>
      <c r="Q1466" s="24"/>
      <c r="R1466" s="24"/>
      <c r="S1466" s="23"/>
      <c r="T1466" s="23"/>
      <c r="U1466" s="49"/>
    </row>
    <row r="1467" spans="1:21" x14ac:dyDescent="0.25">
      <c r="A1467" s="11"/>
      <c r="B1467" s="16"/>
      <c r="C1467" s="57"/>
      <c r="D1467" s="57"/>
      <c r="E1467" s="57"/>
      <c r="F1467" s="57"/>
      <c r="G1467" s="57"/>
      <c r="H1467" s="57"/>
      <c r="I1467" s="57"/>
      <c r="J1467" s="57"/>
      <c r="K1467" s="57"/>
      <c r="L1467" s="56"/>
      <c r="M1467" s="56"/>
      <c r="N1467" s="22"/>
      <c r="O1467" s="12"/>
      <c r="P1467" s="12"/>
      <c r="Q1467" s="24"/>
      <c r="R1467" s="24"/>
      <c r="S1467" s="23"/>
      <c r="T1467" s="23"/>
      <c r="U1467" s="49"/>
    </row>
    <row r="1468" spans="1:21" x14ac:dyDescent="0.25">
      <c r="A1468" s="11"/>
      <c r="B1468" s="16"/>
      <c r="C1468" s="57"/>
      <c r="D1468" s="57"/>
      <c r="E1468" s="57"/>
      <c r="F1468" s="57"/>
      <c r="G1468" s="57"/>
      <c r="H1468" s="57"/>
      <c r="I1468" s="57"/>
      <c r="J1468" s="57"/>
      <c r="K1468" s="57"/>
      <c r="L1468" s="56"/>
      <c r="M1468" s="56"/>
      <c r="N1468" s="22"/>
      <c r="O1468" s="12"/>
      <c r="P1468" s="12"/>
      <c r="Q1468" s="24"/>
      <c r="R1468" s="24"/>
      <c r="S1468" s="23"/>
      <c r="T1468" s="23"/>
      <c r="U1468" s="49"/>
    </row>
    <row r="1469" spans="1:21" x14ac:dyDescent="0.25">
      <c r="A1469" s="11"/>
      <c r="B1469" s="16"/>
      <c r="C1469" s="57"/>
      <c r="D1469" s="57"/>
      <c r="E1469" s="57"/>
      <c r="F1469" s="57"/>
      <c r="G1469" s="57"/>
      <c r="H1469" s="57"/>
      <c r="I1469" s="57"/>
      <c r="J1469" s="57"/>
      <c r="K1469" s="57"/>
      <c r="L1469" s="56"/>
      <c r="M1469" s="56"/>
      <c r="N1469" s="22"/>
      <c r="O1469" s="12"/>
      <c r="P1469" s="12"/>
      <c r="Q1469" s="24"/>
      <c r="R1469" s="24"/>
      <c r="S1469" s="23"/>
      <c r="T1469" s="23"/>
      <c r="U1469" s="49"/>
    </row>
    <row r="1470" spans="1:21" x14ac:dyDescent="0.25">
      <c r="A1470" s="11"/>
      <c r="B1470" s="16"/>
      <c r="C1470" s="57"/>
      <c r="D1470" s="57"/>
      <c r="E1470" s="57"/>
      <c r="F1470" s="57"/>
      <c r="G1470" s="57"/>
      <c r="H1470" s="57"/>
      <c r="I1470" s="57"/>
      <c r="J1470" s="57"/>
      <c r="K1470" s="57"/>
      <c r="L1470" s="56"/>
      <c r="M1470" s="56"/>
      <c r="N1470" s="22"/>
      <c r="O1470" s="12"/>
      <c r="P1470" s="12"/>
      <c r="Q1470" s="24"/>
      <c r="R1470" s="24"/>
      <c r="S1470" s="23"/>
      <c r="T1470" s="23"/>
      <c r="U1470" s="49"/>
    </row>
    <row r="1471" spans="1:21" x14ac:dyDescent="0.25">
      <c r="A1471" s="11"/>
      <c r="B1471" s="16"/>
      <c r="C1471" s="57"/>
      <c r="D1471" s="57"/>
      <c r="E1471" s="57"/>
      <c r="F1471" s="57"/>
      <c r="G1471" s="57"/>
      <c r="H1471" s="57"/>
      <c r="I1471" s="57"/>
      <c r="J1471" s="57"/>
      <c r="K1471" s="57"/>
      <c r="L1471" s="56"/>
      <c r="M1471" s="56"/>
      <c r="N1471" s="22"/>
      <c r="O1471" s="12"/>
      <c r="P1471" s="12"/>
      <c r="Q1471" s="24"/>
      <c r="R1471" s="24"/>
      <c r="S1471" s="23"/>
      <c r="T1471" s="23"/>
      <c r="U1471" s="49"/>
    </row>
    <row r="1472" spans="1:21" x14ac:dyDescent="0.25">
      <c r="A1472" s="11"/>
      <c r="B1472" s="16"/>
      <c r="C1472" s="57"/>
      <c r="D1472" s="57"/>
      <c r="E1472" s="57"/>
      <c r="F1472" s="57"/>
      <c r="G1472" s="57"/>
      <c r="H1472" s="57"/>
      <c r="I1472" s="57"/>
      <c r="J1472" s="57"/>
      <c r="K1472" s="57"/>
      <c r="L1472" s="56"/>
      <c r="M1472" s="56"/>
      <c r="N1472" s="22"/>
      <c r="O1472" s="12"/>
      <c r="P1472" s="12"/>
      <c r="Q1472" s="24"/>
      <c r="R1472" s="24"/>
      <c r="S1472" s="23"/>
      <c r="T1472" s="23"/>
      <c r="U1472" s="49"/>
    </row>
    <row r="1473" spans="1:21" x14ac:dyDescent="0.25">
      <c r="A1473" s="11"/>
      <c r="B1473" s="16"/>
      <c r="C1473" s="57"/>
      <c r="D1473" s="57"/>
      <c r="E1473" s="57"/>
      <c r="F1473" s="57"/>
      <c r="G1473" s="57"/>
      <c r="H1473" s="57"/>
      <c r="I1473" s="57"/>
      <c r="J1473" s="57"/>
      <c r="K1473" s="57"/>
      <c r="L1473" s="56"/>
      <c r="M1473" s="56"/>
      <c r="N1473" s="22"/>
      <c r="O1473" s="12"/>
      <c r="P1473" s="12"/>
      <c r="Q1473" s="24"/>
      <c r="R1473" s="24"/>
      <c r="S1473" s="23"/>
      <c r="T1473" s="23"/>
      <c r="U1473" s="49"/>
    </row>
    <row r="1474" spans="1:21" x14ac:dyDescent="0.25">
      <c r="A1474" s="11"/>
      <c r="B1474" s="16"/>
      <c r="C1474" s="57"/>
      <c r="D1474" s="57"/>
      <c r="E1474" s="57"/>
      <c r="F1474" s="57"/>
      <c r="G1474" s="57"/>
      <c r="H1474" s="57"/>
      <c r="I1474" s="57"/>
      <c r="J1474" s="57"/>
      <c r="K1474" s="57"/>
      <c r="L1474" s="56"/>
      <c r="M1474" s="56"/>
      <c r="N1474" s="22"/>
      <c r="O1474" s="12"/>
      <c r="P1474" s="12"/>
      <c r="Q1474" s="24"/>
      <c r="R1474" s="24"/>
      <c r="S1474" s="23"/>
      <c r="T1474" s="23"/>
      <c r="U1474" s="49"/>
    </row>
    <row r="1475" spans="1:21" x14ac:dyDescent="0.25">
      <c r="A1475" s="11"/>
      <c r="B1475" s="16"/>
      <c r="C1475" s="57"/>
      <c r="D1475" s="57"/>
      <c r="E1475" s="57"/>
      <c r="F1475" s="57"/>
      <c r="G1475" s="57"/>
      <c r="H1475" s="57"/>
      <c r="I1475" s="57"/>
      <c r="J1475" s="57"/>
      <c r="K1475" s="57"/>
      <c r="L1475" s="56"/>
      <c r="M1475" s="56"/>
      <c r="N1475" s="22"/>
      <c r="O1475" s="12"/>
      <c r="P1475" s="12"/>
      <c r="Q1475" s="24"/>
      <c r="R1475" s="24"/>
      <c r="S1475" s="23"/>
      <c r="T1475" s="23"/>
      <c r="U1475" s="49"/>
    </row>
    <row r="1476" spans="1:21" x14ac:dyDescent="0.25">
      <c r="A1476" s="11"/>
      <c r="B1476" s="16"/>
      <c r="C1476" s="57"/>
      <c r="D1476" s="57"/>
      <c r="E1476" s="57"/>
      <c r="F1476" s="57"/>
      <c r="G1476" s="57"/>
      <c r="H1476" s="57"/>
      <c r="I1476" s="57"/>
      <c r="J1476" s="57"/>
      <c r="K1476" s="57"/>
      <c r="L1476" s="56"/>
      <c r="M1476" s="56"/>
      <c r="N1476" s="22"/>
      <c r="O1476" s="12"/>
      <c r="P1476" s="12"/>
      <c r="Q1476" s="24"/>
      <c r="R1476" s="24"/>
      <c r="S1476" s="23"/>
      <c r="T1476" s="23"/>
      <c r="U1476" s="49"/>
    </row>
    <row r="1477" spans="1:21" x14ac:dyDescent="0.25">
      <c r="A1477" s="11"/>
      <c r="B1477" s="16"/>
      <c r="C1477" s="57"/>
      <c r="D1477" s="57"/>
      <c r="E1477" s="57"/>
      <c r="F1477" s="57"/>
      <c r="G1477" s="57"/>
      <c r="H1477" s="57"/>
      <c r="I1477" s="57"/>
      <c r="J1477" s="57"/>
      <c r="K1477" s="57"/>
      <c r="L1477" s="56"/>
      <c r="M1477" s="56"/>
      <c r="N1477" s="22"/>
      <c r="O1477" s="12"/>
      <c r="P1477" s="12"/>
      <c r="Q1477" s="24"/>
      <c r="R1477" s="24"/>
      <c r="S1477" s="23"/>
      <c r="T1477" s="23"/>
      <c r="U1477" s="49"/>
    </row>
    <row r="1478" spans="1:21" x14ac:dyDescent="0.25">
      <c r="A1478" s="11"/>
      <c r="B1478" s="16"/>
      <c r="C1478" s="57"/>
      <c r="D1478" s="57"/>
      <c r="E1478" s="57"/>
      <c r="F1478" s="57"/>
      <c r="G1478" s="57"/>
      <c r="H1478" s="57"/>
      <c r="I1478" s="57"/>
      <c r="J1478" s="57"/>
      <c r="K1478" s="57"/>
      <c r="L1478" s="56"/>
      <c r="M1478" s="56"/>
      <c r="N1478" s="22"/>
      <c r="O1478" s="12"/>
      <c r="P1478" s="12"/>
      <c r="Q1478" s="24"/>
      <c r="R1478" s="24"/>
      <c r="S1478" s="23"/>
      <c r="T1478" s="23"/>
      <c r="U1478" s="49"/>
    </row>
    <row r="1479" spans="1:21" x14ac:dyDescent="0.25">
      <c r="A1479" s="11"/>
      <c r="B1479" s="16"/>
      <c r="C1479" s="57"/>
      <c r="D1479" s="57"/>
      <c r="E1479" s="57"/>
      <c r="F1479" s="57"/>
      <c r="G1479" s="57"/>
      <c r="H1479" s="57"/>
      <c r="I1479" s="57"/>
      <c r="J1479" s="57"/>
      <c r="K1479" s="57"/>
      <c r="L1479" s="56"/>
      <c r="M1479" s="56"/>
      <c r="N1479" s="22"/>
      <c r="O1479" s="12"/>
      <c r="P1479" s="12"/>
      <c r="Q1479" s="24"/>
      <c r="R1479" s="24"/>
      <c r="S1479" s="23"/>
      <c r="T1479" s="23"/>
      <c r="U1479" s="49"/>
    </row>
    <row r="1480" spans="1:21" x14ac:dyDescent="0.25">
      <c r="A1480" s="11"/>
      <c r="B1480" s="16"/>
      <c r="C1480" s="57"/>
      <c r="D1480" s="57"/>
      <c r="E1480" s="57"/>
      <c r="F1480" s="57"/>
      <c r="G1480" s="57"/>
      <c r="H1480" s="57"/>
      <c r="I1480" s="57"/>
      <c r="J1480" s="57"/>
      <c r="K1480" s="57"/>
      <c r="L1480" s="56"/>
      <c r="M1480" s="56"/>
      <c r="N1480" s="22"/>
      <c r="O1480" s="12"/>
      <c r="P1480" s="12"/>
      <c r="Q1480" s="24"/>
      <c r="R1480" s="24"/>
      <c r="S1480" s="23"/>
      <c r="T1480" s="23"/>
      <c r="U1480" s="49"/>
    </row>
    <row r="1481" spans="1:21" x14ac:dyDescent="0.25">
      <c r="A1481" s="11"/>
      <c r="B1481" s="16"/>
      <c r="C1481" s="57"/>
      <c r="D1481" s="57"/>
      <c r="E1481" s="57"/>
      <c r="F1481" s="57"/>
      <c r="G1481" s="57"/>
      <c r="H1481" s="57"/>
      <c r="I1481" s="57"/>
      <c r="J1481" s="57"/>
      <c r="K1481" s="57"/>
      <c r="L1481" s="56"/>
      <c r="M1481" s="56"/>
      <c r="N1481" s="22"/>
      <c r="O1481" s="12"/>
      <c r="P1481" s="12"/>
      <c r="Q1481" s="24"/>
      <c r="R1481" s="24"/>
      <c r="S1481" s="23"/>
      <c r="T1481" s="23"/>
      <c r="U1481" s="49"/>
    </row>
    <row r="1482" spans="1:21" x14ac:dyDescent="0.25">
      <c r="A1482" s="11"/>
      <c r="B1482" s="16"/>
      <c r="C1482" s="57"/>
      <c r="D1482" s="57"/>
      <c r="E1482" s="57"/>
      <c r="F1482" s="57"/>
      <c r="G1482" s="57"/>
      <c r="H1482" s="57"/>
      <c r="I1482" s="57"/>
      <c r="J1482" s="57"/>
      <c r="K1482" s="57"/>
      <c r="L1482" s="56"/>
      <c r="M1482" s="56"/>
      <c r="N1482" s="22"/>
      <c r="O1482" s="12"/>
      <c r="P1482" s="12"/>
      <c r="Q1482" s="24"/>
      <c r="R1482" s="24"/>
      <c r="S1482" s="23"/>
      <c r="T1482" s="23"/>
      <c r="U1482" s="49"/>
    </row>
    <row r="1483" spans="1:21" x14ac:dyDescent="0.25">
      <c r="A1483" s="11"/>
      <c r="B1483" s="16"/>
      <c r="C1483" s="57"/>
      <c r="D1483" s="57"/>
      <c r="E1483" s="57"/>
      <c r="F1483" s="57"/>
      <c r="G1483" s="57"/>
      <c r="H1483" s="57"/>
      <c r="I1483" s="57"/>
      <c r="J1483" s="57"/>
      <c r="K1483" s="57"/>
      <c r="L1483" s="56"/>
      <c r="M1483" s="56"/>
      <c r="N1483" s="22"/>
      <c r="O1483" s="12"/>
      <c r="P1483" s="12"/>
      <c r="Q1483" s="24"/>
      <c r="R1483" s="24"/>
      <c r="S1483" s="23"/>
      <c r="T1483" s="23"/>
      <c r="U1483" s="49"/>
    </row>
    <row r="1484" spans="1:21" x14ac:dyDescent="0.25">
      <c r="A1484" s="11"/>
      <c r="B1484" s="16"/>
      <c r="C1484" s="57"/>
      <c r="D1484" s="57"/>
      <c r="E1484" s="57"/>
      <c r="F1484" s="57"/>
      <c r="G1484" s="57"/>
      <c r="H1484" s="57"/>
      <c r="I1484" s="57"/>
      <c r="J1484" s="57"/>
      <c r="K1484" s="57"/>
      <c r="L1484" s="56"/>
      <c r="M1484" s="56"/>
      <c r="N1484" s="22"/>
      <c r="O1484" s="12"/>
      <c r="P1484" s="12"/>
      <c r="Q1484" s="24"/>
      <c r="R1484" s="24"/>
      <c r="S1484" s="23"/>
      <c r="T1484" s="23"/>
      <c r="U1484" s="49"/>
    </row>
    <row r="1485" spans="1:21" x14ac:dyDescent="0.25">
      <c r="A1485" s="11"/>
      <c r="B1485" s="16"/>
      <c r="C1485" s="57"/>
      <c r="D1485" s="57"/>
      <c r="E1485" s="57"/>
      <c r="F1485" s="57"/>
      <c r="G1485" s="57"/>
      <c r="H1485" s="57"/>
      <c r="I1485" s="57"/>
      <c r="J1485" s="57"/>
      <c r="K1485" s="57"/>
      <c r="L1485" s="56"/>
      <c r="M1485" s="56"/>
      <c r="N1485" s="22"/>
      <c r="O1485" s="12"/>
      <c r="P1485" s="12"/>
      <c r="Q1485" s="24"/>
      <c r="R1485" s="24"/>
      <c r="S1485" s="23"/>
      <c r="T1485" s="23"/>
      <c r="U1485" s="49"/>
    </row>
    <row r="1486" spans="1:21" x14ac:dyDescent="0.25">
      <c r="A1486" s="11"/>
      <c r="B1486" s="16"/>
      <c r="C1486" s="57"/>
      <c r="D1486" s="57"/>
      <c r="E1486" s="57"/>
      <c r="F1486" s="57"/>
      <c r="G1486" s="57"/>
      <c r="H1486" s="57"/>
      <c r="I1486" s="57"/>
      <c r="J1486" s="57"/>
      <c r="K1486" s="57"/>
      <c r="L1486" s="56"/>
      <c r="M1486" s="56"/>
      <c r="N1486" s="22"/>
      <c r="O1486" s="12"/>
      <c r="P1486" s="12"/>
      <c r="Q1486" s="24"/>
      <c r="R1486" s="24"/>
      <c r="S1486" s="23"/>
      <c r="T1486" s="23"/>
      <c r="U1486" s="49"/>
    </row>
    <row r="1487" spans="1:21" x14ac:dyDescent="0.25">
      <c r="A1487" s="11"/>
      <c r="B1487" s="16"/>
      <c r="C1487" s="57"/>
      <c r="D1487" s="57"/>
      <c r="E1487" s="57"/>
      <c r="F1487" s="57"/>
      <c r="G1487" s="57"/>
      <c r="H1487" s="57"/>
      <c r="I1487" s="57"/>
      <c r="J1487" s="57"/>
      <c r="K1487" s="57"/>
      <c r="L1487" s="56"/>
      <c r="M1487" s="56"/>
      <c r="N1487" s="22"/>
      <c r="O1487" s="12"/>
      <c r="P1487" s="12"/>
      <c r="Q1487" s="24"/>
      <c r="R1487" s="24"/>
      <c r="S1487" s="23"/>
      <c r="T1487" s="23"/>
      <c r="U1487" s="49"/>
    </row>
    <row r="1488" spans="1:21" s="19" customFormat="1" x14ac:dyDescent="0.25">
      <c r="A1488" s="21"/>
      <c r="B1488" s="20"/>
      <c r="C1488" s="57"/>
      <c r="D1488" s="57"/>
      <c r="E1488" s="57"/>
      <c r="F1488" s="57"/>
      <c r="G1488" s="57"/>
      <c r="H1488" s="57"/>
      <c r="I1488" s="57"/>
      <c r="J1488" s="57"/>
      <c r="K1488" s="57"/>
      <c r="L1488" s="56"/>
      <c r="M1488" s="56"/>
      <c r="N1488" s="22"/>
      <c r="O1488" s="12"/>
      <c r="P1488" s="12"/>
      <c r="Q1488" s="24"/>
      <c r="R1488" s="24"/>
      <c r="S1488" s="23"/>
      <c r="T1488" s="23"/>
      <c r="U1488" s="49"/>
    </row>
    <row r="1489" spans="1:21" x14ac:dyDescent="0.25">
      <c r="A1489" s="11"/>
      <c r="B1489" s="16"/>
      <c r="C1489" s="57"/>
      <c r="D1489" s="57"/>
      <c r="E1489" s="57"/>
      <c r="F1489" s="57"/>
      <c r="G1489" s="57"/>
      <c r="H1489" s="57"/>
      <c r="I1489" s="57"/>
      <c r="J1489" s="57"/>
      <c r="K1489" s="57"/>
      <c r="L1489" s="56"/>
      <c r="M1489" s="56"/>
      <c r="N1489" s="22"/>
      <c r="O1489" s="12"/>
      <c r="P1489" s="12"/>
      <c r="Q1489" s="24"/>
      <c r="R1489" s="24"/>
      <c r="S1489" s="23"/>
      <c r="T1489" s="23"/>
      <c r="U1489" s="49"/>
    </row>
    <row r="1490" spans="1:21" x14ac:dyDescent="0.25">
      <c r="A1490" s="11"/>
      <c r="B1490" s="16"/>
      <c r="C1490" s="57"/>
      <c r="D1490" s="57"/>
      <c r="E1490" s="57"/>
      <c r="F1490" s="57"/>
      <c r="G1490" s="57"/>
      <c r="H1490" s="57"/>
      <c r="I1490" s="57"/>
      <c r="J1490" s="57"/>
      <c r="K1490" s="57"/>
      <c r="L1490" s="56"/>
      <c r="M1490" s="56"/>
      <c r="N1490" s="22"/>
      <c r="O1490" s="12"/>
      <c r="P1490" s="12"/>
      <c r="Q1490" s="24"/>
      <c r="R1490" s="24"/>
      <c r="S1490" s="23"/>
      <c r="T1490" s="23"/>
      <c r="U1490" s="49"/>
    </row>
    <row r="1491" spans="1:21" x14ac:dyDescent="0.25">
      <c r="A1491" s="11"/>
      <c r="B1491" s="16"/>
      <c r="C1491" s="57"/>
      <c r="D1491" s="57"/>
      <c r="E1491" s="57"/>
      <c r="F1491" s="57"/>
      <c r="G1491" s="57"/>
      <c r="H1491" s="57"/>
      <c r="I1491" s="57"/>
      <c r="J1491" s="57"/>
      <c r="K1491" s="57"/>
      <c r="L1491" s="56"/>
      <c r="M1491" s="56"/>
      <c r="N1491" s="22"/>
      <c r="O1491" s="12"/>
      <c r="P1491" s="12"/>
      <c r="Q1491" s="24"/>
      <c r="R1491" s="24"/>
      <c r="S1491" s="23"/>
      <c r="T1491" s="23"/>
      <c r="U1491" s="49"/>
    </row>
    <row r="1492" spans="1:21" x14ac:dyDescent="0.25">
      <c r="A1492" s="11"/>
      <c r="B1492" s="16"/>
      <c r="C1492" s="57"/>
      <c r="D1492" s="57"/>
      <c r="E1492" s="57"/>
      <c r="F1492" s="57"/>
      <c r="G1492" s="57"/>
      <c r="H1492" s="57"/>
      <c r="I1492" s="57"/>
      <c r="J1492" s="57"/>
      <c r="K1492" s="57"/>
      <c r="L1492" s="56"/>
      <c r="M1492" s="56"/>
      <c r="N1492" s="22"/>
      <c r="O1492" s="12"/>
      <c r="P1492" s="12"/>
      <c r="Q1492" s="24"/>
      <c r="R1492" s="24"/>
      <c r="S1492" s="23"/>
      <c r="T1492" s="23"/>
      <c r="U1492" s="49"/>
    </row>
    <row r="1493" spans="1:21" x14ac:dyDescent="0.25">
      <c r="A1493" s="11"/>
      <c r="B1493" s="16"/>
      <c r="C1493" s="57"/>
      <c r="D1493" s="57"/>
      <c r="E1493" s="57"/>
      <c r="F1493" s="57"/>
      <c r="G1493" s="57"/>
      <c r="H1493" s="57"/>
      <c r="I1493" s="57"/>
      <c r="J1493" s="57"/>
      <c r="K1493" s="57"/>
      <c r="L1493" s="56"/>
      <c r="M1493" s="56"/>
      <c r="N1493" s="22"/>
      <c r="O1493" s="12"/>
      <c r="P1493" s="12"/>
      <c r="Q1493" s="24"/>
      <c r="R1493" s="24"/>
      <c r="S1493" s="23"/>
      <c r="T1493" s="23"/>
      <c r="U1493" s="49"/>
    </row>
    <row r="1494" spans="1:21" x14ac:dyDescent="0.25">
      <c r="A1494" s="11"/>
      <c r="B1494" s="16"/>
      <c r="C1494" s="57"/>
      <c r="D1494" s="57"/>
      <c r="E1494" s="57"/>
      <c r="F1494" s="57"/>
      <c r="G1494" s="57"/>
      <c r="H1494" s="57"/>
      <c r="I1494" s="57"/>
      <c r="J1494" s="57"/>
      <c r="K1494" s="57"/>
      <c r="L1494" s="56"/>
      <c r="M1494" s="56"/>
      <c r="N1494" s="22"/>
      <c r="O1494" s="12"/>
      <c r="P1494" s="12"/>
      <c r="Q1494" s="24"/>
      <c r="R1494" s="24"/>
      <c r="S1494" s="23"/>
      <c r="T1494" s="23"/>
      <c r="U1494" s="49"/>
    </row>
    <row r="1495" spans="1:21" x14ac:dyDescent="0.25">
      <c r="A1495" s="11"/>
      <c r="B1495" s="16"/>
      <c r="C1495" s="57"/>
      <c r="D1495" s="57"/>
      <c r="E1495" s="57"/>
      <c r="F1495" s="57"/>
      <c r="G1495" s="57"/>
      <c r="H1495" s="57"/>
      <c r="I1495" s="57"/>
      <c r="J1495" s="57"/>
      <c r="K1495" s="57"/>
      <c r="L1495" s="56"/>
      <c r="M1495" s="56"/>
      <c r="N1495" s="22"/>
      <c r="O1495" s="12"/>
      <c r="P1495" s="12"/>
      <c r="Q1495" s="24"/>
      <c r="R1495" s="24"/>
      <c r="S1495" s="23"/>
      <c r="T1495" s="23"/>
      <c r="U1495" s="49"/>
    </row>
    <row r="1496" spans="1:21" x14ac:dyDescent="0.25">
      <c r="A1496" s="11"/>
      <c r="B1496" s="16"/>
      <c r="C1496" s="57"/>
      <c r="D1496" s="57"/>
      <c r="E1496" s="57"/>
      <c r="F1496" s="57"/>
      <c r="G1496" s="57"/>
      <c r="H1496" s="57"/>
      <c r="I1496" s="57"/>
      <c r="J1496" s="57"/>
      <c r="K1496" s="57"/>
      <c r="L1496" s="56"/>
      <c r="M1496" s="56"/>
      <c r="N1496" s="22"/>
      <c r="O1496" s="12"/>
      <c r="P1496" s="12"/>
      <c r="Q1496" s="24"/>
      <c r="R1496" s="24"/>
      <c r="S1496" s="23"/>
      <c r="T1496" s="23"/>
      <c r="U1496" s="49"/>
    </row>
    <row r="1497" spans="1:21" x14ac:dyDescent="0.25">
      <c r="A1497" s="11"/>
      <c r="B1497" s="16"/>
      <c r="C1497" s="57"/>
      <c r="D1497" s="57"/>
      <c r="E1497" s="57"/>
      <c r="F1497" s="57"/>
      <c r="G1497" s="57"/>
      <c r="H1497" s="57"/>
      <c r="I1497" s="57"/>
      <c r="J1497" s="57"/>
      <c r="K1497" s="57"/>
      <c r="L1497" s="56"/>
      <c r="M1497" s="56"/>
      <c r="N1497" s="22"/>
      <c r="O1497" s="12"/>
      <c r="P1497" s="12"/>
      <c r="Q1497" s="24"/>
      <c r="R1497" s="24"/>
      <c r="S1497" s="23"/>
      <c r="T1497" s="23"/>
      <c r="U1497" s="49"/>
    </row>
    <row r="1498" spans="1:21" x14ac:dyDescent="0.25">
      <c r="A1498" s="11"/>
      <c r="B1498" s="16"/>
      <c r="C1498" s="57"/>
      <c r="D1498" s="57"/>
      <c r="E1498" s="57"/>
      <c r="F1498" s="57"/>
      <c r="G1498" s="57"/>
      <c r="H1498" s="57"/>
      <c r="I1498" s="57"/>
      <c r="J1498" s="57"/>
      <c r="K1498" s="57"/>
      <c r="L1498" s="56"/>
      <c r="M1498" s="56"/>
      <c r="N1498" s="22"/>
      <c r="O1498" s="12"/>
      <c r="P1498" s="12"/>
      <c r="Q1498" s="24"/>
      <c r="R1498" s="24"/>
      <c r="S1498" s="23"/>
      <c r="T1498" s="23"/>
      <c r="U1498" s="49"/>
    </row>
    <row r="1499" spans="1:21" x14ac:dyDescent="0.25">
      <c r="A1499" s="11"/>
      <c r="B1499" s="16"/>
      <c r="C1499" s="57"/>
      <c r="D1499" s="57"/>
      <c r="E1499" s="57"/>
      <c r="F1499" s="57"/>
      <c r="G1499" s="57"/>
      <c r="H1499" s="57"/>
      <c r="I1499" s="57"/>
      <c r="J1499" s="57"/>
      <c r="K1499" s="57"/>
      <c r="L1499" s="56"/>
      <c r="M1499" s="56"/>
      <c r="N1499" s="22"/>
      <c r="O1499" s="12"/>
      <c r="P1499" s="12"/>
      <c r="Q1499" s="24"/>
      <c r="R1499" s="24"/>
      <c r="S1499" s="23"/>
      <c r="T1499" s="23"/>
      <c r="U1499" s="49"/>
    </row>
    <row r="1500" spans="1:21" x14ac:dyDescent="0.25">
      <c r="A1500" s="11"/>
      <c r="B1500" s="16"/>
      <c r="C1500" s="57"/>
      <c r="D1500" s="57"/>
      <c r="E1500" s="57"/>
      <c r="F1500" s="57"/>
      <c r="G1500" s="57"/>
      <c r="H1500" s="57"/>
      <c r="I1500" s="57"/>
      <c r="J1500" s="57"/>
      <c r="K1500" s="57"/>
      <c r="L1500" s="56"/>
      <c r="M1500" s="56"/>
      <c r="N1500" s="22"/>
      <c r="O1500" s="12"/>
      <c r="P1500" s="12"/>
      <c r="Q1500" s="24"/>
      <c r="R1500" s="24"/>
      <c r="S1500" s="23"/>
      <c r="T1500" s="23"/>
      <c r="U1500" s="49"/>
    </row>
    <row r="1501" spans="1:21" x14ac:dyDescent="0.25">
      <c r="A1501" s="11"/>
      <c r="B1501" s="16"/>
      <c r="C1501" s="57"/>
      <c r="D1501" s="57"/>
      <c r="E1501" s="57"/>
      <c r="F1501" s="57"/>
      <c r="G1501" s="57"/>
      <c r="H1501" s="57"/>
      <c r="I1501" s="57"/>
      <c r="J1501" s="57"/>
      <c r="K1501" s="57"/>
      <c r="L1501" s="56"/>
      <c r="M1501" s="56"/>
      <c r="N1501" s="22"/>
      <c r="O1501" s="12"/>
      <c r="P1501" s="12"/>
      <c r="Q1501" s="24"/>
      <c r="R1501" s="24"/>
      <c r="S1501" s="23"/>
      <c r="T1501" s="23"/>
      <c r="U1501" s="49"/>
    </row>
    <row r="1502" spans="1:21" x14ac:dyDescent="0.25">
      <c r="A1502" s="11"/>
      <c r="B1502" s="16"/>
      <c r="C1502" s="57"/>
      <c r="D1502" s="57"/>
      <c r="E1502" s="57"/>
      <c r="F1502" s="57"/>
      <c r="G1502" s="57"/>
      <c r="H1502" s="57"/>
      <c r="I1502" s="57"/>
      <c r="J1502" s="57"/>
      <c r="K1502" s="57"/>
      <c r="L1502" s="56"/>
      <c r="M1502" s="56"/>
      <c r="N1502" s="22"/>
      <c r="O1502" s="12"/>
      <c r="P1502" s="12"/>
      <c r="Q1502" s="24"/>
      <c r="R1502" s="24"/>
      <c r="S1502" s="23"/>
      <c r="T1502" s="23"/>
      <c r="U1502" s="49"/>
    </row>
    <row r="1503" spans="1:21" x14ac:dyDescent="0.25">
      <c r="A1503" s="11"/>
      <c r="B1503" s="16"/>
      <c r="C1503" s="57"/>
      <c r="D1503" s="57"/>
      <c r="E1503" s="57"/>
      <c r="F1503" s="57"/>
      <c r="G1503" s="57"/>
      <c r="H1503" s="57"/>
      <c r="I1503" s="57"/>
      <c r="J1503" s="57"/>
      <c r="K1503" s="57"/>
      <c r="L1503" s="56"/>
      <c r="M1503" s="56"/>
      <c r="N1503" s="22"/>
      <c r="O1503" s="12"/>
      <c r="P1503" s="12"/>
      <c r="Q1503" s="24"/>
      <c r="R1503" s="24"/>
      <c r="S1503" s="23"/>
      <c r="T1503" s="23"/>
      <c r="U1503" s="49"/>
    </row>
    <row r="1504" spans="1:21" x14ac:dyDescent="0.25">
      <c r="A1504" s="11"/>
      <c r="B1504" s="16"/>
      <c r="C1504" s="57"/>
      <c r="D1504" s="57"/>
      <c r="E1504" s="57"/>
      <c r="F1504" s="57"/>
      <c r="G1504" s="57"/>
      <c r="H1504" s="57"/>
      <c r="I1504" s="57"/>
      <c r="J1504" s="57"/>
      <c r="K1504" s="57"/>
      <c r="L1504" s="56"/>
      <c r="M1504" s="56"/>
      <c r="N1504" s="22"/>
      <c r="O1504" s="12"/>
      <c r="P1504" s="12"/>
      <c r="Q1504" s="24"/>
      <c r="R1504" s="24"/>
      <c r="S1504" s="23"/>
      <c r="T1504" s="23"/>
      <c r="U1504" s="49"/>
    </row>
    <row r="1505" spans="1:21" x14ac:dyDescent="0.25">
      <c r="A1505" s="11"/>
      <c r="B1505" s="16"/>
      <c r="C1505" s="57"/>
      <c r="D1505" s="57"/>
      <c r="E1505" s="57"/>
      <c r="F1505" s="57"/>
      <c r="G1505" s="57"/>
      <c r="H1505" s="57"/>
      <c r="I1505" s="57"/>
      <c r="J1505" s="57"/>
      <c r="K1505" s="57"/>
      <c r="L1505" s="56"/>
      <c r="M1505" s="56"/>
      <c r="N1505" s="22"/>
      <c r="O1505" s="12"/>
      <c r="P1505" s="12"/>
      <c r="Q1505" s="24"/>
      <c r="R1505" s="24"/>
      <c r="S1505" s="23"/>
      <c r="T1505" s="23"/>
      <c r="U1505" s="49"/>
    </row>
    <row r="1506" spans="1:21" x14ac:dyDescent="0.25">
      <c r="A1506" s="11"/>
      <c r="B1506" s="16"/>
      <c r="C1506" s="57"/>
      <c r="D1506" s="57"/>
      <c r="E1506" s="57"/>
      <c r="F1506" s="57"/>
      <c r="G1506" s="57"/>
      <c r="H1506" s="57"/>
      <c r="I1506" s="57"/>
      <c r="J1506" s="57"/>
      <c r="K1506" s="57"/>
      <c r="L1506" s="56"/>
      <c r="M1506" s="56"/>
      <c r="N1506" s="22"/>
      <c r="O1506" s="12"/>
      <c r="P1506" s="12"/>
      <c r="Q1506" s="24"/>
      <c r="R1506" s="24"/>
      <c r="S1506" s="23"/>
      <c r="T1506" s="23"/>
      <c r="U1506" s="49"/>
    </row>
    <row r="1507" spans="1:21" x14ac:dyDescent="0.25">
      <c r="A1507" s="11"/>
      <c r="B1507" s="16"/>
      <c r="C1507" s="57"/>
      <c r="D1507" s="57"/>
      <c r="E1507" s="57"/>
      <c r="F1507" s="57"/>
      <c r="G1507" s="57"/>
      <c r="H1507" s="57"/>
      <c r="I1507" s="57"/>
      <c r="J1507" s="57"/>
      <c r="K1507" s="57"/>
      <c r="L1507" s="56"/>
      <c r="M1507" s="56"/>
      <c r="N1507" s="22"/>
      <c r="O1507" s="12"/>
      <c r="P1507" s="12"/>
      <c r="Q1507" s="24"/>
      <c r="R1507" s="24"/>
      <c r="S1507" s="23"/>
      <c r="T1507" s="23"/>
      <c r="U1507" s="49"/>
    </row>
    <row r="1508" spans="1:21" x14ac:dyDescent="0.25">
      <c r="A1508" s="11"/>
      <c r="B1508" s="16"/>
      <c r="C1508" s="57"/>
      <c r="D1508" s="57"/>
      <c r="E1508" s="57"/>
      <c r="F1508" s="57"/>
      <c r="G1508" s="57"/>
      <c r="H1508" s="57"/>
      <c r="I1508" s="57"/>
      <c r="J1508" s="57"/>
      <c r="K1508" s="57"/>
      <c r="L1508" s="56"/>
      <c r="M1508" s="56"/>
      <c r="N1508" s="22"/>
      <c r="O1508" s="12"/>
      <c r="P1508" s="12"/>
      <c r="Q1508" s="24"/>
      <c r="R1508" s="24"/>
      <c r="S1508" s="23"/>
      <c r="T1508" s="23"/>
      <c r="U1508" s="49"/>
    </row>
    <row r="1509" spans="1:21" x14ac:dyDescent="0.25">
      <c r="A1509" s="11"/>
      <c r="B1509" s="16"/>
      <c r="C1509" s="57"/>
      <c r="D1509" s="57"/>
      <c r="E1509" s="57"/>
      <c r="F1509" s="57"/>
      <c r="G1509" s="57"/>
      <c r="H1509" s="57"/>
      <c r="I1509" s="57"/>
      <c r="J1509" s="57"/>
      <c r="K1509" s="57"/>
      <c r="L1509" s="56"/>
      <c r="M1509" s="56"/>
      <c r="N1509" s="22"/>
      <c r="O1509" s="12"/>
      <c r="P1509" s="12"/>
      <c r="Q1509" s="24"/>
      <c r="R1509" s="24"/>
      <c r="S1509" s="23"/>
      <c r="T1509" s="23"/>
      <c r="U1509" s="49"/>
    </row>
    <row r="1510" spans="1:21" x14ac:dyDescent="0.25">
      <c r="A1510" s="11"/>
      <c r="B1510" s="16"/>
      <c r="C1510" s="57"/>
      <c r="D1510" s="57"/>
      <c r="E1510" s="57"/>
      <c r="F1510" s="57"/>
      <c r="G1510" s="57"/>
      <c r="H1510" s="57"/>
      <c r="I1510" s="57"/>
      <c r="J1510" s="57"/>
      <c r="K1510" s="57"/>
      <c r="L1510" s="56"/>
      <c r="M1510" s="56"/>
      <c r="N1510" s="22"/>
      <c r="O1510" s="12"/>
      <c r="P1510" s="12"/>
      <c r="Q1510" s="24"/>
      <c r="R1510" s="24"/>
      <c r="S1510" s="23"/>
      <c r="T1510" s="23"/>
      <c r="U1510" s="49"/>
    </row>
    <row r="1511" spans="1:21" x14ac:dyDescent="0.25">
      <c r="A1511" s="11"/>
      <c r="B1511" s="16"/>
      <c r="C1511" s="57"/>
      <c r="D1511" s="57"/>
      <c r="E1511" s="57"/>
      <c r="F1511" s="57"/>
      <c r="G1511" s="57"/>
      <c r="H1511" s="57"/>
      <c r="I1511" s="57"/>
      <c r="J1511" s="57"/>
      <c r="K1511" s="57"/>
      <c r="L1511" s="56"/>
      <c r="M1511" s="56"/>
      <c r="N1511" s="22"/>
      <c r="O1511" s="12"/>
      <c r="P1511" s="12"/>
      <c r="Q1511" s="24"/>
      <c r="R1511" s="24"/>
      <c r="S1511" s="23"/>
      <c r="T1511" s="23"/>
      <c r="U1511" s="49"/>
    </row>
    <row r="1512" spans="1:21" x14ac:dyDescent="0.25">
      <c r="A1512" s="11"/>
      <c r="B1512" s="16"/>
      <c r="C1512" s="57"/>
      <c r="D1512" s="57"/>
      <c r="E1512" s="57"/>
      <c r="F1512" s="57"/>
      <c r="G1512" s="57"/>
      <c r="H1512" s="57"/>
      <c r="I1512" s="57"/>
      <c r="J1512" s="57"/>
      <c r="K1512" s="57"/>
      <c r="L1512" s="56"/>
      <c r="M1512" s="56"/>
      <c r="N1512" s="22"/>
      <c r="O1512" s="12"/>
      <c r="P1512" s="12"/>
      <c r="Q1512" s="24"/>
      <c r="R1512" s="24"/>
      <c r="S1512" s="23"/>
      <c r="T1512" s="23"/>
      <c r="U1512" s="49"/>
    </row>
    <row r="1513" spans="1:21" x14ac:dyDescent="0.25">
      <c r="A1513" s="11"/>
      <c r="B1513" s="16"/>
      <c r="C1513" s="57"/>
      <c r="D1513" s="57"/>
      <c r="E1513" s="57"/>
      <c r="F1513" s="57"/>
      <c r="G1513" s="57"/>
      <c r="H1513" s="57"/>
      <c r="I1513" s="57"/>
      <c r="J1513" s="57"/>
      <c r="K1513" s="57"/>
      <c r="L1513" s="56"/>
      <c r="M1513" s="56"/>
      <c r="N1513" s="22"/>
      <c r="O1513" s="12"/>
      <c r="P1513" s="12"/>
      <c r="Q1513" s="24"/>
      <c r="R1513" s="24"/>
      <c r="S1513" s="23"/>
      <c r="T1513" s="23"/>
      <c r="U1513" s="49"/>
    </row>
    <row r="1514" spans="1:21" x14ac:dyDescent="0.25">
      <c r="A1514" s="11"/>
      <c r="B1514" s="16"/>
      <c r="C1514" s="57"/>
      <c r="D1514" s="57"/>
      <c r="E1514" s="57"/>
      <c r="F1514" s="57"/>
      <c r="G1514" s="57"/>
      <c r="H1514" s="57"/>
      <c r="I1514" s="57"/>
      <c r="J1514" s="57"/>
      <c r="K1514" s="57"/>
      <c r="L1514" s="56"/>
      <c r="M1514" s="56"/>
      <c r="N1514" s="22"/>
      <c r="O1514" s="12"/>
      <c r="P1514" s="12"/>
      <c r="Q1514" s="24"/>
      <c r="R1514" s="24"/>
      <c r="S1514" s="23"/>
      <c r="T1514" s="23"/>
      <c r="U1514" s="49"/>
    </row>
    <row r="1515" spans="1:21" x14ac:dyDescent="0.25">
      <c r="A1515" s="11"/>
      <c r="B1515" s="16"/>
      <c r="C1515" s="57"/>
      <c r="D1515" s="57"/>
      <c r="E1515" s="57"/>
      <c r="F1515" s="57"/>
      <c r="G1515" s="57"/>
      <c r="H1515" s="57"/>
      <c r="I1515" s="57"/>
      <c r="J1515" s="57"/>
      <c r="K1515" s="57"/>
      <c r="L1515" s="56"/>
      <c r="M1515" s="56"/>
      <c r="N1515" s="22"/>
      <c r="O1515" s="12"/>
      <c r="P1515" s="12"/>
      <c r="Q1515" s="24"/>
      <c r="R1515" s="24"/>
      <c r="S1515" s="23"/>
      <c r="T1515" s="23"/>
      <c r="U1515" s="49"/>
    </row>
    <row r="1516" spans="1:21" x14ac:dyDescent="0.25">
      <c r="A1516" s="11"/>
      <c r="B1516" s="16"/>
      <c r="C1516" s="57"/>
      <c r="D1516" s="57"/>
      <c r="E1516" s="57"/>
      <c r="F1516" s="57"/>
      <c r="G1516" s="57"/>
      <c r="H1516" s="57"/>
      <c r="I1516" s="57"/>
      <c r="J1516" s="57"/>
      <c r="K1516" s="57"/>
      <c r="L1516" s="56"/>
      <c r="M1516" s="56"/>
      <c r="N1516" s="22"/>
      <c r="O1516" s="12"/>
      <c r="P1516" s="12"/>
      <c r="Q1516" s="24"/>
      <c r="R1516" s="24"/>
      <c r="S1516" s="23"/>
      <c r="T1516" s="23"/>
      <c r="U1516" s="49"/>
    </row>
    <row r="1517" spans="1:21" x14ac:dyDescent="0.25">
      <c r="A1517" s="11"/>
      <c r="B1517" s="16"/>
      <c r="C1517" s="57"/>
      <c r="D1517" s="57"/>
      <c r="E1517" s="57"/>
      <c r="F1517" s="57"/>
      <c r="G1517" s="57"/>
      <c r="H1517" s="57"/>
      <c r="I1517" s="57"/>
      <c r="J1517" s="57"/>
      <c r="K1517" s="57"/>
      <c r="L1517" s="56"/>
      <c r="M1517" s="56"/>
      <c r="N1517" s="22"/>
      <c r="O1517" s="12"/>
      <c r="P1517" s="12"/>
      <c r="Q1517" s="24"/>
      <c r="R1517" s="24"/>
      <c r="S1517" s="23"/>
      <c r="T1517" s="23"/>
      <c r="U1517" s="49"/>
    </row>
    <row r="1518" spans="1:21" s="19" customFormat="1" x14ac:dyDescent="0.25">
      <c r="A1518" s="21"/>
      <c r="B1518" s="20"/>
      <c r="C1518" s="57"/>
      <c r="D1518" s="57"/>
      <c r="E1518" s="57"/>
      <c r="F1518" s="57"/>
      <c r="G1518" s="57"/>
      <c r="H1518" s="57"/>
      <c r="I1518" s="57"/>
      <c r="J1518" s="57"/>
      <c r="K1518" s="57"/>
      <c r="L1518" s="56"/>
      <c r="M1518" s="56"/>
      <c r="N1518" s="22"/>
      <c r="O1518" s="12"/>
      <c r="P1518" s="12"/>
      <c r="Q1518" s="24"/>
      <c r="R1518" s="24"/>
      <c r="S1518" s="23"/>
      <c r="T1518" s="23"/>
      <c r="U1518" s="49"/>
    </row>
    <row r="1519" spans="1:21" x14ac:dyDescent="0.25">
      <c r="A1519" s="11"/>
      <c r="B1519" s="16"/>
      <c r="C1519" s="57"/>
      <c r="D1519" s="57"/>
      <c r="E1519" s="57"/>
      <c r="F1519" s="57"/>
      <c r="G1519" s="57"/>
      <c r="H1519" s="57"/>
      <c r="I1519" s="57"/>
      <c r="J1519" s="57"/>
      <c r="K1519" s="57"/>
      <c r="L1519" s="56"/>
      <c r="M1519" s="56"/>
      <c r="N1519" s="22"/>
      <c r="O1519" s="12"/>
      <c r="P1519" s="12"/>
      <c r="Q1519" s="24"/>
      <c r="R1519" s="24"/>
      <c r="S1519" s="23"/>
      <c r="T1519" s="23"/>
      <c r="U1519" s="49"/>
    </row>
    <row r="1520" spans="1:21" x14ac:dyDescent="0.25">
      <c r="A1520" s="11"/>
      <c r="B1520" s="16"/>
      <c r="C1520" s="57"/>
      <c r="D1520" s="57"/>
      <c r="E1520" s="57"/>
      <c r="F1520" s="57"/>
      <c r="G1520" s="57"/>
      <c r="H1520" s="57"/>
      <c r="I1520" s="57"/>
      <c r="J1520" s="57"/>
      <c r="K1520" s="57"/>
      <c r="L1520" s="56"/>
      <c r="M1520" s="56"/>
      <c r="N1520" s="22"/>
      <c r="O1520" s="12"/>
      <c r="P1520" s="12"/>
      <c r="Q1520" s="24"/>
      <c r="R1520" s="24"/>
      <c r="S1520" s="23"/>
      <c r="T1520" s="23"/>
      <c r="U1520" s="49"/>
    </row>
    <row r="1521" spans="1:21" x14ac:dyDescent="0.25">
      <c r="A1521" s="11"/>
      <c r="B1521" s="16"/>
      <c r="C1521" s="57"/>
      <c r="D1521" s="57"/>
      <c r="E1521" s="57"/>
      <c r="F1521" s="57"/>
      <c r="G1521" s="57"/>
      <c r="H1521" s="57"/>
      <c r="I1521" s="57"/>
      <c r="J1521" s="57"/>
      <c r="K1521" s="57"/>
      <c r="L1521" s="56"/>
      <c r="M1521" s="56"/>
      <c r="N1521" s="22"/>
      <c r="O1521" s="12"/>
      <c r="P1521" s="12"/>
      <c r="Q1521" s="24"/>
      <c r="R1521" s="24"/>
      <c r="S1521" s="23"/>
      <c r="T1521" s="23"/>
      <c r="U1521" s="49"/>
    </row>
    <row r="1522" spans="1:21" x14ac:dyDescent="0.25">
      <c r="A1522" s="11"/>
      <c r="B1522" s="16"/>
      <c r="C1522" s="57"/>
      <c r="D1522" s="57"/>
      <c r="E1522" s="57"/>
      <c r="F1522" s="57"/>
      <c r="G1522" s="57"/>
      <c r="H1522" s="57"/>
      <c r="I1522" s="57"/>
      <c r="J1522" s="57"/>
      <c r="K1522" s="57"/>
      <c r="L1522" s="56"/>
      <c r="M1522" s="56"/>
      <c r="N1522" s="22"/>
      <c r="O1522" s="12"/>
      <c r="P1522" s="12"/>
      <c r="Q1522" s="24"/>
      <c r="R1522" s="24"/>
      <c r="S1522" s="23"/>
      <c r="T1522" s="23"/>
      <c r="U1522" s="49"/>
    </row>
    <row r="1523" spans="1:21" x14ac:dyDescent="0.25">
      <c r="A1523" s="11"/>
      <c r="B1523" s="16"/>
      <c r="C1523" s="57"/>
      <c r="D1523" s="57"/>
      <c r="E1523" s="57"/>
      <c r="F1523" s="57"/>
      <c r="G1523" s="57"/>
      <c r="H1523" s="57"/>
      <c r="I1523" s="57"/>
      <c r="J1523" s="57"/>
      <c r="K1523" s="57"/>
      <c r="L1523" s="56"/>
      <c r="M1523" s="56"/>
      <c r="N1523" s="22"/>
      <c r="O1523" s="12"/>
      <c r="P1523" s="12"/>
      <c r="Q1523" s="24"/>
      <c r="R1523" s="24"/>
      <c r="S1523" s="23"/>
      <c r="T1523" s="23"/>
      <c r="U1523" s="49"/>
    </row>
    <row r="1524" spans="1:21" x14ac:dyDescent="0.25">
      <c r="A1524" s="11"/>
      <c r="B1524" s="16"/>
      <c r="C1524" s="57"/>
      <c r="D1524" s="57"/>
      <c r="E1524" s="57"/>
      <c r="F1524" s="57"/>
      <c r="G1524" s="57"/>
      <c r="H1524" s="57"/>
      <c r="I1524" s="57"/>
      <c r="J1524" s="57"/>
      <c r="K1524" s="57"/>
      <c r="L1524" s="56"/>
      <c r="M1524" s="56"/>
      <c r="N1524" s="22"/>
      <c r="O1524" s="12"/>
      <c r="P1524" s="12"/>
      <c r="Q1524" s="24"/>
      <c r="R1524" s="24"/>
      <c r="S1524" s="23"/>
      <c r="T1524" s="23"/>
      <c r="U1524" s="49"/>
    </row>
    <row r="1525" spans="1:21" x14ac:dyDescent="0.25">
      <c r="A1525" s="11"/>
      <c r="B1525" s="16"/>
      <c r="C1525" s="57"/>
      <c r="D1525" s="57"/>
      <c r="E1525" s="57"/>
      <c r="F1525" s="57"/>
      <c r="G1525" s="57"/>
      <c r="H1525" s="57"/>
      <c r="I1525" s="57"/>
      <c r="J1525" s="57"/>
      <c r="K1525" s="57"/>
      <c r="L1525" s="56"/>
      <c r="M1525" s="56"/>
      <c r="N1525" s="22"/>
      <c r="O1525" s="12"/>
      <c r="P1525" s="12"/>
      <c r="Q1525" s="24"/>
      <c r="R1525" s="24"/>
      <c r="S1525" s="23"/>
      <c r="T1525" s="23"/>
      <c r="U1525" s="49"/>
    </row>
    <row r="1526" spans="1:21" x14ac:dyDescent="0.25">
      <c r="A1526" s="11"/>
      <c r="B1526" s="16"/>
      <c r="C1526" s="57"/>
      <c r="D1526" s="57"/>
      <c r="E1526" s="57"/>
      <c r="F1526" s="57"/>
      <c r="G1526" s="57"/>
      <c r="H1526" s="57"/>
      <c r="I1526" s="57"/>
      <c r="J1526" s="57"/>
      <c r="K1526" s="57"/>
      <c r="L1526" s="56"/>
      <c r="M1526" s="56"/>
      <c r="N1526" s="22"/>
      <c r="O1526" s="12"/>
      <c r="P1526" s="12"/>
      <c r="Q1526" s="24"/>
      <c r="R1526" s="24"/>
      <c r="S1526" s="23"/>
      <c r="T1526" s="23"/>
      <c r="U1526" s="49"/>
    </row>
    <row r="1527" spans="1:21" x14ac:dyDescent="0.25">
      <c r="A1527" s="11"/>
      <c r="B1527" s="16"/>
      <c r="C1527" s="57"/>
      <c r="D1527" s="57"/>
      <c r="E1527" s="57"/>
      <c r="F1527" s="57"/>
      <c r="G1527" s="57"/>
      <c r="H1527" s="57"/>
      <c r="I1527" s="57"/>
      <c r="J1527" s="57"/>
      <c r="K1527" s="57"/>
      <c r="L1527" s="56"/>
      <c r="M1527" s="56"/>
      <c r="N1527" s="22"/>
      <c r="O1527" s="12"/>
      <c r="P1527" s="12"/>
      <c r="Q1527" s="24"/>
      <c r="R1527" s="24"/>
      <c r="S1527" s="23"/>
      <c r="T1527" s="23"/>
      <c r="U1527" s="49"/>
    </row>
    <row r="1528" spans="1:21" x14ac:dyDescent="0.25">
      <c r="A1528" s="11"/>
      <c r="B1528" s="16"/>
      <c r="C1528" s="57"/>
      <c r="D1528" s="57"/>
      <c r="E1528" s="57"/>
      <c r="F1528" s="57"/>
      <c r="G1528" s="57"/>
      <c r="H1528" s="57"/>
      <c r="I1528" s="57"/>
      <c r="J1528" s="57"/>
      <c r="K1528" s="57"/>
      <c r="L1528" s="56"/>
      <c r="M1528" s="56"/>
      <c r="N1528" s="22"/>
      <c r="O1528" s="12"/>
      <c r="P1528" s="12"/>
      <c r="Q1528" s="24"/>
      <c r="R1528" s="24"/>
      <c r="S1528" s="23"/>
      <c r="T1528" s="23"/>
      <c r="U1528" s="49"/>
    </row>
    <row r="1529" spans="1:21" x14ac:dyDescent="0.25">
      <c r="A1529" s="11"/>
      <c r="B1529" s="16"/>
      <c r="C1529" s="57"/>
      <c r="D1529" s="57"/>
      <c r="E1529" s="57"/>
      <c r="F1529" s="57"/>
      <c r="G1529" s="57"/>
      <c r="H1529" s="57"/>
      <c r="I1529" s="57"/>
      <c r="J1529" s="57"/>
      <c r="K1529" s="57"/>
      <c r="L1529" s="56"/>
      <c r="M1529" s="56"/>
      <c r="N1529" s="22"/>
      <c r="O1529" s="12"/>
      <c r="P1529" s="12"/>
      <c r="Q1529" s="24"/>
      <c r="R1529" s="24"/>
      <c r="S1529" s="23"/>
      <c r="T1529" s="23"/>
      <c r="U1529" s="49"/>
    </row>
    <row r="1530" spans="1:21" x14ac:dyDescent="0.25">
      <c r="A1530" s="11"/>
      <c r="B1530" s="16"/>
      <c r="C1530" s="57"/>
      <c r="D1530" s="57"/>
      <c r="E1530" s="57"/>
      <c r="F1530" s="57"/>
      <c r="G1530" s="57"/>
      <c r="H1530" s="57"/>
      <c r="I1530" s="57"/>
      <c r="J1530" s="57"/>
      <c r="K1530" s="57"/>
      <c r="L1530" s="56"/>
      <c r="M1530" s="56"/>
      <c r="N1530" s="22"/>
      <c r="O1530" s="12"/>
      <c r="P1530" s="12"/>
      <c r="Q1530" s="24"/>
      <c r="R1530" s="24"/>
      <c r="S1530" s="23"/>
      <c r="T1530" s="23"/>
      <c r="U1530" s="49"/>
    </row>
    <row r="1531" spans="1:21" x14ac:dyDescent="0.25">
      <c r="A1531" s="11"/>
      <c r="B1531" s="16"/>
      <c r="C1531" s="57"/>
      <c r="D1531" s="57"/>
      <c r="E1531" s="57"/>
      <c r="F1531" s="57"/>
      <c r="G1531" s="57"/>
      <c r="H1531" s="57"/>
      <c r="I1531" s="57"/>
      <c r="J1531" s="57"/>
      <c r="K1531" s="57"/>
      <c r="L1531" s="56"/>
      <c r="M1531" s="56"/>
      <c r="N1531" s="22"/>
      <c r="O1531" s="12"/>
      <c r="P1531" s="12"/>
      <c r="Q1531" s="24"/>
      <c r="R1531" s="24"/>
      <c r="S1531" s="23"/>
      <c r="T1531" s="23"/>
      <c r="U1531" s="49"/>
    </row>
    <row r="1532" spans="1:21" x14ac:dyDescent="0.25">
      <c r="A1532" s="11"/>
      <c r="B1532" s="16"/>
      <c r="C1532" s="57"/>
      <c r="D1532" s="57"/>
      <c r="E1532" s="57"/>
      <c r="F1532" s="57"/>
      <c r="G1532" s="57"/>
      <c r="H1532" s="57"/>
      <c r="I1532" s="57"/>
      <c r="J1532" s="57"/>
      <c r="K1532" s="57"/>
      <c r="L1532" s="56"/>
      <c r="M1532" s="56"/>
      <c r="N1532" s="22"/>
      <c r="O1532" s="12"/>
      <c r="P1532" s="12"/>
      <c r="Q1532" s="24"/>
      <c r="R1532" s="24"/>
      <c r="S1532" s="23"/>
      <c r="T1532" s="23"/>
      <c r="U1532" s="49"/>
    </row>
    <row r="1533" spans="1:21" x14ac:dyDescent="0.25">
      <c r="A1533" s="11"/>
      <c r="B1533" s="16"/>
      <c r="C1533" s="57"/>
      <c r="D1533" s="57"/>
      <c r="E1533" s="57"/>
      <c r="F1533" s="57"/>
      <c r="G1533" s="57"/>
      <c r="H1533" s="57"/>
      <c r="I1533" s="57"/>
      <c r="J1533" s="57"/>
      <c r="K1533" s="57"/>
      <c r="L1533" s="56"/>
      <c r="M1533" s="56"/>
      <c r="N1533" s="22"/>
      <c r="O1533" s="12"/>
      <c r="P1533" s="12"/>
      <c r="Q1533" s="24"/>
      <c r="R1533" s="24"/>
      <c r="S1533" s="23"/>
      <c r="T1533" s="23"/>
      <c r="U1533" s="49"/>
    </row>
    <row r="1534" spans="1:21" x14ac:dyDescent="0.25">
      <c r="A1534" s="11"/>
      <c r="B1534" s="16"/>
      <c r="C1534" s="57"/>
      <c r="D1534" s="57"/>
      <c r="E1534" s="57"/>
      <c r="F1534" s="57"/>
      <c r="G1534" s="57"/>
      <c r="H1534" s="57"/>
      <c r="I1534" s="57"/>
      <c r="J1534" s="57"/>
      <c r="K1534" s="57"/>
      <c r="L1534" s="56"/>
      <c r="M1534" s="56"/>
      <c r="N1534" s="22"/>
      <c r="O1534" s="12"/>
      <c r="P1534" s="12"/>
      <c r="Q1534" s="24"/>
      <c r="R1534" s="24"/>
      <c r="S1534" s="23"/>
      <c r="T1534" s="23"/>
      <c r="U1534" s="49"/>
    </row>
    <row r="1535" spans="1:21" x14ac:dyDescent="0.25">
      <c r="A1535" s="11"/>
      <c r="B1535" s="16"/>
      <c r="C1535" s="57"/>
      <c r="D1535" s="57"/>
      <c r="E1535" s="57"/>
      <c r="F1535" s="57"/>
      <c r="G1535" s="57"/>
      <c r="H1535" s="57"/>
      <c r="I1535" s="57"/>
      <c r="J1535" s="57"/>
      <c r="K1535" s="57"/>
      <c r="L1535" s="56"/>
      <c r="M1535" s="56"/>
      <c r="N1535" s="22"/>
      <c r="O1535" s="12"/>
      <c r="P1535" s="12"/>
      <c r="Q1535" s="24"/>
      <c r="R1535" s="24"/>
      <c r="S1535" s="23"/>
      <c r="T1535" s="23"/>
      <c r="U1535" s="49"/>
    </row>
    <row r="1536" spans="1:21" x14ac:dyDescent="0.25">
      <c r="A1536" s="11"/>
      <c r="B1536" s="16"/>
      <c r="C1536" s="57"/>
      <c r="D1536" s="57"/>
      <c r="E1536" s="57"/>
      <c r="F1536" s="57"/>
      <c r="G1536" s="57"/>
      <c r="H1536" s="57"/>
      <c r="I1536" s="57"/>
      <c r="J1536" s="57"/>
      <c r="K1536" s="57"/>
      <c r="L1536" s="56"/>
      <c r="M1536" s="56"/>
      <c r="N1536" s="22"/>
      <c r="O1536" s="12"/>
      <c r="P1536" s="12"/>
      <c r="Q1536" s="24"/>
      <c r="R1536" s="24"/>
      <c r="S1536" s="23"/>
      <c r="T1536" s="23"/>
      <c r="U1536" s="49"/>
    </row>
    <row r="1537" spans="1:21" x14ac:dyDescent="0.25">
      <c r="A1537" s="11"/>
      <c r="B1537" s="16"/>
      <c r="C1537" s="57"/>
      <c r="D1537" s="57"/>
      <c r="E1537" s="57"/>
      <c r="F1537" s="57"/>
      <c r="G1537" s="57"/>
      <c r="H1537" s="57"/>
      <c r="I1537" s="57"/>
      <c r="J1537" s="57"/>
      <c r="K1537" s="57"/>
      <c r="L1537" s="56"/>
      <c r="M1537" s="56"/>
      <c r="N1537" s="22"/>
      <c r="O1537" s="12"/>
      <c r="P1537" s="12"/>
      <c r="Q1537" s="24"/>
      <c r="R1537" s="24"/>
      <c r="S1537" s="23"/>
      <c r="T1537" s="23"/>
      <c r="U1537" s="49"/>
    </row>
    <row r="1538" spans="1:21" x14ac:dyDescent="0.25">
      <c r="A1538" s="11"/>
      <c r="B1538" s="16"/>
      <c r="C1538" s="57"/>
      <c r="D1538" s="57"/>
      <c r="E1538" s="57"/>
      <c r="F1538" s="57"/>
      <c r="G1538" s="57"/>
      <c r="H1538" s="57"/>
      <c r="I1538" s="57"/>
      <c r="J1538" s="57"/>
      <c r="K1538" s="57"/>
      <c r="L1538" s="56"/>
      <c r="M1538" s="56"/>
      <c r="N1538" s="22"/>
      <c r="O1538" s="12"/>
      <c r="P1538" s="12"/>
      <c r="Q1538" s="24"/>
      <c r="R1538" s="24"/>
      <c r="S1538" s="23"/>
      <c r="T1538" s="23"/>
      <c r="U1538" s="49"/>
    </row>
    <row r="1539" spans="1:21" x14ac:dyDescent="0.25">
      <c r="A1539" s="11"/>
      <c r="B1539" s="16"/>
      <c r="C1539" s="57"/>
      <c r="D1539" s="57"/>
      <c r="E1539" s="57"/>
      <c r="F1539" s="57"/>
      <c r="G1539" s="57"/>
      <c r="H1539" s="57"/>
      <c r="I1539" s="57"/>
      <c r="J1539" s="57"/>
      <c r="K1539" s="57"/>
      <c r="L1539" s="56"/>
      <c r="M1539" s="56"/>
      <c r="N1539" s="22"/>
      <c r="O1539" s="12"/>
      <c r="P1539" s="12"/>
      <c r="Q1539" s="24"/>
      <c r="R1539" s="24"/>
      <c r="S1539" s="23"/>
      <c r="T1539" s="23"/>
      <c r="U1539" s="49"/>
    </row>
    <row r="1540" spans="1:21" x14ac:dyDescent="0.25">
      <c r="A1540" s="11"/>
      <c r="B1540" s="16"/>
      <c r="C1540" s="57"/>
      <c r="D1540" s="57"/>
      <c r="E1540" s="57"/>
      <c r="F1540" s="57"/>
      <c r="G1540" s="57"/>
      <c r="H1540" s="57"/>
      <c r="I1540" s="57"/>
      <c r="J1540" s="57"/>
      <c r="K1540" s="57"/>
      <c r="L1540" s="56"/>
      <c r="M1540" s="56"/>
      <c r="N1540" s="22"/>
      <c r="O1540" s="12"/>
      <c r="P1540" s="12"/>
      <c r="Q1540" s="24"/>
      <c r="R1540" s="24"/>
      <c r="S1540" s="23"/>
      <c r="T1540" s="23"/>
      <c r="U1540" s="49"/>
    </row>
    <row r="1541" spans="1:21" x14ac:dyDescent="0.25">
      <c r="A1541" s="11"/>
      <c r="B1541" s="16"/>
      <c r="C1541" s="57"/>
      <c r="D1541" s="57"/>
      <c r="E1541" s="57"/>
      <c r="F1541" s="57"/>
      <c r="G1541" s="57"/>
      <c r="H1541" s="57"/>
      <c r="I1541" s="57"/>
      <c r="J1541" s="57"/>
      <c r="K1541" s="57"/>
      <c r="L1541" s="56"/>
      <c r="M1541" s="56"/>
      <c r="N1541" s="22"/>
      <c r="O1541" s="12"/>
      <c r="P1541" s="12"/>
      <c r="Q1541" s="24"/>
      <c r="R1541" s="24"/>
      <c r="S1541" s="23"/>
      <c r="T1541" s="23"/>
      <c r="U1541" s="49"/>
    </row>
    <row r="1542" spans="1:21" x14ac:dyDescent="0.25">
      <c r="A1542" s="11"/>
      <c r="B1542" s="16"/>
      <c r="C1542" s="57"/>
      <c r="D1542" s="57"/>
      <c r="E1542" s="57"/>
      <c r="F1542" s="57"/>
      <c r="G1542" s="57"/>
      <c r="H1542" s="57"/>
      <c r="I1542" s="57"/>
      <c r="J1542" s="57"/>
      <c r="K1542" s="57"/>
      <c r="L1542" s="56"/>
      <c r="M1542" s="56"/>
      <c r="N1542" s="22"/>
      <c r="O1542" s="12"/>
      <c r="P1542" s="12"/>
      <c r="Q1542" s="24"/>
      <c r="R1542" s="24"/>
      <c r="S1542" s="23"/>
      <c r="T1542" s="23"/>
      <c r="U1542" s="49"/>
    </row>
    <row r="1543" spans="1:21" x14ac:dyDescent="0.25">
      <c r="A1543" s="11"/>
      <c r="B1543" s="16"/>
      <c r="C1543" s="57"/>
      <c r="D1543" s="57"/>
      <c r="E1543" s="57"/>
      <c r="F1543" s="57"/>
      <c r="G1543" s="57"/>
      <c r="H1543" s="57"/>
      <c r="I1543" s="57"/>
      <c r="J1543" s="57"/>
      <c r="K1543" s="57"/>
      <c r="L1543" s="56"/>
      <c r="M1543" s="56"/>
      <c r="N1543" s="22"/>
      <c r="O1543" s="12"/>
      <c r="P1543" s="12"/>
      <c r="Q1543" s="24"/>
      <c r="R1543" s="24"/>
      <c r="S1543" s="23"/>
      <c r="T1543" s="23"/>
      <c r="U1543" s="49"/>
    </row>
    <row r="1544" spans="1:21" x14ac:dyDescent="0.25">
      <c r="A1544" s="11"/>
      <c r="B1544" s="16"/>
      <c r="C1544" s="57"/>
      <c r="D1544" s="57"/>
      <c r="E1544" s="57"/>
      <c r="F1544" s="57"/>
      <c r="G1544" s="57"/>
      <c r="H1544" s="57"/>
      <c r="I1544" s="57"/>
      <c r="J1544" s="57"/>
      <c r="K1544" s="57"/>
      <c r="L1544" s="56"/>
      <c r="M1544" s="56"/>
      <c r="N1544" s="22"/>
      <c r="O1544" s="12"/>
      <c r="P1544" s="12"/>
      <c r="Q1544" s="24"/>
      <c r="R1544" s="24"/>
      <c r="S1544" s="23"/>
      <c r="T1544" s="23"/>
      <c r="U1544" s="49"/>
    </row>
    <row r="1545" spans="1:21" x14ac:dyDescent="0.25">
      <c r="A1545" s="11"/>
      <c r="B1545" s="16"/>
      <c r="C1545" s="57"/>
      <c r="D1545" s="57"/>
      <c r="E1545" s="57"/>
      <c r="F1545" s="57"/>
      <c r="G1545" s="57"/>
      <c r="H1545" s="57"/>
      <c r="I1545" s="57"/>
      <c r="J1545" s="57"/>
      <c r="K1545" s="57"/>
      <c r="L1545" s="56"/>
      <c r="M1545" s="56"/>
      <c r="N1545" s="22"/>
      <c r="O1545" s="12"/>
      <c r="P1545" s="12"/>
      <c r="Q1545" s="24"/>
      <c r="R1545" s="24"/>
      <c r="S1545" s="23"/>
      <c r="T1545" s="23"/>
      <c r="U1545" s="49"/>
    </row>
    <row r="1546" spans="1:21" x14ac:dyDescent="0.25">
      <c r="A1546" s="11"/>
      <c r="B1546" s="16"/>
      <c r="C1546" s="57"/>
      <c r="D1546" s="57"/>
      <c r="E1546" s="57"/>
      <c r="F1546" s="57"/>
      <c r="G1546" s="57"/>
      <c r="H1546" s="57"/>
      <c r="I1546" s="57"/>
      <c r="J1546" s="57"/>
      <c r="K1546" s="57"/>
      <c r="L1546" s="56"/>
      <c r="M1546" s="56"/>
      <c r="N1546" s="22"/>
      <c r="O1546" s="12"/>
      <c r="P1546" s="12"/>
      <c r="Q1546" s="24"/>
      <c r="R1546" s="24"/>
      <c r="S1546" s="23"/>
      <c r="T1546" s="23"/>
      <c r="U1546" s="49"/>
    </row>
    <row r="1547" spans="1:21" x14ac:dyDescent="0.25">
      <c r="A1547" s="11"/>
      <c r="B1547" s="16"/>
      <c r="C1547" s="57"/>
      <c r="D1547" s="57"/>
      <c r="E1547" s="57"/>
      <c r="F1547" s="57"/>
      <c r="G1547" s="57"/>
      <c r="H1547" s="57"/>
      <c r="I1547" s="57"/>
      <c r="J1547" s="57"/>
      <c r="K1547" s="57"/>
      <c r="L1547" s="56"/>
      <c r="M1547" s="56"/>
      <c r="N1547" s="22"/>
      <c r="O1547" s="12"/>
      <c r="P1547" s="12"/>
      <c r="Q1547" s="24"/>
      <c r="R1547" s="24"/>
      <c r="S1547" s="23"/>
      <c r="T1547" s="23"/>
      <c r="U1547" s="49"/>
    </row>
    <row r="1548" spans="1:21" s="19" customFormat="1" x14ac:dyDescent="0.25">
      <c r="A1548" s="21"/>
      <c r="B1548" s="20"/>
      <c r="C1548" s="57"/>
      <c r="D1548" s="57"/>
      <c r="E1548" s="57"/>
      <c r="F1548" s="57"/>
      <c r="G1548" s="57"/>
      <c r="H1548" s="57"/>
      <c r="I1548" s="57"/>
      <c r="J1548" s="57"/>
      <c r="K1548" s="57"/>
      <c r="L1548" s="56"/>
      <c r="M1548" s="56"/>
      <c r="N1548" s="22"/>
      <c r="O1548" s="12"/>
      <c r="P1548" s="12"/>
      <c r="Q1548" s="24"/>
      <c r="R1548" s="24"/>
      <c r="S1548" s="23"/>
      <c r="T1548" s="23"/>
      <c r="U1548" s="49"/>
    </row>
    <row r="1549" spans="1:21" x14ac:dyDescent="0.25">
      <c r="A1549" s="11"/>
      <c r="B1549" s="16"/>
      <c r="C1549" s="57"/>
      <c r="D1549" s="57"/>
      <c r="E1549" s="57"/>
      <c r="F1549" s="57"/>
      <c r="G1549" s="57"/>
      <c r="H1549" s="57"/>
      <c r="I1549" s="57"/>
      <c r="J1549" s="57"/>
      <c r="K1549" s="57"/>
      <c r="L1549" s="56"/>
      <c r="M1549" s="56"/>
      <c r="N1549" s="22"/>
      <c r="O1549" s="12"/>
      <c r="P1549" s="12"/>
      <c r="Q1549" s="24"/>
      <c r="R1549" s="24"/>
      <c r="S1549" s="23"/>
      <c r="T1549" s="23"/>
      <c r="U1549" s="49"/>
    </row>
    <row r="1550" spans="1:21" x14ac:dyDescent="0.25">
      <c r="A1550" s="11"/>
      <c r="B1550" s="16"/>
      <c r="C1550" s="57"/>
      <c r="D1550" s="57"/>
      <c r="E1550" s="57"/>
      <c r="F1550" s="57"/>
      <c r="G1550" s="57"/>
      <c r="H1550" s="57"/>
      <c r="I1550" s="57"/>
      <c r="J1550" s="57"/>
      <c r="K1550" s="57"/>
      <c r="L1550" s="56"/>
      <c r="M1550" s="56"/>
      <c r="N1550" s="22"/>
      <c r="O1550" s="12"/>
      <c r="P1550" s="12"/>
      <c r="Q1550" s="24"/>
      <c r="R1550" s="24"/>
      <c r="S1550" s="23"/>
      <c r="T1550" s="23"/>
      <c r="U1550" s="49"/>
    </row>
    <row r="1551" spans="1:21" x14ac:dyDescent="0.25">
      <c r="A1551" s="11"/>
      <c r="B1551" s="16"/>
      <c r="C1551" s="57"/>
      <c r="D1551" s="57"/>
      <c r="E1551" s="57"/>
      <c r="F1551" s="57"/>
      <c r="G1551" s="57"/>
      <c r="H1551" s="57"/>
      <c r="I1551" s="57"/>
      <c r="J1551" s="57"/>
      <c r="K1551" s="57"/>
      <c r="L1551" s="56"/>
      <c r="M1551" s="56"/>
      <c r="N1551" s="22"/>
      <c r="O1551" s="12"/>
      <c r="P1551" s="12"/>
      <c r="Q1551" s="24"/>
      <c r="R1551" s="24"/>
      <c r="S1551" s="23"/>
      <c r="T1551" s="23"/>
      <c r="U1551" s="49"/>
    </row>
    <row r="1552" spans="1:21" x14ac:dyDescent="0.25">
      <c r="A1552" s="11"/>
      <c r="B1552" s="16"/>
      <c r="C1552" s="57"/>
      <c r="D1552" s="57"/>
      <c r="E1552" s="57"/>
      <c r="F1552" s="57"/>
      <c r="G1552" s="57"/>
      <c r="H1552" s="57"/>
      <c r="I1552" s="57"/>
      <c r="J1552" s="57"/>
      <c r="K1552" s="57"/>
      <c r="L1552" s="56"/>
      <c r="M1552" s="56"/>
      <c r="N1552" s="22"/>
      <c r="O1552" s="12"/>
      <c r="P1552" s="12"/>
      <c r="Q1552" s="24"/>
      <c r="R1552" s="24"/>
      <c r="S1552" s="23"/>
      <c r="T1552" s="23"/>
      <c r="U1552" s="49"/>
    </row>
    <row r="1553" spans="1:21" x14ac:dyDescent="0.25">
      <c r="A1553" s="11"/>
      <c r="B1553" s="16"/>
      <c r="C1553" s="57"/>
      <c r="D1553" s="57"/>
      <c r="E1553" s="57"/>
      <c r="F1553" s="57"/>
      <c r="G1553" s="57"/>
      <c r="H1553" s="57"/>
      <c r="I1553" s="57"/>
      <c r="J1553" s="57"/>
      <c r="K1553" s="57"/>
      <c r="L1553" s="56"/>
      <c r="M1553" s="56"/>
      <c r="N1553" s="22"/>
      <c r="O1553" s="12"/>
      <c r="P1553" s="12"/>
      <c r="Q1553" s="24"/>
      <c r="R1553" s="24"/>
      <c r="S1553" s="23"/>
      <c r="T1553" s="23"/>
      <c r="U1553" s="49"/>
    </row>
    <row r="1554" spans="1:21" x14ac:dyDescent="0.25">
      <c r="A1554" s="11"/>
      <c r="B1554" s="16"/>
      <c r="C1554" s="57"/>
      <c r="D1554" s="57"/>
      <c r="E1554" s="57"/>
      <c r="F1554" s="57"/>
      <c r="G1554" s="57"/>
      <c r="H1554" s="57"/>
      <c r="I1554" s="57"/>
      <c r="J1554" s="57"/>
      <c r="K1554" s="57"/>
      <c r="L1554" s="56"/>
      <c r="M1554" s="56"/>
      <c r="N1554" s="22"/>
      <c r="O1554" s="12"/>
      <c r="P1554" s="12"/>
      <c r="Q1554" s="24"/>
      <c r="R1554" s="24"/>
      <c r="S1554" s="23"/>
      <c r="T1554" s="23"/>
      <c r="U1554" s="49"/>
    </row>
    <row r="1555" spans="1:21" x14ac:dyDescent="0.25">
      <c r="A1555" s="11"/>
      <c r="B1555" s="16"/>
      <c r="C1555" s="57"/>
      <c r="D1555" s="57"/>
      <c r="E1555" s="57"/>
      <c r="F1555" s="57"/>
      <c r="G1555" s="57"/>
      <c r="H1555" s="57"/>
      <c r="I1555" s="57"/>
      <c r="J1555" s="57"/>
      <c r="K1555" s="57"/>
      <c r="L1555" s="56"/>
      <c r="M1555" s="56"/>
      <c r="N1555" s="22"/>
      <c r="O1555" s="12"/>
      <c r="P1555" s="12"/>
      <c r="Q1555" s="24"/>
      <c r="R1555" s="24"/>
      <c r="S1555" s="23"/>
      <c r="T1555" s="23"/>
      <c r="U1555" s="49"/>
    </row>
    <row r="1556" spans="1:21" x14ac:dyDescent="0.25">
      <c r="A1556" s="11"/>
      <c r="B1556" s="16"/>
      <c r="C1556" s="57"/>
      <c r="D1556" s="57"/>
      <c r="E1556" s="57"/>
      <c r="F1556" s="57"/>
      <c r="G1556" s="57"/>
      <c r="H1556" s="57"/>
      <c r="I1556" s="57"/>
      <c r="J1556" s="57"/>
      <c r="K1556" s="57"/>
      <c r="L1556" s="56"/>
      <c r="M1556" s="56"/>
      <c r="N1556" s="22"/>
      <c r="O1556" s="12"/>
      <c r="P1556" s="12"/>
      <c r="Q1556" s="24"/>
      <c r="R1556" s="24"/>
      <c r="S1556" s="23"/>
      <c r="T1556" s="23"/>
      <c r="U1556" s="49"/>
    </row>
    <row r="1557" spans="1:21" x14ac:dyDescent="0.25">
      <c r="A1557" s="11"/>
      <c r="B1557" s="16"/>
      <c r="C1557" s="57"/>
      <c r="D1557" s="57"/>
      <c r="E1557" s="57"/>
      <c r="F1557" s="57"/>
      <c r="G1557" s="57"/>
      <c r="H1557" s="57"/>
      <c r="I1557" s="57"/>
      <c r="J1557" s="57"/>
      <c r="K1557" s="57"/>
      <c r="L1557" s="56"/>
      <c r="M1557" s="56"/>
      <c r="N1557" s="22"/>
      <c r="O1557" s="12"/>
      <c r="P1557" s="12"/>
      <c r="Q1557" s="24"/>
      <c r="R1557" s="24"/>
      <c r="S1557" s="23"/>
      <c r="T1557" s="23"/>
      <c r="U1557" s="49"/>
    </row>
    <row r="1558" spans="1:21" x14ac:dyDescent="0.25">
      <c r="A1558" s="11"/>
      <c r="B1558" s="16"/>
      <c r="C1558" s="57"/>
      <c r="D1558" s="57"/>
      <c r="E1558" s="57"/>
      <c r="F1558" s="57"/>
      <c r="G1558" s="57"/>
      <c r="H1558" s="57"/>
      <c r="I1558" s="57"/>
      <c r="J1558" s="57"/>
      <c r="K1558" s="57"/>
      <c r="L1558" s="56"/>
      <c r="M1558" s="56"/>
      <c r="N1558" s="22"/>
      <c r="O1558" s="12"/>
      <c r="P1558" s="12"/>
      <c r="Q1558" s="24"/>
      <c r="R1558" s="24"/>
      <c r="S1558" s="23"/>
      <c r="T1558" s="23"/>
      <c r="U1558" s="49"/>
    </row>
    <row r="1559" spans="1:21" x14ac:dyDescent="0.25">
      <c r="A1559" s="11"/>
      <c r="B1559" s="16"/>
      <c r="C1559" s="57"/>
      <c r="D1559" s="57"/>
      <c r="E1559" s="57"/>
      <c r="F1559" s="57"/>
      <c r="G1559" s="57"/>
      <c r="H1559" s="57"/>
      <c r="I1559" s="57"/>
      <c r="J1559" s="57"/>
      <c r="K1559" s="57"/>
      <c r="L1559" s="56"/>
      <c r="M1559" s="56"/>
      <c r="N1559" s="22"/>
      <c r="O1559" s="12"/>
      <c r="P1559" s="12"/>
      <c r="Q1559" s="24"/>
      <c r="R1559" s="24"/>
      <c r="S1559" s="23"/>
      <c r="T1559" s="23"/>
      <c r="U1559" s="49"/>
    </row>
    <row r="1560" spans="1:21" x14ac:dyDescent="0.25">
      <c r="A1560" s="11"/>
      <c r="B1560" s="16"/>
      <c r="C1560" s="57"/>
      <c r="D1560" s="57"/>
      <c r="E1560" s="57"/>
      <c r="F1560" s="57"/>
      <c r="G1560" s="57"/>
      <c r="H1560" s="57"/>
      <c r="I1560" s="57"/>
      <c r="J1560" s="57"/>
      <c r="K1560" s="57"/>
      <c r="L1560" s="56"/>
      <c r="M1560" s="56"/>
      <c r="N1560" s="22"/>
      <c r="O1560" s="12"/>
      <c r="P1560" s="12"/>
      <c r="Q1560" s="24"/>
      <c r="R1560" s="24"/>
      <c r="S1560" s="23"/>
      <c r="T1560" s="23"/>
      <c r="U1560" s="49"/>
    </row>
    <row r="1561" spans="1:21" x14ac:dyDescent="0.25">
      <c r="A1561" s="11"/>
      <c r="B1561" s="16"/>
      <c r="C1561" s="57"/>
      <c r="D1561" s="57"/>
      <c r="E1561" s="57"/>
      <c r="F1561" s="57"/>
      <c r="G1561" s="57"/>
      <c r="H1561" s="57"/>
      <c r="I1561" s="57"/>
      <c r="J1561" s="57"/>
      <c r="K1561" s="57"/>
      <c r="L1561" s="56"/>
      <c r="M1561" s="56"/>
      <c r="N1561" s="22"/>
      <c r="O1561" s="12"/>
      <c r="P1561" s="12"/>
      <c r="Q1561" s="24"/>
      <c r="R1561" s="24"/>
      <c r="S1561" s="23"/>
      <c r="T1561" s="23"/>
      <c r="U1561" s="49"/>
    </row>
    <row r="1562" spans="1:21" x14ac:dyDescent="0.25">
      <c r="A1562" s="11"/>
      <c r="B1562" s="16"/>
      <c r="C1562" s="57"/>
      <c r="D1562" s="57"/>
      <c r="E1562" s="57"/>
      <c r="F1562" s="57"/>
      <c r="G1562" s="57"/>
      <c r="H1562" s="57"/>
      <c r="I1562" s="57"/>
      <c r="J1562" s="57"/>
      <c r="K1562" s="57"/>
      <c r="L1562" s="56"/>
      <c r="M1562" s="56"/>
      <c r="N1562" s="22"/>
      <c r="O1562" s="12"/>
      <c r="P1562" s="12"/>
      <c r="Q1562" s="24"/>
      <c r="R1562" s="24"/>
      <c r="S1562" s="23"/>
      <c r="T1562" s="23"/>
      <c r="U1562" s="49"/>
    </row>
    <row r="1563" spans="1:21" x14ac:dyDescent="0.25">
      <c r="A1563" s="11"/>
      <c r="B1563" s="16"/>
      <c r="C1563" s="57"/>
      <c r="D1563" s="57"/>
      <c r="E1563" s="57"/>
      <c r="F1563" s="57"/>
      <c r="G1563" s="57"/>
      <c r="H1563" s="57"/>
      <c r="I1563" s="57"/>
      <c r="J1563" s="57"/>
      <c r="K1563" s="57"/>
      <c r="L1563" s="56"/>
      <c r="M1563" s="56"/>
      <c r="N1563" s="22"/>
      <c r="O1563" s="12"/>
      <c r="P1563" s="12"/>
      <c r="Q1563" s="24"/>
      <c r="R1563" s="24"/>
      <c r="S1563" s="23"/>
      <c r="T1563" s="23"/>
      <c r="U1563" s="49"/>
    </row>
    <row r="1564" spans="1:21" x14ac:dyDescent="0.25">
      <c r="A1564" s="11"/>
      <c r="B1564" s="16"/>
      <c r="C1564" s="57"/>
      <c r="D1564" s="57"/>
      <c r="E1564" s="57"/>
      <c r="F1564" s="57"/>
      <c r="G1564" s="57"/>
      <c r="H1564" s="57"/>
      <c r="I1564" s="57"/>
      <c r="J1564" s="57"/>
      <c r="K1564" s="57"/>
      <c r="L1564" s="56"/>
      <c r="M1564" s="56"/>
      <c r="N1564" s="22"/>
      <c r="O1564" s="12"/>
      <c r="P1564" s="12"/>
      <c r="Q1564" s="24"/>
      <c r="R1564" s="24"/>
      <c r="S1564" s="23"/>
      <c r="T1564" s="23"/>
      <c r="U1564" s="49"/>
    </row>
    <row r="1565" spans="1:21" x14ac:dyDescent="0.25">
      <c r="A1565" s="11"/>
      <c r="B1565" s="16"/>
      <c r="C1565" s="57"/>
      <c r="D1565" s="57"/>
      <c r="E1565" s="57"/>
      <c r="F1565" s="57"/>
      <c r="G1565" s="57"/>
      <c r="H1565" s="57"/>
      <c r="I1565" s="57"/>
      <c r="J1565" s="57"/>
      <c r="K1565" s="57"/>
      <c r="L1565" s="56"/>
      <c r="M1565" s="56"/>
      <c r="N1565" s="22"/>
      <c r="O1565" s="12"/>
      <c r="P1565" s="12"/>
      <c r="Q1565" s="24"/>
      <c r="R1565" s="24"/>
      <c r="S1565" s="23"/>
      <c r="T1565" s="23"/>
      <c r="U1565" s="49"/>
    </row>
    <row r="1566" spans="1:21" x14ac:dyDescent="0.25">
      <c r="A1566" s="11"/>
      <c r="B1566" s="16"/>
      <c r="C1566" s="57"/>
      <c r="D1566" s="57"/>
      <c r="E1566" s="57"/>
      <c r="F1566" s="57"/>
      <c r="G1566" s="57"/>
      <c r="H1566" s="57"/>
      <c r="I1566" s="57"/>
      <c r="J1566" s="57"/>
      <c r="K1566" s="57"/>
      <c r="L1566" s="56"/>
      <c r="M1566" s="56"/>
      <c r="N1566" s="22"/>
      <c r="O1566" s="12"/>
      <c r="P1566" s="12"/>
      <c r="Q1566" s="24"/>
      <c r="R1566" s="24"/>
      <c r="S1566" s="23"/>
      <c r="T1566" s="23"/>
      <c r="U1566" s="49"/>
    </row>
    <row r="1567" spans="1:21" x14ac:dyDescent="0.25">
      <c r="A1567" s="11"/>
      <c r="B1567" s="16"/>
      <c r="C1567" s="57"/>
      <c r="D1567" s="57"/>
      <c r="E1567" s="57"/>
      <c r="F1567" s="57"/>
      <c r="G1567" s="57"/>
      <c r="H1567" s="57"/>
      <c r="I1567" s="57"/>
      <c r="J1567" s="57"/>
      <c r="K1567" s="57"/>
      <c r="L1567" s="56"/>
      <c r="M1567" s="56"/>
      <c r="N1567" s="22"/>
      <c r="O1567" s="12"/>
      <c r="P1567" s="12"/>
      <c r="Q1567" s="24"/>
      <c r="R1567" s="24"/>
      <c r="S1567" s="23"/>
      <c r="T1567" s="23"/>
      <c r="U1567" s="49"/>
    </row>
    <row r="1568" spans="1:21" x14ac:dyDescent="0.25">
      <c r="A1568" s="11"/>
      <c r="B1568" s="16"/>
      <c r="C1568" s="57"/>
      <c r="D1568" s="57"/>
      <c r="E1568" s="57"/>
      <c r="F1568" s="57"/>
      <c r="G1568" s="57"/>
      <c r="H1568" s="57"/>
      <c r="I1568" s="57"/>
      <c r="J1568" s="57"/>
      <c r="K1568" s="57"/>
      <c r="L1568" s="56"/>
      <c r="M1568" s="56"/>
      <c r="N1568" s="22"/>
      <c r="O1568" s="12"/>
      <c r="P1568" s="12"/>
      <c r="Q1568" s="24"/>
      <c r="R1568" s="24"/>
      <c r="S1568" s="23"/>
      <c r="T1568" s="23"/>
      <c r="U1568" s="49"/>
    </row>
    <row r="1569" spans="1:21" x14ac:dyDescent="0.25">
      <c r="A1569" s="11"/>
      <c r="B1569" s="16"/>
      <c r="C1569" s="57"/>
      <c r="D1569" s="57"/>
      <c r="E1569" s="57"/>
      <c r="F1569" s="57"/>
      <c r="G1569" s="57"/>
      <c r="H1569" s="57"/>
      <c r="I1569" s="57"/>
      <c r="J1569" s="57"/>
      <c r="K1569" s="57"/>
      <c r="L1569" s="56"/>
      <c r="M1569" s="56"/>
      <c r="N1569" s="22"/>
      <c r="O1569" s="12"/>
      <c r="P1569" s="12"/>
      <c r="Q1569" s="24"/>
      <c r="R1569" s="24"/>
      <c r="S1569" s="23"/>
      <c r="T1569" s="23"/>
      <c r="U1569" s="49"/>
    </row>
    <row r="1570" spans="1:21" x14ac:dyDescent="0.25">
      <c r="A1570" s="11"/>
      <c r="B1570" s="16"/>
      <c r="C1570" s="57"/>
      <c r="D1570" s="57"/>
      <c r="E1570" s="57"/>
      <c r="F1570" s="57"/>
      <c r="G1570" s="57"/>
      <c r="H1570" s="57"/>
      <c r="I1570" s="57"/>
      <c r="J1570" s="57"/>
      <c r="K1570" s="57"/>
      <c r="L1570" s="56"/>
      <c r="M1570" s="56"/>
      <c r="N1570" s="22"/>
      <c r="O1570" s="12"/>
      <c r="P1570" s="12"/>
      <c r="Q1570" s="24"/>
      <c r="R1570" s="24"/>
      <c r="S1570" s="23"/>
      <c r="T1570" s="23"/>
      <c r="U1570" s="49"/>
    </row>
    <row r="1571" spans="1:21" x14ac:dyDescent="0.25">
      <c r="A1571" s="11"/>
      <c r="B1571" s="16"/>
      <c r="C1571" s="57"/>
      <c r="D1571" s="57"/>
      <c r="E1571" s="57"/>
      <c r="F1571" s="57"/>
      <c r="G1571" s="57"/>
      <c r="H1571" s="57"/>
      <c r="I1571" s="57"/>
      <c r="J1571" s="57"/>
      <c r="K1571" s="57"/>
      <c r="L1571" s="56"/>
      <c r="M1571" s="56"/>
      <c r="N1571" s="22"/>
      <c r="O1571" s="12"/>
      <c r="P1571" s="12"/>
      <c r="Q1571" s="24"/>
      <c r="R1571" s="24"/>
      <c r="S1571" s="23"/>
      <c r="T1571" s="23"/>
      <c r="U1571" s="49"/>
    </row>
    <row r="1572" spans="1:21" x14ac:dyDescent="0.25">
      <c r="A1572" s="11"/>
      <c r="B1572" s="16"/>
      <c r="C1572" s="57"/>
      <c r="D1572" s="57"/>
      <c r="E1572" s="57"/>
      <c r="F1572" s="57"/>
      <c r="G1572" s="57"/>
      <c r="H1572" s="57"/>
      <c r="I1572" s="57"/>
      <c r="J1572" s="57"/>
      <c r="K1572" s="57"/>
      <c r="L1572" s="56"/>
      <c r="M1572" s="56"/>
      <c r="N1572" s="22"/>
      <c r="O1572" s="12"/>
      <c r="P1572" s="12"/>
      <c r="Q1572" s="24"/>
      <c r="R1572" s="24"/>
      <c r="S1572" s="23"/>
      <c r="T1572" s="23"/>
      <c r="U1572" s="49"/>
    </row>
    <row r="1573" spans="1:21" x14ac:dyDescent="0.25">
      <c r="A1573" s="11"/>
      <c r="B1573" s="16"/>
      <c r="C1573" s="57"/>
      <c r="D1573" s="57"/>
      <c r="E1573" s="57"/>
      <c r="F1573" s="57"/>
      <c r="G1573" s="57"/>
      <c r="H1573" s="57"/>
      <c r="I1573" s="57"/>
      <c r="J1573" s="57"/>
      <c r="K1573" s="57"/>
      <c r="L1573" s="56"/>
      <c r="M1573" s="56"/>
      <c r="N1573" s="22"/>
      <c r="O1573" s="12"/>
      <c r="P1573" s="12"/>
      <c r="Q1573" s="24"/>
      <c r="R1573" s="24"/>
      <c r="S1573" s="23"/>
      <c r="T1573" s="23"/>
      <c r="U1573" s="49"/>
    </row>
    <row r="1574" spans="1:21" x14ac:dyDescent="0.25">
      <c r="A1574" s="11"/>
      <c r="B1574" s="16"/>
      <c r="C1574" s="57"/>
      <c r="D1574" s="57"/>
      <c r="E1574" s="57"/>
      <c r="F1574" s="57"/>
      <c r="G1574" s="57"/>
      <c r="H1574" s="57"/>
      <c r="I1574" s="57"/>
      <c r="J1574" s="57"/>
      <c r="K1574" s="57"/>
      <c r="L1574" s="56"/>
      <c r="M1574" s="56"/>
      <c r="N1574" s="22"/>
      <c r="O1574" s="12"/>
      <c r="P1574" s="12"/>
      <c r="Q1574" s="24"/>
      <c r="R1574" s="24"/>
      <c r="S1574" s="23"/>
      <c r="T1574" s="23"/>
      <c r="U1574" s="49"/>
    </row>
    <row r="1575" spans="1:21" x14ac:dyDescent="0.25">
      <c r="A1575" s="11"/>
      <c r="B1575" s="16"/>
      <c r="C1575" s="57"/>
      <c r="D1575" s="57"/>
      <c r="E1575" s="57"/>
      <c r="F1575" s="57"/>
      <c r="G1575" s="57"/>
      <c r="H1575" s="57"/>
      <c r="I1575" s="57"/>
      <c r="J1575" s="57"/>
      <c r="K1575" s="57"/>
      <c r="L1575" s="56"/>
      <c r="M1575" s="56"/>
      <c r="N1575" s="22"/>
      <c r="O1575" s="12"/>
      <c r="P1575" s="12"/>
      <c r="Q1575" s="24"/>
      <c r="R1575" s="24"/>
      <c r="S1575" s="23"/>
      <c r="T1575" s="23"/>
      <c r="U1575" s="49"/>
    </row>
    <row r="1576" spans="1:21" x14ac:dyDescent="0.25">
      <c r="A1576" s="11"/>
      <c r="B1576" s="16"/>
      <c r="C1576" s="57"/>
      <c r="D1576" s="57"/>
      <c r="E1576" s="57"/>
      <c r="F1576" s="57"/>
      <c r="G1576" s="57"/>
      <c r="H1576" s="57"/>
      <c r="I1576" s="57"/>
      <c r="J1576" s="57"/>
      <c r="K1576" s="57"/>
      <c r="L1576" s="56"/>
      <c r="M1576" s="56"/>
      <c r="N1576" s="22"/>
      <c r="O1576" s="12"/>
      <c r="P1576" s="12"/>
      <c r="Q1576" s="24"/>
      <c r="R1576" s="24"/>
      <c r="S1576" s="23"/>
      <c r="T1576" s="23"/>
      <c r="U1576" s="49"/>
    </row>
    <row r="1577" spans="1:21" x14ac:dyDescent="0.25">
      <c r="A1577" s="11"/>
      <c r="B1577" s="16"/>
      <c r="C1577" s="57"/>
      <c r="D1577" s="57"/>
      <c r="E1577" s="57"/>
      <c r="F1577" s="57"/>
      <c r="G1577" s="57"/>
      <c r="H1577" s="57"/>
      <c r="I1577" s="57"/>
      <c r="J1577" s="57"/>
      <c r="K1577" s="57"/>
      <c r="L1577" s="56"/>
      <c r="M1577" s="56"/>
      <c r="N1577" s="22"/>
      <c r="O1577" s="12"/>
      <c r="P1577" s="12"/>
      <c r="Q1577" s="24"/>
      <c r="R1577" s="24"/>
      <c r="S1577" s="23"/>
      <c r="T1577" s="23"/>
      <c r="U1577" s="49"/>
    </row>
    <row r="1578" spans="1:21" s="19" customFormat="1" x14ac:dyDescent="0.25">
      <c r="A1578" s="21"/>
      <c r="B1578" s="20"/>
      <c r="C1578" s="57"/>
      <c r="D1578" s="57"/>
      <c r="E1578" s="57"/>
      <c r="F1578" s="57"/>
      <c r="G1578" s="57"/>
      <c r="H1578" s="57"/>
      <c r="I1578" s="57"/>
      <c r="J1578" s="57"/>
      <c r="K1578" s="57"/>
      <c r="L1578" s="56"/>
      <c r="M1578" s="56"/>
      <c r="N1578" s="22"/>
      <c r="O1578" s="12"/>
      <c r="P1578" s="12"/>
      <c r="Q1578" s="24"/>
      <c r="R1578" s="24"/>
      <c r="S1578" s="23"/>
      <c r="T1578" s="23"/>
      <c r="U1578" s="49"/>
    </row>
    <row r="1579" spans="1:21" x14ac:dyDescent="0.25">
      <c r="A1579" s="11"/>
      <c r="B1579" s="16"/>
      <c r="C1579" s="57"/>
      <c r="D1579" s="57"/>
      <c r="E1579" s="57"/>
      <c r="F1579" s="57"/>
      <c r="G1579" s="57"/>
      <c r="H1579" s="57"/>
      <c r="I1579" s="57"/>
      <c r="J1579" s="57"/>
      <c r="K1579" s="57"/>
      <c r="L1579" s="56"/>
      <c r="M1579" s="56"/>
      <c r="N1579" s="22"/>
      <c r="O1579" s="12"/>
      <c r="P1579" s="12"/>
      <c r="Q1579" s="24"/>
      <c r="R1579" s="24"/>
      <c r="S1579" s="23"/>
      <c r="T1579" s="23"/>
      <c r="U1579" s="49"/>
    </row>
    <row r="1580" spans="1:21" x14ac:dyDescent="0.25">
      <c r="A1580" s="11"/>
      <c r="B1580" s="16"/>
      <c r="C1580" s="57"/>
      <c r="D1580" s="57"/>
      <c r="E1580" s="57"/>
      <c r="F1580" s="57"/>
      <c r="G1580" s="57"/>
      <c r="H1580" s="57"/>
      <c r="I1580" s="57"/>
      <c r="J1580" s="57"/>
      <c r="K1580" s="57"/>
      <c r="L1580" s="56"/>
      <c r="M1580" s="56"/>
      <c r="N1580" s="22"/>
      <c r="O1580" s="12"/>
      <c r="P1580" s="12"/>
      <c r="Q1580" s="24"/>
      <c r="R1580" s="24"/>
      <c r="S1580" s="23"/>
      <c r="T1580" s="23"/>
      <c r="U1580" s="49"/>
    </row>
    <row r="1581" spans="1:21" x14ac:dyDescent="0.25">
      <c r="A1581" s="11"/>
      <c r="B1581" s="16"/>
      <c r="C1581" s="57"/>
      <c r="D1581" s="57"/>
      <c r="E1581" s="57"/>
      <c r="F1581" s="57"/>
      <c r="G1581" s="57"/>
      <c r="H1581" s="57"/>
      <c r="I1581" s="57"/>
      <c r="J1581" s="57"/>
      <c r="K1581" s="57"/>
      <c r="L1581" s="56"/>
      <c r="M1581" s="56"/>
      <c r="N1581" s="22"/>
      <c r="O1581" s="12"/>
      <c r="P1581" s="12"/>
      <c r="Q1581" s="24"/>
      <c r="R1581" s="24"/>
      <c r="S1581" s="23"/>
      <c r="T1581" s="23"/>
      <c r="U1581" s="49"/>
    </row>
    <row r="1582" spans="1:21" x14ac:dyDescent="0.25">
      <c r="A1582" s="11"/>
      <c r="B1582" s="16"/>
      <c r="C1582" s="57"/>
      <c r="D1582" s="57"/>
      <c r="E1582" s="57"/>
      <c r="F1582" s="57"/>
      <c r="G1582" s="57"/>
      <c r="H1582" s="57"/>
      <c r="I1582" s="57"/>
      <c r="J1582" s="57"/>
      <c r="K1582" s="57"/>
      <c r="L1582" s="56"/>
      <c r="M1582" s="56"/>
      <c r="N1582" s="22"/>
      <c r="O1582" s="12"/>
      <c r="P1582" s="12"/>
      <c r="Q1582" s="24"/>
      <c r="R1582" s="24"/>
      <c r="S1582" s="23"/>
      <c r="T1582" s="23"/>
      <c r="U1582" s="49"/>
    </row>
    <row r="1583" spans="1:21" x14ac:dyDescent="0.25">
      <c r="A1583" s="11"/>
      <c r="B1583" s="16"/>
      <c r="C1583" s="57"/>
      <c r="D1583" s="57"/>
      <c r="E1583" s="57"/>
      <c r="F1583" s="57"/>
      <c r="G1583" s="57"/>
      <c r="H1583" s="57"/>
      <c r="I1583" s="57"/>
      <c r="J1583" s="57"/>
      <c r="K1583" s="57"/>
      <c r="L1583" s="56"/>
      <c r="M1583" s="56"/>
      <c r="N1583" s="22"/>
      <c r="O1583" s="12"/>
      <c r="P1583" s="12"/>
      <c r="Q1583" s="24"/>
      <c r="R1583" s="24"/>
      <c r="S1583" s="23"/>
      <c r="T1583" s="23"/>
      <c r="U1583" s="49"/>
    </row>
    <row r="1584" spans="1:21" x14ac:dyDescent="0.25">
      <c r="A1584" s="11"/>
      <c r="B1584" s="16"/>
      <c r="C1584" s="57"/>
      <c r="D1584" s="57"/>
      <c r="E1584" s="57"/>
      <c r="F1584" s="57"/>
      <c r="G1584" s="57"/>
      <c r="H1584" s="57"/>
      <c r="I1584" s="57"/>
      <c r="J1584" s="57"/>
      <c r="K1584" s="57"/>
      <c r="L1584" s="56"/>
      <c r="M1584" s="56"/>
      <c r="N1584" s="22"/>
      <c r="O1584" s="12"/>
      <c r="P1584" s="12"/>
      <c r="Q1584" s="24"/>
      <c r="R1584" s="24"/>
      <c r="S1584" s="23"/>
      <c r="T1584" s="23"/>
      <c r="U1584" s="49"/>
    </row>
    <row r="1585" spans="1:21" x14ac:dyDescent="0.25">
      <c r="A1585" s="11"/>
      <c r="B1585" s="16"/>
      <c r="C1585" s="57"/>
      <c r="D1585" s="57"/>
      <c r="E1585" s="57"/>
      <c r="F1585" s="57"/>
      <c r="G1585" s="57"/>
      <c r="H1585" s="57"/>
      <c r="I1585" s="57"/>
      <c r="J1585" s="57"/>
      <c r="K1585" s="57"/>
      <c r="L1585" s="56"/>
      <c r="M1585" s="56"/>
      <c r="N1585" s="22"/>
      <c r="O1585" s="12"/>
      <c r="P1585" s="12"/>
      <c r="Q1585" s="24"/>
      <c r="R1585" s="24"/>
      <c r="S1585" s="23"/>
      <c r="T1585" s="23"/>
      <c r="U1585" s="49"/>
    </row>
    <row r="1586" spans="1:21" x14ac:dyDescent="0.25">
      <c r="A1586" s="11"/>
      <c r="B1586" s="16"/>
      <c r="C1586" s="57"/>
      <c r="D1586" s="57"/>
      <c r="E1586" s="57"/>
      <c r="F1586" s="57"/>
      <c r="G1586" s="57"/>
      <c r="H1586" s="57"/>
      <c r="I1586" s="57"/>
      <c r="J1586" s="57"/>
      <c r="K1586" s="57"/>
      <c r="L1586" s="56"/>
      <c r="M1586" s="56"/>
      <c r="N1586" s="22"/>
      <c r="O1586" s="12"/>
      <c r="P1586" s="12"/>
      <c r="Q1586" s="24"/>
      <c r="R1586" s="24"/>
      <c r="S1586" s="23"/>
      <c r="T1586" s="23"/>
      <c r="U1586" s="49"/>
    </row>
    <row r="1587" spans="1:21" x14ac:dyDescent="0.25">
      <c r="A1587" s="11"/>
      <c r="B1587" s="16"/>
      <c r="C1587" s="57"/>
      <c r="D1587" s="57"/>
      <c r="E1587" s="57"/>
      <c r="F1587" s="57"/>
      <c r="G1587" s="57"/>
      <c r="H1587" s="57"/>
      <c r="I1587" s="57"/>
      <c r="J1587" s="57"/>
      <c r="K1587" s="57"/>
      <c r="L1587" s="56"/>
      <c r="M1587" s="56"/>
      <c r="N1587" s="22"/>
      <c r="O1587" s="12"/>
      <c r="P1587" s="12"/>
      <c r="Q1587" s="24"/>
      <c r="R1587" s="24"/>
      <c r="S1587" s="23"/>
      <c r="T1587" s="23"/>
      <c r="U1587" s="49"/>
    </row>
    <row r="1588" spans="1:21" x14ac:dyDescent="0.25">
      <c r="A1588" s="11"/>
      <c r="B1588" s="16"/>
      <c r="C1588" s="57"/>
      <c r="D1588" s="57"/>
      <c r="E1588" s="57"/>
      <c r="F1588" s="57"/>
      <c r="G1588" s="57"/>
      <c r="H1588" s="57"/>
      <c r="I1588" s="57"/>
      <c r="J1588" s="57"/>
      <c r="K1588" s="57"/>
      <c r="L1588" s="56"/>
      <c r="M1588" s="56"/>
      <c r="N1588" s="22"/>
      <c r="O1588" s="12"/>
      <c r="P1588" s="12"/>
      <c r="Q1588" s="24"/>
      <c r="R1588" s="24"/>
      <c r="S1588" s="23"/>
      <c r="T1588" s="23"/>
      <c r="U1588" s="49"/>
    </row>
    <row r="1589" spans="1:21" x14ac:dyDescent="0.25">
      <c r="A1589" s="11"/>
      <c r="B1589" s="16"/>
      <c r="C1589" s="57"/>
      <c r="D1589" s="57"/>
      <c r="E1589" s="57"/>
      <c r="F1589" s="57"/>
      <c r="G1589" s="57"/>
      <c r="H1589" s="57"/>
      <c r="I1589" s="57"/>
      <c r="J1589" s="57"/>
      <c r="K1589" s="57"/>
      <c r="L1589" s="56"/>
      <c r="M1589" s="56"/>
      <c r="N1589" s="22"/>
      <c r="O1589" s="12"/>
      <c r="P1589" s="12"/>
      <c r="Q1589" s="24"/>
      <c r="R1589" s="24"/>
      <c r="S1589" s="23"/>
      <c r="T1589" s="23"/>
      <c r="U1589" s="49"/>
    </row>
    <row r="1590" spans="1:21" x14ac:dyDescent="0.25">
      <c r="A1590" s="11"/>
      <c r="B1590" s="16"/>
      <c r="C1590" s="57"/>
      <c r="D1590" s="57"/>
      <c r="E1590" s="57"/>
      <c r="F1590" s="57"/>
      <c r="G1590" s="57"/>
      <c r="H1590" s="57"/>
      <c r="I1590" s="57"/>
      <c r="J1590" s="57"/>
      <c r="K1590" s="57"/>
      <c r="L1590" s="56"/>
      <c r="M1590" s="56"/>
      <c r="N1590" s="22"/>
      <c r="O1590" s="12"/>
      <c r="P1590" s="12"/>
      <c r="Q1590" s="24"/>
      <c r="R1590" s="24"/>
      <c r="S1590" s="23"/>
      <c r="T1590" s="23"/>
      <c r="U1590" s="49"/>
    </row>
    <row r="1591" spans="1:21" x14ac:dyDescent="0.25">
      <c r="A1591" s="11"/>
      <c r="B1591" s="16"/>
      <c r="C1591" s="57"/>
      <c r="D1591" s="57"/>
      <c r="E1591" s="57"/>
      <c r="F1591" s="57"/>
      <c r="G1591" s="57"/>
      <c r="H1591" s="57"/>
      <c r="I1591" s="57"/>
      <c r="J1591" s="57"/>
      <c r="K1591" s="57"/>
      <c r="L1591" s="56"/>
      <c r="M1591" s="56"/>
      <c r="N1591" s="22"/>
      <c r="O1591" s="12"/>
      <c r="P1591" s="12"/>
      <c r="Q1591" s="24"/>
      <c r="R1591" s="24"/>
      <c r="S1591" s="23"/>
      <c r="T1591" s="23"/>
      <c r="U1591" s="49"/>
    </row>
    <row r="1592" spans="1:21" x14ac:dyDescent="0.25">
      <c r="A1592" s="11"/>
      <c r="B1592" s="16"/>
      <c r="C1592" s="57"/>
      <c r="D1592" s="57"/>
      <c r="E1592" s="57"/>
      <c r="F1592" s="57"/>
      <c r="G1592" s="57"/>
      <c r="H1592" s="57"/>
      <c r="I1592" s="57"/>
      <c r="J1592" s="57"/>
      <c r="K1592" s="57"/>
      <c r="L1592" s="56"/>
      <c r="M1592" s="56"/>
      <c r="N1592" s="22"/>
      <c r="O1592" s="12"/>
      <c r="P1592" s="12"/>
      <c r="Q1592" s="24"/>
      <c r="R1592" s="24"/>
      <c r="S1592" s="23"/>
      <c r="T1592" s="23"/>
      <c r="U1592" s="49"/>
    </row>
    <row r="1593" spans="1:21" x14ac:dyDescent="0.25">
      <c r="A1593" s="11"/>
      <c r="B1593" s="16"/>
      <c r="C1593" s="57"/>
      <c r="D1593" s="57"/>
      <c r="E1593" s="57"/>
      <c r="F1593" s="57"/>
      <c r="G1593" s="57"/>
      <c r="H1593" s="57"/>
      <c r="I1593" s="57"/>
      <c r="J1593" s="57"/>
      <c r="K1593" s="57"/>
      <c r="L1593" s="56"/>
      <c r="M1593" s="56"/>
      <c r="N1593" s="22"/>
      <c r="O1593" s="12"/>
      <c r="P1593" s="12"/>
      <c r="Q1593" s="24"/>
      <c r="R1593" s="24"/>
      <c r="S1593" s="23"/>
      <c r="T1593" s="23"/>
      <c r="U1593" s="49"/>
    </row>
    <row r="1594" spans="1:21" x14ac:dyDescent="0.25">
      <c r="A1594" s="11"/>
      <c r="B1594" s="16"/>
      <c r="C1594" s="57"/>
      <c r="D1594" s="57"/>
      <c r="E1594" s="57"/>
      <c r="F1594" s="57"/>
      <c r="G1594" s="57"/>
      <c r="H1594" s="57"/>
      <c r="I1594" s="57"/>
      <c r="J1594" s="57"/>
      <c r="K1594" s="57"/>
      <c r="L1594" s="56"/>
      <c r="M1594" s="56"/>
      <c r="N1594" s="22"/>
      <c r="O1594" s="12"/>
      <c r="P1594" s="12"/>
      <c r="Q1594" s="24"/>
      <c r="R1594" s="24"/>
      <c r="S1594" s="23"/>
      <c r="T1594" s="23"/>
      <c r="U1594" s="49"/>
    </row>
    <row r="1595" spans="1:21" x14ac:dyDescent="0.25">
      <c r="A1595" s="11"/>
      <c r="B1595" s="16"/>
      <c r="C1595" s="57"/>
      <c r="D1595" s="57"/>
      <c r="E1595" s="57"/>
      <c r="F1595" s="57"/>
      <c r="G1595" s="57"/>
      <c r="H1595" s="57"/>
      <c r="I1595" s="57"/>
      <c r="J1595" s="57"/>
      <c r="K1595" s="57"/>
      <c r="L1595" s="56"/>
      <c r="M1595" s="56"/>
      <c r="N1595" s="22"/>
      <c r="O1595" s="12"/>
      <c r="P1595" s="12"/>
      <c r="Q1595" s="24"/>
      <c r="R1595" s="24"/>
      <c r="S1595" s="23"/>
      <c r="T1595" s="23"/>
      <c r="U1595" s="49"/>
    </row>
    <row r="1596" spans="1:21" x14ac:dyDescent="0.25">
      <c r="A1596" s="11"/>
      <c r="B1596" s="16"/>
      <c r="C1596" s="57"/>
      <c r="D1596" s="57"/>
      <c r="E1596" s="57"/>
      <c r="F1596" s="57"/>
      <c r="G1596" s="57"/>
      <c r="H1596" s="57"/>
      <c r="I1596" s="57"/>
      <c r="J1596" s="57"/>
      <c r="K1596" s="57"/>
      <c r="L1596" s="56"/>
      <c r="M1596" s="56"/>
      <c r="N1596" s="22"/>
      <c r="O1596" s="12"/>
      <c r="P1596" s="12"/>
      <c r="Q1596" s="24"/>
      <c r="R1596" s="24"/>
      <c r="S1596" s="23"/>
      <c r="T1596" s="23"/>
      <c r="U1596" s="49"/>
    </row>
    <row r="1597" spans="1:21" x14ac:dyDescent="0.25">
      <c r="A1597" s="11"/>
      <c r="B1597" s="16"/>
      <c r="C1597" s="57"/>
      <c r="D1597" s="57"/>
      <c r="E1597" s="57"/>
      <c r="F1597" s="57"/>
      <c r="G1597" s="57"/>
      <c r="H1597" s="57"/>
      <c r="I1597" s="57"/>
      <c r="J1597" s="57"/>
      <c r="K1597" s="57"/>
      <c r="L1597" s="56"/>
      <c r="M1597" s="56"/>
      <c r="N1597" s="22"/>
      <c r="O1597" s="12"/>
      <c r="P1597" s="12"/>
      <c r="Q1597" s="24"/>
      <c r="R1597" s="24"/>
      <c r="S1597" s="23"/>
      <c r="T1597" s="23"/>
      <c r="U1597" s="49"/>
    </row>
    <row r="1598" spans="1:21" x14ac:dyDescent="0.25">
      <c r="A1598" s="11"/>
      <c r="B1598" s="16"/>
      <c r="C1598" s="57"/>
      <c r="D1598" s="57"/>
      <c r="E1598" s="57"/>
      <c r="F1598" s="57"/>
      <c r="G1598" s="57"/>
      <c r="H1598" s="57"/>
      <c r="I1598" s="57"/>
      <c r="J1598" s="57"/>
      <c r="K1598" s="57"/>
      <c r="L1598" s="56"/>
      <c r="M1598" s="56"/>
      <c r="N1598" s="22"/>
      <c r="O1598" s="12"/>
      <c r="P1598" s="12"/>
      <c r="Q1598" s="24"/>
      <c r="R1598" s="24"/>
      <c r="S1598" s="23"/>
      <c r="T1598" s="23"/>
      <c r="U1598" s="49"/>
    </row>
    <row r="1599" spans="1:21" x14ac:dyDescent="0.25">
      <c r="A1599" s="11"/>
      <c r="B1599" s="16"/>
      <c r="C1599" s="57"/>
      <c r="D1599" s="57"/>
      <c r="E1599" s="57"/>
      <c r="F1599" s="57"/>
      <c r="G1599" s="57"/>
      <c r="H1599" s="57"/>
      <c r="I1599" s="57"/>
      <c r="J1599" s="57"/>
      <c r="K1599" s="57"/>
      <c r="L1599" s="56"/>
      <c r="M1599" s="56"/>
      <c r="N1599" s="22"/>
      <c r="O1599" s="12"/>
      <c r="P1599" s="12"/>
      <c r="Q1599" s="24"/>
      <c r="R1599" s="24"/>
      <c r="S1599" s="23"/>
      <c r="T1599" s="23"/>
      <c r="U1599" s="49"/>
    </row>
    <row r="1600" spans="1:21" x14ac:dyDescent="0.25">
      <c r="A1600" s="11"/>
      <c r="B1600" s="16"/>
      <c r="C1600" s="57"/>
      <c r="D1600" s="57"/>
      <c r="E1600" s="57"/>
      <c r="F1600" s="57"/>
      <c r="G1600" s="57"/>
      <c r="H1600" s="57"/>
      <c r="I1600" s="57"/>
      <c r="J1600" s="57"/>
      <c r="K1600" s="57"/>
      <c r="L1600" s="56"/>
      <c r="M1600" s="56"/>
      <c r="N1600" s="22"/>
      <c r="O1600" s="12"/>
      <c r="P1600" s="12"/>
      <c r="Q1600" s="24"/>
      <c r="R1600" s="24"/>
      <c r="S1600" s="23"/>
      <c r="T1600" s="23"/>
      <c r="U1600" s="49"/>
    </row>
    <row r="1601" spans="1:21" x14ac:dyDescent="0.25">
      <c r="A1601" s="11"/>
      <c r="B1601" s="16"/>
      <c r="C1601" s="57"/>
      <c r="D1601" s="57"/>
      <c r="E1601" s="57"/>
      <c r="F1601" s="57"/>
      <c r="G1601" s="57"/>
      <c r="H1601" s="57"/>
      <c r="I1601" s="57"/>
      <c r="J1601" s="57"/>
      <c r="K1601" s="57"/>
      <c r="L1601" s="56"/>
      <c r="M1601" s="56"/>
      <c r="N1601" s="22"/>
      <c r="O1601" s="12"/>
      <c r="P1601" s="12"/>
      <c r="Q1601" s="24"/>
      <c r="R1601" s="24"/>
      <c r="S1601" s="23"/>
      <c r="T1601" s="23"/>
      <c r="U1601" s="49"/>
    </row>
    <row r="1602" spans="1:21" x14ac:dyDescent="0.25">
      <c r="A1602" s="11"/>
      <c r="B1602" s="16"/>
      <c r="C1602" s="57"/>
      <c r="D1602" s="57"/>
      <c r="E1602" s="57"/>
      <c r="F1602" s="57"/>
      <c r="G1602" s="57"/>
      <c r="H1602" s="57"/>
      <c r="I1602" s="57"/>
      <c r="J1602" s="57"/>
      <c r="K1602" s="57"/>
      <c r="L1602" s="56"/>
      <c r="M1602" s="56"/>
      <c r="N1602" s="22"/>
      <c r="O1602" s="12"/>
      <c r="P1602" s="12"/>
      <c r="Q1602" s="24"/>
      <c r="R1602" s="24"/>
      <c r="S1602" s="23"/>
      <c r="T1602" s="23"/>
      <c r="U1602" s="49"/>
    </row>
    <row r="1603" spans="1:21" x14ac:dyDescent="0.25">
      <c r="A1603" s="11"/>
      <c r="B1603" s="16"/>
      <c r="C1603" s="57"/>
      <c r="D1603" s="57"/>
      <c r="E1603" s="57"/>
      <c r="F1603" s="57"/>
      <c r="G1603" s="57"/>
      <c r="H1603" s="57"/>
      <c r="I1603" s="57"/>
      <c r="J1603" s="57"/>
      <c r="K1603" s="57"/>
      <c r="L1603" s="56"/>
      <c r="M1603" s="56"/>
      <c r="N1603" s="22"/>
      <c r="O1603" s="12"/>
      <c r="P1603" s="12"/>
      <c r="Q1603" s="24"/>
      <c r="R1603" s="24"/>
      <c r="S1603" s="23"/>
      <c r="T1603" s="23"/>
      <c r="U1603" s="49"/>
    </row>
    <row r="1604" spans="1:21" x14ac:dyDescent="0.25">
      <c r="A1604" s="11"/>
      <c r="B1604" s="16"/>
      <c r="C1604" s="57"/>
      <c r="D1604" s="57"/>
      <c r="E1604" s="57"/>
      <c r="F1604" s="57"/>
      <c r="G1604" s="57"/>
      <c r="H1604" s="57"/>
      <c r="I1604" s="57"/>
      <c r="J1604" s="57"/>
      <c r="K1604" s="57"/>
      <c r="L1604" s="56"/>
      <c r="M1604" s="56"/>
      <c r="N1604" s="22"/>
      <c r="O1604" s="12"/>
      <c r="P1604" s="12"/>
      <c r="Q1604" s="24"/>
      <c r="R1604" s="24"/>
      <c r="S1604" s="23"/>
      <c r="T1604" s="23"/>
      <c r="U1604" s="49"/>
    </row>
    <row r="1605" spans="1:21" x14ac:dyDescent="0.25">
      <c r="A1605" s="11"/>
      <c r="B1605" s="16"/>
      <c r="C1605" s="57"/>
      <c r="D1605" s="57"/>
      <c r="E1605" s="57"/>
      <c r="F1605" s="57"/>
      <c r="G1605" s="57"/>
      <c r="H1605" s="57"/>
      <c r="I1605" s="57"/>
      <c r="J1605" s="57"/>
      <c r="K1605" s="57"/>
      <c r="L1605" s="56"/>
      <c r="M1605" s="56"/>
      <c r="N1605" s="22"/>
      <c r="O1605" s="12"/>
      <c r="P1605" s="12"/>
      <c r="Q1605" s="24"/>
      <c r="R1605" s="24"/>
      <c r="S1605" s="23"/>
      <c r="T1605" s="23"/>
      <c r="U1605" s="49"/>
    </row>
    <row r="1606" spans="1:21" x14ac:dyDescent="0.25">
      <c r="A1606" s="11"/>
      <c r="B1606" s="16"/>
      <c r="C1606" s="57"/>
      <c r="D1606" s="57"/>
      <c r="E1606" s="57"/>
      <c r="F1606" s="57"/>
      <c r="G1606" s="57"/>
      <c r="H1606" s="57"/>
      <c r="I1606" s="57"/>
      <c r="J1606" s="57"/>
      <c r="K1606" s="57"/>
      <c r="L1606" s="56"/>
      <c r="M1606" s="56"/>
      <c r="N1606" s="22"/>
      <c r="O1606" s="12"/>
      <c r="P1606" s="12"/>
      <c r="Q1606" s="24"/>
      <c r="R1606" s="24"/>
      <c r="S1606" s="23"/>
      <c r="T1606" s="23"/>
      <c r="U1606" s="49"/>
    </row>
    <row r="1607" spans="1:21" x14ac:dyDescent="0.25">
      <c r="A1607" s="11"/>
      <c r="B1607" s="16"/>
      <c r="C1607" s="57"/>
      <c r="D1607" s="57"/>
      <c r="E1607" s="57"/>
      <c r="F1607" s="57"/>
      <c r="G1607" s="57"/>
      <c r="H1607" s="57"/>
      <c r="I1607" s="57"/>
      <c r="J1607" s="57"/>
      <c r="K1607" s="57"/>
      <c r="L1607" s="56"/>
      <c r="M1607" s="56"/>
      <c r="N1607" s="22"/>
      <c r="O1607" s="12"/>
      <c r="P1607" s="12"/>
      <c r="Q1607" s="24"/>
      <c r="R1607" s="24"/>
      <c r="S1607" s="23"/>
      <c r="T1607" s="23"/>
      <c r="U1607" s="49"/>
    </row>
    <row r="1608" spans="1:21" s="19" customFormat="1" x14ac:dyDescent="0.25">
      <c r="A1608" s="21"/>
      <c r="B1608" s="20"/>
      <c r="C1608" s="57"/>
      <c r="D1608" s="57"/>
      <c r="E1608" s="57"/>
      <c r="F1608" s="57"/>
      <c r="G1608" s="57"/>
      <c r="H1608" s="57"/>
      <c r="I1608" s="57"/>
      <c r="J1608" s="57"/>
      <c r="K1608" s="57"/>
      <c r="L1608" s="56"/>
      <c r="M1608" s="56"/>
      <c r="N1608" s="22"/>
      <c r="O1608" s="12"/>
      <c r="P1608" s="12"/>
      <c r="Q1608" s="24"/>
      <c r="R1608" s="24"/>
      <c r="S1608" s="23"/>
      <c r="T1608" s="23"/>
      <c r="U1608" s="49"/>
    </row>
    <row r="1609" spans="1:21" x14ac:dyDescent="0.25">
      <c r="A1609" s="11"/>
      <c r="B1609" s="16"/>
      <c r="C1609" s="57"/>
      <c r="D1609" s="57"/>
      <c r="E1609" s="57"/>
      <c r="F1609" s="57"/>
      <c r="G1609" s="57"/>
      <c r="H1609" s="57"/>
      <c r="I1609" s="57"/>
      <c r="J1609" s="57"/>
      <c r="K1609" s="57"/>
      <c r="L1609" s="56"/>
      <c r="M1609" s="56"/>
      <c r="N1609" s="22"/>
      <c r="O1609" s="12"/>
      <c r="P1609" s="12"/>
      <c r="Q1609" s="24"/>
      <c r="R1609" s="24"/>
      <c r="S1609" s="23"/>
      <c r="T1609" s="23"/>
      <c r="U1609" s="49"/>
    </row>
    <row r="1610" spans="1:21" x14ac:dyDescent="0.25">
      <c r="A1610" s="11"/>
      <c r="B1610" s="16"/>
      <c r="C1610" s="57"/>
      <c r="D1610" s="57"/>
      <c r="E1610" s="57"/>
      <c r="F1610" s="57"/>
      <c r="G1610" s="57"/>
      <c r="H1610" s="57"/>
      <c r="I1610" s="57"/>
      <c r="J1610" s="57"/>
      <c r="K1610" s="57"/>
      <c r="L1610" s="56"/>
      <c r="M1610" s="56"/>
      <c r="N1610" s="22"/>
      <c r="O1610" s="12"/>
      <c r="P1610" s="12"/>
      <c r="Q1610" s="24"/>
      <c r="R1610" s="24"/>
      <c r="S1610" s="23"/>
      <c r="T1610" s="23"/>
      <c r="U1610" s="49"/>
    </row>
    <row r="1611" spans="1:21" x14ac:dyDescent="0.25">
      <c r="A1611" s="11"/>
      <c r="B1611" s="16"/>
      <c r="C1611" s="57"/>
      <c r="D1611" s="57"/>
      <c r="E1611" s="57"/>
      <c r="F1611" s="57"/>
      <c r="G1611" s="57"/>
      <c r="H1611" s="57"/>
      <c r="I1611" s="57"/>
      <c r="J1611" s="57"/>
      <c r="K1611" s="57"/>
      <c r="L1611" s="56"/>
      <c r="M1611" s="56"/>
      <c r="N1611" s="22"/>
      <c r="O1611" s="12"/>
      <c r="P1611" s="12"/>
      <c r="Q1611" s="24"/>
      <c r="R1611" s="24"/>
      <c r="S1611" s="23"/>
      <c r="T1611" s="23"/>
      <c r="U1611" s="49"/>
    </row>
    <row r="1612" spans="1:21" x14ac:dyDescent="0.25">
      <c r="A1612" s="11"/>
      <c r="B1612" s="16"/>
      <c r="C1612" s="57"/>
      <c r="D1612" s="57"/>
      <c r="E1612" s="57"/>
      <c r="F1612" s="57"/>
      <c r="G1612" s="57"/>
      <c r="H1612" s="57"/>
      <c r="I1612" s="57"/>
      <c r="J1612" s="57"/>
      <c r="K1612" s="57"/>
      <c r="L1612" s="56"/>
      <c r="M1612" s="56"/>
      <c r="N1612" s="22"/>
      <c r="O1612" s="12"/>
      <c r="P1612" s="12"/>
      <c r="Q1612" s="24"/>
      <c r="R1612" s="24"/>
      <c r="S1612" s="23"/>
      <c r="T1612" s="23"/>
      <c r="U1612" s="49"/>
    </row>
    <row r="1613" spans="1:21" x14ac:dyDescent="0.25">
      <c r="A1613" s="11"/>
      <c r="B1613" s="16"/>
      <c r="C1613" s="57"/>
      <c r="D1613" s="57"/>
      <c r="E1613" s="57"/>
      <c r="F1613" s="57"/>
      <c r="G1613" s="57"/>
      <c r="H1613" s="57"/>
      <c r="I1613" s="57"/>
      <c r="J1613" s="57"/>
      <c r="K1613" s="57"/>
      <c r="L1613" s="56"/>
      <c r="M1613" s="56"/>
      <c r="N1613" s="22"/>
      <c r="O1613" s="12"/>
      <c r="P1613" s="12"/>
      <c r="Q1613" s="24"/>
      <c r="R1613" s="24"/>
      <c r="S1613" s="23"/>
      <c r="T1613" s="23"/>
      <c r="U1613" s="49"/>
    </row>
    <row r="1614" spans="1:21" x14ac:dyDescent="0.25">
      <c r="A1614" s="11"/>
      <c r="B1614" s="16"/>
      <c r="C1614" s="57"/>
      <c r="D1614" s="57"/>
      <c r="E1614" s="57"/>
      <c r="F1614" s="57"/>
      <c r="G1614" s="57"/>
      <c r="H1614" s="57"/>
      <c r="I1614" s="57"/>
      <c r="J1614" s="57"/>
      <c r="K1614" s="57"/>
      <c r="L1614" s="56"/>
      <c r="M1614" s="56"/>
      <c r="N1614" s="22"/>
      <c r="O1614" s="12"/>
      <c r="P1614" s="12"/>
      <c r="Q1614" s="24"/>
      <c r="R1614" s="24"/>
      <c r="S1614" s="23"/>
      <c r="T1614" s="23"/>
      <c r="U1614" s="49"/>
    </row>
    <row r="1615" spans="1:21" x14ac:dyDescent="0.25">
      <c r="A1615" s="11"/>
      <c r="B1615" s="16"/>
      <c r="C1615" s="57"/>
      <c r="D1615" s="57"/>
      <c r="E1615" s="57"/>
      <c r="F1615" s="57"/>
      <c r="G1615" s="57"/>
      <c r="H1615" s="57"/>
      <c r="I1615" s="57"/>
      <c r="J1615" s="57"/>
      <c r="K1615" s="57"/>
      <c r="L1615" s="56"/>
      <c r="M1615" s="56"/>
      <c r="N1615" s="22"/>
      <c r="O1615" s="12"/>
      <c r="P1615" s="12"/>
      <c r="Q1615" s="24"/>
      <c r="R1615" s="24"/>
      <c r="S1615" s="23"/>
      <c r="T1615" s="23"/>
      <c r="U1615" s="49"/>
    </row>
    <row r="1616" spans="1:21" x14ac:dyDescent="0.25">
      <c r="A1616" s="11"/>
      <c r="B1616" s="16"/>
      <c r="C1616" s="57"/>
      <c r="D1616" s="57"/>
      <c r="E1616" s="57"/>
      <c r="F1616" s="57"/>
      <c r="G1616" s="57"/>
      <c r="H1616" s="57"/>
      <c r="I1616" s="57"/>
      <c r="J1616" s="57"/>
      <c r="K1616" s="57"/>
      <c r="L1616" s="56"/>
      <c r="M1616" s="56"/>
      <c r="N1616" s="22"/>
      <c r="O1616" s="12"/>
      <c r="P1616" s="12"/>
      <c r="Q1616" s="24"/>
      <c r="R1616" s="24"/>
      <c r="S1616" s="23"/>
      <c r="T1616" s="23"/>
      <c r="U1616" s="49"/>
    </row>
    <row r="1617" spans="1:21" x14ac:dyDescent="0.25">
      <c r="A1617" s="11"/>
      <c r="B1617" s="16"/>
      <c r="C1617" s="57"/>
      <c r="D1617" s="57"/>
      <c r="E1617" s="57"/>
      <c r="F1617" s="57"/>
      <c r="G1617" s="57"/>
      <c r="H1617" s="57"/>
      <c r="I1617" s="57"/>
      <c r="J1617" s="57"/>
      <c r="K1617" s="57"/>
      <c r="L1617" s="56"/>
      <c r="M1617" s="56"/>
      <c r="N1617" s="22"/>
      <c r="O1617" s="12"/>
      <c r="P1617" s="12"/>
      <c r="Q1617" s="24"/>
      <c r="R1617" s="24"/>
      <c r="S1617" s="23"/>
      <c r="T1617" s="23"/>
      <c r="U1617" s="49"/>
    </row>
    <row r="1618" spans="1:21" x14ac:dyDescent="0.25">
      <c r="A1618" s="11"/>
      <c r="B1618" s="16"/>
      <c r="C1618" s="57"/>
      <c r="D1618" s="57"/>
      <c r="E1618" s="57"/>
      <c r="F1618" s="57"/>
      <c r="G1618" s="57"/>
      <c r="H1618" s="57"/>
      <c r="I1618" s="57"/>
      <c r="J1618" s="57"/>
      <c r="K1618" s="57"/>
      <c r="L1618" s="56"/>
      <c r="M1618" s="56"/>
      <c r="N1618" s="22"/>
      <c r="O1618" s="12"/>
      <c r="P1618" s="12"/>
      <c r="Q1618" s="24"/>
      <c r="R1618" s="24"/>
      <c r="S1618" s="23"/>
      <c r="T1618" s="23"/>
      <c r="U1618" s="49"/>
    </row>
    <row r="1619" spans="1:21" x14ac:dyDescent="0.25">
      <c r="A1619" s="11"/>
      <c r="B1619" s="16"/>
      <c r="C1619" s="57"/>
      <c r="D1619" s="57"/>
      <c r="E1619" s="57"/>
      <c r="F1619" s="57"/>
      <c r="G1619" s="57"/>
      <c r="H1619" s="57"/>
      <c r="I1619" s="57"/>
      <c r="J1619" s="57"/>
      <c r="K1619" s="57"/>
      <c r="L1619" s="56"/>
      <c r="M1619" s="56"/>
      <c r="N1619" s="22"/>
      <c r="O1619" s="12"/>
      <c r="P1619" s="12"/>
      <c r="Q1619" s="24"/>
      <c r="R1619" s="24"/>
      <c r="S1619" s="23"/>
      <c r="T1619" s="23"/>
      <c r="U1619" s="49"/>
    </row>
    <row r="1620" spans="1:21" x14ac:dyDescent="0.25">
      <c r="A1620" s="11"/>
      <c r="B1620" s="16"/>
      <c r="C1620" s="57"/>
      <c r="D1620" s="57"/>
      <c r="E1620" s="57"/>
      <c r="F1620" s="57"/>
      <c r="G1620" s="57"/>
      <c r="H1620" s="57"/>
      <c r="I1620" s="57"/>
      <c r="J1620" s="57"/>
      <c r="K1620" s="57"/>
      <c r="L1620" s="56"/>
      <c r="M1620" s="56"/>
      <c r="N1620" s="22"/>
      <c r="O1620" s="12"/>
      <c r="P1620" s="12"/>
      <c r="Q1620" s="24"/>
      <c r="R1620" s="24"/>
      <c r="S1620" s="23"/>
      <c r="T1620" s="23"/>
      <c r="U1620" s="49"/>
    </row>
    <row r="1621" spans="1:21" x14ac:dyDescent="0.25">
      <c r="A1621" s="11"/>
      <c r="B1621" s="16"/>
      <c r="C1621" s="57"/>
      <c r="D1621" s="57"/>
      <c r="E1621" s="57"/>
      <c r="F1621" s="57"/>
      <c r="G1621" s="57"/>
      <c r="H1621" s="57"/>
      <c r="I1621" s="57"/>
      <c r="J1621" s="57"/>
      <c r="K1621" s="57"/>
      <c r="L1621" s="56"/>
      <c r="M1621" s="56"/>
      <c r="N1621" s="22"/>
      <c r="O1621" s="12"/>
      <c r="P1621" s="12"/>
      <c r="Q1621" s="24"/>
      <c r="R1621" s="24"/>
      <c r="S1621" s="23"/>
      <c r="T1621" s="23"/>
      <c r="U1621" s="49"/>
    </row>
    <row r="1622" spans="1:21" x14ac:dyDescent="0.25">
      <c r="A1622" s="11"/>
      <c r="B1622" s="16"/>
      <c r="C1622" s="57"/>
      <c r="D1622" s="57"/>
      <c r="E1622" s="57"/>
      <c r="F1622" s="57"/>
      <c r="G1622" s="57"/>
      <c r="H1622" s="57"/>
      <c r="I1622" s="57"/>
      <c r="J1622" s="57"/>
      <c r="K1622" s="57"/>
      <c r="L1622" s="56"/>
      <c r="M1622" s="56"/>
      <c r="N1622" s="22"/>
      <c r="O1622" s="12"/>
      <c r="P1622" s="12"/>
      <c r="Q1622" s="24"/>
      <c r="R1622" s="24"/>
      <c r="S1622" s="23"/>
      <c r="T1622" s="23"/>
      <c r="U1622" s="49"/>
    </row>
    <row r="1623" spans="1:21" x14ac:dyDescent="0.25">
      <c r="A1623" s="11"/>
      <c r="B1623" s="16"/>
      <c r="C1623" s="57"/>
      <c r="D1623" s="57"/>
      <c r="E1623" s="57"/>
      <c r="F1623" s="57"/>
      <c r="G1623" s="57"/>
      <c r="H1623" s="57"/>
      <c r="I1623" s="57"/>
      <c r="J1623" s="57"/>
      <c r="K1623" s="57"/>
      <c r="L1623" s="56"/>
      <c r="M1623" s="56"/>
      <c r="N1623" s="22"/>
      <c r="O1623" s="12"/>
      <c r="P1623" s="12"/>
      <c r="Q1623" s="24"/>
      <c r="R1623" s="24"/>
      <c r="S1623" s="23"/>
      <c r="T1623" s="23"/>
      <c r="U1623" s="49"/>
    </row>
    <row r="1624" spans="1:21" x14ac:dyDescent="0.25">
      <c r="A1624" s="11"/>
      <c r="B1624" s="16"/>
      <c r="C1624" s="57"/>
      <c r="D1624" s="57"/>
      <c r="E1624" s="57"/>
      <c r="F1624" s="57"/>
      <c r="G1624" s="57"/>
      <c r="H1624" s="57"/>
      <c r="I1624" s="57"/>
      <c r="J1624" s="57"/>
      <c r="K1624" s="57"/>
      <c r="L1624" s="56"/>
      <c r="M1624" s="56"/>
      <c r="N1624" s="22"/>
      <c r="O1624" s="12"/>
      <c r="P1624" s="12"/>
      <c r="Q1624" s="24"/>
      <c r="R1624" s="24"/>
      <c r="S1624" s="23"/>
      <c r="T1624" s="23"/>
      <c r="U1624" s="49"/>
    </row>
    <row r="1625" spans="1:21" x14ac:dyDescent="0.25">
      <c r="A1625" s="11"/>
      <c r="B1625" s="16"/>
      <c r="C1625" s="57"/>
      <c r="D1625" s="57"/>
      <c r="E1625" s="57"/>
      <c r="F1625" s="57"/>
      <c r="G1625" s="57"/>
      <c r="H1625" s="57"/>
      <c r="I1625" s="57"/>
      <c r="J1625" s="57"/>
      <c r="K1625" s="57"/>
      <c r="L1625" s="56"/>
      <c r="M1625" s="56"/>
      <c r="N1625" s="22"/>
      <c r="O1625" s="12"/>
      <c r="P1625" s="12"/>
      <c r="Q1625" s="24"/>
      <c r="R1625" s="24"/>
      <c r="S1625" s="23"/>
      <c r="T1625" s="23"/>
      <c r="U1625" s="49"/>
    </row>
    <row r="1626" spans="1:21" x14ac:dyDescent="0.25">
      <c r="A1626" s="11"/>
      <c r="B1626" s="16"/>
      <c r="C1626" s="57"/>
      <c r="D1626" s="57"/>
      <c r="E1626" s="57"/>
      <c r="F1626" s="57"/>
      <c r="G1626" s="57"/>
      <c r="H1626" s="57"/>
      <c r="I1626" s="57"/>
      <c r="J1626" s="57"/>
      <c r="K1626" s="57"/>
      <c r="L1626" s="56"/>
      <c r="M1626" s="56"/>
      <c r="N1626" s="22"/>
      <c r="O1626" s="12"/>
      <c r="P1626" s="12"/>
      <c r="Q1626" s="24"/>
      <c r="R1626" s="24"/>
      <c r="S1626" s="23"/>
      <c r="T1626" s="23"/>
      <c r="U1626" s="49"/>
    </row>
    <row r="1627" spans="1:21" x14ac:dyDescent="0.25">
      <c r="A1627" s="11"/>
      <c r="B1627" s="16"/>
      <c r="C1627" s="57"/>
      <c r="D1627" s="57"/>
      <c r="E1627" s="57"/>
      <c r="F1627" s="57"/>
      <c r="G1627" s="57"/>
      <c r="H1627" s="57"/>
      <c r="I1627" s="57"/>
      <c r="J1627" s="57"/>
      <c r="K1627" s="57"/>
      <c r="L1627" s="56"/>
      <c r="M1627" s="56"/>
      <c r="N1627" s="22"/>
      <c r="O1627" s="12"/>
      <c r="P1627" s="12"/>
      <c r="Q1627" s="24"/>
      <c r="R1627" s="24"/>
      <c r="S1627" s="23"/>
      <c r="T1627" s="23"/>
      <c r="U1627" s="49"/>
    </row>
    <row r="1628" spans="1:21" x14ac:dyDescent="0.25">
      <c r="A1628" s="11"/>
      <c r="B1628" s="16"/>
      <c r="C1628" s="57"/>
      <c r="D1628" s="57"/>
      <c r="E1628" s="57"/>
      <c r="F1628" s="57"/>
      <c r="G1628" s="57"/>
      <c r="H1628" s="57"/>
      <c r="I1628" s="57"/>
      <c r="J1628" s="57"/>
      <c r="K1628" s="57"/>
      <c r="L1628" s="56"/>
      <c r="M1628" s="56"/>
      <c r="N1628" s="22"/>
      <c r="O1628" s="12"/>
      <c r="P1628" s="12"/>
      <c r="Q1628" s="24"/>
      <c r="R1628" s="24"/>
      <c r="S1628" s="23"/>
      <c r="T1628" s="23"/>
      <c r="U1628" s="49"/>
    </row>
    <row r="1629" spans="1:21" x14ac:dyDescent="0.25">
      <c r="A1629" s="11"/>
      <c r="B1629" s="16"/>
      <c r="C1629" s="57"/>
      <c r="D1629" s="57"/>
      <c r="E1629" s="57"/>
      <c r="F1629" s="57"/>
      <c r="G1629" s="57"/>
      <c r="H1629" s="57"/>
      <c r="I1629" s="57"/>
      <c r="J1629" s="57"/>
      <c r="K1629" s="57"/>
      <c r="L1629" s="56"/>
      <c r="M1629" s="56"/>
      <c r="N1629" s="22"/>
      <c r="O1629" s="12"/>
      <c r="P1629" s="12"/>
      <c r="Q1629" s="24"/>
      <c r="R1629" s="24"/>
      <c r="S1629" s="23"/>
      <c r="T1629" s="23"/>
      <c r="U1629" s="49"/>
    </row>
    <row r="1630" spans="1:21" x14ac:dyDescent="0.25">
      <c r="A1630" s="11"/>
      <c r="B1630" s="16"/>
      <c r="C1630" s="57"/>
      <c r="D1630" s="57"/>
      <c r="E1630" s="57"/>
      <c r="F1630" s="57"/>
      <c r="G1630" s="57"/>
      <c r="H1630" s="57"/>
      <c r="I1630" s="57"/>
      <c r="J1630" s="57"/>
      <c r="K1630" s="57"/>
      <c r="L1630" s="56"/>
      <c r="M1630" s="56"/>
      <c r="N1630" s="22"/>
      <c r="O1630" s="12"/>
      <c r="P1630" s="12"/>
      <c r="Q1630" s="24"/>
      <c r="R1630" s="24"/>
      <c r="S1630" s="23"/>
      <c r="T1630" s="23"/>
      <c r="U1630" s="49"/>
    </row>
    <row r="1631" spans="1:21" x14ac:dyDescent="0.25">
      <c r="A1631" s="11"/>
      <c r="B1631" s="16"/>
      <c r="C1631" s="57"/>
      <c r="D1631" s="57"/>
      <c r="E1631" s="57"/>
      <c r="F1631" s="57"/>
      <c r="G1631" s="57"/>
      <c r="H1631" s="57"/>
      <c r="I1631" s="57"/>
      <c r="J1631" s="57"/>
      <c r="K1631" s="57"/>
      <c r="L1631" s="56"/>
      <c r="M1631" s="56"/>
      <c r="N1631" s="22"/>
      <c r="O1631" s="12"/>
      <c r="P1631" s="12"/>
      <c r="Q1631" s="24"/>
      <c r="R1631" s="24"/>
      <c r="S1631" s="23"/>
      <c r="T1631" s="23"/>
      <c r="U1631" s="49"/>
    </row>
    <row r="1632" spans="1:21" x14ac:dyDescent="0.25">
      <c r="A1632" s="11"/>
      <c r="B1632" s="16"/>
      <c r="C1632" s="57"/>
      <c r="D1632" s="57"/>
      <c r="E1632" s="57"/>
      <c r="F1632" s="57"/>
      <c r="G1632" s="57"/>
      <c r="H1632" s="57"/>
      <c r="I1632" s="57"/>
      <c r="J1632" s="57"/>
      <c r="K1632" s="57"/>
      <c r="L1632" s="56"/>
      <c r="M1632" s="56"/>
      <c r="N1632" s="22"/>
      <c r="O1632" s="12"/>
      <c r="P1632" s="12"/>
      <c r="Q1632" s="24"/>
      <c r="R1632" s="24"/>
      <c r="S1632" s="23"/>
      <c r="T1632" s="23"/>
      <c r="U1632" s="49"/>
    </row>
    <row r="1633" spans="1:21" x14ac:dyDescent="0.25">
      <c r="A1633" s="11"/>
      <c r="B1633" s="16"/>
      <c r="C1633" s="57"/>
      <c r="D1633" s="57"/>
      <c r="E1633" s="57"/>
      <c r="F1633" s="57"/>
      <c r="G1633" s="57"/>
      <c r="H1633" s="57"/>
      <c r="I1633" s="57"/>
      <c r="J1633" s="57"/>
      <c r="K1633" s="57"/>
      <c r="L1633" s="56"/>
      <c r="M1633" s="56"/>
      <c r="N1633" s="22"/>
      <c r="O1633" s="12"/>
      <c r="P1633" s="12"/>
      <c r="Q1633" s="24"/>
      <c r="R1633" s="24"/>
      <c r="S1633" s="23"/>
      <c r="T1633" s="23"/>
      <c r="U1633" s="49"/>
    </row>
    <row r="1634" spans="1:21" x14ac:dyDescent="0.25">
      <c r="A1634" s="11"/>
      <c r="B1634" s="16"/>
      <c r="C1634" s="57"/>
      <c r="D1634" s="57"/>
      <c r="E1634" s="57"/>
      <c r="F1634" s="57"/>
      <c r="G1634" s="57"/>
      <c r="H1634" s="57"/>
      <c r="I1634" s="57"/>
      <c r="J1634" s="57"/>
      <c r="K1634" s="57"/>
      <c r="L1634" s="56"/>
      <c r="M1634" s="56"/>
      <c r="N1634" s="22"/>
      <c r="O1634" s="12"/>
      <c r="P1634" s="12"/>
      <c r="Q1634" s="24"/>
      <c r="R1634" s="24"/>
      <c r="S1634" s="23"/>
      <c r="T1634" s="23"/>
      <c r="U1634" s="49"/>
    </row>
    <row r="1635" spans="1:21" x14ac:dyDescent="0.25">
      <c r="A1635" s="11"/>
      <c r="B1635" s="16"/>
      <c r="C1635" s="57"/>
      <c r="D1635" s="57"/>
      <c r="E1635" s="57"/>
      <c r="F1635" s="57"/>
      <c r="G1635" s="57"/>
      <c r="H1635" s="57"/>
      <c r="I1635" s="57"/>
      <c r="J1635" s="57"/>
      <c r="K1635" s="57"/>
      <c r="L1635" s="56"/>
      <c r="M1635" s="56"/>
      <c r="N1635" s="22"/>
      <c r="O1635" s="12"/>
      <c r="P1635" s="12"/>
      <c r="Q1635" s="24"/>
      <c r="R1635" s="24"/>
      <c r="S1635" s="23"/>
      <c r="T1635" s="23"/>
      <c r="U1635" s="49"/>
    </row>
    <row r="1636" spans="1:21" x14ac:dyDescent="0.25">
      <c r="A1636" s="11"/>
      <c r="B1636" s="16"/>
      <c r="C1636" s="57"/>
      <c r="D1636" s="57"/>
      <c r="E1636" s="57"/>
      <c r="F1636" s="57"/>
      <c r="G1636" s="57"/>
      <c r="H1636" s="57"/>
      <c r="I1636" s="57"/>
      <c r="J1636" s="57"/>
      <c r="K1636" s="57"/>
      <c r="L1636" s="56"/>
      <c r="M1636" s="56"/>
      <c r="N1636" s="22"/>
      <c r="O1636" s="12"/>
      <c r="P1636" s="12"/>
      <c r="Q1636" s="24"/>
      <c r="R1636" s="24"/>
      <c r="S1636" s="23"/>
      <c r="T1636" s="23"/>
      <c r="U1636" s="49"/>
    </row>
    <row r="1637" spans="1:21" x14ac:dyDescent="0.25">
      <c r="A1637" s="11"/>
      <c r="B1637" s="16"/>
      <c r="C1637" s="57"/>
      <c r="D1637" s="57"/>
      <c r="E1637" s="57"/>
      <c r="F1637" s="57"/>
      <c r="G1637" s="57"/>
      <c r="H1637" s="57"/>
      <c r="I1637" s="57"/>
      <c r="J1637" s="57"/>
      <c r="K1637" s="57"/>
      <c r="L1637" s="56"/>
      <c r="M1637" s="56"/>
      <c r="N1637" s="22"/>
      <c r="O1637" s="12"/>
      <c r="P1637" s="12"/>
      <c r="Q1637" s="24"/>
      <c r="R1637" s="24"/>
      <c r="S1637" s="23"/>
      <c r="T1637" s="23"/>
      <c r="U1637" s="49"/>
    </row>
    <row r="1638" spans="1:21" s="19" customFormat="1" x14ac:dyDescent="0.25">
      <c r="A1638" s="21"/>
      <c r="B1638" s="20"/>
      <c r="C1638" s="57"/>
      <c r="D1638" s="57"/>
      <c r="E1638" s="57"/>
      <c r="F1638" s="57"/>
      <c r="G1638" s="57"/>
      <c r="H1638" s="57"/>
      <c r="I1638" s="57"/>
      <c r="J1638" s="57"/>
      <c r="K1638" s="57"/>
      <c r="L1638" s="56"/>
      <c r="M1638" s="56"/>
      <c r="N1638" s="22"/>
      <c r="O1638" s="12"/>
      <c r="P1638" s="12"/>
      <c r="Q1638" s="24"/>
      <c r="R1638" s="24"/>
      <c r="S1638" s="23"/>
      <c r="T1638" s="23"/>
      <c r="U1638" s="49"/>
    </row>
    <row r="1639" spans="1:21" x14ac:dyDescent="0.25">
      <c r="A1639" s="11"/>
      <c r="B1639" s="16"/>
      <c r="C1639" s="57"/>
      <c r="D1639" s="57"/>
      <c r="E1639" s="57"/>
      <c r="F1639" s="57"/>
      <c r="G1639" s="57"/>
      <c r="H1639" s="57"/>
      <c r="I1639" s="57"/>
      <c r="J1639" s="57"/>
      <c r="K1639" s="57"/>
      <c r="L1639" s="56"/>
      <c r="M1639" s="56"/>
      <c r="N1639" s="22"/>
      <c r="O1639" s="12"/>
      <c r="P1639" s="12"/>
      <c r="Q1639" s="24"/>
      <c r="R1639" s="24"/>
      <c r="S1639" s="23"/>
      <c r="T1639" s="23"/>
      <c r="U1639" s="49"/>
    </row>
    <row r="1640" spans="1:21" x14ac:dyDescent="0.25">
      <c r="A1640" s="11"/>
      <c r="B1640" s="16"/>
      <c r="C1640" s="57"/>
      <c r="D1640" s="57"/>
      <c r="E1640" s="57"/>
      <c r="F1640" s="57"/>
      <c r="G1640" s="57"/>
      <c r="H1640" s="57"/>
      <c r="I1640" s="57"/>
      <c r="J1640" s="57"/>
      <c r="K1640" s="57"/>
      <c r="L1640" s="56"/>
      <c r="M1640" s="56"/>
      <c r="N1640" s="22"/>
      <c r="O1640" s="12"/>
      <c r="P1640" s="12"/>
      <c r="Q1640" s="24"/>
      <c r="R1640" s="24"/>
      <c r="S1640" s="23"/>
      <c r="T1640" s="23"/>
      <c r="U1640" s="49"/>
    </row>
    <row r="1641" spans="1:21" x14ac:dyDescent="0.25">
      <c r="A1641" s="11"/>
      <c r="B1641" s="16"/>
      <c r="C1641" s="57"/>
      <c r="D1641" s="57"/>
      <c r="E1641" s="57"/>
      <c r="F1641" s="57"/>
      <c r="G1641" s="57"/>
      <c r="H1641" s="57"/>
      <c r="I1641" s="57"/>
      <c r="J1641" s="57"/>
      <c r="K1641" s="57"/>
      <c r="L1641" s="56"/>
      <c r="M1641" s="56"/>
      <c r="N1641" s="22"/>
      <c r="O1641" s="12"/>
      <c r="P1641" s="12"/>
      <c r="Q1641" s="24"/>
      <c r="R1641" s="24"/>
      <c r="S1641" s="23"/>
      <c r="T1641" s="23"/>
      <c r="U1641" s="49"/>
    </row>
    <row r="1642" spans="1:21" x14ac:dyDescent="0.25">
      <c r="A1642" s="11"/>
      <c r="B1642" s="16"/>
      <c r="C1642" s="57"/>
      <c r="D1642" s="57"/>
      <c r="E1642" s="57"/>
      <c r="F1642" s="57"/>
      <c r="G1642" s="57"/>
      <c r="H1642" s="57"/>
      <c r="I1642" s="57"/>
      <c r="J1642" s="57"/>
      <c r="K1642" s="57"/>
      <c r="L1642" s="56"/>
      <c r="M1642" s="56"/>
      <c r="N1642" s="22"/>
      <c r="O1642" s="12"/>
      <c r="P1642" s="12"/>
      <c r="Q1642" s="24"/>
      <c r="R1642" s="24"/>
      <c r="S1642" s="23"/>
      <c r="T1642" s="23"/>
      <c r="U1642" s="49"/>
    </row>
    <row r="1643" spans="1:21" x14ac:dyDescent="0.25">
      <c r="A1643" s="11"/>
      <c r="B1643" s="16"/>
      <c r="C1643" s="57"/>
      <c r="D1643" s="57"/>
      <c r="E1643" s="57"/>
      <c r="F1643" s="57"/>
      <c r="G1643" s="57"/>
      <c r="H1643" s="57"/>
      <c r="I1643" s="57"/>
      <c r="J1643" s="57"/>
      <c r="K1643" s="57"/>
      <c r="L1643" s="56"/>
      <c r="M1643" s="56"/>
      <c r="N1643" s="22"/>
      <c r="O1643" s="12"/>
      <c r="P1643" s="12"/>
      <c r="Q1643" s="24"/>
      <c r="R1643" s="24"/>
      <c r="S1643" s="23"/>
      <c r="T1643" s="23"/>
      <c r="U1643" s="49"/>
    </row>
    <row r="1644" spans="1:21" x14ac:dyDescent="0.25">
      <c r="A1644" s="11"/>
      <c r="B1644" s="16"/>
      <c r="C1644" s="57"/>
      <c r="D1644" s="57"/>
      <c r="E1644" s="57"/>
      <c r="F1644" s="57"/>
      <c r="G1644" s="57"/>
      <c r="H1644" s="57"/>
      <c r="I1644" s="57"/>
      <c r="J1644" s="57"/>
      <c r="K1644" s="57"/>
      <c r="L1644" s="56"/>
      <c r="M1644" s="56"/>
      <c r="N1644" s="22"/>
      <c r="O1644" s="12"/>
      <c r="P1644" s="12"/>
      <c r="Q1644" s="24"/>
      <c r="R1644" s="24"/>
      <c r="S1644" s="23"/>
      <c r="T1644" s="23"/>
      <c r="U1644" s="49"/>
    </row>
    <row r="1645" spans="1:21" x14ac:dyDescent="0.25">
      <c r="A1645" s="11"/>
      <c r="B1645" s="16"/>
      <c r="C1645" s="57"/>
      <c r="D1645" s="57"/>
      <c r="E1645" s="57"/>
      <c r="F1645" s="57"/>
      <c r="G1645" s="57"/>
      <c r="H1645" s="57"/>
      <c r="I1645" s="57"/>
      <c r="J1645" s="57"/>
      <c r="K1645" s="57"/>
      <c r="L1645" s="56"/>
      <c r="M1645" s="56"/>
      <c r="N1645" s="22"/>
      <c r="O1645" s="12"/>
      <c r="P1645" s="12"/>
      <c r="Q1645" s="24"/>
      <c r="R1645" s="24"/>
      <c r="S1645" s="23"/>
      <c r="T1645" s="23"/>
      <c r="U1645" s="49"/>
    </row>
    <row r="1646" spans="1:21" x14ac:dyDescent="0.25">
      <c r="A1646" s="11"/>
      <c r="B1646" s="16"/>
      <c r="C1646" s="57"/>
      <c r="D1646" s="57"/>
      <c r="E1646" s="57"/>
      <c r="F1646" s="57"/>
      <c r="G1646" s="57"/>
      <c r="H1646" s="57"/>
      <c r="I1646" s="57"/>
      <c r="J1646" s="57"/>
      <c r="K1646" s="57"/>
      <c r="L1646" s="56"/>
      <c r="M1646" s="56"/>
      <c r="N1646" s="22"/>
      <c r="O1646" s="12"/>
      <c r="P1646" s="12"/>
      <c r="Q1646" s="24"/>
      <c r="R1646" s="24"/>
      <c r="S1646" s="23"/>
      <c r="T1646" s="23"/>
      <c r="U1646" s="49"/>
    </row>
    <row r="1647" spans="1:21" x14ac:dyDescent="0.25">
      <c r="A1647" s="11"/>
      <c r="B1647" s="16"/>
      <c r="C1647" s="57"/>
      <c r="D1647" s="57"/>
      <c r="E1647" s="57"/>
      <c r="F1647" s="57"/>
      <c r="G1647" s="57"/>
      <c r="H1647" s="57"/>
      <c r="I1647" s="57"/>
      <c r="J1647" s="57"/>
      <c r="K1647" s="57"/>
      <c r="L1647" s="56"/>
      <c r="M1647" s="56"/>
      <c r="N1647" s="22"/>
      <c r="O1647" s="12"/>
      <c r="P1647" s="12"/>
      <c r="Q1647" s="24"/>
      <c r="R1647" s="24"/>
      <c r="S1647" s="23"/>
      <c r="T1647" s="23"/>
      <c r="U1647" s="49"/>
    </row>
    <row r="1648" spans="1:21" x14ac:dyDescent="0.25">
      <c r="A1648" s="11"/>
      <c r="B1648" s="16"/>
      <c r="C1648" s="57"/>
      <c r="D1648" s="57"/>
      <c r="E1648" s="57"/>
      <c r="F1648" s="57"/>
      <c r="G1648" s="57"/>
      <c r="H1648" s="57"/>
      <c r="I1648" s="57"/>
      <c r="J1648" s="57"/>
      <c r="K1648" s="57"/>
      <c r="L1648" s="56"/>
      <c r="M1648" s="56"/>
      <c r="N1648" s="22"/>
      <c r="O1648" s="12"/>
      <c r="P1648" s="12"/>
      <c r="Q1648" s="24"/>
      <c r="R1648" s="24"/>
      <c r="S1648" s="23"/>
      <c r="T1648" s="23"/>
      <c r="U1648" s="49"/>
    </row>
    <row r="1649" spans="1:21" x14ac:dyDescent="0.25">
      <c r="A1649" s="11"/>
      <c r="B1649" s="16"/>
      <c r="C1649" s="57"/>
      <c r="D1649" s="57"/>
      <c r="E1649" s="57"/>
      <c r="F1649" s="57"/>
      <c r="G1649" s="57"/>
      <c r="H1649" s="57"/>
      <c r="I1649" s="57"/>
      <c r="J1649" s="57"/>
      <c r="K1649" s="57"/>
      <c r="L1649" s="56"/>
      <c r="M1649" s="56"/>
      <c r="N1649" s="22"/>
      <c r="O1649" s="12"/>
      <c r="P1649" s="12"/>
      <c r="Q1649" s="24"/>
      <c r="R1649" s="24"/>
      <c r="S1649" s="23"/>
      <c r="T1649" s="23"/>
      <c r="U1649" s="49"/>
    </row>
    <row r="1650" spans="1:21" x14ac:dyDescent="0.25">
      <c r="A1650" s="11"/>
      <c r="B1650" s="16"/>
      <c r="C1650" s="57"/>
      <c r="D1650" s="57"/>
      <c r="E1650" s="57"/>
      <c r="F1650" s="57"/>
      <c r="G1650" s="57"/>
      <c r="H1650" s="57"/>
      <c r="I1650" s="57"/>
      <c r="J1650" s="57"/>
      <c r="K1650" s="57"/>
      <c r="L1650" s="56"/>
      <c r="M1650" s="56"/>
      <c r="N1650" s="22"/>
      <c r="O1650" s="12"/>
      <c r="P1650" s="12"/>
      <c r="Q1650" s="24"/>
      <c r="R1650" s="24"/>
      <c r="S1650" s="23"/>
      <c r="T1650" s="23"/>
      <c r="U1650" s="49"/>
    </row>
    <row r="1651" spans="1:21" x14ac:dyDescent="0.25">
      <c r="A1651" s="11"/>
      <c r="B1651" s="16"/>
      <c r="C1651" s="57"/>
      <c r="D1651" s="57"/>
      <c r="E1651" s="57"/>
      <c r="F1651" s="57"/>
      <c r="G1651" s="57"/>
      <c r="H1651" s="57"/>
      <c r="I1651" s="57"/>
      <c r="J1651" s="57"/>
      <c r="K1651" s="57"/>
      <c r="L1651" s="56"/>
      <c r="M1651" s="56"/>
      <c r="N1651" s="22"/>
      <c r="O1651" s="12"/>
      <c r="P1651" s="12"/>
      <c r="Q1651" s="24"/>
      <c r="R1651" s="24"/>
      <c r="S1651" s="23"/>
      <c r="T1651" s="23"/>
      <c r="U1651" s="49"/>
    </row>
    <row r="1652" spans="1:21" x14ac:dyDescent="0.25">
      <c r="A1652" s="11"/>
      <c r="B1652" s="16"/>
      <c r="C1652" s="57"/>
      <c r="D1652" s="57"/>
      <c r="E1652" s="57"/>
      <c r="F1652" s="57"/>
      <c r="G1652" s="57"/>
      <c r="H1652" s="57"/>
      <c r="I1652" s="57"/>
      <c r="J1652" s="57"/>
      <c r="K1652" s="57"/>
      <c r="L1652" s="56"/>
      <c r="M1652" s="56"/>
      <c r="N1652" s="22"/>
      <c r="O1652" s="12"/>
      <c r="P1652" s="12"/>
      <c r="Q1652" s="24"/>
      <c r="R1652" s="24"/>
      <c r="S1652" s="23"/>
      <c r="T1652" s="23"/>
      <c r="U1652" s="49"/>
    </row>
    <row r="1653" spans="1:21" x14ac:dyDescent="0.25">
      <c r="A1653" s="11"/>
      <c r="B1653" s="16"/>
      <c r="C1653" s="57"/>
      <c r="D1653" s="57"/>
      <c r="E1653" s="57"/>
      <c r="F1653" s="57"/>
      <c r="G1653" s="57"/>
      <c r="H1653" s="57"/>
      <c r="I1653" s="57"/>
      <c r="J1653" s="57"/>
      <c r="K1653" s="57"/>
      <c r="L1653" s="56"/>
      <c r="M1653" s="56"/>
      <c r="N1653" s="22"/>
      <c r="O1653" s="12"/>
      <c r="P1653" s="12"/>
      <c r="Q1653" s="24"/>
      <c r="R1653" s="24"/>
      <c r="S1653" s="23"/>
      <c r="T1653" s="23"/>
      <c r="U1653" s="49"/>
    </row>
    <row r="1654" spans="1:21" x14ac:dyDescent="0.25">
      <c r="A1654" s="11"/>
      <c r="B1654" s="16"/>
      <c r="C1654" s="57"/>
      <c r="D1654" s="57"/>
      <c r="E1654" s="57"/>
      <c r="F1654" s="57"/>
      <c r="G1654" s="57"/>
      <c r="H1654" s="57"/>
      <c r="I1654" s="57"/>
      <c r="J1654" s="57"/>
      <c r="K1654" s="57"/>
      <c r="L1654" s="56"/>
      <c r="M1654" s="56"/>
      <c r="N1654" s="22"/>
      <c r="O1654" s="12"/>
      <c r="P1654" s="12"/>
      <c r="Q1654" s="24"/>
      <c r="R1654" s="24"/>
      <c r="S1654" s="23"/>
      <c r="T1654" s="23"/>
      <c r="U1654" s="49"/>
    </row>
    <row r="1655" spans="1:21" x14ac:dyDescent="0.25">
      <c r="A1655" s="11"/>
      <c r="B1655" s="16"/>
      <c r="C1655" s="57"/>
      <c r="D1655" s="57"/>
      <c r="E1655" s="57"/>
      <c r="F1655" s="57"/>
      <c r="G1655" s="57"/>
      <c r="H1655" s="57"/>
      <c r="I1655" s="57"/>
      <c r="J1655" s="57"/>
      <c r="K1655" s="57"/>
      <c r="L1655" s="56"/>
      <c r="M1655" s="56"/>
      <c r="N1655" s="22"/>
      <c r="O1655" s="12"/>
      <c r="P1655" s="12"/>
      <c r="Q1655" s="24"/>
      <c r="R1655" s="24"/>
      <c r="S1655" s="23"/>
      <c r="T1655" s="23"/>
      <c r="U1655" s="49"/>
    </row>
    <row r="1656" spans="1:21" x14ac:dyDescent="0.25">
      <c r="A1656" s="11"/>
      <c r="B1656" s="16"/>
      <c r="C1656" s="57"/>
      <c r="D1656" s="57"/>
      <c r="E1656" s="57"/>
      <c r="F1656" s="57"/>
      <c r="G1656" s="57"/>
      <c r="H1656" s="57"/>
      <c r="I1656" s="57"/>
      <c r="J1656" s="57"/>
      <c r="K1656" s="57"/>
      <c r="L1656" s="56"/>
      <c r="M1656" s="56"/>
      <c r="N1656" s="22"/>
      <c r="O1656" s="12"/>
      <c r="P1656" s="12"/>
      <c r="Q1656" s="24"/>
      <c r="R1656" s="24"/>
      <c r="S1656" s="23"/>
      <c r="T1656" s="23"/>
      <c r="U1656" s="49"/>
    </row>
    <row r="1657" spans="1:21" x14ac:dyDescent="0.25">
      <c r="A1657" s="11"/>
      <c r="B1657" s="16"/>
      <c r="C1657" s="57"/>
      <c r="D1657" s="57"/>
      <c r="E1657" s="57"/>
      <c r="F1657" s="57"/>
      <c r="G1657" s="57"/>
      <c r="H1657" s="57"/>
      <c r="I1657" s="57"/>
      <c r="J1657" s="57"/>
      <c r="K1657" s="57"/>
      <c r="L1657" s="56"/>
      <c r="M1657" s="56"/>
      <c r="N1657" s="22"/>
      <c r="O1657" s="12"/>
      <c r="P1657" s="12"/>
      <c r="Q1657" s="24"/>
      <c r="R1657" s="24"/>
      <c r="S1657" s="23"/>
      <c r="T1657" s="23"/>
      <c r="U1657" s="49"/>
    </row>
    <row r="1658" spans="1:21" x14ac:dyDescent="0.25">
      <c r="A1658" s="11"/>
      <c r="B1658" s="16"/>
      <c r="C1658" s="57"/>
      <c r="D1658" s="57"/>
      <c r="E1658" s="57"/>
      <c r="F1658" s="57"/>
      <c r="G1658" s="57"/>
      <c r="H1658" s="57"/>
      <c r="I1658" s="57"/>
      <c r="J1658" s="57"/>
      <c r="K1658" s="57"/>
      <c r="L1658" s="56"/>
      <c r="M1658" s="56"/>
      <c r="N1658" s="22"/>
      <c r="O1658" s="12"/>
      <c r="P1658" s="12"/>
      <c r="Q1658" s="24"/>
      <c r="R1658" s="24"/>
      <c r="S1658" s="23"/>
      <c r="T1658" s="23"/>
      <c r="U1658" s="49"/>
    </row>
    <row r="1659" spans="1:21" x14ac:dyDescent="0.25">
      <c r="A1659" s="11"/>
      <c r="B1659" s="16"/>
      <c r="C1659" s="57"/>
      <c r="D1659" s="57"/>
      <c r="E1659" s="57"/>
      <c r="F1659" s="57"/>
      <c r="G1659" s="57"/>
      <c r="H1659" s="57"/>
      <c r="I1659" s="57"/>
      <c r="J1659" s="57"/>
      <c r="K1659" s="57"/>
      <c r="L1659" s="56"/>
      <c r="M1659" s="56"/>
      <c r="N1659" s="22"/>
      <c r="O1659" s="12"/>
      <c r="P1659" s="12"/>
      <c r="Q1659" s="24"/>
      <c r="R1659" s="24"/>
      <c r="S1659" s="23"/>
      <c r="T1659" s="23"/>
      <c r="U1659" s="49"/>
    </row>
    <row r="1660" spans="1:21" x14ac:dyDescent="0.25">
      <c r="A1660" s="11"/>
      <c r="B1660" s="16"/>
      <c r="C1660" s="57"/>
      <c r="D1660" s="57"/>
      <c r="E1660" s="57"/>
      <c r="F1660" s="57"/>
      <c r="G1660" s="57"/>
      <c r="H1660" s="57"/>
      <c r="I1660" s="57"/>
      <c r="J1660" s="57"/>
      <c r="K1660" s="57"/>
      <c r="L1660" s="56"/>
      <c r="M1660" s="56"/>
      <c r="N1660" s="22"/>
      <c r="O1660" s="12"/>
      <c r="P1660" s="12"/>
      <c r="Q1660" s="24"/>
      <c r="R1660" s="24"/>
      <c r="S1660" s="23"/>
      <c r="T1660" s="23"/>
      <c r="U1660" s="49"/>
    </row>
    <row r="1661" spans="1:21" x14ac:dyDescent="0.25">
      <c r="A1661" s="11"/>
      <c r="B1661" s="16"/>
      <c r="C1661" s="57"/>
      <c r="D1661" s="57"/>
      <c r="E1661" s="57"/>
      <c r="F1661" s="57"/>
      <c r="G1661" s="57"/>
      <c r="H1661" s="57"/>
      <c r="I1661" s="57"/>
      <c r="J1661" s="57"/>
      <c r="K1661" s="57"/>
      <c r="L1661" s="56"/>
      <c r="M1661" s="56"/>
      <c r="N1661" s="22"/>
      <c r="O1661" s="12"/>
      <c r="P1661" s="12"/>
      <c r="Q1661" s="24"/>
      <c r="R1661" s="24"/>
      <c r="S1661" s="23"/>
      <c r="T1661" s="23"/>
      <c r="U1661" s="49"/>
    </row>
    <row r="1662" spans="1:21" x14ac:dyDescent="0.25">
      <c r="A1662" s="11"/>
      <c r="B1662" s="16"/>
      <c r="C1662" s="57"/>
      <c r="D1662" s="57"/>
      <c r="E1662" s="57"/>
      <c r="F1662" s="57"/>
      <c r="G1662" s="57"/>
      <c r="H1662" s="57"/>
      <c r="I1662" s="57"/>
      <c r="J1662" s="57"/>
      <c r="K1662" s="57"/>
      <c r="L1662" s="56"/>
      <c r="M1662" s="56"/>
      <c r="N1662" s="22"/>
      <c r="O1662" s="12"/>
      <c r="P1662" s="12"/>
      <c r="Q1662" s="24"/>
      <c r="R1662" s="24"/>
      <c r="S1662" s="23"/>
      <c r="T1662" s="23"/>
      <c r="U1662" s="49"/>
    </row>
    <row r="1663" spans="1:21" x14ac:dyDescent="0.25">
      <c r="A1663" s="11"/>
      <c r="B1663" s="16"/>
      <c r="C1663" s="57"/>
      <c r="D1663" s="57"/>
      <c r="E1663" s="57"/>
      <c r="F1663" s="57"/>
      <c r="G1663" s="57"/>
      <c r="H1663" s="57"/>
      <c r="I1663" s="57"/>
      <c r="J1663" s="57"/>
      <c r="K1663" s="57"/>
      <c r="L1663" s="56"/>
      <c r="M1663" s="56"/>
      <c r="N1663" s="22"/>
      <c r="O1663" s="12"/>
      <c r="P1663" s="12"/>
      <c r="Q1663" s="24"/>
      <c r="R1663" s="24"/>
      <c r="S1663" s="23"/>
      <c r="T1663" s="23"/>
      <c r="U1663" s="49"/>
    </row>
    <row r="1664" spans="1:21" x14ac:dyDescent="0.25">
      <c r="A1664" s="11"/>
      <c r="B1664" s="16"/>
      <c r="C1664" s="57"/>
      <c r="D1664" s="57"/>
      <c r="E1664" s="57"/>
      <c r="F1664" s="57"/>
      <c r="G1664" s="57"/>
      <c r="H1664" s="57"/>
      <c r="I1664" s="57"/>
      <c r="J1664" s="57"/>
      <c r="K1664" s="57"/>
      <c r="L1664" s="56"/>
      <c r="M1664" s="56"/>
      <c r="N1664" s="22"/>
      <c r="O1664" s="12"/>
      <c r="P1664" s="12"/>
      <c r="Q1664" s="24"/>
      <c r="R1664" s="24"/>
      <c r="S1664" s="23"/>
      <c r="T1664" s="23"/>
      <c r="U1664" s="49"/>
    </row>
    <row r="1665" spans="1:21" x14ac:dyDescent="0.25">
      <c r="A1665" s="11"/>
      <c r="B1665" s="16"/>
      <c r="C1665" s="57"/>
      <c r="D1665" s="57"/>
      <c r="E1665" s="57"/>
      <c r="F1665" s="57"/>
      <c r="G1665" s="57"/>
      <c r="H1665" s="57"/>
      <c r="I1665" s="57"/>
      <c r="J1665" s="57"/>
      <c r="K1665" s="57"/>
      <c r="L1665" s="56"/>
      <c r="M1665" s="56"/>
      <c r="N1665" s="22"/>
      <c r="O1665" s="12"/>
      <c r="P1665" s="12"/>
      <c r="Q1665" s="24"/>
      <c r="R1665" s="24"/>
      <c r="S1665" s="23"/>
      <c r="T1665" s="23"/>
      <c r="U1665" s="49"/>
    </row>
    <row r="1666" spans="1:21" x14ac:dyDescent="0.25">
      <c r="A1666" s="11"/>
      <c r="B1666" s="16"/>
      <c r="C1666" s="57"/>
      <c r="D1666" s="57"/>
      <c r="E1666" s="57"/>
      <c r="F1666" s="57"/>
      <c r="G1666" s="57"/>
      <c r="H1666" s="57"/>
      <c r="I1666" s="57"/>
      <c r="J1666" s="57"/>
      <c r="K1666" s="57"/>
      <c r="L1666" s="56"/>
      <c r="M1666" s="56"/>
      <c r="N1666" s="22"/>
      <c r="O1666" s="12"/>
      <c r="P1666" s="12"/>
      <c r="Q1666" s="24"/>
      <c r="R1666" s="24"/>
      <c r="S1666" s="23"/>
      <c r="T1666" s="23"/>
      <c r="U1666" s="49"/>
    </row>
    <row r="1667" spans="1:21" x14ac:dyDescent="0.25">
      <c r="A1667" s="11"/>
      <c r="B1667" s="16"/>
      <c r="C1667" s="57"/>
      <c r="D1667" s="57"/>
      <c r="E1667" s="57"/>
      <c r="F1667" s="57"/>
      <c r="G1667" s="57"/>
      <c r="H1667" s="57"/>
      <c r="I1667" s="57"/>
      <c r="J1667" s="57"/>
      <c r="K1667" s="57"/>
      <c r="L1667" s="56"/>
      <c r="M1667" s="56"/>
      <c r="N1667" s="22"/>
      <c r="O1667" s="12"/>
      <c r="P1667" s="12"/>
      <c r="Q1667" s="24"/>
      <c r="R1667" s="24"/>
      <c r="S1667" s="23"/>
      <c r="T1667" s="23"/>
      <c r="U1667" s="49"/>
    </row>
    <row r="1668" spans="1:21" s="19" customFormat="1" x14ac:dyDescent="0.25">
      <c r="A1668" s="21"/>
      <c r="B1668" s="20"/>
      <c r="C1668" s="57"/>
      <c r="D1668" s="57"/>
      <c r="E1668" s="57"/>
      <c r="F1668" s="57"/>
      <c r="G1668" s="57"/>
      <c r="H1668" s="57"/>
      <c r="I1668" s="57"/>
      <c r="J1668" s="57"/>
      <c r="K1668" s="57"/>
      <c r="L1668" s="56"/>
      <c r="M1668" s="56"/>
      <c r="N1668" s="22"/>
      <c r="O1668" s="12"/>
      <c r="P1668" s="12"/>
      <c r="Q1668" s="24"/>
      <c r="R1668" s="24"/>
      <c r="S1668" s="23"/>
      <c r="T1668" s="23"/>
      <c r="U1668" s="49"/>
    </row>
    <row r="1669" spans="1:21" x14ac:dyDescent="0.25">
      <c r="A1669" s="11"/>
      <c r="B1669" s="16"/>
      <c r="C1669" s="57"/>
      <c r="D1669" s="57"/>
      <c r="E1669" s="57"/>
      <c r="F1669" s="57"/>
      <c r="G1669" s="57"/>
      <c r="H1669" s="57"/>
      <c r="I1669" s="57"/>
      <c r="J1669" s="57"/>
      <c r="K1669" s="57"/>
      <c r="L1669" s="56"/>
      <c r="M1669" s="56"/>
      <c r="N1669" s="22"/>
      <c r="O1669" s="12"/>
      <c r="P1669" s="12"/>
      <c r="Q1669" s="24"/>
      <c r="R1669" s="24"/>
      <c r="S1669" s="23"/>
      <c r="T1669" s="23"/>
      <c r="U1669" s="49"/>
    </row>
    <row r="1670" spans="1:21" x14ac:dyDescent="0.25">
      <c r="A1670" s="11"/>
      <c r="B1670" s="16"/>
      <c r="C1670" s="57"/>
      <c r="D1670" s="57"/>
      <c r="E1670" s="57"/>
      <c r="F1670" s="57"/>
      <c r="G1670" s="57"/>
      <c r="H1670" s="57"/>
      <c r="I1670" s="57"/>
      <c r="J1670" s="57"/>
      <c r="K1670" s="57"/>
      <c r="L1670" s="56"/>
      <c r="M1670" s="56"/>
      <c r="N1670" s="22"/>
      <c r="O1670" s="12"/>
      <c r="P1670" s="12"/>
      <c r="Q1670" s="24"/>
      <c r="R1670" s="24"/>
      <c r="S1670" s="23"/>
      <c r="T1670" s="23"/>
      <c r="U1670" s="49"/>
    </row>
    <row r="1671" spans="1:21" x14ac:dyDescent="0.25">
      <c r="A1671" s="11"/>
      <c r="B1671" s="16"/>
      <c r="C1671" s="57"/>
      <c r="D1671" s="57"/>
      <c r="E1671" s="57"/>
      <c r="F1671" s="57"/>
      <c r="G1671" s="57"/>
      <c r="H1671" s="57"/>
      <c r="I1671" s="57"/>
      <c r="J1671" s="57"/>
      <c r="K1671" s="57"/>
      <c r="L1671" s="56"/>
      <c r="M1671" s="56"/>
      <c r="N1671" s="22"/>
      <c r="O1671" s="12"/>
      <c r="P1671" s="12"/>
      <c r="Q1671" s="24"/>
      <c r="R1671" s="24"/>
      <c r="S1671" s="23"/>
      <c r="T1671" s="23"/>
      <c r="U1671" s="49"/>
    </row>
    <row r="1672" spans="1:21" x14ac:dyDescent="0.25">
      <c r="A1672" s="11"/>
      <c r="B1672" s="16"/>
      <c r="C1672" s="57"/>
      <c r="D1672" s="57"/>
      <c r="E1672" s="57"/>
      <c r="F1672" s="57"/>
      <c r="G1672" s="57"/>
      <c r="H1672" s="57"/>
      <c r="I1672" s="57"/>
      <c r="J1672" s="57"/>
      <c r="K1672" s="57"/>
      <c r="L1672" s="56"/>
      <c r="M1672" s="56"/>
      <c r="N1672" s="22"/>
      <c r="O1672" s="12"/>
      <c r="P1672" s="12"/>
      <c r="Q1672" s="24"/>
      <c r="R1672" s="24"/>
      <c r="S1672" s="23"/>
      <c r="T1672" s="23"/>
      <c r="U1672" s="49"/>
    </row>
    <row r="1673" spans="1:21" x14ac:dyDescent="0.25">
      <c r="A1673" s="11"/>
      <c r="B1673" s="16"/>
      <c r="C1673" s="57"/>
      <c r="D1673" s="57"/>
      <c r="E1673" s="57"/>
      <c r="F1673" s="57"/>
      <c r="G1673" s="57"/>
      <c r="H1673" s="57"/>
      <c r="I1673" s="57"/>
      <c r="J1673" s="57"/>
      <c r="K1673" s="57"/>
      <c r="L1673" s="56"/>
      <c r="M1673" s="56"/>
      <c r="N1673" s="22"/>
      <c r="O1673" s="12"/>
      <c r="P1673" s="12"/>
      <c r="Q1673" s="24"/>
      <c r="R1673" s="24"/>
      <c r="S1673" s="23"/>
      <c r="T1673" s="23"/>
      <c r="U1673" s="49"/>
    </row>
    <row r="1674" spans="1:21" x14ac:dyDescent="0.25">
      <c r="A1674" s="11"/>
      <c r="B1674" s="16"/>
      <c r="C1674" s="57"/>
      <c r="D1674" s="57"/>
      <c r="E1674" s="57"/>
      <c r="F1674" s="57"/>
      <c r="G1674" s="57"/>
      <c r="H1674" s="57"/>
      <c r="I1674" s="57"/>
      <c r="J1674" s="57"/>
      <c r="K1674" s="57"/>
      <c r="L1674" s="56"/>
      <c r="M1674" s="56"/>
      <c r="N1674" s="22"/>
      <c r="O1674" s="12"/>
      <c r="P1674" s="12"/>
      <c r="Q1674" s="24"/>
      <c r="R1674" s="24"/>
      <c r="S1674" s="23"/>
      <c r="T1674" s="23"/>
      <c r="U1674" s="49"/>
    </row>
    <row r="1675" spans="1:21" x14ac:dyDescent="0.25">
      <c r="A1675" s="11"/>
      <c r="B1675" s="16"/>
      <c r="C1675" s="57"/>
      <c r="D1675" s="57"/>
      <c r="E1675" s="57"/>
      <c r="F1675" s="57"/>
      <c r="G1675" s="57"/>
      <c r="H1675" s="57"/>
      <c r="I1675" s="57"/>
      <c r="J1675" s="57"/>
      <c r="K1675" s="57"/>
      <c r="L1675" s="56"/>
      <c r="M1675" s="56"/>
      <c r="N1675" s="22"/>
      <c r="O1675" s="12"/>
      <c r="P1675" s="12"/>
      <c r="Q1675" s="24"/>
      <c r="R1675" s="24"/>
      <c r="S1675" s="23"/>
      <c r="T1675" s="23"/>
      <c r="U1675" s="49"/>
    </row>
    <row r="1676" spans="1:21" x14ac:dyDescent="0.25">
      <c r="A1676" s="11"/>
      <c r="B1676" s="16"/>
      <c r="C1676" s="57"/>
      <c r="D1676" s="57"/>
      <c r="E1676" s="57"/>
      <c r="F1676" s="57"/>
      <c r="G1676" s="57"/>
      <c r="H1676" s="57"/>
      <c r="I1676" s="57"/>
      <c r="J1676" s="57"/>
      <c r="K1676" s="57"/>
      <c r="L1676" s="56"/>
      <c r="M1676" s="56"/>
      <c r="N1676" s="22"/>
      <c r="O1676" s="12"/>
      <c r="P1676" s="12"/>
      <c r="Q1676" s="24"/>
      <c r="R1676" s="24"/>
      <c r="S1676" s="23"/>
      <c r="T1676" s="23"/>
      <c r="U1676" s="49"/>
    </row>
    <row r="1677" spans="1:21" x14ac:dyDescent="0.25">
      <c r="A1677" s="11"/>
      <c r="B1677" s="16"/>
      <c r="C1677" s="57"/>
      <c r="D1677" s="57"/>
      <c r="E1677" s="57"/>
      <c r="F1677" s="57"/>
      <c r="G1677" s="57"/>
      <c r="H1677" s="57"/>
      <c r="I1677" s="57"/>
      <c r="J1677" s="57"/>
      <c r="K1677" s="57"/>
      <c r="L1677" s="56"/>
      <c r="M1677" s="56"/>
      <c r="N1677" s="22"/>
      <c r="O1677" s="12"/>
      <c r="P1677" s="12"/>
      <c r="Q1677" s="24"/>
      <c r="R1677" s="24"/>
      <c r="S1677" s="23"/>
      <c r="T1677" s="23"/>
      <c r="U1677" s="49"/>
    </row>
    <row r="1678" spans="1:21" x14ac:dyDescent="0.25">
      <c r="A1678" s="11"/>
      <c r="B1678" s="16"/>
      <c r="C1678" s="57"/>
      <c r="D1678" s="57"/>
      <c r="E1678" s="57"/>
      <c r="F1678" s="57"/>
      <c r="G1678" s="57"/>
      <c r="H1678" s="57"/>
      <c r="I1678" s="57"/>
      <c r="J1678" s="57"/>
      <c r="K1678" s="57"/>
      <c r="L1678" s="56"/>
      <c r="M1678" s="56"/>
      <c r="N1678" s="22"/>
      <c r="O1678" s="12"/>
      <c r="P1678" s="12"/>
      <c r="Q1678" s="24"/>
      <c r="R1678" s="24"/>
      <c r="S1678" s="23"/>
      <c r="T1678" s="23"/>
      <c r="U1678" s="49"/>
    </row>
    <row r="1679" spans="1:21" x14ac:dyDescent="0.25">
      <c r="A1679" s="11"/>
      <c r="B1679" s="16"/>
      <c r="C1679" s="57"/>
      <c r="D1679" s="57"/>
      <c r="E1679" s="57"/>
      <c r="F1679" s="57"/>
      <c r="G1679" s="57"/>
      <c r="H1679" s="57"/>
      <c r="I1679" s="57"/>
      <c r="J1679" s="57"/>
      <c r="K1679" s="57"/>
      <c r="L1679" s="56"/>
      <c r="M1679" s="56"/>
      <c r="N1679" s="22"/>
      <c r="O1679" s="12"/>
      <c r="P1679" s="12"/>
      <c r="Q1679" s="24"/>
      <c r="R1679" s="24"/>
      <c r="S1679" s="23"/>
      <c r="T1679" s="23"/>
      <c r="U1679" s="49"/>
    </row>
    <row r="1680" spans="1:21" x14ac:dyDescent="0.25">
      <c r="A1680" s="11"/>
      <c r="B1680" s="16"/>
      <c r="C1680" s="57"/>
      <c r="D1680" s="57"/>
      <c r="E1680" s="57"/>
      <c r="F1680" s="57"/>
      <c r="G1680" s="57"/>
      <c r="H1680" s="57"/>
      <c r="I1680" s="57"/>
      <c r="J1680" s="57"/>
      <c r="K1680" s="57"/>
      <c r="L1680" s="56"/>
      <c r="M1680" s="56"/>
      <c r="N1680" s="22"/>
      <c r="O1680" s="12"/>
      <c r="P1680" s="12"/>
      <c r="Q1680" s="24"/>
      <c r="R1680" s="24"/>
      <c r="S1680" s="23"/>
      <c r="T1680" s="23"/>
      <c r="U1680" s="49"/>
    </row>
    <row r="1681" spans="1:21" x14ac:dyDescent="0.25">
      <c r="A1681" s="11"/>
      <c r="B1681" s="16"/>
      <c r="C1681" s="57"/>
      <c r="D1681" s="57"/>
      <c r="E1681" s="57"/>
      <c r="F1681" s="57"/>
      <c r="G1681" s="57"/>
      <c r="H1681" s="57"/>
      <c r="I1681" s="57"/>
      <c r="J1681" s="57"/>
      <c r="K1681" s="57"/>
      <c r="L1681" s="56"/>
      <c r="M1681" s="56"/>
      <c r="N1681" s="22"/>
      <c r="O1681" s="12"/>
      <c r="P1681" s="12"/>
      <c r="Q1681" s="24"/>
      <c r="R1681" s="24"/>
      <c r="S1681" s="23"/>
      <c r="T1681" s="23"/>
      <c r="U1681" s="49"/>
    </row>
    <row r="1682" spans="1:21" x14ac:dyDescent="0.25">
      <c r="A1682" s="11"/>
      <c r="B1682" s="16"/>
      <c r="C1682" s="57"/>
      <c r="D1682" s="57"/>
      <c r="E1682" s="57"/>
      <c r="F1682" s="57"/>
      <c r="G1682" s="57"/>
      <c r="H1682" s="57"/>
      <c r="I1682" s="57"/>
      <c r="J1682" s="57"/>
      <c r="K1682" s="57"/>
      <c r="L1682" s="56"/>
      <c r="M1682" s="56"/>
      <c r="N1682" s="22"/>
      <c r="O1682" s="12"/>
      <c r="P1682" s="12"/>
      <c r="Q1682" s="24"/>
      <c r="R1682" s="24"/>
      <c r="S1682" s="23"/>
      <c r="T1682" s="23"/>
      <c r="U1682" s="49"/>
    </row>
    <row r="1683" spans="1:21" x14ac:dyDescent="0.25">
      <c r="A1683" s="11"/>
      <c r="B1683" s="16"/>
      <c r="C1683" s="57"/>
      <c r="D1683" s="57"/>
      <c r="E1683" s="57"/>
      <c r="F1683" s="57"/>
      <c r="G1683" s="57"/>
      <c r="H1683" s="57"/>
      <c r="I1683" s="57"/>
      <c r="J1683" s="57"/>
      <c r="K1683" s="57"/>
      <c r="L1683" s="56"/>
      <c r="M1683" s="56"/>
      <c r="N1683" s="22"/>
      <c r="O1683" s="12"/>
      <c r="P1683" s="12"/>
      <c r="Q1683" s="24"/>
      <c r="R1683" s="24"/>
      <c r="S1683" s="23"/>
      <c r="T1683" s="23"/>
      <c r="U1683" s="49"/>
    </row>
    <row r="1684" spans="1:21" x14ac:dyDescent="0.25">
      <c r="A1684" s="11"/>
      <c r="B1684" s="16"/>
      <c r="C1684" s="57"/>
      <c r="D1684" s="57"/>
      <c r="E1684" s="57"/>
      <c r="F1684" s="57"/>
      <c r="G1684" s="57"/>
      <c r="H1684" s="57"/>
      <c r="I1684" s="57"/>
      <c r="J1684" s="57"/>
      <c r="K1684" s="57"/>
      <c r="L1684" s="56"/>
      <c r="M1684" s="56"/>
      <c r="N1684" s="22"/>
      <c r="O1684" s="12"/>
      <c r="P1684" s="12"/>
      <c r="Q1684" s="24"/>
      <c r="R1684" s="24"/>
      <c r="S1684" s="23"/>
      <c r="T1684" s="23"/>
      <c r="U1684" s="49"/>
    </row>
    <row r="1685" spans="1:21" x14ac:dyDescent="0.25">
      <c r="A1685" s="11"/>
      <c r="B1685" s="16"/>
      <c r="C1685" s="57"/>
      <c r="D1685" s="57"/>
      <c r="E1685" s="57"/>
      <c r="F1685" s="57"/>
      <c r="G1685" s="57"/>
      <c r="H1685" s="57"/>
      <c r="I1685" s="57"/>
      <c r="J1685" s="57"/>
      <c r="K1685" s="57"/>
      <c r="L1685" s="56"/>
      <c r="M1685" s="56"/>
      <c r="N1685" s="22"/>
      <c r="O1685" s="12"/>
      <c r="P1685" s="12"/>
      <c r="Q1685" s="24"/>
      <c r="R1685" s="24"/>
      <c r="S1685" s="23"/>
      <c r="T1685" s="23"/>
      <c r="U1685" s="49"/>
    </row>
    <row r="1686" spans="1:21" x14ac:dyDescent="0.25">
      <c r="A1686" s="11"/>
      <c r="B1686" s="16"/>
      <c r="C1686" s="57"/>
      <c r="D1686" s="57"/>
      <c r="E1686" s="57"/>
      <c r="F1686" s="57"/>
      <c r="G1686" s="57"/>
      <c r="H1686" s="57"/>
      <c r="I1686" s="57"/>
      <c r="J1686" s="57"/>
      <c r="K1686" s="57"/>
      <c r="L1686" s="56"/>
      <c r="M1686" s="56"/>
      <c r="N1686" s="22"/>
      <c r="O1686" s="12"/>
      <c r="P1686" s="12"/>
      <c r="Q1686" s="24"/>
      <c r="R1686" s="24"/>
      <c r="S1686" s="23"/>
      <c r="T1686" s="23"/>
      <c r="U1686" s="49"/>
    </row>
    <row r="1687" spans="1:21" x14ac:dyDescent="0.25">
      <c r="A1687" s="11"/>
      <c r="B1687" s="16"/>
      <c r="C1687" s="57"/>
      <c r="D1687" s="57"/>
      <c r="E1687" s="57"/>
      <c r="F1687" s="57"/>
      <c r="G1687" s="57"/>
      <c r="H1687" s="57"/>
      <c r="I1687" s="57"/>
      <c r="J1687" s="57"/>
      <c r="K1687" s="57"/>
      <c r="L1687" s="56"/>
      <c r="M1687" s="56"/>
      <c r="N1687" s="22"/>
      <c r="O1687" s="12"/>
      <c r="P1687" s="12"/>
      <c r="Q1687" s="24"/>
      <c r="R1687" s="24"/>
      <c r="S1687" s="23"/>
      <c r="T1687" s="23"/>
      <c r="U1687" s="49"/>
    </row>
    <row r="1688" spans="1:21" x14ac:dyDescent="0.25">
      <c r="A1688" s="11"/>
      <c r="B1688" s="16"/>
      <c r="C1688" s="57"/>
      <c r="D1688" s="57"/>
      <c r="E1688" s="57"/>
      <c r="F1688" s="57"/>
      <c r="G1688" s="57"/>
      <c r="H1688" s="57"/>
      <c r="I1688" s="57"/>
      <c r="J1688" s="57"/>
      <c r="K1688" s="57"/>
      <c r="L1688" s="56"/>
      <c r="M1688" s="56"/>
      <c r="N1688" s="22"/>
      <c r="O1688" s="12"/>
      <c r="P1688" s="12"/>
      <c r="Q1688" s="24"/>
      <c r="R1688" s="24"/>
      <c r="S1688" s="23"/>
      <c r="T1688" s="23"/>
      <c r="U1688" s="49"/>
    </row>
    <row r="1689" spans="1:21" x14ac:dyDescent="0.25">
      <c r="A1689" s="11"/>
      <c r="B1689" s="16"/>
      <c r="C1689" s="57"/>
      <c r="D1689" s="57"/>
      <c r="E1689" s="57"/>
      <c r="F1689" s="57"/>
      <c r="G1689" s="57"/>
      <c r="H1689" s="57"/>
      <c r="I1689" s="57"/>
      <c r="J1689" s="57"/>
      <c r="K1689" s="57"/>
      <c r="L1689" s="56"/>
      <c r="M1689" s="56"/>
      <c r="N1689" s="22"/>
      <c r="O1689" s="12"/>
      <c r="P1689" s="12"/>
      <c r="Q1689" s="24"/>
      <c r="R1689" s="24"/>
      <c r="S1689" s="23"/>
      <c r="T1689" s="23"/>
      <c r="U1689" s="49"/>
    </row>
    <row r="1690" spans="1:21" x14ac:dyDescent="0.25">
      <c r="A1690" s="11"/>
      <c r="B1690" s="16"/>
      <c r="C1690" s="57"/>
      <c r="D1690" s="57"/>
      <c r="E1690" s="57"/>
      <c r="F1690" s="57"/>
      <c r="G1690" s="57"/>
      <c r="H1690" s="57"/>
      <c r="I1690" s="57"/>
      <c r="J1690" s="57"/>
      <c r="K1690" s="57"/>
      <c r="L1690" s="56"/>
      <c r="M1690" s="56"/>
      <c r="N1690" s="22"/>
      <c r="O1690" s="12"/>
      <c r="P1690" s="12"/>
      <c r="Q1690" s="24"/>
      <c r="R1690" s="24"/>
      <c r="S1690" s="23"/>
      <c r="T1690" s="23"/>
      <c r="U1690" s="49"/>
    </row>
    <row r="1691" spans="1:21" x14ac:dyDescent="0.25">
      <c r="A1691" s="11"/>
      <c r="B1691" s="16"/>
      <c r="C1691" s="57"/>
      <c r="D1691" s="57"/>
      <c r="E1691" s="57"/>
      <c r="F1691" s="57"/>
      <c r="G1691" s="57"/>
      <c r="H1691" s="57"/>
      <c r="I1691" s="57"/>
      <c r="J1691" s="57"/>
      <c r="K1691" s="57"/>
      <c r="L1691" s="56"/>
      <c r="M1691" s="56"/>
      <c r="N1691" s="22"/>
      <c r="O1691" s="12"/>
      <c r="P1691" s="12"/>
      <c r="Q1691" s="24"/>
      <c r="R1691" s="24"/>
      <c r="S1691" s="23"/>
      <c r="T1691" s="23"/>
      <c r="U1691" s="49"/>
    </row>
    <row r="1692" spans="1:21" x14ac:dyDescent="0.25">
      <c r="A1692" s="11"/>
      <c r="B1692" s="16"/>
      <c r="C1692" s="57"/>
      <c r="D1692" s="57"/>
      <c r="E1692" s="57"/>
      <c r="F1692" s="57"/>
      <c r="G1692" s="57"/>
      <c r="H1692" s="57"/>
      <c r="I1692" s="57"/>
      <c r="J1692" s="57"/>
      <c r="K1692" s="57"/>
      <c r="L1692" s="56"/>
      <c r="M1692" s="56"/>
      <c r="N1692" s="22"/>
      <c r="O1692" s="12"/>
      <c r="P1692" s="12"/>
      <c r="Q1692" s="24"/>
      <c r="R1692" s="24"/>
      <c r="S1692" s="23"/>
      <c r="T1692" s="23"/>
      <c r="U1692" s="49"/>
    </row>
    <row r="1693" spans="1:21" x14ac:dyDescent="0.25">
      <c r="A1693" s="11"/>
      <c r="B1693" s="16"/>
      <c r="C1693" s="57"/>
      <c r="D1693" s="57"/>
      <c r="E1693" s="57"/>
      <c r="F1693" s="57"/>
      <c r="G1693" s="57"/>
      <c r="H1693" s="57"/>
      <c r="I1693" s="57"/>
      <c r="J1693" s="57"/>
      <c r="K1693" s="57"/>
      <c r="L1693" s="56"/>
      <c r="M1693" s="56"/>
      <c r="N1693" s="22"/>
      <c r="O1693" s="12"/>
      <c r="P1693" s="12"/>
      <c r="Q1693" s="24"/>
      <c r="R1693" s="24"/>
      <c r="S1693" s="23"/>
      <c r="T1693" s="23"/>
      <c r="U1693" s="49"/>
    </row>
    <row r="1694" spans="1:21" x14ac:dyDescent="0.25">
      <c r="A1694" s="11"/>
      <c r="B1694" s="16"/>
      <c r="C1694" s="57"/>
      <c r="D1694" s="57"/>
      <c r="E1694" s="57"/>
      <c r="F1694" s="57"/>
      <c r="G1694" s="57"/>
      <c r="H1694" s="57"/>
      <c r="I1694" s="57"/>
      <c r="J1694" s="57"/>
      <c r="K1694" s="57"/>
      <c r="L1694" s="56"/>
      <c r="M1694" s="56"/>
      <c r="N1694" s="22"/>
      <c r="O1694" s="12"/>
      <c r="P1694" s="12"/>
      <c r="Q1694" s="24"/>
      <c r="R1694" s="24"/>
      <c r="S1694" s="23"/>
      <c r="T1694" s="23"/>
      <c r="U1694" s="49"/>
    </row>
    <row r="1695" spans="1:21" x14ac:dyDescent="0.25">
      <c r="A1695" s="11"/>
      <c r="B1695" s="16"/>
      <c r="C1695" s="57"/>
      <c r="D1695" s="57"/>
      <c r="E1695" s="57"/>
      <c r="F1695" s="57"/>
      <c r="G1695" s="57"/>
      <c r="H1695" s="57"/>
      <c r="I1695" s="57"/>
      <c r="J1695" s="57"/>
      <c r="K1695" s="57"/>
      <c r="L1695" s="56"/>
      <c r="M1695" s="56"/>
      <c r="N1695" s="22"/>
      <c r="O1695" s="12"/>
      <c r="P1695" s="12"/>
      <c r="Q1695" s="24"/>
      <c r="R1695" s="24"/>
      <c r="S1695" s="23"/>
      <c r="T1695" s="23"/>
      <c r="U1695" s="49"/>
    </row>
    <row r="1696" spans="1:21" x14ac:dyDescent="0.25">
      <c r="A1696" s="11"/>
      <c r="B1696" s="16"/>
      <c r="C1696" s="57"/>
      <c r="D1696" s="57"/>
      <c r="E1696" s="57"/>
      <c r="F1696" s="57"/>
      <c r="G1696" s="57"/>
      <c r="H1696" s="57"/>
      <c r="I1696" s="57"/>
      <c r="J1696" s="57"/>
      <c r="K1696" s="57"/>
      <c r="L1696" s="56"/>
      <c r="M1696" s="56"/>
      <c r="N1696" s="22"/>
      <c r="O1696" s="12"/>
      <c r="P1696" s="12"/>
      <c r="Q1696" s="24"/>
      <c r="R1696" s="24"/>
      <c r="S1696" s="23"/>
      <c r="T1696" s="23"/>
      <c r="U1696" s="49"/>
    </row>
    <row r="1697" spans="1:21" x14ac:dyDescent="0.25">
      <c r="A1697" s="11"/>
      <c r="B1697" s="16"/>
      <c r="C1697" s="57"/>
      <c r="D1697" s="57"/>
      <c r="E1697" s="57"/>
      <c r="F1697" s="57"/>
      <c r="G1697" s="57"/>
      <c r="H1697" s="57"/>
      <c r="I1697" s="57"/>
      <c r="J1697" s="57"/>
      <c r="K1697" s="57"/>
      <c r="L1697" s="56"/>
      <c r="M1697" s="56"/>
      <c r="N1697" s="22"/>
      <c r="O1697" s="12"/>
      <c r="P1697" s="12"/>
      <c r="Q1697" s="24"/>
      <c r="R1697" s="24"/>
      <c r="S1697" s="23"/>
      <c r="T1697" s="23"/>
      <c r="U1697" s="49"/>
    </row>
    <row r="1698" spans="1:21" s="19" customFormat="1" x14ac:dyDescent="0.25">
      <c r="A1698" s="21"/>
      <c r="B1698" s="20"/>
      <c r="C1698" s="57"/>
      <c r="D1698" s="57"/>
      <c r="E1698" s="57"/>
      <c r="F1698" s="57"/>
      <c r="G1698" s="57"/>
      <c r="H1698" s="57"/>
      <c r="I1698" s="57"/>
      <c r="J1698" s="57"/>
      <c r="K1698" s="57"/>
      <c r="L1698" s="56"/>
      <c r="M1698" s="56"/>
      <c r="N1698" s="22"/>
      <c r="O1698" s="12"/>
      <c r="P1698" s="12"/>
      <c r="Q1698" s="24"/>
      <c r="R1698" s="24"/>
      <c r="S1698" s="23"/>
      <c r="T1698" s="23"/>
      <c r="U1698" s="49"/>
    </row>
    <row r="1699" spans="1:21" x14ac:dyDescent="0.25">
      <c r="A1699" s="11"/>
      <c r="B1699" s="16"/>
      <c r="C1699" s="57"/>
      <c r="D1699" s="57"/>
      <c r="E1699" s="57"/>
      <c r="F1699" s="57"/>
      <c r="G1699" s="57"/>
      <c r="H1699" s="57"/>
      <c r="I1699" s="57"/>
      <c r="J1699" s="57"/>
      <c r="K1699" s="57"/>
      <c r="L1699" s="56"/>
      <c r="M1699" s="56"/>
      <c r="N1699" s="22"/>
      <c r="O1699" s="12"/>
      <c r="P1699" s="12"/>
      <c r="Q1699" s="24"/>
      <c r="R1699" s="24"/>
      <c r="S1699" s="23"/>
      <c r="T1699" s="23"/>
      <c r="U1699" s="49"/>
    </row>
    <row r="1700" spans="1:21" x14ac:dyDescent="0.25">
      <c r="A1700" s="11"/>
      <c r="B1700" s="16"/>
      <c r="C1700" s="57"/>
      <c r="D1700" s="57"/>
      <c r="E1700" s="57"/>
      <c r="F1700" s="57"/>
      <c r="G1700" s="57"/>
      <c r="H1700" s="57"/>
      <c r="I1700" s="57"/>
      <c r="J1700" s="57"/>
      <c r="K1700" s="57"/>
      <c r="L1700" s="56"/>
      <c r="M1700" s="56"/>
      <c r="N1700" s="22"/>
      <c r="O1700" s="12"/>
      <c r="P1700" s="12"/>
      <c r="Q1700" s="24"/>
      <c r="R1700" s="24"/>
      <c r="S1700" s="23"/>
      <c r="T1700" s="23"/>
      <c r="U1700" s="49"/>
    </row>
    <row r="1701" spans="1:21" x14ac:dyDescent="0.25">
      <c r="A1701" s="11"/>
      <c r="B1701" s="16"/>
      <c r="C1701" s="57"/>
      <c r="D1701" s="57"/>
      <c r="E1701" s="57"/>
      <c r="F1701" s="57"/>
      <c r="G1701" s="57"/>
      <c r="H1701" s="57"/>
      <c r="I1701" s="57"/>
      <c r="J1701" s="57"/>
      <c r="K1701" s="57"/>
      <c r="L1701" s="56"/>
      <c r="M1701" s="56"/>
      <c r="N1701" s="22"/>
      <c r="O1701" s="12"/>
      <c r="P1701" s="12"/>
      <c r="Q1701" s="24"/>
      <c r="R1701" s="24"/>
      <c r="S1701" s="23"/>
      <c r="T1701" s="23"/>
      <c r="U1701" s="49"/>
    </row>
    <row r="1702" spans="1:21" x14ac:dyDescent="0.25">
      <c r="A1702" s="11"/>
      <c r="B1702" s="16"/>
      <c r="C1702" s="57"/>
      <c r="D1702" s="57"/>
      <c r="E1702" s="57"/>
      <c r="F1702" s="57"/>
      <c r="G1702" s="57"/>
      <c r="H1702" s="57"/>
      <c r="I1702" s="57"/>
      <c r="J1702" s="57"/>
      <c r="K1702" s="57"/>
      <c r="L1702" s="56"/>
      <c r="M1702" s="56"/>
      <c r="N1702" s="22"/>
      <c r="O1702" s="12"/>
      <c r="P1702" s="12"/>
      <c r="Q1702" s="24"/>
      <c r="R1702" s="24"/>
      <c r="S1702" s="23"/>
      <c r="T1702" s="23"/>
      <c r="U1702" s="49"/>
    </row>
    <row r="1703" spans="1:21" x14ac:dyDescent="0.25">
      <c r="A1703" s="11"/>
      <c r="B1703" s="16"/>
      <c r="C1703" s="57"/>
      <c r="D1703" s="57"/>
      <c r="E1703" s="57"/>
      <c r="F1703" s="57"/>
      <c r="G1703" s="57"/>
      <c r="H1703" s="57"/>
      <c r="I1703" s="57"/>
      <c r="J1703" s="57"/>
      <c r="K1703" s="57"/>
      <c r="L1703" s="56"/>
      <c r="M1703" s="56"/>
      <c r="N1703" s="22"/>
      <c r="O1703" s="12"/>
      <c r="P1703" s="12"/>
      <c r="Q1703" s="24"/>
      <c r="R1703" s="24"/>
      <c r="S1703" s="23"/>
      <c r="T1703" s="23"/>
      <c r="U1703" s="49"/>
    </row>
    <row r="1704" spans="1:21" x14ac:dyDescent="0.25">
      <c r="A1704" s="11"/>
      <c r="B1704" s="16"/>
      <c r="C1704" s="57"/>
      <c r="D1704" s="57"/>
      <c r="E1704" s="57"/>
      <c r="F1704" s="57"/>
      <c r="G1704" s="57"/>
      <c r="H1704" s="57"/>
      <c r="I1704" s="57"/>
      <c r="J1704" s="57"/>
      <c r="K1704" s="57"/>
      <c r="L1704" s="56"/>
      <c r="M1704" s="56"/>
      <c r="N1704" s="22"/>
      <c r="O1704" s="12"/>
      <c r="P1704" s="12"/>
      <c r="Q1704" s="24"/>
      <c r="R1704" s="24"/>
      <c r="S1704" s="23"/>
      <c r="T1704" s="23"/>
      <c r="U1704" s="49"/>
    </row>
    <row r="1705" spans="1:21" x14ac:dyDescent="0.25">
      <c r="A1705" s="11"/>
      <c r="B1705" s="16"/>
      <c r="C1705" s="57"/>
      <c r="D1705" s="57"/>
      <c r="E1705" s="57"/>
      <c r="F1705" s="57"/>
      <c r="G1705" s="57"/>
      <c r="H1705" s="57"/>
      <c r="I1705" s="57"/>
      <c r="J1705" s="57"/>
      <c r="K1705" s="57"/>
      <c r="L1705" s="56"/>
      <c r="M1705" s="56"/>
      <c r="N1705" s="22"/>
      <c r="O1705" s="12"/>
      <c r="P1705" s="12"/>
      <c r="Q1705" s="24"/>
      <c r="R1705" s="24"/>
      <c r="S1705" s="23"/>
      <c r="T1705" s="23"/>
      <c r="U1705" s="49"/>
    </row>
    <row r="1706" spans="1:21" x14ac:dyDescent="0.25">
      <c r="A1706" s="11"/>
      <c r="B1706" s="16"/>
      <c r="C1706" s="57"/>
      <c r="D1706" s="57"/>
      <c r="E1706" s="57"/>
      <c r="F1706" s="57"/>
      <c r="G1706" s="57"/>
      <c r="H1706" s="57"/>
      <c r="I1706" s="57"/>
      <c r="J1706" s="57"/>
      <c r="K1706" s="57"/>
      <c r="L1706" s="56"/>
      <c r="M1706" s="56"/>
      <c r="N1706" s="22"/>
      <c r="O1706" s="12"/>
      <c r="P1706" s="12"/>
      <c r="Q1706" s="24"/>
      <c r="R1706" s="24"/>
      <c r="S1706" s="23"/>
      <c r="T1706" s="23"/>
      <c r="U1706" s="49"/>
    </row>
    <row r="1707" spans="1:21" x14ac:dyDescent="0.25">
      <c r="A1707" s="11"/>
      <c r="B1707" s="16"/>
      <c r="C1707" s="57"/>
      <c r="D1707" s="57"/>
      <c r="E1707" s="57"/>
      <c r="F1707" s="57"/>
      <c r="G1707" s="57"/>
      <c r="H1707" s="57"/>
      <c r="I1707" s="57"/>
      <c r="J1707" s="57"/>
      <c r="K1707" s="57"/>
      <c r="L1707" s="56"/>
      <c r="M1707" s="56"/>
      <c r="N1707" s="22"/>
      <c r="O1707" s="12"/>
      <c r="P1707" s="12"/>
      <c r="Q1707" s="24"/>
      <c r="R1707" s="24"/>
      <c r="S1707" s="23"/>
      <c r="T1707" s="23"/>
      <c r="U1707" s="49"/>
    </row>
    <row r="1708" spans="1:21" x14ac:dyDescent="0.25">
      <c r="A1708" s="11"/>
      <c r="B1708" s="16"/>
      <c r="C1708" s="57"/>
      <c r="D1708" s="57"/>
      <c r="E1708" s="57"/>
      <c r="F1708" s="57"/>
      <c r="G1708" s="57"/>
      <c r="H1708" s="57"/>
      <c r="I1708" s="57"/>
      <c r="J1708" s="57"/>
      <c r="K1708" s="57"/>
      <c r="L1708" s="56"/>
      <c r="M1708" s="56"/>
      <c r="N1708" s="22"/>
      <c r="O1708" s="12"/>
      <c r="P1708" s="12"/>
      <c r="Q1708" s="24"/>
      <c r="R1708" s="24"/>
      <c r="S1708" s="23"/>
      <c r="T1708" s="23"/>
      <c r="U1708" s="49"/>
    </row>
    <row r="1709" spans="1:21" x14ac:dyDescent="0.25">
      <c r="A1709" s="11"/>
      <c r="B1709" s="16"/>
      <c r="C1709" s="57"/>
      <c r="D1709" s="57"/>
      <c r="E1709" s="57"/>
      <c r="F1709" s="57"/>
      <c r="G1709" s="57"/>
      <c r="H1709" s="57"/>
      <c r="I1709" s="57"/>
      <c r="J1709" s="57"/>
      <c r="K1709" s="57"/>
      <c r="L1709" s="56"/>
      <c r="M1709" s="56"/>
      <c r="N1709" s="22"/>
      <c r="O1709" s="12"/>
      <c r="P1709" s="12"/>
      <c r="Q1709" s="24"/>
      <c r="R1709" s="24"/>
      <c r="S1709" s="23"/>
      <c r="T1709" s="23"/>
      <c r="U1709" s="49"/>
    </row>
    <row r="1710" spans="1:21" x14ac:dyDescent="0.25">
      <c r="A1710" s="11"/>
      <c r="B1710" s="16"/>
      <c r="C1710" s="57"/>
      <c r="D1710" s="57"/>
      <c r="E1710" s="57"/>
      <c r="F1710" s="57"/>
      <c r="G1710" s="57"/>
      <c r="H1710" s="57"/>
      <c r="I1710" s="57"/>
      <c r="J1710" s="57"/>
      <c r="K1710" s="57"/>
      <c r="L1710" s="56"/>
      <c r="M1710" s="56"/>
      <c r="N1710" s="22"/>
      <c r="O1710" s="12"/>
      <c r="P1710" s="12"/>
      <c r="Q1710" s="24"/>
      <c r="R1710" s="24"/>
      <c r="S1710" s="23"/>
      <c r="T1710" s="23"/>
      <c r="U1710" s="49"/>
    </row>
    <row r="1711" spans="1:21" x14ac:dyDescent="0.25">
      <c r="A1711" s="11"/>
      <c r="B1711" s="16"/>
      <c r="C1711" s="57"/>
      <c r="D1711" s="57"/>
      <c r="E1711" s="57"/>
      <c r="F1711" s="57"/>
      <c r="G1711" s="57"/>
      <c r="H1711" s="57"/>
      <c r="I1711" s="57"/>
      <c r="J1711" s="57"/>
      <c r="K1711" s="57"/>
      <c r="L1711" s="56"/>
      <c r="M1711" s="56"/>
      <c r="N1711" s="22"/>
      <c r="O1711" s="12"/>
      <c r="P1711" s="12"/>
      <c r="Q1711" s="24"/>
      <c r="R1711" s="24"/>
      <c r="S1711" s="23"/>
      <c r="T1711" s="23"/>
      <c r="U1711" s="49"/>
    </row>
    <row r="1712" spans="1:21" x14ac:dyDescent="0.25">
      <c r="A1712" s="11"/>
      <c r="B1712" s="16"/>
      <c r="C1712" s="57"/>
      <c r="D1712" s="57"/>
      <c r="E1712" s="57"/>
      <c r="F1712" s="57"/>
      <c r="G1712" s="57"/>
      <c r="H1712" s="57"/>
      <c r="I1712" s="57"/>
      <c r="J1712" s="57"/>
      <c r="K1712" s="57"/>
      <c r="L1712" s="56"/>
      <c r="M1712" s="56"/>
      <c r="N1712" s="22"/>
      <c r="O1712" s="12"/>
      <c r="P1712" s="12"/>
      <c r="Q1712" s="24"/>
      <c r="R1712" s="24"/>
      <c r="S1712" s="23"/>
      <c r="T1712" s="23"/>
      <c r="U1712" s="49"/>
    </row>
    <row r="1713" spans="1:21" x14ac:dyDescent="0.25">
      <c r="A1713" s="11"/>
      <c r="B1713" s="16"/>
      <c r="C1713" s="57"/>
      <c r="D1713" s="57"/>
      <c r="E1713" s="57"/>
      <c r="F1713" s="57"/>
      <c r="G1713" s="57"/>
      <c r="H1713" s="57"/>
      <c r="I1713" s="57"/>
      <c r="J1713" s="57"/>
      <c r="K1713" s="57"/>
      <c r="L1713" s="56"/>
      <c r="M1713" s="56"/>
      <c r="N1713" s="22"/>
      <c r="O1713" s="12"/>
      <c r="P1713" s="12"/>
      <c r="Q1713" s="24"/>
      <c r="R1713" s="24"/>
      <c r="S1713" s="23"/>
      <c r="T1713" s="23"/>
      <c r="U1713" s="49"/>
    </row>
    <row r="1714" spans="1:21" x14ac:dyDescent="0.25">
      <c r="A1714" s="11"/>
      <c r="B1714" s="16"/>
      <c r="C1714" s="57"/>
      <c r="D1714" s="57"/>
      <c r="E1714" s="57"/>
      <c r="F1714" s="57"/>
      <c r="G1714" s="57"/>
      <c r="H1714" s="57"/>
      <c r="I1714" s="57"/>
      <c r="J1714" s="57"/>
      <c r="K1714" s="57"/>
      <c r="L1714" s="56"/>
      <c r="M1714" s="56"/>
      <c r="N1714" s="22"/>
      <c r="O1714" s="12"/>
      <c r="P1714" s="12"/>
      <c r="Q1714" s="24"/>
      <c r="R1714" s="24"/>
      <c r="S1714" s="23"/>
      <c r="T1714" s="23"/>
      <c r="U1714" s="49"/>
    </row>
    <row r="1715" spans="1:21" x14ac:dyDescent="0.25">
      <c r="A1715" s="11"/>
      <c r="B1715" s="16"/>
      <c r="C1715" s="57"/>
      <c r="D1715" s="57"/>
      <c r="E1715" s="57"/>
      <c r="F1715" s="57"/>
      <c r="G1715" s="57"/>
      <c r="H1715" s="57"/>
      <c r="I1715" s="57"/>
      <c r="J1715" s="57"/>
      <c r="K1715" s="57"/>
      <c r="L1715" s="56"/>
      <c r="M1715" s="56"/>
      <c r="N1715" s="22"/>
      <c r="O1715" s="12"/>
      <c r="P1715" s="12"/>
      <c r="Q1715" s="24"/>
      <c r="R1715" s="24"/>
      <c r="S1715" s="23"/>
      <c r="T1715" s="23"/>
      <c r="U1715" s="49"/>
    </row>
    <row r="1716" spans="1:21" x14ac:dyDescent="0.25">
      <c r="A1716" s="11"/>
      <c r="B1716" s="16"/>
      <c r="C1716" s="57"/>
      <c r="D1716" s="57"/>
      <c r="E1716" s="57"/>
      <c r="F1716" s="57"/>
      <c r="G1716" s="57"/>
      <c r="H1716" s="57"/>
      <c r="I1716" s="57"/>
      <c r="J1716" s="57"/>
      <c r="K1716" s="57"/>
      <c r="L1716" s="56"/>
      <c r="M1716" s="56"/>
      <c r="N1716" s="22"/>
      <c r="O1716" s="12"/>
      <c r="P1716" s="12"/>
      <c r="Q1716" s="24"/>
      <c r="R1716" s="24"/>
      <c r="S1716" s="23"/>
      <c r="T1716" s="23"/>
      <c r="U1716" s="49"/>
    </row>
    <row r="1717" spans="1:21" x14ac:dyDescent="0.25">
      <c r="A1717" s="11"/>
      <c r="B1717" s="16"/>
      <c r="C1717" s="57"/>
      <c r="D1717" s="57"/>
      <c r="E1717" s="57"/>
      <c r="F1717" s="57"/>
      <c r="G1717" s="57"/>
      <c r="H1717" s="57"/>
      <c r="I1717" s="57"/>
      <c r="J1717" s="57"/>
      <c r="K1717" s="57"/>
      <c r="L1717" s="56"/>
      <c r="M1717" s="56"/>
      <c r="N1717" s="22"/>
      <c r="O1717" s="12"/>
      <c r="P1717" s="12"/>
      <c r="Q1717" s="24"/>
      <c r="R1717" s="24"/>
      <c r="S1717" s="23"/>
      <c r="T1717" s="23"/>
      <c r="U1717" s="49"/>
    </row>
    <row r="1718" spans="1:21" x14ac:dyDescent="0.25">
      <c r="A1718" s="11"/>
      <c r="B1718" s="16"/>
      <c r="C1718" s="57"/>
      <c r="D1718" s="57"/>
      <c r="E1718" s="57"/>
      <c r="F1718" s="57"/>
      <c r="G1718" s="57"/>
      <c r="H1718" s="57"/>
      <c r="I1718" s="57"/>
      <c r="J1718" s="57"/>
      <c r="K1718" s="57"/>
      <c r="L1718" s="56"/>
      <c r="M1718" s="56"/>
      <c r="N1718" s="22"/>
      <c r="O1718" s="12"/>
      <c r="P1718" s="12"/>
      <c r="Q1718" s="24"/>
      <c r="R1718" s="24"/>
      <c r="S1718" s="23"/>
      <c r="T1718" s="23"/>
      <c r="U1718" s="49"/>
    </row>
    <row r="1719" spans="1:21" x14ac:dyDescent="0.25">
      <c r="A1719" s="11"/>
      <c r="B1719" s="16"/>
      <c r="C1719" s="57"/>
      <c r="D1719" s="57"/>
      <c r="E1719" s="57"/>
      <c r="F1719" s="57"/>
      <c r="G1719" s="57"/>
      <c r="H1719" s="57"/>
      <c r="I1719" s="57"/>
      <c r="J1719" s="57"/>
      <c r="K1719" s="57"/>
      <c r="L1719" s="56"/>
      <c r="M1719" s="56"/>
      <c r="N1719" s="22"/>
      <c r="O1719" s="12"/>
      <c r="P1719" s="12"/>
      <c r="Q1719" s="24"/>
      <c r="R1719" s="24"/>
      <c r="S1719" s="23"/>
      <c r="T1719" s="23"/>
      <c r="U1719" s="49"/>
    </row>
    <row r="1720" spans="1:21" x14ac:dyDescent="0.25">
      <c r="A1720" s="11"/>
      <c r="B1720" s="16"/>
      <c r="C1720" s="57"/>
      <c r="D1720" s="57"/>
      <c r="E1720" s="57"/>
      <c r="F1720" s="57"/>
      <c r="G1720" s="57"/>
      <c r="H1720" s="57"/>
      <c r="I1720" s="57"/>
      <c r="J1720" s="57"/>
      <c r="K1720" s="57"/>
      <c r="L1720" s="56"/>
      <c r="M1720" s="56"/>
      <c r="N1720" s="22"/>
      <c r="O1720" s="12"/>
      <c r="P1720" s="12"/>
      <c r="Q1720" s="24"/>
      <c r="R1720" s="24"/>
      <c r="S1720" s="23"/>
      <c r="T1720" s="23"/>
      <c r="U1720" s="49"/>
    </row>
    <row r="1721" spans="1:21" x14ac:dyDescent="0.25">
      <c r="A1721" s="11"/>
      <c r="B1721" s="16"/>
      <c r="C1721" s="57"/>
      <c r="D1721" s="57"/>
      <c r="E1721" s="57"/>
      <c r="F1721" s="57"/>
      <c r="G1721" s="57"/>
      <c r="H1721" s="57"/>
      <c r="I1721" s="57"/>
      <c r="J1721" s="57"/>
      <c r="K1721" s="57"/>
      <c r="L1721" s="56"/>
      <c r="M1721" s="56"/>
      <c r="N1721" s="22"/>
      <c r="O1721" s="12"/>
      <c r="P1721" s="12"/>
      <c r="Q1721" s="24"/>
      <c r="R1721" s="24"/>
      <c r="S1721" s="23"/>
      <c r="T1721" s="23"/>
      <c r="U1721" s="49"/>
    </row>
    <row r="1722" spans="1:21" x14ac:dyDescent="0.25">
      <c r="A1722" s="11"/>
      <c r="B1722" s="16"/>
      <c r="C1722" s="57"/>
      <c r="D1722" s="57"/>
      <c r="E1722" s="57"/>
      <c r="F1722" s="57"/>
      <c r="G1722" s="57"/>
      <c r="H1722" s="57"/>
      <c r="I1722" s="57"/>
      <c r="J1722" s="57"/>
      <c r="K1722" s="57"/>
      <c r="L1722" s="56"/>
      <c r="M1722" s="56"/>
      <c r="N1722" s="22"/>
      <c r="O1722" s="12"/>
      <c r="P1722" s="12"/>
      <c r="Q1722" s="24"/>
      <c r="R1722" s="24"/>
      <c r="S1722" s="23"/>
      <c r="T1722" s="23"/>
      <c r="U1722" s="49"/>
    </row>
    <row r="1723" spans="1:21" x14ac:dyDescent="0.25">
      <c r="A1723" s="11"/>
      <c r="B1723" s="16"/>
      <c r="C1723" s="57"/>
      <c r="D1723" s="57"/>
      <c r="E1723" s="57"/>
      <c r="F1723" s="57"/>
      <c r="G1723" s="57"/>
      <c r="H1723" s="57"/>
      <c r="I1723" s="57"/>
      <c r="J1723" s="57"/>
      <c r="K1723" s="57"/>
      <c r="L1723" s="56"/>
      <c r="M1723" s="56"/>
      <c r="N1723" s="22"/>
      <c r="O1723" s="12"/>
      <c r="P1723" s="12"/>
      <c r="Q1723" s="24"/>
      <c r="R1723" s="24"/>
      <c r="S1723" s="23"/>
      <c r="T1723" s="23"/>
      <c r="U1723" s="49"/>
    </row>
    <row r="1724" spans="1:21" x14ac:dyDescent="0.25">
      <c r="A1724" s="11"/>
      <c r="B1724" s="16"/>
      <c r="C1724" s="57"/>
      <c r="D1724" s="57"/>
      <c r="E1724" s="57"/>
      <c r="F1724" s="57"/>
      <c r="G1724" s="57"/>
      <c r="H1724" s="57"/>
      <c r="I1724" s="57"/>
      <c r="J1724" s="57"/>
      <c r="K1724" s="57"/>
      <c r="L1724" s="56"/>
      <c r="M1724" s="56"/>
      <c r="N1724" s="22"/>
      <c r="O1724" s="12"/>
      <c r="P1724" s="12"/>
      <c r="Q1724" s="24"/>
      <c r="R1724" s="24"/>
      <c r="S1724" s="23"/>
      <c r="T1724" s="23"/>
      <c r="U1724" s="49"/>
    </row>
    <row r="1725" spans="1:21" x14ac:dyDescent="0.25">
      <c r="A1725" s="11"/>
      <c r="B1725" s="16"/>
      <c r="C1725" s="57"/>
      <c r="D1725" s="57"/>
      <c r="E1725" s="57"/>
      <c r="F1725" s="57"/>
      <c r="G1725" s="57"/>
      <c r="H1725" s="57"/>
      <c r="I1725" s="57"/>
      <c r="J1725" s="57"/>
      <c r="K1725" s="57"/>
      <c r="L1725" s="56"/>
      <c r="M1725" s="56"/>
      <c r="N1725" s="22"/>
      <c r="O1725" s="12"/>
      <c r="P1725" s="12"/>
      <c r="Q1725" s="24"/>
      <c r="R1725" s="24"/>
      <c r="S1725" s="23"/>
      <c r="T1725" s="23"/>
      <c r="U1725" s="49"/>
    </row>
    <row r="1726" spans="1:21" x14ac:dyDescent="0.25">
      <c r="A1726" s="11"/>
      <c r="B1726" s="16"/>
      <c r="C1726" s="57"/>
      <c r="D1726" s="57"/>
      <c r="E1726" s="57"/>
      <c r="F1726" s="57"/>
      <c r="G1726" s="57"/>
      <c r="H1726" s="57"/>
      <c r="I1726" s="57"/>
      <c r="J1726" s="57"/>
      <c r="K1726" s="57"/>
      <c r="L1726" s="56"/>
      <c r="M1726" s="56"/>
      <c r="N1726" s="22"/>
      <c r="O1726" s="12"/>
      <c r="P1726" s="12"/>
      <c r="Q1726" s="24"/>
      <c r="R1726" s="24"/>
      <c r="S1726" s="23"/>
      <c r="T1726" s="23"/>
      <c r="U1726" s="49"/>
    </row>
    <row r="1727" spans="1:21" x14ac:dyDescent="0.25">
      <c r="A1727" s="11"/>
      <c r="B1727" s="16"/>
      <c r="C1727" s="57"/>
      <c r="D1727" s="57"/>
      <c r="E1727" s="57"/>
      <c r="F1727" s="57"/>
      <c r="G1727" s="57"/>
      <c r="H1727" s="57"/>
      <c r="I1727" s="57"/>
      <c r="J1727" s="57"/>
      <c r="K1727" s="57"/>
      <c r="L1727" s="56"/>
      <c r="M1727" s="56"/>
      <c r="N1727" s="22"/>
      <c r="O1727" s="12"/>
      <c r="P1727" s="12"/>
      <c r="Q1727" s="24"/>
      <c r="R1727" s="24"/>
      <c r="S1727" s="23"/>
      <c r="T1727" s="23"/>
      <c r="U1727" s="49"/>
    </row>
    <row r="1728" spans="1:21" s="19" customFormat="1" x14ac:dyDescent="0.25">
      <c r="A1728" s="21"/>
      <c r="B1728" s="20"/>
      <c r="C1728" s="57"/>
      <c r="D1728" s="57"/>
      <c r="E1728" s="57"/>
      <c r="F1728" s="57"/>
      <c r="G1728" s="57"/>
      <c r="H1728" s="57"/>
      <c r="I1728" s="57"/>
      <c r="J1728" s="57"/>
      <c r="K1728" s="57"/>
      <c r="L1728" s="56"/>
      <c r="M1728" s="56"/>
      <c r="N1728" s="22"/>
      <c r="O1728" s="12"/>
      <c r="P1728" s="12"/>
      <c r="Q1728" s="24"/>
      <c r="R1728" s="24"/>
      <c r="S1728" s="23"/>
      <c r="T1728" s="23"/>
      <c r="U1728" s="49"/>
    </row>
    <row r="1729" spans="1:21" x14ac:dyDescent="0.25">
      <c r="A1729" s="11"/>
      <c r="B1729" s="16"/>
      <c r="C1729" s="57"/>
      <c r="D1729" s="57"/>
      <c r="E1729" s="57"/>
      <c r="F1729" s="57"/>
      <c r="G1729" s="57"/>
      <c r="H1729" s="57"/>
      <c r="I1729" s="57"/>
      <c r="J1729" s="57"/>
      <c r="K1729" s="57"/>
      <c r="L1729" s="56"/>
      <c r="M1729" s="56"/>
      <c r="N1729" s="22"/>
      <c r="O1729" s="12"/>
      <c r="P1729" s="12"/>
      <c r="Q1729" s="24"/>
      <c r="R1729" s="24"/>
      <c r="S1729" s="23"/>
      <c r="T1729" s="23"/>
      <c r="U1729" s="49"/>
    </row>
    <row r="1730" spans="1:21" x14ac:dyDescent="0.25">
      <c r="A1730" s="11"/>
      <c r="B1730" s="16"/>
      <c r="C1730" s="57"/>
      <c r="D1730" s="57"/>
      <c r="E1730" s="57"/>
      <c r="F1730" s="57"/>
      <c r="G1730" s="57"/>
      <c r="H1730" s="57"/>
      <c r="I1730" s="57"/>
      <c r="J1730" s="57"/>
      <c r="K1730" s="57"/>
      <c r="L1730" s="56"/>
      <c r="M1730" s="56"/>
      <c r="N1730" s="22"/>
      <c r="O1730" s="12"/>
      <c r="P1730" s="12"/>
      <c r="Q1730" s="24"/>
      <c r="R1730" s="24"/>
      <c r="S1730" s="23"/>
      <c r="T1730" s="23"/>
      <c r="U1730" s="49"/>
    </row>
    <row r="1731" spans="1:21" x14ac:dyDescent="0.25">
      <c r="A1731" s="11"/>
      <c r="B1731" s="16"/>
      <c r="C1731" s="57"/>
      <c r="D1731" s="57"/>
      <c r="E1731" s="57"/>
      <c r="F1731" s="57"/>
      <c r="G1731" s="57"/>
      <c r="H1731" s="57"/>
      <c r="I1731" s="57"/>
      <c r="J1731" s="57"/>
      <c r="K1731" s="57"/>
      <c r="L1731" s="56"/>
      <c r="M1731" s="56"/>
      <c r="N1731" s="22"/>
      <c r="O1731" s="12"/>
      <c r="P1731" s="12"/>
      <c r="Q1731" s="24"/>
      <c r="R1731" s="24"/>
      <c r="S1731" s="23"/>
      <c r="T1731" s="23"/>
      <c r="U1731" s="49"/>
    </row>
    <row r="1732" spans="1:21" x14ac:dyDescent="0.25">
      <c r="A1732" s="11"/>
      <c r="B1732" s="16"/>
      <c r="C1732" s="57"/>
      <c r="D1732" s="57"/>
      <c r="E1732" s="57"/>
      <c r="F1732" s="57"/>
      <c r="G1732" s="57"/>
      <c r="H1732" s="57"/>
      <c r="I1732" s="57"/>
      <c r="J1732" s="57"/>
      <c r="K1732" s="57"/>
      <c r="L1732" s="56"/>
      <c r="M1732" s="56"/>
      <c r="N1732" s="22"/>
      <c r="O1732" s="12"/>
      <c r="P1732" s="12"/>
      <c r="Q1732" s="24"/>
      <c r="R1732" s="24"/>
      <c r="S1732" s="23"/>
      <c r="T1732" s="23"/>
      <c r="U1732" s="49"/>
    </row>
    <row r="1733" spans="1:21" x14ac:dyDescent="0.25">
      <c r="A1733" s="11"/>
      <c r="B1733" s="16"/>
      <c r="C1733" s="57"/>
      <c r="D1733" s="57"/>
      <c r="E1733" s="57"/>
      <c r="F1733" s="57"/>
      <c r="G1733" s="57"/>
      <c r="H1733" s="57"/>
      <c r="I1733" s="57"/>
      <c r="J1733" s="57"/>
      <c r="K1733" s="57"/>
      <c r="L1733" s="56"/>
      <c r="M1733" s="56"/>
      <c r="N1733" s="22"/>
      <c r="O1733" s="12"/>
      <c r="P1733" s="12"/>
      <c r="Q1733" s="24"/>
      <c r="R1733" s="24"/>
      <c r="S1733" s="23"/>
      <c r="T1733" s="23"/>
      <c r="U1733" s="49"/>
    </row>
    <row r="1734" spans="1:21" x14ac:dyDescent="0.25">
      <c r="A1734" s="11"/>
      <c r="B1734" s="16"/>
      <c r="C1734" s="57"/>
      <c r="D1734" s="57"/>
      <c r="E1734" s="57"/>
      <c r="F1734" s="57"/>
      <c r="G1734" s="57"/>
      <c r="H1734" s="57"/>
      <c r="I1734" s="57"/>
      <c r="J1734" s="57"/>
      <c r="K1734" s="57"/>
      <c r="L1734" s="56"/>
      <c r="M1734" s="56"/>
      <c r="N1734" s="22"/>
      <c r="O1734" s="12"/>
      <c r="P1734" s="12"/>
      <c r="Q1734" s="24"/>
      <c r="R1734" s="24"/>
      <c r="S1734" s="23"/>
      <c r="T1734" s="23"/>
      <c r="U1734" s="49"/>
    </row>
    <row r="1735" spans="1:21" x14ac:dyDescent="0.25">
      <c r="A1735" s="11"/>
      <c r="B1735" s="16"/>
      <c r="C1735" s="57"/>
      <c r="D1735" s="57"/>
      <c r="E1735" s="57"/>
      <c r="F1735" s="57"/>
      <c r="G1735" s="57"/>
      <c r="H1735" s="57"/>
      <c r="I1735" s="57"/>
      <c r="J1735" s="57"/>
      <c r="K1735" s="57"/>
      <c r="L1735" s="56"/>
      <c r="M1735" s="56"/>
      <c r="N1735" s="22"/>
      <c r="O1735" s="12"/>
      <c r="P1735" s="12"/>
      <c r="Q1735" s="24"/>
      <c r="R1735" s="24"/>
      <c r="S1735" s="23"/>
      <c r="T1735" s="23"/>
      <c r="U1735" s="49"/>
    </row>
    <row r="1736" spans="1:21" x14ac:dyDescent="0.25">
      <c r="A1736" s="11"/>
      <c r="B1736" s="16"/>
      <c r="C1736" s="57"/>
      <c r="D1736" s="57"/>
      <c r="E1736" s="57"/>
      <c r="F1736" s="57"/>
      <c r="G1736" s="57"/>
      <c r="H1736" s="57"/>
      <c r="I1736" s="57"/>
      <c r="J1736" s="57"/>
      <c r="K1736" s="57"/>
      <c r="L1736" s="56"/>
      <c r="M1736" s="56"/>
      <c r="N1736" s="22"/>
      <c r="O1736" s="12"/>
      <c r="P1736" s="12"/>
      <c r="Q1736" s="24"/>
      <c r="R1736" s="24"/>
      <c r="S1736" s="23"/>
      <c r="T1736" s="23"/>
      <c r="U1736" s="49"/>
    </row>
    <row r="1737" spans="1:21" x14ac:dyDescent="0.25">
      <c r="A1737" s="11"/>
      <c r="B1737" s="16"/>
      <c r="C1737" s="57"/>
      <c r="D1737" s="57"/>
      <c r="E1737" s="57"/>
      <c r="F1737" s="57"/>
      <c r="G1737" s="57"/>
      <c r="H1737" s="57"/>
      <c r="I1737" s="57"/>
      <c r="J1737" s="57"/>
      <c r="K1737" s="57"/>
      <c r="L1737" s="56"/>
      <c r="M1737" s="56"/>
      <c r="N1737" s="22"/>
      <c r="O1737" s="12"/>
      <c r="P1737" s="12"/>
      <c r="Q1737" s="24"/>
      <c r="R1737" s="24"/>
      <c r="S1737" s="23"/>
      <c r="T1737" s="23"/>
      <c r="U1737" s="49"/>
    </row>
    <row r="1738" spans="1:21" x14ac:dyDescent="0.25">
      <c r="A1738" s="11"/>
      <c r="B1738" s="16"/>
      <c r="C1738" s="57"/>
      <c r="D1738" s="57"/>
      <c r="E1738" s="57"/>
      <c r="F1738" s="57"/>
      <c r="G1738" s="57"/>
      <c r="H1738" s="57"/>
      <c r="I1738" s="57"/>
      <c r="J1738" s="57"/>
      <c r="K1738" s="57"/>
      <c r="L1738" s="56"/>
      <c r="M1738" s="56"/>
      <c r="N1738" s="22"/>
      <c r="O1738" s="12"/>
      <c r="P1738" s="12"/>
      <c r="Q1738" s="24"/>
      <c r="R1738" s="24"/>
      <c r="S1738" s="23"/>
      <c r="T1738" s="23"/>
      <c r="U1738" s="49"/>
    </row>
    <row r="1739" spans="1:21" x14ac:dyDescent="0.25">
      <c r="A1739" s="11"/>
      <c r="B1739" s="16"/>
      <c r="C1739" s="57"/>
      <c r="D1739" s="57"/>
      <c r="E1739" s="57"/>
      <c r="F1739" s="57"/>
      <c r="G1739" s="57"/>
      <c r="H1739" s="57"/>
      <c r="I1739" s="57"/>
      <c r="J1739" s="57"/>
      <c r="K1739" s="57"/>
      <c r="L1739" s="56"/>
      <c r="M1739" s="56"/>
      <c r="N1739" s="22"/>
      <c r="O1739" s="12"/>
      <c r="P1739" s="12"/>
      <c r="Q1739" s="24"/>
      <c r="R1739" s="24"/>
      <c r="S1739" s="23"/>
      <c r="T1739" s="23"/>
      <c r="U1739" s="49"/>
    </row>
    <row r="1740" spans="1:21" x14ac:dyDescent="0.25">
      <c r="A1740" s="11"/>
      <c r="B1740" s="16"/>
      <c r="C1740" s="57"/>
      <c r="D1740" s="57"/>
      <c r="E1740" s="57"/>
      <c r="F1740" s="57"/>
      <c r="G1740" s="57"/>
      <c r="H1740" s="57"/>
      <c r="I1740" s="57"/>
      <c r="J1740" s="57"/>
      <c r="K1740" s="57"/>
      <c r="L1740" s="56"/>
      <c r="M1740" s="56"/>
      <c r="N1740" s="22"/>
      <c r="O1740" s="12"/>
      <c r="P1740" s="12"/>
      <c r="Q1740" s="24"/>
      <c r="R1740" s="24"/>
      <c r="S1740" s="23"/>
      <c r="T1740" s="23"/>
      <c r="U1740" s="49"/>
    </row>
    <row r="1741" spans="1:21" x14ac:dyDescent="0.25">
      <c r="A1741" s="11"/>
      <c r="B1741" s="16"/>
      <c r="C1741" s="57"/>
      <c r="D1741" s="57"/>
      <c r="E1741" s="57"/>
      <c r="F1741" s="57"/>
      <c r="G1741" s="57"/>
      <c r="H1741" s="57"/>
      <c r="I1741" s="57"/>
      <c r="J1741" s="57"/>
      <c r="K1741" s="57"/>
      <c r="L1741" s="56"/>
      <c r="M1741" s="56"/>
      <c r="N1741" s="22"/>
      <c r="O1741" s="12"/>
      <c r="P1741" s="12"/>
      <c r="Q1741" s="24"/>
      <c r="R1741" s="24"/>
      <c r="S1741" s="23"/>
      <c r="T1741" s="23"/>
      <c r="U1741" s="49"/>
    </row>
    <row r="1742" spans="1:21" x14ac:dyDescent="0.25">
      <c r="A1742" s="11"/>
      <c r="B1742" s="16"/>
      <c r="C1742" s="57"/>
      <c r="D1742" s="57"/>
      <c r="E1742" s="57"/>
      <c r="F1742" s="57"/>
      <c r="G1742" s="57"/>
      <c r="H1742" s="57"/>
      <c r="I1742" s="57"/>
      <c r="J1742" s="57"/>
      <c r="K1742" s="57"/>
      <c r="L1742" s="56"/>
      <c r="M1742" s="56"/>
      <c r="N1742" s="22"/>
      <c r="O1742" s="12"/>
      <c r="P1742" s="12"/>
      <c r="Q1742" s="24"/>
      <c r="R1742" s="24"/>
      <c r="S1742" s="23"/>
      <c r="T1742" s="23"/>
      <c r="U1742" s="49"/>
    </row>
    <row r="1743" spans="1:21" x14ac:dyDescent="0.25">
      <c r="A1743" s="11"/>
      <c r="B1743" s="16"/>
      <c r="C1743" s="57"/>
      <c r="D1743" s="57"/>
      <c r="E1743" s="57"/>
      <c r="F1743" s="57"/>
      <c r="G1743" s="57"/>
      <c r="H1743" s="57"/>
      <c r="I1743" s="57"/>
      <c r="J1743" s="57"/>
      <c r="K1743" s="57"/>
      <c r="L1743" s="56"/>
      <c r="M1743" s="56"/>
      <c r="N1743" s="22"/>
      <c r="O1743" s="12"/>
      <c r="P1743" s="12"/>
      <c r="Q1743" s="24"/>
      <c r="R1743" s="24"/>
      <c r="S1743" s="23"/>
      <c r="T1743" s="23"/>
      <c r="U1743" s="49"/>
    </row>
    <row r="1744" spans="1:21" x14ac:dyDescent="0.25">
      <c r="A1744" s="11"/>
      <c r="B1744" s="16"/>
      <c r="C1744" s="57"/>
      <c r="D1744" s="57"/>
      <c r="E1744" s="57"/>
      <c r="F1744" s="57"/>
      <c r="G1744" s="57"/>
      <c r="H1744" s="57"/>
      <c r="I1744" s="57"/>
      <c r="J1744" s="57"/>
      <c r="K1744" s="57"/>
      <c r="L1744" s="56"/>
      <c r="M1744" s="56"/>
      <c r="N1744" s="22"/>
      <c r="O1744" s="12"/>
      <c r="P1744" s="12"/>
      <c r="Q1744" s="24"/>
      <c r="R1744" s="24"/>
      <c r="S1744" s="23"/>
      <c r="T1744" s="23"/>
      <c r="U1744" s="49"/>
    </row>
    <row r="1745" spans="1:21" x14ac:dyDescent="0.25">
      <c r="A1745" s="11"/>
      <c r="B1745" s="16"/>
      <c r="C1745" s="57"/>
      <c r="D1745" s="57"/>
      <c r="E1745" s="57"/>
      <c r="F1745" s="57"/>
      <c r="G1745" s="57"/>
      <c r="H1745" s="57"/>
      <c r="I1745" s="57"/>
      <c r="J1745" s="57"/>
      <c r="K1745" s="57"/>
      <c r="L1745" s="56"/>
      <c r="M1745" s="56"/>
      <c r="N1745" s="22"/>
      <c r="O1745" s="12"/>
      <c r="P1745" s="12"/>
      <c r="Q1745" s="24"/>
      <c r="R1745" s="24"/>
      <c r="S1745" s="23"/>
      <c r="T1745" s="23"/>
      <c r="U1745" s="49"/>
    </row>
    <row r="1746" spans="1:21" x14ac:dyDescent="0.25">
      <c r="A1746" s="11"/>
      <c r="B1746" s="16"/>
      <c r="C1746" s="57"/>
      <c r="D1746" s="57"/>
      <c r="E1746" s="57"/>
      <c r="F1746" s="57"/>
      <c r="G1746" s="57"/>
      <c r="H1746" s="57"/>
      <c r="I1746" s="57"/>
      <c r="J1746" s="57"/>
      <c r="K1746" s="57"/>
      <c r="L1746" s="56"/>
      <c r="M1746" s="56"/>
      <c r="N1746" s="22"/>
      <c r="O1746" s="12"/>
      <c r="P1746" s="12"/>
      <c r="Q1746" s="24"/>
      <c r="R1746" s="24"/>
      <c r="S1746" s="23"/>
      <c r="T1746" s="23"/>
      <c r="U1746" s="49"/>
    </row>
    <row r="1747" spans="1:21" x14ac:dyDescent="0.25">
      <c r="A1747" s="11"/>
      <c r="B1747" s="16"/>
      <c r="C1747" s="57"/>
      <c r="D1747" s="57"/>
      <c r="E1747" s="57"/>
      <c r="F1747" s="57"/>
      <c r="G1747" s="57"/>
      <c r="H1747" s="57"/>
      <c r="I1747" s="57"/>
      <c r="J1747" s="57"/>
      <c r="K1747" s="57"/>
      <c r="L1747" s="56"/>
      <c r="M1747" s="56"/>
      <c r="N1747" s="22"/>
      <c r="O1747" s="12"/>
      <c r="P1747" s="12"/>
      <c r="Q1747" s="24"/>
      <c r="R1747" s="24"/>
      <c r="S1747" s="23"/>
      <c r="T1747" s="23"/>
      <c r="U1747" s="49"/>
    </row>
    <row r="1748" spans="1:21" x14ac:dyDescent="0.25">
      <c r="A1748" s="11"/>
      <c r="B1748" s="16"/>
      <c r="C1748" s="57"/>
      <c r="D1748" s="57"/>
      <c r="E1748" s="57"/>
      <c r="F1748" s="57"/>
      <c r="G1748" s="57"/>
      <c r="H1748" s="57"/>
      <c r="I1748" s="57"/>
      <c r="J1748" s="57"/>
      <c r="K1748" s="57"/>
      <c r="L1748" s="56"/>
      <c r="M1748" s="56"/>
      <c r="N1748" s="22"/>
      <c r="O1748" s="12"/>
      <c r="P1748" s="12"/>
      <c r="Q1748" s="24"/>
      <c r="R1748" s="24"/>
      <c r="S1748" s="23"/>
      <c r="T1748" s="23"/>
      <c r="U1748" s="49"/>
    </row>
    <row r="1749" spans="1:21" x14ac:dyDescent="0.25">
      <c r="A1749" s="11"/>
      <c r="B1749" s="16"/>
      <c r="C1749" s="57"/>
      <c r="D1749" s="57"/>
      <c r="E1749" s="57"/>
      <c r="F1749" s="57"/>
      <c r="G1749" s="57"/>
      <c r="H1749" s="57"/>
      <c r="I1749" s="57"/>
      <c r="J1749" s="57"/>
      <c r="K1749" s="57"/>
      <c r="L1749" s="56"/>
      <c r="M1749" s="56"/>
      <c r="N1749" s="22"/>
      <c r="O1749" s="12"/>
      <c r="P1749" s="12"/>
      <c r="Q1749" s="24"/>
      <c r="R1749" s="24"/>
      <c r="S1749" s="23"/>
      <c r="T1749" s="23"/>
      <c r="U1749" s="49"/>
    </row>
    <row r="1750" spans="1:21" x14ac:dyDescent="0.25">
      <c r="A1750" s="11"/>
      <c r="B1750" s="16"/>
      <c r="C1750" s="57"/>
      <c r="D1750" s="57"/>
      <c r="E1750" s="57"/>
      <c r="F1750" s="57"/>
      <c r="G1750" s="57"/>
      <c r="H1750" s="57"/>
      <c r="I1750" s="57"/>
      <c r="J1750" s="57"/>
      <c r="K1750" s="57"/>
      <c r="L1750" s="56"/>
      <c r="M1750" s="56"/>
      <c r="N1750" s="22"/>
      <c r="O1750" s="12"/>
      <c r="P1750" s="12"/>
      <c r="Q1750" s="24"/>
      <c r="R1750" s="24"/>
      <c r="S1750" s="23"/>
      <c r="T1750" s="23"/>
      <c r="U1750" s="49"/>
    </row>
    <row r="1751" spans="1:21" x14ac:dyDescent="0.25">
      <c r="A1751" s="11"/>
      <c r="B1751" s="16"/>
      <c r="C1751" s="57"/>
      <c r="D1751" s="57"/>
      <c r="E1751" s="57"/>
      <c r="F1751" s="57"/>
      <c r="G1751" s="57"/>
      <c r="H1751" s="57"/>
      <c r="I1751" s="57"/>
      <c r="J1751" s="57"/>
      <c r="K1751" s="57"/>
      <c r="L1751" s="56"/>
      <c r="M1751" s="56"/>
      <c r="N1751" s="22"/>
      <c r="O1751" s="12"/>
      <c r="P1751" s="12"/>
      <c r="Q1751" s="24"/>
      <c r="R1751" s="24"/>
      <c r="S1751" s="23"/>
      <c r="T1751" s="23"/>
      <c r="U1751" s="49"/>
    </row>
    <row r="1752" spans="1:21" x14ac:dyDescent="0.25">
      <c r="A1752" s="11"/>
      <c r="B1752" s="16"/>
      <c r="C1752" s="57"/>
      <c r="D1752" s="57"/>
      <c r="E1752" s="57"/>
      <c r="F1752" s="57"/>
      <c r="G1752" s="57"/>
      <c r="H1752" s="57"/>
      <c r="I1752" s="57"/>
      <c r="J1752" s="57"/>
      <c r="K1752" s="57"/>
      <c r="L1752" s="56"/>
      <c r="M1752" s="56"/>
      <c r="N1752" s="22"/>
      <c r="O1752" s="12"/>
      <c r="P1752" s="12"/>
      <c r="Q1752" s="24"/>
      <c r="R1752" s="24"/>
      <c r="S1752" s="23"/>
      <c r="T1752" s="23"/>
      <c r="U1752" s="49"/>
    </row>
    <row r="1753" spans="1:21" x14ac:dyDescent="0.25">
      <c r="A1753" s="11"/>
      <c r="B1753" s="16"/>
      <c r="C1753" s="57"/>
      <c r="D1753" s="57"/>
      <c r="E1753" s="57"/>
      <c r="F1753" s="57"/>
      <c r="G1753" s="57"/>
      <c r="H1753" s="57"/>
      <c r="I1753" s="57"/>
      <c r="J1753" s="57"/>
      <c r="K1753" s="57"/>
      <c r="L1753" s="56"/>
      <c r="M1753" s="56"/>
      <c r="N1753" s="22"/>
      <c r="O1753" s="12"/>
      <c r="P1753" s="12"/>
      <c r="Q1753" s="24"/>
      <c r="R1753" s="24"/>
      <c r="S1753" s="23"/>
      <c r="T1753" s="23"/>
      <c r="U1753" s="49"/>
    </row>
    <row r="1754" spans="1:21" x14ac:dyDescent="0.25">
      <c r="A1754" s="11"/>
      <c r="B1754" s="16"/>
      <c r="C1754" s="57"/>
      <c r="D1754" s="57"/>
      <c r="E1754" s="57"/>
      <c r="F1754" s="57"/>
      <c r="G1754" s="57"/>
      <c r="H1754" s="57"/>
      <c r="I1754" s="57"/>
      <c r="J1754" s="57"/>
      <c r="K1754" s="57"/>
      <c r="L1754" s="56"/>
      <c r="M1754" s="56"/>
      <c r="N1754" s="22"/>
      <c r="O1754" s="12"/>
      <c r="P1754" s="12"/>
      <c r="Q1754" s="24"/>
      <c r="R1754" s="24"/>
      <c r="S1754" s="23"/>
      <c r="T1754" s="23"/>
      <c r="U1754" s="49"/>
    </row>
    <row r="1755" spans="1:21" x14ac:dyDescent="0.25">
      <c r="A1755" s="11"/>
      <c r="B1755" s="16"/>
      <c r="C1755" s="57"/>
      <c r="D1755" s="57"/>
      <c r="E1755" s="57"/>
      <c r="F1755" s="57"/>
      <c r="G1755" s="57"/>
      <c r="H1755" s="57"/>
      <c r="I1755" s="57"/>
      <c r="J1755" s="57"/>
      <c r="K1755" s="57"/>
      <c r="L1755" s="56"/>
      <c r="M1755" s="56"/>
      <c r="N1755" s="22"/>
      <c r="O1755" s="12"/>
      <c r="P1755" s="12"/>
      <c r="Q1755" s="24"/>
      <c r="R1755" s="24"/>
      <c r="S1755" s="23"/>
      <c r="T1755" s="23"/>
      <c r="U1755" s="49"/>
    </row>
    <row r="1756" spans="1:21" x14ac:dyDescent="0.25">
      <c r="A1756" s="11"/>
      <c r="B1756" s="16"/>
      <c r="C1756" s="57"/>
      <c r="D1756" s="57"/>
      <c r="E1756" s="57"/>
      <c r="F1756" s="57"/>
      <c r="G1756" s="57"/>
      <c r="H1756" s="57"/>
      <c r="I1756" s="57"/>
      <c r="J1756" s="57"/>
      <c r="K1756" s="57"/>
      <c r="L1756" s="56"/>
      <c r="M1756" s="56"/>
      <c r="N1756" s="22"/>
      <c r="O1756" s="12"/>
      <c r="P1756" s="12"/>
      <c r="Q1756" s="24"/>
      <c r="R1756" s="24"/>
      <c r="S1756" s="23"/>
      <c r="T1756" s="23"/>
      <c r="U1756" s="49"/>
    </row>
    <row r="1757" spans="1:21" x14ac:dyDescent="0.25">
      <c r="A1757" s="11"/>
      <c r="B1757" s="16"/>
      <c r="C1757" s="57"/>
      <c r="D1757" s="57"/>
      <c r="E1757" s="57"/>
      <c r="F1757" s="57"/>
      <c r="G1757" s="57"/>
      <c r="H1757" s="57"/>
      <c r="I1757" s="57"/>
      <c r="J1757" s="57"/>
      <c r="K1757" s="57"/>
      <c r="L1757" s="56"/>
      <c r="M1757" s="56"/>
      <c r="N1757" s="22"/>
      <c r="O1757" s="12"/>
      <c r="P1757" s="12"/>
      <c r="Q1757" s="24"/>
      <c r="R1757" s="24"/>
      <c r="S1757" s="23"/>
      <c r="T1757" s="23"/>
      <c r="U1757" s="49"/>
    </row>
    <row r="1758" spans="1:21" s="19" customFormat="1" x14ac:dyDescent="0.25">
      <c r="A1758" s="21"/>
      <c r="B1758" s="20"/>
      <c r="C1758" s="57"/>
      <c r="D1758" s="57"/>
      <c r="E1758" s="57"/>
      <c r="F1758" s="57"/>
      <c r="G1758" s="57"/>
      <c r="H1758" s="57"/>
      <c r="I1758" s="57"/>
      <c r="J1758" s="57"/>
      <c r="K1758" s="57"/>
      <c r="L1758" s="56"/>
      <c r="M1758" s="56"/>
      <c r="N1758" s="22"/>
      <c r="O1758" s="12"/>
      <c r="P1758" s="12"/>
      <c r="Q1758" s="24"/>
      <c r="R1758" s="24"/>
      <c r="S1758" s="23"/>
      <c r="T1758" s="23"/>
      <c r="U1758" s="49"/>
    </row>
    <row r="1759" spans="1:21" x14ac:dyDescent="0.25">
      <c r="A1759" s="11"/>
      <c r="B1759" s="16"/>
      <c r="C1759" s="57"/>
      <c r="D1759" s="57"/>
      <c r="E1759" s="57"/>
      <c r="F1759" s="57"/>
      <c r="G1759" s="57"/>
      <c r="H1759" s="57"/>
      <c r="I1759" s="57"/>
      <c r="J1759" s="57"/>
      <c r="K1759" s="57"/>
      <c r="L1759" s="56"/>
      <c r="M1759" s="56"/>
      <c r="N1759" s="22"/>
      <c r="O1759" s="12"/>
      <c r="P1759" s="12"/>
      <c r="Q1759" s="24"/>
      <c r="R1759" s="24"/>
      <c r="S1759" s="23"/>
      <c r="T1759" s="23"/>
      <c r="U1759" s="49"/>
    </row>
    <row r="1760" spans="1:21" x14ac:dyDescent="0.25">
      <c r="A1760" s="11"/>
      <c r="B1760" s="16"/>
      <c r="C1760" s="57"/>
      <c r="D1760" s="57"/>
      <c r="E1760" s="57"/>
      <c r="F1760" s="57"/>
      <c r="G1760" s="57"/>
      <c r="H1760" s="57"/>
      <c r="I1760" s="57"/>
      <c r="J1760" s="57"/>
      <c r="K1760" s="57"/>
      <c r="L1760" s="56"/>
      <c r="M1760" s="56"/>
      <c r="N1760" s="22"/>
      <c r="O1760" s="12"/>
      <c r="P1760" s="12"/>
      <c r="Q1760" s="24"/>
      <c r="R1760" s="24"/>
      <c r="S1760" s="23"/>
      <c r="T1760" s="23"/>
      <c r="U1760" s="49"/>
    </row>
    <row r="1761" spans="1:21" x14ac:dyDescent="0.25">
      <c r="A1761" s="11"/>
      <c r="B1761" s="16"/>
      <c r="C1761" s="57"/>
      <c r="D1761" s="57"/>
      <c r="E1761" s="57"/>
      <c r="F1761" s="57"/>
      <c r="G1761" s="57"/>
      <c r="H1761" s="57"/>
      <c r="I1761" s="57"/>
      <c r="J1761" s="57"/>
      <c r="K1761" s="57"/>
      <c r="L1761" s="56"/>
      <c r="M1761" s="56"/>
      <c r="N1761" s="22"/>
      <c r="O1761" s="12"/>
      <c r="P1761" s="12"/>
      <c r="Q1761" s="24"/>
      <c r="R1761" s="24"/>
      <c r="S1761" s="23"/>
      <c r="T1761" s="23"/>
      <c r="U1761" s="49"/>
    </row>
    <row r="1762" spans="1:21" x14ac:dyDescent="0.25">
      <c r="A1762" s="11"/>
      <c r="B1762" s="16"/>
      <c r="C1762" s="57"/>
      <c r="D1762" s="57"/>
      <c r="E1762" s="57"/>
      <c r="F1762" s="57"/>
      <c r="G1762" s="57"/>
      <c r="H1762" s="57"/>
      <c r="I1762" s="57"/>
      <c r="J1762" s="57"/>
      <c r="K1762" s="57"/>
      <c r="L1762" s="56"/>
      <c r="M1762" s="56"/>
      <c r="N1762" s="22"/>
      <c r="O1762" s="12"/>
      <c r="P1762" s="12"/>
      <c r="Q1762" s="24"/>
      <c r="R1762" s="24"/>
      <c r="S1762" s="23"/>
      <c r="T1762" s="23"/>
      <c r="U1762" s="49"/>
    </row>
    <row r="1763" spans="1:21" x14ac:dyDescent="0.25">
      <c r="A1763" s="11"/>
      <c r="B1763" s="16"/>
      <c r="C1763" s="57"/>
      <c r="D1763" s="57"/>
      <c r="E1763" s="57"/>
      <c r="F1763" s="57"/>
      <c r="G1763" s="57"/>
      <c r="H1763" s="57"/>
      <c r="I1763" s="57"/>
      <c r="J1763" s="57"/>
      <c r="K1763" s="57"/>
      <c r="L1763" s="56"/>
      <c r="M1763" s="56"/>
      <c r="N1763" s="22"/>
      <c r="O1763" s="12"/>
      <c r="P1763" s="12"/>
      <c r="Q1763" s="24"/>
      <c r="R1763" s="24"/>
      <c r="S1763" s="23"/>
      <c r="T1763" s="23"/>
      <c r="U1763" s="49"/>
    </row>
    <row r="1764" spans="1:21" x14ac:dyDescent="0.25">
      <c r="A1764" s="11"/>
      <c r="B1764" s="16"/>
      <c r="C1764" s="57"/>
      <c r="D1764" s="57"/>
      <c r="E1764" s="57"/>
      <c r="F1764" s="57"/>
      <c r="G1764" s="57"/>
      <c r="H1764" s="57"/>
      <c r="I1764" s="57"/>
      <c r="J1764" s="57"/>
      <c r="K1764" s="57"/>
      <c r="L1764" s="56"/>
      <c r="M1764" s="56"/>
      <c r="N1764" s="22"/>
      <c r="O1764" s="12"/>
      <c r="P1764" s="12"/>
      <c r="Q1764" s="24"/>
      <c r="R1764" s="24"/>
      <c r="S1764" s="23"/>
      <c r="T1764" s="23"/>
      <c r="U1764" s="49"/>
    </row>
    <row r="1765" spans="1:21" x14ac:dyDescent="0.25">
      <c r="A1765" s="11"/>
      <c r="B1765" s="16"/>
      <c r="C1765" s="57"/>
      <c r="D1765" s="57"/>
      <c r="E1765" s="57"/>
      <c r="F1765" s="57"/>
      <c r="G1765" s="57"/>
      <c r="H1765" s="57"/>
      <c r="I1765" s="57"/>
      <c r="J1765" s="57"/>
      <c r="K1765" s="57"/>
      <c r="L1765" s="56"/>
      <c r="M1765" s="56"/>
      <c r="N1765" s="22"/>
      <c r="O1765" s="12"/>
      <c r="P1765" s="12"/>
      <c r="Q1765" s="24"/>
      <c r="R1765" s="24"/>
      <c r="S1765" s="23"/>
      <c r="T1765" s="23"/>
      <c r="U1765" s="49"/>
    </row>
    <row r="1766" spans="1:21" x14ac:dyDescent="0.25">
      <c r="A1766" s="11"/>
      <c r="B1766" s="16"/>
      <c r="C1766" s="57"/>
      <c r="D1766" s="57"/>
      <c r="E1766" s="57"/>
      <c r="F1766" s="57"/>
      <c r="G1766" s="57"/>
      <c r="H1766" s="57"/>
      <c r="I1766" s="57"/>
      <c r="J1766" s="57"/>
      <c r="K1766" s="57"/>
      <c r="L1766" s="56"/>
      <c r="M1766" s="56"/>
      <c r="N1766" s="22"/>
      <c r="O1766" s="12"/>
      <c r="P1766" s="12"/>
      <c r="Q1766" s="24"/>
      <c r="R1766" s="24"/>
      <c r="S1766" s="23"/>
      <c r="T1766" s="23"/>
      <c r="U1766" s="49"/>
    </row>
    <row r="1767" spans="1:21" x14ac:dyDescent="0.25">
      <c r="A1767" s="11"/>
      <c r="B1767" s="16"/>
      <c r="C1767" s="57"/>
      <c r="D1767" s="57"/>
      <c r="E1767" s="57"/>
      <c r="F1767" s="57"/>
      <c r="G1767" s="57"/>
      <c r="H1767" s="57"/>
      <c r="I1767" s="57"/>
      <c r="J1767" s="57"/>
      <c r="K1767" s="57"/>
      <c r="L1767" s="56"/>
      <c r="M1767" s="56"/>
      <c r="N1767" s="22"/>
      <c r="O1767" s="12"/>
      <c r="P1767" s="12"/>
      <c r="Q1767" s="24"/>
      <c r="R1767" s="24"/>
      <c r="S1767" s="23"/>
      <c r="T1767" s="23"/>
      <c r="U1767" s="49"/>
    </row>
    <row r="1768" spans="1:21" x14ac:dyDescent="0.25">
      <c r="A1768" s="11"/>
      <c r="B1768" s="16"/>
      <c r="C1768" s="57"/>
      <c r="D1768" s="57"/>
      <c r="E1768" s="57"/>
      <c r="F1768" s="57"/>
      <c r="G1768" s="57"/>
      <c r="H1768" s="57"/>
      <c r="I1768" s="57"/>
      <c r="J1768" s="57"/>
      <c r="K1768" s="57"/>
      <c r="L1768" s="56"/>
      <c r="M1768" s="56"/>
      <c r="N1768" s="22"/>
      <c r="O1768" s="12"/>
      <c r="P1768" s="12"/>
      <c r="Q1768" s="24"/>
      <c r="R1768" s="24"/>
      <c r="S1768" s="23"/>
      <c r="T1768" s="23"/>
      <c r="U1768" s="49"/>
    </row>
    <row r="1769" spans="1:21" x14ac:dyDescent="0.25">
      <c r="A1769" s="11"/>
      <c r="B1769" s="16"/>
      <c r="C1769" s="57"/>
      <c r="D1769" s="57"/>
      <c r="E1769" s="57"/>
      <c r="F1769" s="57"/>
      <c r="G1769" s="57"/>
      <c r="H1769" s="57"/>
      <c r="I1769" s="57"/>
      <c r="J1769" s="57"/>
      <c r="K1769" s="57"/>
      <c r="L1769" s="56"/>
      <c r="M1769" s="56"/>
      <c r="N1769" s="22"/>
      <c r="O1769" s="12"/>
      <c r="P1769" s="12"/>
      <c r="Q1769" s="24"/>
      <c r="R1769" s="24"/>
      <c r="S1769" s="23"/>
      <c r="T1769" s="23"/>
      <c r="U1769" s="49"/>
    </row>
    <row r="1770" spans="1:21" x14ac:dyDescent="0.25">
      <c r="A1770" s="11"/>
      <c r="B1770" s="16"/>
      <c r="C1770" s="57"/>
      <c r="D1770" s="57"/>
      <c r="E1770" s="57"/>
      <c r="F1770" s="57"/>
      <c r="G1770" s="57"/>
      <c r="H1770" s="57"/>
      <c r="I1770" s="57"/>
      <c r="J1770" s="57"/>
      <c r="K1770" s="57"/>
      <c r="L1770" s="56"/>
      <c r="M1770" s="56"/>
      <c r="N1770" s="22"/>
      <c r="O1770" s="12"/>
      <c r="P1770" s="12"/>
      <c r="Q1770" s="24"/>
      <c r="R1770" s="24"/>
      <c r="S1770" s="23"/>
      <c r="T1770" s="23"/>
      <c r="U1770" s="49"/>
    </row>
    <row r="1771" spans="1:21" x14ac:dyDescent="0.25">
      <c r="A1771" s="11"/>
      <c r="B1771" s="16"/>
      <c r="C1771" s="57"/>
      <c r="D1771" s="57"/>
      <c r="E1771" s="57"/>
      <c r="F1771" s="57"/>
      <c r="G1771" s="57"/>
      <c r="H1771" s="57"/>
      <c r="I1771" s="57"/>
      <c r="J1771" s="57"/>
      <c r="K1771" s="57"/>
      <c r="L1771" s="56"/>
      <c r="M1771" s="56"/>
      <c r="N1771" s="22"/>
      <c r="O1771" s="12"/>
      <c r="P1771" s="12"/>
      <c r="Q1771" s="24"/>
      <c r="R1771" s="24"/>
      <c r="S1771" s="23"/>
      <c r="T1771" s="23"/>
      <c r="U1771" s="49"/>
    </row>
    <row r="1772" spans="1:21" x14ac:dyDescent="0.25">
      <c r="A1772" s="11"/>
      <c r="B1772" s="16"/>
      <c r="C1772" s="57"/>
      <c r="D1772" s="57"/>
      <c r="E1772" s="57"/>
      <c r="F1772" s="57"/>
      <c r="G1772" s="57"/>
      <c r="H1772" s="57"/>
      <c r="I1772" s="57"/>
      <c r="J1772" s="57"/>
      <c r="K1772" s="57"/>
      <c r="L1772" s="56"/>
      <c r="M1772" s="56"/>
      <c r="N1772" s="22"/>
      <c r="O1772" s="12"/>
      <c r="P1772" s="12"/>
      <c r="Q1772" s="24"/>
      <c r="R1772" s="24"/>
      <c r="S1772" s="23"/>
      <c r="T1772" s="23"/>
      <c r="U1772" s="49"/>
    </row>
    <row r="1773" spans="1:21" x14ac:dyDescent="0.25">
      <c r="A1773" s="11"/>
      <c r="B1773" s="16"/>
      <c r="C1773" s="57"/>
      <c r="D1773" s="57"/>
      <c r="E1773" s="57"/>
      <c r="F1773" s="57"/>
      <c r="G1773" s="57"/>
      <c r="H1773" s="57"/>
      <c r="I1773" s="57"/>
      <c r="J1773" s="57"/>
      <c r="K1773" s="57"/>
      <c r="L1773" s="56"/>
      <c r="M1773" s="56"/>
      <c r="N1773" s="22"/>
      <c r="O1773" s="12"/>
      <c r="P1773" s="12"/>
      <c r="Q1773" s="24"/>
      <c r="R1773" s="24"/>
      <c r="S1773" s="23"/>
      <c r="T1773" s="23"/>
      <c r="U1773" s="49"/>
    </row>
    <row r="1774" spans="1:21" x14ac:dyDescent="0.25">
      <c r="A1774" s="11"/>
      <c r="B1774" s="16"/>
      <c r="C1774" s="57"/>
      <c r="D1774" s="57"/>
      <c r="E1774" s="57"/>
      <c r="F1774" s="57"/>
      <c r="G1774" s="57"/>
      <c r="H1774" s="57"/>
      <c r="I1774" s="57"/>
      <c r="J1774" s="57"/>
      <c r="K1774" s="57"/>
      <c r="L1774" s="56"/>
      <c r="M1774" s="56"/>
      <c r="N1774" s="22"/>
      <c r="O1774" s="12"/>
      <c r="P1774" s="12"/>
      <c r="Q1774" s="24"/>
      <c r="R1774" s="24"/>
      <c r="S1774" s="23"/>
      <c r="T1774" s="23"/>
      <c r="U1774" s="49"/>
    </row>
    <row r="1775" spans="1:21" x14ac:dyDescent="0.25">
      <c r="A1775" s="11"/>
      <c r="B1775" s="16"/>
      <c r="C1775" s="57"/>
      <c r="D1775" s="57"/>
      <c r="E1775" s="57"/>
      <c r="F1775" s="57"/>
      <c r="G1775" s="57"/>
      <c r="H1775" s="57"/>
      <c r="I1775" s="57"/>
      <c r="J1775" s="57"/>
      <c r="K1775" s="57"/>
      <c r="L1775" s="56"/>
      <c r="M1775" s="56"/>
      <c r="N1775" s="22"/>
      <c r="O1775" s="12"/>
      <c r="P1775" s="12"/>
      <c r="Q1775" s="24"/>
      <c r="R1775" s="24"/>
      <c r="S1775" s="23"/>
      <c r="T1775" s="23"/>
      <c r="U1775" s="49"/>
    </row>
    <row r="1776" spans="1:21" x14ac:dyDescent="0.25">
      <c r="A1776" s="11"/>
      <c r="B1776" s="16"/>
      <c r="C1776" s="57"/>
      <c r="D1776" s="57"/>
      <c r="E1776" s="57"/>
      <c r="F1776" s="57"/>
      <c r="G1776" s="57"/>
      <c r="H1776" s="57"/>
      <c r="I1776" s="57"/>
      <c r="J1776" s="57"/>
      <c r="K1776" s="57"/>
      <c r="L1776" s="56"/>
      <c r="M1776" s="56"/>
      <c r="N1776" s="22"/>
      <c r="O1776" s="12"/>
      <c r="P1776" s="12"/>
      <c r="Q1776" s="24"/>
      <c r="R1776" s="24"/>
      <c r="S1776" s="23"/>
      <c r="T1776" s="23"/>
      <c r="U1776" s="49"/>
    </row>
    <row r="1777" spans="1:21" x14ac:dyDescent="0.25">
      <c r="A1777" s="11"/>
      <c r="B1777" s="16"/>
      <c r="C1777" s="57"/>
      <c r="D1777" s="57"/>
      <c r="E1777" s="57"/>
      <c r="F1777" s="57"/>
      <c r="G1777" s="57"/>
      <c r="H1777" s="57"/>
      <c r="I1777" s="57"/>
      <c r="J1777" s="57"/>
      <c r="K1777" s="57"/>
      <c r="L1777" s="56"/>
      <c r="M1777" s="56"/>
      <c r="N1777" s="22"/>
      <c r="O1777" s="12"/>
      <c r="P1777" s="12"/>
      <c r="Q1777" s="24"/>
      <c r="R1777" s="24"/>
      <c r="S1777" s="23"/>
      <c r="T1777" s="23"/>
      <c r="U1777" s="49"/>
    </row>
    <row r="1778" spans="1:21" x14ac:dyDescent="0.25">
      <c r="A1778" s="11"/>
      <c r="B1778" s="16"/>
      <c r="C1778" s="57"/>
      <c r="D1778" s="57"/>
      <c r="E1778" s="57"/>
      <c r="F1778" s="57"/>
      <c r="G1778" s="57"/>
      <c r="H1778" s="57"/>
      <c r="I1778" s="57"/>
      <c r="J1778" s="57"/>
      <c r="K1778" s="57"/>
      <c r="L1778" s="56"/>
      <c r="M1778" s="56"/>
      <c r="N1778" s="22"/>
      <c r="O1778" s="12"/>
      <c r="P1778" s="12"/>
      <c r="Q1778" s="24"/>
      <c r="R1778" s="24"/>
      <c r="S1778" s="23"/>
      <c r="T1778" s="23"/>
      <c r="U1778" s="49"/>
    </row>
    <row r="1779" spans="1:21" x14ac:dyDescent="0.25">
      <c r="A1779" s="11"/>
      <c r="B1779" s="16"/>
      <c r="C1779" s="57"/>
      <c r="D1779" s="57"/>
      <c r="E1779" s="57"/>
      <c r="F1779" s="57"/>
      <c r="G1779" s="57"/>
      <c r="H1779" s="57"/>
      <c r="I1779" s="57"/>
      <c r="J1779" s="57"/>
      <c r="K1779" s="57"/>
      <c r="L1779" s="56"/>
      <c r="M1779" s="56"/>
      <c r="N1779" s="22"/>
      <c r="O1779" s="12"/>
      <c r="P1779" s="12"/>
      <c r="Q1779" s="24"/>
      <c r="R1779" s="24"/>
      <c r="S1779" s="23"/>
      <c r="T1779" s="23"/>
      <c r="U1779" s="49"/>
    </row>
    <row r="1780" spans="1:21" x14ac:dyDescent="0.25">
      <c r="A1780" s="11"/>
      <c r="B1780" s="16"/>
      <c r="C1780" s="57"/>
      <c r="D1780" s="57"/>
      <c r="E1780" s="57"/>
      <c r="F1780" s="57"/>
      <c r="G1780" s="57"/>
      <c r="H1780" s="57"/>
      <c r="I1780" s="57"/>
      <c r="J1780" s="57"/>
      <c r="K1780" s="57"/>
      <c r="L1780" s="56"/>
      <c r="M1780" s="56"/>
      <c r="N1780" s="22"/>
      <c r="O1780" s="12"/>
      <c r="P1780" s="12"/>
      <c r="Q1780" s="24"/>
      <c r="R1780" s="24"/>
      <c r="S1780" s="23"/>
      <c r="T1780" s="23"/>
      <c r="U1780" s="49"/>
    </row>
    <row r="1781" spans="1:21" x14ac:dyDescent="0.25">
      <c r="A1781" s="11"/>
      <c r="B1781" s="16"/>
      <c r="C1781" s="57"/>
      <c r="D1781" s="57"/>
      <c r="E1781" s="57"/>
      <c r="F1781" s="57"/>
      <c r="G1781" s="57"/>
      <c r="H1781" s="57"/>
      <c r="I1781" s="57"/>
      <c r="J1781" s="57"/>
      <c r="K1781" s="57"/>
      <c r="L1781" s="56"/>
      <c r="M1781" s="56"/>
      <c r="N1781" s="22"/>
      <c r="O1781" s="12"/>
      <c r="P1781" s="12"/>
      <c r="Q1781" s="24"/>
      <c r="R1781" s="24"/>
      <c r="S1781" s="23"/>
      <c r="T1781" s="23"/>
      <c r="U1781" s="49"/>
    </row>
    <row r="1782" spans="1:21" x14ac:dyDescent="0.25">
      <c r="A1782" s="11"/>
      <c r="B1782" s="16"/>
      <c r="C1782" s="57"/>
      <c r="D1782" s="57"/>
      <c r="E1782" s="57"/>
      <c r="F1782" s="57"/>
      <c r="G1782" s="57"/>
      <c r="H1782" s="57"/>
      <c r="I1782" s="57"/>
      <c r="J1782" s="57"/>
      <c r="K1782" s="57"/>
      <c r="L1782" s="56"/>
      <c r="M1782" s="56"/>
      <c r="N1782" s="22"/>
      <c r="O1782" s="12"/>
      <c r="P1782" s="12"/>
      <c r="Q1782" s="24"/>
      <c r="R1782" s="24"/>
      <c r="S1782" s="23"/>
      <c r="T1782" s="23"/>
      <c r="U1782" s="49"/>
    </row>
    <row r="1783" spans="1:21" x14ac:dyDescent="0.25">
      <c r="A1783" s="11"/>
      <c r="B1783" s="16"/>
      <c r="C1783" s="57"/>
      <c r="D1783" s="57"/>
      <c r="E1783" s="57"/>
      <c r="F1783" s="57"/>
      <c r="G1783" s="57"/>
      <c r="H1783" s="57"/>
      <c r="I1783" s="57"/>
      <c r="J1783" s="57"/>
      <c r="K1783" s="57"/>
      <c r="L1783" s="56"/>
      <c r="M1783" s="56"/>
      <c r="N1783" s="22"/>
      <c r="O1783" s="12"/>
      <c r="P1783" s="12"/>
      <c r="Q1783" s="24"/>
      <c r="R1783" s="24"/>
      <c r="S1783" s="23"/>
      <c r="T1783" s="23"/>
      <c r="U1783" s="49"/>
    </row>
    <row r="1784" spans="1:21" x14ac:dyDescent="0.25">
      <c r="A1784" s="11"/>
      <c r="B1784" s="16"/>
      <c r="C1784" s="57"/>
      <c r="D1784" s="57"/>
      <c r="E1784" s="57"/>
      <c r="F1784" s="57"/>
      <c r="G1784" s="57"/>
      <c r="H1784" s="57"/>
      <c r="I1784" s="57"/>
      <c r="J1784" s="57"/>
      <c r="K1784" s="57"/>
      <c r="L1784" s="56"/>
      <c r="M1784" s="56"/>
      <c r="N1784" s="22"/>
      <c r="O1784" s="12"/>
      <c r="P1784" s="12"/>
      <c r="Q1784" s="24"/>
      <c r="R1784" s="24"/>
      <c r="S1784" s="23"/>
      <c r="T1784" s="23"/>
      <c r="U1784" s="49"/>
    </row>
    <row r="1785" spans="1:21" x14ac:dyDescent="0.25">
      <c r="A1785" s="11"/>
      <c r="B1785" s="16"/>
      <c r="C1785" s="57"/>
      <c r="D1785" s="57"/>
      <c r="E1785" s="57"/>
      <c r="F1785" s="57"/>
      <c r="G1785" s="57"/>
      <c r="H1785" s="57"/>
      <c r="I1785" s="57"/>
      <c r="J1785" s="57"/>
      <c r="K1785" s="57"/>
      <c r="L1785" s="56"/>
      <c r="M1785" s="56"/>
      <c r="N1785" s="22"/>
      <c r="O1785" s="12"/>
      <c r="P1785" s="12"/>
      <c r="Q1785" s="24"/>
      <c r="R1785" s="24"/>
      <c r="S1785" s="23"/>
      <c r="T1785" s="23"/>
      <c r="U1785" s="49"/>
    </row>
    <row r="1786" spans="1:21" x14ac:dyDescent="0.25">
      <c r="A1786" s="11"/>
      <c r="B1786" s="16"/>
      <c r="C1786" s="57"/>
      <c r="D1786" s="57"/>
      <c r="E1786" s="57"/>
      <c r="F1786" s="57"/>
      <c r="G1786" s="57"/>
      <c r="H1786" s="57"/>
      <c r="I1786" s="57"/>
      <c r="J1786" s="57"/>
      <c r="K1786" s="57"/>
      <c r="L1786" s="56"/>
      <c r="M1786" s="56"/>
      <c r="N1786" s="22"/>
      <c r="O1786" s="12"/>
      <c r="P1786" s="12"/>
      <c r="Q1786" s="24"/>
      <c r="R1786" s="24"/>
      <c r="S1786" s="23"/>
      <c r="T1786" s="23"/>
      <c r="U1786" s="49"/>
    </row>
    <row r="1787" spans="1:21" x14ac:dyDescent="0.25">
      <c r="A1787" s="11"/>
      <c r="B1787" s="16"/>
      <c r="C1787" s="57"/>
      <c r="D1787" s="57"/>
      <c r="E1787" s="57"/>
      <c r="F1787" s="57"/>
      <c r="G1787" s="57"/>
      <c r="H1787" s="57"/>
      <c r="I1787" s="57"/>
      <c r="J1787" s="57"/>
      <c r="K1787" s="57"/>
      <c r="L1787" s="56"/>
      <c r="M1787" s="56"/>
      <c r="N1787" s="22"/>
      <c r="O1787" s="12"/>
      <c r="P1787" s="12"/>
      <c r="Q1787" s="24"/>
      <c r="R1787" s="24"/>
      <c r="S1787" s="23"/>
      <c r="T1787" s="23"/>
      <c r="U1787" s="49"/>
    </row>
    <row r="1788" spans="1:21" s="19" customFormat="1" x14ac:dyDescent="0.25">
      <c r="A1788" s="21"/>
      <c r="B1788" s="20"/>
      <c r="C1788" s="57"/>
      <c r="D1788" s="57"/>
      <c r="E1788" s="57"/>
      <c r="F1788" s="57"/>
      <c r="G1788" s="57"/>
      <c r="H1788" s="57"/>
      <c r="I1788" s="57"/>
      <c r="J1788" s="57"/>
      <c r="K1788" s="57"/>
      <c r="L1788" s="56"/>
      <c r="M1788" s="56"/>
      <c r="N1788" s="22"/>
      <c r="O1788" s="12"/>
      <c r="P1788" s="12"/>
      <c r="Q1788" s="24"/>
      <c r="R1788" s="24"/>
      <c r="S1788" s="23"/>
      <c r="T1788" s="23"/>
      <c r="U1788" s="49"/>
    </row>
    <row r="1789" spans="1:21" x14ac:dyDescent="0.25">
      <c r="A1789" s="11"/>
      <c r="B1789" s="16"/>
      <c r="C1789" s="57"/>
      <c r="D1789" s="57"/>
      <c r="E1789" s="57"/>
      <c r="F1789" s="57"/>
      <c r="G1789" s="57"/>
      <c r="H1789" s="57"/>
      <c r="I1789" s="57"/>
      <c r="J1789" s="57"/>
      <c r="K1789" s="57"/>
      <c r="L1789" s="56"/>
      <c r="M1789" s="56"/>
      <c r="N1789" s="22"/>
      <c r="O1789" s="12"/>
      <c r="P1789" s="12"/>
      <c r="Q1789" s="24"/>
      <c r="R1789" s="24"/>
      <c r="S1789" s="23"/>
      <c r="T1789" s="23"/>
      <c r="U1789" s="49"/>
    </row>
    <row r="1790" spans="1:21" x14ac:dyDescent="0.25">
      <c r="A1790" s="11"/>
      <c r="B1790" s="16"/>
      <c r="C1790" s="57"/>
      <c r="D1790" s="57"/>
      <c r="E1790" s="57"/>
      <c r="F1790" s="57"/>
      <c r="G1790" s="57"/>
      <c r="H1790" s="57"/>
      <c r="I1790" s="57"/>
      <c r="J1790" s="57"/>
      <c r="K1790" s="57"/>
      <c r="L1790" s="56"/>
      <c r="M1790" s="56"/>
      <c r="N1790" s="22"/>
      <c r="O1790" s="12"/>
      <c r="P1790" s="12"/>
      <c r="Q1790" s="24"/>
      <c r="R1790" s="24"/>
      <c r="S1790" s="23"/>
      <c r="T1790" s="23"/>
      <c r="U1790" s="49"/>
    </row>
    <row r="1791" spans="1:21" x14ac:dyDescent="0.25">
      <c r="A1791" s="11"/>
      <c r="B1791" s="16"/>
      <c r="C1791" s="57"/>
      <c r="D1791" s="57"/>
      <c r="E1791" s="57"/>
      <c r="F1791" s="57"/>
      <c r="G1791" s="57"/>
      <c r="H1791" s="57"/>
      <c r="I1791" s="57"/>
      <c r="J1791" s="57"/>
      <c r="K1791" s="57"/>
      <c r="L1791" s="56"/>
      <c r="M1791" s="56"/>
      <c r="N1791" s="22"/>
      <c r="O1791" s="12"/>
      <c r="P1791" s="12"/>
      <c r="Q1791" s="24"/>
      <c r="R1791" s="24"/>
      <c r="S1791" s="23"/>
      <c r="T1791" s="23"/>
      <c r="U1791" s="49"/>
    </row>
    <row r="1792" spans="1:21" x14ac:dyDescent="0.25">
      <c r="A1792" s="11"/>
      <c r="B1792" s="16"/>
      <c r="C1792" s="57"/>
      <c r="D1792" s="57"/>
      <c r="E1792" s="57"/>
      <c r="F1792" s="57"/>
      <c r="G1792" s="57"/>
      <c r="H1792" s="57"/>
      <c r="I1792" s="57"/>
      <c r="J1792" s="57"/>
      <c r="K1792" s="57"/>
      <c r="L1792" s="56"/>
      <c r="M1792" s="56"/>
      <c r="N1792" s="22"/>
      <c r="O1792" s="12"/>
      <c r="P1792" s="12"/>
      <c r="Q1792" s="24"/>
      <c r="R1792" s="24"/>
      <c r="S1792" s="23"/>
      <c r="T1792" s="23"/>
      <c r="U1792" s="49"/>
    </row>
    <row r="1793" spans="1:28" x14ac:dyDescent="0.25">
      <c r="A1793" s="11"/>
      <c r="B1793" s="16"/>
      <c r="C1793" s="57"/>
      <c r="D1793" s="57"/>
      <c r="E1793" s="57"/>
      <c r="F1793" s="57"/>
      <c r="G1793" s="57"/>
      <c r="H1793" s="57"/>
      <c r="I1793" s="57"/>
      <c r="J1793" s="57"/>
      <c r="K1793" s="57"/>
      <c r="L1793" s="56"/>
      <c r="M1793" s="56"/>
      <c r="N1793" s="22"/>
      <c r="O1793" s="12"/>
      <c r="P1793" s="12"/>
      <c r="Q1793" s="24"/>
      <c r="R1793" s="24"/>
      <c r="S1793" s="23"/>
      <c r="T1793" s="23"/>
      <c r="U1793" s="49"/>
    </row>
    <row r="1794" spans="1:28" x14ac:dyDescent="0.25">
      <c r="A1794" s="11"/>
      <c r="B1794" s="16"/>
      <c r="C1794" s="57"/>
      <c r="D1794" s="57"/>
      <c r="E1794" s="57"/>
      <c r="F1794" s="57"/>
      <c r="G1794" s="57"/>
      <c r="H1794" s="57"/>
      <c r="I1794" s="57"/>
      <c r="J1794" s="57"/>
      <c r="K1794" s="57"/>
      <c r="L1794" s="56"/>
      <c r="M1794" s="56"/>
      <c r="N1794" s="22"/>
      <c r="O1794" s="12"/>
      <c r="P1794" s="12"/>
      <c r="Q1794" s="24"/>
      <c r="R1794" s="24"/>
      <c r="S1794" s="23"/>
      <c r="T1794" s="23"/>
      <c r="U1794" s="49"/>
    </row>
    <row r="1795" spans="1:28" x14ac:dyDescent="0.25">
      <c r="A1795" s="11"/>
      <c r="B1795" s="16"/>
      <c r="C1795" s="57"/>
      <c r="D1795" s="57"/>
      <c r="E1795" s="57"/>
      <c r="F1795" s="57"/>
      <c r="G1795" s="57"/>
      <c r="H1795" s="57"/>
      <c r="I1795" s="57"/>
      <c r="J1795" s="57"/>
      <c r="K1795" s="57"/>
      <c r="L1795" s="56"/>
      <c r="M1795" s="56"/>
      <c r="N1795" s="22"/>
      <c r="O1795" s="12"/>
      <c r="P1795" s="12"/>
      <c r="Q1795" s="24"/>
      <c r="R1795" s="24"/>
      <c r="S1795" s="23"/>
      <c r="T1795" s="23"/>
      <c r="U1795" s="49"/>
    </row>
    <row r="1796" spans="1:28" x14ac:dyDescent="0.25">
      <c r="A1796" s="11"/>
      <c r="B1796" s="16"/>
      <c r="C1796" s="57"/>
      <c r="D1796" s="57"/>
      <c r="E1796" s="57"/>
      <c r="F1796" s="57"/>
      <c r="G1796" s="57"/>
      <c r="H1796" s="57"/>
      <c r="I1796" s="57"/>
      <c r="J1796" s="57"/>
      <c r="K1796" s="57"/>
      <c r="L1796" s="56"/>
      <c r="M1796" s="56"/>
      <c r="N1796" s="22"/>
      <c r="O1796" s="12"/>
      <c r="P1796" s="12"/>
      <c r="Q1796" s="24"/>
      <c r="R1796" s="24"/>
      <c r="S1796" s="23"/>
      <c r="T1796" s="23"/>
      <c r="U1796" s="49"/>
    </row>
    <row r="1797" spans="1:28" x14ac:dyDescent="0.25">
      <c r="A1797" s="11"/>
      <c r="B1797" s="16"/>
      <c r="C1797" s="57"/>
      <c r="D1797" s="57"/>
      <c r="E1797" s="57"/>
      <c r="F1797" s="57"/>
      <c r="G1797" s="57"/>
      <c r="H1797" s="57"/>
      <c r="I1797" s="57"/>
      <c r="J1797" s="57"/>
      <c r="K1797" s="57"/>
      <c r="L1797" s="56"/>
      <c r="M1797" s="56"/>
      <c r="N1797" s="22"/>
      <c r="O1797" s="12"/>
      <c r="P1797" s="12"/>
      <c r="Q1797" s="24"/>
      <c r="R1797" s="24"/>
      <c r="S1797" s="23"/>
      <c r="T1797" s="23"/>
      <c r="U1797" s="49"/>
    </row>
    <row r="1798" spans="1:28" x14ac:dyDescent="0.25">
      <c r="A1798" s="11"/>
      <c r="B1798" s="16"/>
      <c r="C1798" s="57"/>
      <c r="D1798" s="57"/>
      <c r="E1798" s="57"/>
      <c r="F1798" s="57"/>
      <c r="G1798" s="57"/>
      <c r="H1798" s="57"/>
      <c r="I1798" s="57"/>
      <c r="J1798" s="57"/>
      <c r="K1798" s="57"/>
      <c r="L1798" s="56"/>
      <c r="M1798" s="56"/>
      <c r="N1798" s="22"/>
      <c r="O1798" s="12"/>
      <c r="P1798" s="12"/>
      <c r="Q1798" s="24"/>
      <c r="R1798" s="24"/>
      <c r="S1798" s="23"/>
      <c r="T1798" s="23"/>
      <c r="U1798" s="49"/>
    </row>
    <row r="1799" spans="1:28" x14ac:dyDescent="0.25">
      <c r="A1799" s="11"/>
      <c r="B1799" s="16"/>
      <c r="C1799" s="57"/>
      <c r="D1799" s="57"/>
      <c r="E1799" s="57"/>
      <c r="F1799" s="57"/>
      <c r="G1799" s="57"/>
      <c r="H1799" s="57"/>
      <c r="I1799" s="57"/>
      <c r="J1799" s="57"/>
      <c r="K1799" s="57"/>
      <c r="L1799" s="56"/>
      <c r="M1799" s="56"/>
      <c r="N1799" s="22"/>
      <c r="O1799" s="12"/>
      <c r="P1799" s="12"/>
      <c r="Q1799" s="24"/>
      <c r="R1799" s="24"/>
      <c r="S1799" s="23"/>
      <c r="T1799" s="23"/>
      <c r="U1799" s="49"/>
    </row>
    <row r="1800" spans="1:28" x14ac:dyDescent="0.25">
      <c r="A1800" s="11"/>
      <c r="B1800" s="16"/>
      <c r="C1800" s="57"/>
      <c r="D1800" s="57"/>
      <c r="E1800" s="57"/>
      <c r="F1800" s="57"/>
      <c r="G1800" s="57"/>
      <c r="H1800" s="57"/>
      <c r="I1800" s="57"/>
      <c r="J1800" s="57"/>
      <c r="K1800" s="57"/>
      <c r="L1800" s="56"/>
      <c r="M1800" s="56"/>
      <c r="N1800" s="22"/>
      <c r="O1800" s="12"/>
      <c r="P1800" s="12"/>
      <c r="Q1800" s="24"/>
      <c r="R1800" s="24"/>
      <c r="S1800" s="23"/>
      <c r="T1800" s="23"/>
      <c r="U1800" s="49"/>
    </row>
    <row r="1801" spans="1:28" x14ac:dyDescent="0.25">
      <c r="A1801" s="11"/>
      <c r="B1801" s="16"/>
      <c r="C1801" s="57"/>
      <c r="D1801" s="57"/>
      <c r="E1801" s="57"/>
      <c r="F1801" s="57"/>
      <c r="G1801" s="57"/>
      <c r="H1801" s="57"/>
      <c r="I1801" s="57"/>
      <c r="J1801" s="57"/>
      <c r="K1801" s="57"/>
      <c r="L1801" s="56"/>
      <c r="M1801" s="56"/>
      <c r="N1801" s="22"/>
      <c r="O1801" s="12"/>
      <c r="P1801" s="12"/>
      <c r="Q1801" s="24"/>
      <c r="R1801" s="24"/>
      <c r="S1801" s="23"/>
      <c r="T1801" s="23"/>
      <c r="U1801" s="49"/>
    </row>
    <row r="1802" spans="1:28" x14ac:dyDescent="0.25">
      <c r="A1802" s="11"/>
      <c r="B1802" s="16"/>
      <c r="C1802" s="57"/>
      <c r="D1802" s="57"/>
      <c r="E1802" s="57"/>
      <c r="F1802" s="57"/>
      <c r="G1802" s="57"/>
      <c r="H1802" s="57"/>
      <c r="I1802" s="57"/>
      <c r="J1802" s="57"/>
      <c r="K1802" s="57"/>
      <c r="L1802" s="56"/>
      <c r="M1802" s="56"/>
      <c r="N1802" s="22"/>
      <c r="O1802" s="12"/>
      <c r="P1802" s="12"/>
      <c r="Q1802" s="24"/>
      <c r="R1802" s="24"/>
      <c r="S1802" s="23"/>
      <c r="T1802" s="23"/>
      <c r="U1802" s="49"/>
    </row>
    <row r="1803" spans="1:28" x14ac:dyDescent="0.25">
      <c r="A1803" s="18"/>
      <c r="B1803" s="16"/>
      <c r="C1803" s="57"/>
      <c r="D1803" s="57"/>
      <c r="E1803" s="57"/>
      <c r="F1803" s="57"/>
      <c r="G1803" s="57"/>
      <c r="H1803" s="57"/>
      <c r="I1803" s="57"/>
      <c r="J1803" s="57"/>
      <c r="K1803" s="57"/>
      <c r="L1803" s="56"/>
      <c r="M1803" s="56"/>
      <c r="N1803" s="22"/>
      <c r="O1803" s="12"/>
      <c r="P1803" s="12"/>
      <c r="Q1803" s="24"/>
      <c r="R1803" s="24"/>
      <c r="S1803" s="23"/>
      <c r="T1803" s="23"/>
      <c r="U1803" s="49"/>
    </row>
    <row r="1804" spans="1:28" x14ac:dyDescent="0.25">
      <c r="A1804" s="1"/>
      <c r="B1804" s="16"/>
      <c r="C1804" s="57"/>
      <c r="D1804" s="57"/>
      <c r="E1804" s="57"/>
      <c r="F1804" s="57"/>
      <c r="G1804" s="57"/>
      <c r="H1804" s="57"/>
      <c r="I1804" s="57"/>
      <c r="J1804" s="57"/>
      <c r="K1804" s="57"/>
      <c r="L1804" s="56"/>
      <c r="M1804" s="56"/>
      <c r="N1804" s="22"/>
      <c r="O1804" s="12"/>
      <c r="P1804" s="12"/>
      <c r="Q1804" s="24"/>
      <c r="R1804" s="24"/>
      <c r="S1804" s="23"/>
      <c r="T1804" s="23"/>
      <c r="U1804" s="49"/>
      <c r="V1804" s="6"/>
      <c r="W1804" s="6"/>
      <c r="X1804" s="6"/>
      <c r="Y1804" s="6"/>
      <c r="Z1804" s="6"/>
      <c r="AA1804" s="6"/>
      <c r="AB1804" s="6"/>
    </row>
    <row r="1805" spans="1:28" x14ac:dyDescent="0.25">
      <c r="A1805" s="1"/>
      <c r="B1805" s="16"/>
      <c r="C1805" s="57"/>
      <c r="D1805" s="57"/>
      <c r="E1805" s="57"/>
      <c r="F1805" s="57"/>
      <c r="G1805" s="57"/>
      <c r="H1805" s="57"/>
      <c r="I1805" s="57"/>
      <c r="J1805" s="57"/>
      <c r="K1805" s="57"/>
      <c r="L1805" s="56"/>
      <c r="M1805" s="56"/>
      <c r="N1805" s="22"/>
      <c r="O1805" s="12"/>
      <c r="P1805" s="12"/>
      <c r="Q1805" s="24"/>
      <c r="R1805" s="24"/>
      <c r="S1805" s="23"/>
      <c r="T1805" s="23"/>
      <c r="U1805" s="49"/>
      <c r="V1805" s="6"/>
      <c r="W1805" s="6"/>
      <c r="X1805" s="6"/>
      <c r="Y1805" s="6"/>
      <c r="Z1805" s="6"/>
      <c r="AA1805" s="6"/>
      <c r="AB1805" s="6"/>
    </row>
    <row r="1806" spans="1:28" x14ac:dyDescent="0.25">
      <c r="A1806" s="1"/>
      <c r="B1806" s="16"/>
      <c r="C1806" s="57"/>
      <c r="D1806" s="57"/>
      <c r="E1806" s="57"/>
      <c r="F1806" s="57"/>
      <c r="G1806" s="57"/>
      <c r="H1806" s="57"/>
      <c r="I1806" s="57"/>
      <c r="J1806" s="57"/>
      <c r="K1806" s="57"/>
      <c r="L1806" s="56"/>
      <c r="M1806" s="56"/>
      <c r="N1806" s="22"/>
      <c r="O1806" s="12"/>
      <c r="P1806" s="12"/>
      <c r="Q1806" s="24"/>
      <c r="R1806" s="24"/>
      <c r="S1806" s="23"/>
      <c r="T1806" s="23"/>
      <c r="U1806" s="49"/>
      <c r="V1806" s="6"/>
      <c r="W1806" s="6"/>
      <c r="X1806" s="6"/>
      <c r="Y1806" s="6"/>
      <c r="Z1806" s="6"/>
      <c r="AA1806" s="6"/>
      <c r="AB1806" s="6"/>
    </row>
    <row r="1807" spans="1:28" x14ac:dyDescent="0.25">
      <c r="A1807" s="1"/>
      <c r="B1807" s="16"/>
      <c r="C1807" s="57"/>
      <c r="D1807" s="57"/>
      <c r="E1807" s="57"/>
      <c r="F1807" s="57"/>
      <c r="G1807" s="57"/>
      <c r="H1807" s="57"/>
      <c r="I1807" s="57"/>
      <c r="J1807" s="57"/>
      <c r="K1807" s="57"/>
      <c r="L1807" s="56"/>
      <c r="M1807" s="56"/>
      <c r="N1807" s="22"/>
      <c r="O1807" s="12"/>
      <c r="P1807" s="12"/>
      <c r="Q1807" s="24"/>
      <c r="R1807" s="24"/>
      <c r="S1807" s="23"/>
      <c r="T1807" s="23"/>
      <c r="U1807" s="49"/>
      <c r="V1807" s="6"/>
      <c r="W1807" s="6"/>
      <c r="X1807" s="6"/>
      <c r="Y1807" s="6"/>
      <c r="Z1807" s="6"/>
      <c r="AA1807" s="6"/>
      <c r="AB1807" s="6"/>
    </row>
    <row r="1808" spans="1:28" x14ac:dyDescent="0.25">
      <c r="A1808" s="1"/>
      <c r="B1808" s="16"/>
      <c r="C1808" s="57"/>
      <c r="D1808" s="57"/>
      <c r="E1808" s="57"/>
      <c r="F1808" s="57"/>
      <c r="G1808" s="57"/>
      <c r="H1808" s="57"/>
      <c r="I1808" s="57"/>
      <c r="J1808" s="57"/>
      <c r="K1808" s="57"/>
      <c r="L1808" s="56"/>
      <c r="M1808" s="56"/>
      <c r="N1808" s="22"/>
      <c r="O1808" s="12"/>
      <c r="P1808" s="12"/>
      <c r="Q1808" s="24"/>
      <c r="R1808" s="24"/>
      <c r="S1808" s="23"/>
      <c r="T1808" s="23"/>
      <c r="U1808" s="49"/>
      <c r="V1808" s="6"/>
      <c r="W1808" s="6"/>
      <c r="X1808" s="6"/>
      <c r="Y1808" s="6"/>
      <c r="Z1808" s="6"/>
      <c r="AA1808" s="6"/>
      <c r="AB1808" s="6"/>
    </row>
    <row r="1809" spans="1:28" x14ac:dyDescent="0.25">
      <c r="A1809" s="1"/>
      <c r="B1809" s="16"/>
      <c r="C1809" s="57"/>
      <c r="D1809" s="57"/>
      <c r="E1809" s="57"/>
      <c r="F1809" s="57"/>
      <c r="G1809" s="57"/>
      <c r="H1809" s="57"/>
      <c r="I1809" s="57"/>
      <c r="J1809" s="57"/>
      <c r="K1809" s="57"/>
      <c r="L1809" s="56"/>
      <c r="M1809" s="56"/>
      <c r="N1809" s="22"/>
      <c r="O1809" s="12"/>
      <c r="P1809" s="12"/>
      <c r="Q1809" s="24"/>
      <c r="R1809" s="24"/>
      <c r="S1809" s="23"/>
      <c r="T1809" s="23"/>
      <c r="U1809" s="49"/>
      <c r="V1809" s="6"/>
      <c r="W1809" s="6"/>
      <c r="X1809" s="6"/>
      <c r="Y1809" s="6"/>
      <c r="Z1809" s="6"/>
      <c r="AA1809" s="6"/>
      <c r="AB1809" s="6"/>
    </row>
    <row r="1810" spans="1:28" x14ac:dyDescent="0.25">
      <c r="A1810" s="1"/>
      <c r="B1810" s="16"/>
      <c r="C1810" s="57"/>
      <c r="D1810" s="57"/>
      <c r="E1810" s="57"/>
      <c r="F1810" s="57"/>
      <c r="G1810" s="57"/>
      <c r="H1810" s="57"/>
      <c r="I1810" s="57"/>
      <c r="J1810" s="57"/>
      <c r="K1810" s="57"/>
      <c r="L1810" s="56"/>
      <c r="M1810" s="56"/>
      <c r="N1810" s="22"/>
      <c r="O1810" s="12"/>
      <c r="P1810" s="12"/>
      <c r="Q1810" s="24"/>
      <c r="R1810" s="24"/>
      <c r="S1810" s="23"/>
      <c r="T1810" s="23"/>
      <c r="U1810" s="49"/>
      <c r="V1810" s="6"/>
      <c r="W1810" s="6"/>
      <c r="X1810" s="6"/>
      <c r="Y1810" s="6"/>
      <c r="Z1810" s="6"/>
      <c r="AA1810" s="6"/>
      <c r="AB1810" s="6"/>
    </row>
    <row r="1811" spans="1:28" x14ac:dyDescent="0.25">
      <c r="A1811" s="1"/>
      <c r="B1811" s="16"/>
      <c r="C1811" s="57"/>
      <c r="D1811" s="57"/>
      <c r="E1811" s="57"/>
      <c r="F1811" s="57"/>
      <c r="G1811" s="57"/>
      <c r="H1811" s="57"/>
      <c r="I1811" s="57"/>
      <c r="J1811" s="57"/>
      <c r="K1811" s="57"/>
      <c r="L1811" s="56"/>
      <c r="M1811" s="56"/>
      <c r="N1811" s="22"/>
      <c r="O1811" s="12"/>
      <c r="P1811" s="12"/>
      <c r="Q1811" s="24"/>
      <c r="R1811" s="24"/>
      <c r="S1811" s="23"/>
      <c r="T1811" s="23"/>
      <c r="U1811" s="49"/>
      <c r="V1811" s="6"/>
      <c r="W1811" s="6"/>
      <c r="X1811" s="6"/>
      <c r="Y1811" s="6"/>
      <c r="Z1811" s="6"/>
      <c r="AA1811" s="6"/>
      <c r="AB1811" s="6"/>
    </row>
    <row r="1812" spans="1:28" x14ac:dyDescent="0.25">
      <c r="A1812" s="1"/>
      <c r="B1812" s="16"/>
      <c r="C1812" s="57"/>
      <c r="D1812" s="57"/>
      <c r="E1812" s="57"/>
      <c r="F1812" s="57"/>
      <c r="G1812" s="57"/>
      <c r="H1812" s="57"/>
      <c r="I1812" s="57"/>
      <c r="J1812" s="57"/>
      <c r="K1812" s="57"/>
      <c r="L1812" s="56"/>
      <c r="M1812" s="56"/>
      <c r="N1812" s="22"/>
      <c r="O1812" s="12"/>
      <c r="P1812" s="12"/>
      <c r="Q1812" s="24"/>
      <c r="R1812" s="24"/>
      <c r="S1812" s="23"/>
      <c r="T1812" s="23"/>
      <c r="U1812" s="49"/>
      <c r="V1812" s="6"/>
      <c r="W1812" s="6"/>
      <c r="X1812" s="6"/>
      <c r="Y1812" s="6"/>
      <c r="Z1812" s="6"/>
      <c r="AA1812" s="6"/>
      <c r="AB1812" s="6"/>
    </row>
    <row r="1813" spans="1:28" x14ac:dyDescent="0.25">
      <c r="A1813" s="1"/>
      <c r="B1813" s="16"/>
      <c r="C1813" s="57"/>
      <c r="D1813" s="57"/>
      <c r="E1813" s="57"/>
      <c r="F1813" s="57"/>
      <c r="G1813" s="57"/>
      <c r="H1813" s="57"/>
      <c r="I1813" s="57"/>
      <c r="J1813" s="57"/>
      <c r="K1813" s="57"/>
      <c r="L1813" s="56"/>
      <c r="M1813" s="56"/>
      <c r="N1813" s="22"/>
      <c r="O1813" s="12"/>
      <c r="P1813" s="12"/>
      <c r="Q1813" s="24"/>
      <c r="R1813" s="24"/>
      <c r="S1813" s="23"/>
      <c r="T1813" s="23"/>
      <c r="U1813" s="49"/>
      <c r="V1813" s="6"/>
      <c r="W1813" s="6"/>
      <c r="X1813" s="6"/>
      <c r="Y1813" s="6"/>
      <c r="Z1813" s="6"/>
      <c r="AA1813" s="6"/>
      <c r="AB1813" s="6"/>
    </row>
    <row r="1814" spans="1:28" x14ac:dyDescent="0.25">
      <c r="A1814" s="1"/>
      <c r="B1814" s="16"/>
      <c r="C1814" s="57"/>
      <c r="D1814" s="57"/>
      <c r="E1814" s="57"/>
      <c r="F1814" s="57"/>
      <c r="G1814" s="57"/>
      <c r="H1814" s="57"/>
      <c r="I1814" s="57"/>
      <c r="J1814" s="57"/>
      <c r="K1814" s="57"/>
      <c r="L1814" s="56"/>
      <c r="M1814" s="56"/>
      <c r="N1814" s="22"/>
      <c r="O1814" s="12"/>
      <c r="P1814" s="12"/>
      <c r="Q1814" s="24"/>
      <c r="R1814" s="24"/>
      <c r="S1814" s="23"/>
      <c r="T1814" s="23"/>
      <c r="U1814" s="49"/>
      <c r="V1814" s="6"/>
      <c r="W1814" s="6"/>
      <c r="X1814" s="6"/>
      <c r="Y1814" s="6"/>
      <c r="Z1814" s="6"/>
      <c r="AA1814" s="6"/>
      <c r="AB1814" s="6"/>
    </row>
    <row r="1815" spans="1:28" x14ac:dyDescent="0.25">
      <c r="A1815" s="1"/>
      <c r="B1815" s="16"/>
      <c r="C1815" s="57"/>
      <c r="D1815" s="57"/>
      <c r="E1815" s="57"/>
      <c r="F1815" s="57"/>
      <c r="G1815" s="57"/>
      <c r="H1815" s="57"/>
      <c r="I1815" s="57"/>
      <c r="J1815" s="57"/>
      <c r="K1815" s="57"/>
      <c r="L1815" s="56"/>
      <c r="M1815" s="56"/>
      <c r="N1815" s="22"/>
      <c r="O1815" s="12"/>
      <c r="P1815" s="12"/>
      <c r="Q1815" s="24"/>
      <c r="R1815" s="24"/>
      <c r="S1815" s="23"/>
      <c r="T1815" s="23"/>
      <c r="U1815" s="49"/>
      <c r="V1815" s="6"/>
      <c r="W1815" s="6"/>
      <c r="X1815" s="6"/>
      <c r="Y1815" s="6"/>
      <c r="Z1815" s="6"/>
      <c r="AA1815" s="6"/>
      <c r="AB1815" s="6"/>
    </row>
    <row r="1816" spans="1:28" x14ac:dyDescent="0.25">
      <c r="A1816" s="1"/>
      <c r="B1816" s="16"/>
      <c r="C1816" s="57"/>
      <c r="D1816" s="57"/>
      <c r="E1816" s="57"/>
      <c r="F1816" s="57"/>
      <c r="G1816" s="57"/>
      <c r="H1816" s="57"/>
      <c r="I1816" s="57"/>
      <c r="J1816" s="57"/>
      <c r="K1816" s="57"/>
      <c r="L1816" s="56"/>
      <c r="M1816" s="56"/>
      <c r="N1816" s="22"/>
      <c r="O1816" s="12"/>
      <c r="P1816" s="12"/>
      <c r="Q1816" s="24"/>
      <c r="R1816" s="24"/>
      <c r="S1816" s="23"/>
      <c r="T1816" s="23"/>
      <c r="U1816" s="49"/>
      <c r="V1816" s="6"/>
      <c r="W1816" s="6"/>
      <c r="X1816" s="6"/>
      <c r="Y1816" s="6"/>
      <c r="Z1816" s="6"/>
      <c r="AA1816" s="6"/>
      <c r="AB1816" s="6"/>
    </row>
    <row r="1817" spans="1:28" x14ac:dyDescent="0.25">
      <c r="A1817" s="1"/>
      <c r="B1817" s="16"/>
      <c r="C1817" s="57"/>
      <c r="D1817" s="57"/>
      <c r="E1817" s="57"/>
      <c r="F1817" s="57"/>
      <c r="G1817" s="57"/>
      <c r="H1817" s="57"/>
      <c r="I1817" s="57"/>
      <c r="J1817" s="57"/>
      <c r="K1817" s="57"/>
      <c r="L1817" s="56"/>
      <c r="M1817" s="56"/>
      <c r="N1817" s="22"/>
      <c r="O1817" s="12"/>
      <c r="P1817" s="12"/>
      <c r="Q1817" s="24"/>
      <c r="R1817" s="24"/>
      <c r="S1817" s="23"/>
      <c r="T1817" s="23"/>
      <c r="U1817" s="49"/>
      <c r="V1817" s="6"/>
      <c r="W1817" s="6"/>
      <c r="X1817" s="6"/>
      <c r="Y1817" s="6"/>
      <c r="Z1817" s="6"/>
      <c r="AA1817" s="6"/>
      <c r="AB1817" s="6"/>
    </row>
    <row r="1818" spans="1:28" x14ac:dyDescent="0.25">
      <c r="A1818" s="1"/>
      <c r="B1818" s="16"/>
      <c r="C1818" s="57"/>
      <c r="D1818" s="57"/>
      <c r="E1818" s="57"/>
      <c r="F1818" s="57"/>
      <c r="G1818" s="57"/>
      <c r="H1818" s="57"/>
      <c r="I1818" s="57"/>
      <c r="J1818" s="57"/>
      <c r="K1818" s="57"/>
      <c r="L1818" s="56"/>
      <c r="M1818" s="56"/>
      <c r="N1818" s="22"/>
      <c r="O1818" s="12"/>
      <c r="P1818" s="12"/>
      <c r="Q1818" s="24"/>
      <c r="R1818" s="24"/>
      <c r="S1818" s="23"/>
      <c r="T1818" s="23"/>
      <c r="U1818" s="49"/>
      <c r="V1818" s="6"/>
      <c r="W1818" s="6"/>
      <c r="X1818" s="6"/>
      <c r="Y1818" s="6"/>
      <c r="Z1818" s="6"/>
      <c r="AA1818" s="6"/>
      <c r="AB1818" s="6"/>
    </row>
    <row r="1819" spans="1:28" x14ac:dyDescent="0.25">
      <c r="A1819" s="1"/>
      <c r="B1819" s="16"/>
      <c r="C1819" s="57"/>
      <c r="D1819" s="57"/>
      <c r="E1819" s="57"/>
      <c r="F1819" s="57"/>
      <c r="G1819" s="57"/>
      <c r="H1819" s="57"/>
      <c r="I1819" s="57"/>
      <c r="J1819" s="57"/>
      <c r="K1819" s="57"/>
      <c r="L1819" s="56"/>
      <c r="M1819" s="56"/>
      <c r="N1819" s="22"/>
      <c r="O1819" s="12"/>
      <c r="P1819" s="12"/>
      <c r="Q1819" s="24"/>
      <c r="R1819" s="24"/>
      <c r="S1819" s="23"/>
      <c r="T1819" s="23"/>
      <c r="U1819" s="49"/>
      <c r="V1819" s="6"/>
      <c r="W1819" s="6"/>
      <c r="X1819" s="6"/>
      <c r="Y1819" s="6"/>
      <c r="Z1819" s="6"/>
      <c r="AA1819" s="6"/>
      <c r="AB1819" s="6"/>
    </row>
    <row r="1820" spans="1:28" x14ac:dyDescent="0.25">
      <c r="A1820" s="1"/>
      <c r="B1820" s="16"/>
      <c r="C1820" s="57"/>
      <c r="D1820" s="57"/>
      <c r="E1820" s="57"/>
      <c r="F1820" s="57"/>
      <c r="G1820" s="57"/>
      <c r="H1820" s="57"/>
      <c r="I1820" s="57"/>
      <c r="J1820" s="57"/>
      <c r="K1820" s="57"/>
      <c r="L1820" s="56"/>
      <c r="M1820" s="56"/>
      <c r="N1820" s="22"/>
      <c r="O1820" s="12"/>
      <c r="P1820" s="12"/>
      <c r="Q1820" s="24"/>
      <c r="R1820" s="24"/>
      <c r="S1820" s="23"/>
      <c r="T1820" s="23"/>
      <c r="U1820" s="49"/>
      <c r="V1820" s="6"/>
      <c r="W1820" s="6"/>
      <c r="X1820" s="6"/>
      <c r="Y1820" s="6"/>
      <c r="Z1820" s="6"/>
      <c r="AA1820" s="6"/>
      <c r="AB1820" s="6"/>
    </row>
    <row r="1821" spans="1:28" x14ac:dyDescent="0.25">
      <c r="A1821" s="1"/>
      <c r="B1821" s="16"/>
      <c r="C1821" s="57"/>
      <c r="D1821" s="57"/>
      <c r="E1821" s="57"/>
      <c r="F1821" s="57"/>
      <c r="G1821" s="57"/>
      <c r="H1821" s="57"/>
      <c r="I1821" s="57"/>
      <c r="J1821" s="57"/>
      <c r="K1821" s="57"/>
      <c r="L1821" s="56"/>
      <c r="M1821" s="56"/>
      <c r="N1821" s="22"/>
      <c r="O1821" s="12"/>
      <c r="P1821" s="12"/>
      <c r="Q1821" s="24"/>
      <c r="R1821" s="24"/>
      <c r="S1821" s="23"/>
      <c r="T1821" s="23"/>
      <c r="U1821" s="49"/>
      <c r="V1821" s="6"/>
      <c r="W1821" s="6"/>
      <c r="X1821" s="6"/>
      <c r="Y1821" s="6"/>
      <c r="Z1821" s="6"/>
      <c r="AA1821" s="6"/>
      <c r="AB1821" s="6"/>
    </row>
    <row r="1822" spans="1:28" x14ac:dyDescent="0.25">
      <c r="A1822" s="1"/>
      <c r="B1822" s="16"/>
      <c r="C1822" s="57"/>
      <c r="D1822" s="57"/>
      <c r="E1822" s="57"/>
      <c r="F1822" s="57"/>
      <c r="G1822" s="57"/>
      <c r="H1822" s="57"/>
      <c r="I1822" s="57"/>
      <c r="J1822" s="57"/>
      <c r="K1822" s="57"/>
      <c r="L1822" s="56"/>
      <c r="M1822" s="56"/>
      <c r="N1822" s="22"/>
      <c r="O1822" s="12"/>
      <c r="P1822" s="12"/>
      <c r="Q1822" s="24"/>
      <c r="R1822" s="24"/>
      <c r="S1822" s="23"/>
      <c r="T1822" s="23"/>
      <c r="U1822" s="49"/>
      <c r="V1822" s="6"/>
      <c r="W1822" s="6"/>
      <c r="X1822" s="6"/>
      <c r="Y1822" s="6"/>
      <c r="Z1822" s="6"/>
      <c r="AA1822" s="6"/>
      <c r="AB1822" s="6"/>
    </row>
    <row r="1823" spans="1:28" x14ac:dyDescent="0.25">
      <c r="A1823" s="1"/>
      <c r="B1823" s="16"/>
      <c r="C1823" s="57"/>
      <c r="D1823" s="57"/>
      <c r="E1823" s="57"/>
      <c r="F1823" s="57"/>
      <c r="G1823" s="57"/>
      <c r="H1823" s="57"/>
      <c r="I1823" s="57"/>
      <c r="J1823" s="57"/>
      <c r="K1823" s="57"/>
      <c r="L1823" s="56"/>
      <c r="M1823" s="56"/>
      <c r="N1823" s="22"/>
      <c r="O1823" s="12"/>
      <c r="P1823" s="12"/>
      <c r="Q1823" s="24"/>
      <c r="R1823" s="24"/>
      <c r="S1823" s="23"/>
      <c r="T1823" s="23"/>
      <c r="U1823" s="49"/>
      <c r="V1823" s="6"/>
      <c r="W1823" s="6"/>
      <c r="X1823" s="6"/>
      <c r="Y1823" s="6"/>
      <c r="Z1823" s="6"/>
      <c r="AA1823" s="6"/>
      <c r="AB1823" s="6"/>
    </row>
    <row r="1824" spans="1:28" x14ac:dyDescent="0.25">
      <c r="A1824" s="1"/>
      <c r="B1824" s="16"/>
      <c r="C1824" s="57"/>
      <c r="D1824" s="57"/>
      <c r="E1824" s="57"/>
      <c r="F1824" s="57"/>
      <c r="G1824" s="57"/>
      <c r="H1824" s="57"/>
      <c r="I1824" s="57"/>
      <c r="J1824" s="57"/>
      <c r="K1824" s="57"/>
      <c r="L1824" s="56"/>
      <c r="M1824" s="56"/>
      <c r="N1824" s="22"/>
      <c r="O1824" s="12"/>
      <c r="P1824" s="12"/>
      <c r="Q1824" s="24"/>
      <c r="R1824" s="24"/>
      <c r="S1824" s="23"/>
      <c r="T1824" s="23"/>
      <c r="U1824" s="49"/>
      <c r="V1824" s="6"/>
      <c r="W1824" s="6"/>
      <c r="X1824" s="6"/>
      <c r="Y1824" s="6"/>
      <c r="Z1824" s="6"/>
      <c r="AA1824" s="6"/>
      <c r="AB1824" s="6"/>
    </row>
    <row r="1825" spans="1:34" x14ac:dyDescent="0.25">
      <c r="A1825" s="1"/>
      <c r="B1825" s="16"/>
      <c r="C1825" s="57"/>
      <c r="D1825" s="57"/>
      <c r="E1825" s="57"/>
      <c r="F1825" s="57"/>
      <c r="G1825" s="57"/>
      <c r="H1825" s="57"/>
      <c r="I1825" s="57"/>
      <c r="J1825" s="57"/>
      <c r="K1825" s="57"/>
      <c r="L1825" s="56"/>
      <c r="M1825" s="56"/>
      <c r="N1825" s="22"/>
      <c r="O1825" s="12"/>
      <c r="P1825" s="12"/>
      <c r="Q1825" s="24"/>
      <c r="R1825" s="24"/>
      <c r="S1825" s="23"/>
      <c r="T1825" s="23"/>
      <c r="U1825" s="49"/>
      <c r="V1825" s="6"/>
      <c r="W1825" s="6"/>
      <c r="X1825" s="6"/>
      <c r="Y1825" s="6"/>
      <c r="Z1825" s="6"/>
      <c r="AA1825" s="6"/>
      <c r="AB1825" s="6"/>
    </row>
    <row r="1826" spans="1:34" x14ac:dyDescent="0.25">
      <c r="A1826" s="1"/>
      <c r="B1826" s="16"/>
      <c r="C1826" s="57"/>
      <c r="D1826" s="57"/>
      <c r="E1826" s="57"/>
      <c r="F1826" s="57"/>
      <c r="G1826" s="57"/>
      <c r="H1826" s="57"/>
      <c r="I1826" s="57"/>
      <c r="J1826" s="57"/>
      <c r="K1826" s="57"/>
      <c r="L1826" s="56"/>
      <c r="M1826" s="56"/>
      <c r="N1826" s="22"/>
      <c r="O1826" s="12"/>
      <c r="P1826" s="12"/>
      <c r="Q1826" s="24"/>
      <c r="R1826" s="24"/>
      <c r="S1826" s="23"/>
      <c r="T1826" s="23"/>
      <c r="U1826" s="49"/>
      <c r="V1826" s="6"/>
      <c r="W1826" s="6"/>
      <c r="X1826" s="6"/>
      <c r="Y1826" s="6"/>
      <c r="Z1826" s="6"/>
      <c r="AA1826" s="6"/>
      <c r="AB1826" s="6"/>
    </row>
    <row r="1827" spans="1:34" x14ac:dyDescent="0.25">
      <c r="A1827" s="1"/>
      <c r="B1827" s="16"/>
      <c r="C1827" s="57"/>
      <c r="D1827" s="57"/>
      <c r="E1827" s="57"/>
      <c r="F1827" s="57"/>
      <c r="G1827" s="57"/>
      <c r="H1827" s="57"/>
      <c r="I1827" s="57"/>
      <c r="J1827" s="57"/>
      <c r="K1827" s="57"/>
      <c r="L1827" s="56"/>
      <c r="M1827" s="56"/>
      <c r="N1827" s="22"/>
      <c r="O1827" s="12"/>
      <c r="P1827" s="12"/>
      <c r="Q1827" s="24"/>
      <c r="R1827" s="24"/>
      <c r="S1827" s="23"/>
      <c r="T1827" s="23"/>
      <c r="U1827" s="49"/>
      <c r="V1827" s="6"/>
      <c r="W1827" s="6"/>
      <c r="X1827" s="6"/>
      <c r="Y1827" s="6"/>
      <c r="Z1827" s="6"/>
      <c r="AA1827" s="6"/>
      <c r="AB1827" s="6"/>
    </row>
    <row r="1828" spans="1:34" x14ac:dyDescent="0.25">
      <c r="A1828" s="1"/>
      <c r="B1828" s="16"/>
      <c r="C1828" s="57"/>
      <c r="D1828" s="57"/>
      <c r="E1828" s="57"/>
      <c r="F1828" s="57"/>
      <c r="G1828" s="57"/>
      <c r="H1828" s="57"/>
      <c r="I1828" s="57"/>
      <c r="J1828" s="57"/>
      <c r="K1828" s="57"/>
      <c r="L1828" s="56"/>
      <c r="M1828" s="56"/>
      <c r="N1828" s="22"/>
      <c r="O1828" s="12"/>
      <c r="P1828" s="12"/>
      <c r="Q1828" s="24"/>
      <c r="R1828" s="24"/>
      <c r="S1828" s="23"/>
      <c r="T1828" s="23"/>
      <c r="U1828" s="49"/>
      <c r="V1828" s="6"/>
      <c r="W1828" s="6"/>
      <c r="X1828" s="6"/>
      <c r="Y1828" s="6"/>
      <c r="Z1828" s="6"/>
      <c r="AA1828" s="6"/>
      <c r="AB1828" s="6"/>
    </row>
    <row r="1829" spans="1:34" x14ac:dyDescent="0.25">
      <c r="A1829" s="1"/>
      <c r="B1829" s="16"/>
      <c r="C1829" s="57"/>
      <c r="D1829" s="57"/>
      <c r="E1829" s="57"/>
      <c r="F1829" s="57"/>
      <c r="G1829" s="57"/>
      <c r="H1829" s="57"/>
      <c r="I1829" s="57"/>
      <c r="J1829" s="57"/>
      <c r="K1829" s="57"/>
      <c r="L1829" s="56"/>
      <c r="M1829" s="56"/>
      <c r="N1829" s="22"/>
      <c r="O1829" s="12"/>
      <c r="P1829" s="12"/>
      <c r="Q1829" s="24"/>
      <c r="R1829" s="24"/>
      <c r="S1829" s="23"/>
      <c r="T1829" s="23"/>
      <c r="U1829" s="49"/>
      <c r="V1829" s="6"/>
      <c r="W1829" s="6"/>
      <c r="X1829" s="6"/>
      <c r="Y1829" s="6"/>
      <c r="Z1829" s="6"/>
      <c r="AA1829" s="6"/>
      <c r="AB1829" s="6"/>
    </row>
    <row r="1830" spans="1:34" x14ac:dyDescent="0.25">
      <c r="A1830" s="1"/>
      <c r="B1830" s="16"/>
      <c r="C1830" s="57"/>
      <c r="D1830" s="57"/>
      <c r="E1830" s="57"/>
      <c r="F1830" s="57"/>
      <c r="G1830" s="57"/>
      <c r="H1830" s="57"/>
      <c r="I1830" s="57"/>
      <c r="J1830" s="57"/>
      <c r="K1830" s="57"/>
      <c r="L1830" s="56"/>
      <c r="M1830" s="56"/>
      <c r="N1830" s="22"/>
      <c r="O1830" s="12"/>
      <c r="P1830" s="12"/>
      <c r="Q1830" s="24"/>
      <c r="R1830" s="24"/>
      <c r="S1830" s="23"/>
      <c r="T1830" s="23"/>
      <c r="U1830" s="49"/>
      <c r="V1830" s="6"/>
      <c r="W1830" s="6"/>
      <c r="X1830" s="6"/>
      <c r="Y1830" s="6"/>
      <c r="Z1830" s="6"/>
      <c r="AA1830" s="6"/>
      <c r="AB1830" s="6"/>
    </row>
    <row r="1831" spans="1:34" x14ac:dyDescent="0.25">
      <c r="A1831" s="1"/>
      <c r="B1831" s="16"/>
      <c r="C1831" s="57"/>
      <c r="D1831" s="57"/>
      <c r="E1831" s="57"/>
      <c r="F1831" s="57"/>
      <c r="G1831" s="57"/>
      <c r="H1831" s="57"/>
      <c r="I1831" s="57"/>
      <c r="J1831" s="57"/>
      <c r="K1831" s="57"/>
      <c r="L1831" s="56"/>
      <c r="M1831" s="56"/>
      <c r="N1831" s="22"/>
      <c r="O1831" s="12"/>
      <c r="P1831" s="12"/>
      <c r="Q1831" s="24"/>
      <c r="R1831" s="24"/>
      <c r="S1831" s="23"/>
      <c r="T1831" s="23"/>
      <c r="U1831" s="49"/>
      <c r="V1831" s="6"/>
      <c r="W1831" s="6"/>
      <c r="X1831" s="6"/>
      <c r="Y1831" s="6"/>
      <c r="Z1831" s="6"/>
      <c r="AA1831" s="6"/>
      <c r="AB1831" s="6"/>
    </row>
    <row r="1832" spans="1:34" x14ac:dyDescent="0.25">
      <c r="A1832" s="1"/>
      <c r="B1832" s="16"/>
      <c r="C1832" s="57"/>
      <c r="D1832" s="57"/>
      <c r="E1832" s="57"/>
      <c r="F1832" s="57"/>
      <c r="G1832" s="57"/>
      <c r="H1832" s="57"/>
      <c r="I1832" s="57"/>
      <c r="J1832" s="57"/>
      <c r="K1832" s="57"/>
      <c r="L1832" s="56"/>
      <c r="M1832" s="56"/>
      <c r="N1832" s="22"/>
      <c r="O1832" s="12"/>
      <c r="P1832" s="12"/>
      <c r="Q1832" s="24"/>
      <c r="R1832" s="24"/>
      <c r="S1832" s="23"/>
      <c r="T1832" s="23"/>
      <c r="U1832" s="49"/>
      <c r="V1832" s="6"/>
      <c r="W1832" s="6"/>
      <c r="X1832" s="6"/>
      <c r="Y1832" s="6"/>
      <c r="Z1832" s="6"/>
      <c r="AA1832" s="6"/>
      <c r="AB1832" s="6"/>
    </row>
    <row r="1833" spans="1:34" x14ac:dyDescent="0.25">
      <c r="A1833" s="1"/>
      <c r="B1833" s="16"/>
      <c r="C1833" s="57"/>
      <c r="D1833" s="57"/>
      <c r="E1833" s="57"/>
      <c r="F1833" s="57"/>
      <c r="G1833" s="57"/>
      <c r="H1833" s="57"/>
      <c r="I1833" s="57"/>
      <c r="J1833" s="57"/>
      <c r="K1833" s="57"/>
      <c r="L1833" s="56"/>
      <c r="M1833" s="56"/>
      <c r="N1833" s="22"/>
      <c r="O1833" s="12"/>
      <c r="P1833" s="12"/>
      <c r="Q1833" s="24"/>
      <c r="R1833" s="24"/>
      <c r="S1833" s="23"/>
      <c r="T1833" s="23"/>
      <c r="U1833" s="49"/>
      <c r="V1833" s="6"/>
      <c r="W1833" s="6"/>
      <c r="X1833" s="6"/>
      <c r="Y1833" s="6"/>
      <c r="Z1833" s="6"/>
      <c r="AA1833" s="6"/>
      <c r="AB1833" s="6"/>
    </row>
    <row r="1834" spans="1:34" x14ac:dyDescent="0.25">
      <c r="A1834" s="1"/>
      <c r="B1834" s="16"/>
      <c r="C1834" s="57"/>
      <c r="D1834" s="57"/>
      <c r="E1834" s="57"/>
      <c r="F1834" s="57"/>
      <c r="G1834" s="57"/>
      <c r="H1834" s="57"/>
      <c r="I1834" s="57"/>
      <c r="J1834" s="57"/>
      <c r="K1834" s="57"/>
      <c r="L1834" s="56"/>
      <c r="M1834" s="56"/>
      <c r="N1834" s="22"/>
      <c r="O1834" s="12"/>
      <c r="P1834" s="12"/>
      <c r="Q1834" s="24"/>
      <c r="R1834" s="24"/>
      <c r="S1834" s="23"/>
      <c r="T1834" s="23"/>
      <c r="U1834" s="49"/>
      <c r="V1834" s="6"/>
      <c r="W1834" s="6"/>
      <c r="X1834" s="6"/>
      <c r="Y1834" s="6"/>
      <c r="Z1834" s="6"/>
      <c r="AA1834" s="6"/>
      <c r="AB1834" s="6"/>
    </row>
    <row r="1835" spans="1:34" x14ac:dyDescent="0.25">
      <c r="A1835" s="1"/>
      <c r="B1835" s="16"/>
      <c r="C1835" s="57"/>
      <c r="D1835" s="57"/>
      <c r="E1835" s="57"/>
      <c r="F1835" s="57"/>
      <c r="G1835" s="57"/>
      <c r="H1835" s="57"/>
      <c r="I1835" s="57"/>
      <c r="J1835" s="57"/>
      <c r="K1835" s="57"/>
      <c r="L1835" s="56"/>
      <c r="M1835" s="56"/>
      <c r="N1835" s="22"/>
      <c r="O1835" s="12"/>
      <c r="P1835" s="12"/>
      <c r="Q1835" s="24"/>
      <c r="R1835" s="24"/>
      <c r="S1835" s="23"/>
      <c r="T1835" s="23"/>
      <c r="U1835" s="49"/>
      <c r="V1835" s="6"/>
      <c r="W1835" s="6"/>
      <c r="X1835" s="6"/>
      <c r="Y1835" s="6"/>
      <c r="Z1835" s="6"/>
      <c r="AA1835" s="6"/>
      <c r="AB1835" s="6"/>
    </row>
    <row r="1836" spans="1:34" x14ac:dyDescent="0.25">
      <c r="A1836" s="1"/>
      <c r="B1836" s="16"/>
      <c r="C1836" s="57"/>
      <c r="D1836" s="57"/>
      <c r="E1836" s="57"/>
      <c r="F1836" s="57"/>
      <c r="G1836" s="57"/>
      <c r="H1836" s="57"/>
      <c r="I1836" s="57"/>
      <c r="J1836" s="57"/>
      <c r="K1836" s="57"/>
      <c r="L1836" s="56"/>
      <c r="M1836" s="56"/>
      <c r="N1836" s="22"/>
      <c r="O1836" s="12"/>
      <c r="P1836" s="12"/>
      <c r="Q1836" s="24"/>
      <c r="R1836" s="24"/>
      <c r="S1836" s="23"/>
      <c r="T1836" s="23"/>
      <c r="U1836" s="49"/>
      <c r="V1836" s="6"/>
      <c r="W1836" s="6"/>
      <c r="X1836" s="6"/>
      <c r="Y1836" s="6"/>
      <c r="Z1836" s="6"/>
      <c r="AA1836" s="6"/>
      <c r="AB1836" s="6"/>
    </row>
    <row r="1837" spans="1:34" x14ac:dyDescent="0.25">
      <c r="A1837" s="1"/>
      <c r="B1837" s="16"/>
      <c r="C1837" s="57"/>
      <c r="D1837" s="57"/>
      <c r="E1837" s="57"/>
      <c r="F1837" s="57"/>
      <c r="G1837" s="57"/>
      <c r="H1837" s="57"/>
      <c r="I1837" s="57"/>
      <c r="J1837" s="57"/>
      <c r="K1837" s="57"/>
      <c r="L1837" s="56"/>
      <c r="M1837" s="56"/>
      <c r="N1837" s="22"/>
      <c r="O1837" s="12"/>
      <c r="P1837" s="12"/>
      <c r="Q1837" s="24"/>
      <c r="R1837" s="24"/>
      <c r="S1837" s="23"/>
      <c r="T1837" s="23"/>
      <c r="U1837" s="49"/>
      <c r="V1837" s="6"/>
      <c r="W1837" s="6"/>
      <c r="X1837" s="6"/>
      <c r="Y1837" s="6"/>
      <c r="Z1837" s="6"/>
      <c r="AA1837" s="6"/>
      <c r="AB1837" s="6"/>
    </row>
    <row r="1838" spans="1:34" x14ac:dyDescent="0.25">
      <c r="A1838" s="6"/>
      <c r="B1838" s="16"/>
      <c r="C1838" s="57"/>
      <c r="D1838" s="57"/>
      <c r="E1838" s="57"/>
      <c r="F1838" s="57"/>
      <c r="G1838" s="57"/>
      <c r="H1838" s="57"/>
      <c r="I1838" s="57"/>
      <c r="J1838" s="57"/>
      <c r="K1838" s="57"/>
      <c r="L1838" s="56"/>
      <c r="M1838" s="56"/>
      <c r="N1838" s="22"/>
      <c r="O1838" s="12"/>
      <c r="P1838" s="12"/>
      <c r="Q1838" s="24"/>
      <c r="R1838" s="24"/>
      <c r="S1838" s="23"/>
      <c r="T1838" s="23"/>
      <c r="U1838" s="49"/>
      <c r="V1838" s="6"/>
      <c r="W1838" s="6"/>
      <c r="X1838" s="6"/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</row>
    <row r="1839" spans="1:34" x14ac:dyDescent="0.25">
      <c r="A1839" s="6"/>
      <c r="B1839" s="16"/>
      <c r="C1839" s="57"/>
      <c r="D1839" s="57"/>
      <c r="E1839" s="57"/>
      <c r="F1839" s="57"/>
      <c r="G1839" s="57"/>
      <c r="H1839" s="57"/>
      <c r="I1839" s="57"/>
      <c r="J1839" s="57"/>
      <c r="K1839" s="57"/>
      <c r="L1839" s="56"/>
      <c r="M1839" s="56"/>
      <c r="N1839" s="22"/>
      <c r="O1839" s="12"/>
      <c r="P1839" s="12"/>
      <c r="Q1839" s="24"/>
      <c r="R1839" s="24"/>
      <c r="S1839" s="23"/>
      <c r="T1839" s="23"/>
      <c r="U1839" s="49"/>
      <c r="V1839" s="6"/>
      <c r="W1839" s="6"/>
      <c r="X1839" s="6"/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</row>
    <row r="1840" spans="1:34" x14ac:dyDescent="0.25">
      <c r="A1840" s="6"/>
      <c r="B1840" s="16"/>
      <c r="C1840" s="57"/>
      <c r="D1840" s="57"/>
      <c r="E1840" s="57"/>
      <c r="F1840" s="57"/>
      <c r="G1840" s="57"/>
      <c r="H1840" s="57"/>
      <c r="I1840" s="57"/>
      <c r="J1840" s="57"/>
      <c r="K1840" s="57"/>
      <c r="L1840" s="56"/>
      <c r="M1840" s="56"/>
      <c r="N1840" s="22"/>
      <c r="O1840" s="12"/>
      <c r="P1840" s="12"/>
      <c r="Q1840" s="24"/>
      <c r="R1840" s="24"/>
      <c r="S1840" s="23"/>
      <c r="T1840" s="23"/>
      <c r="U1840" s="49"/>
      <c r="V1840" s="6"/>
      <c r="W1840" s="6"/>
      <c r="X1840" s="6"/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</row>
    <row r="1841" spans="1:34" x14ac:dyDescent="0.25">
      <c r="A1841" s="6"/>
      <c r="B1841" s="16"/>
      <c r="C1841" s="57"/>
      <c r="D1841" s="57"/>
      <c r="E1841" s="57"/>
      <c r="F1841" s="57"/>
      <c r="G1841" s="57"/>
      <c r="H1841" s="57"/>
      <c r="I1841" s="57"/>
      <c r="J1841" s="57"/>
      <c r="K1841" s="57"/>
      <c r="L1841" s="56"/>
      <c r="M1841" s="56"/>
      <c r="N1841" s="22"/>
      <c r="O1841" s="12"/>
      <c r="P1841" s="12"/>
      <c r="Q1841" s="24"/>
      <c r="R1841" s="24"/>
      <c r="S1841" s="23"/>
      <c r="T1841" s="23"/>
      <c r="U1841" s="49"/>
      <c r="V1841" s="6"/>
      <c r="W1841" s="6"/>
      <c r="X1841" s="6"/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</row>
    <row r="1842" spans="1:34" x14ac:dyDescent="0.25">
      <c r="A1842" s="6"/>
      <c r="B1842" s="16"/>
      <c r="C1842" s="57"/>
      <c r="D1842" s="57"/>
      <c r="E1842" s="57"/>
      <c r="F1842" s="57"/>
      <c r="G1842" s="57"/>
      <c r="H1842" s="57"/>
      <c r="I1842" s="57"/>
      <c r="J1842" s="57"/>
      <c r="K1842" s="57"/>
      <c r="L1842" s="56"/>
      <c r="M1842" s="56"/>
      <c r="N1842" s="22"/>
      <c r="O1842" s="12"/>
      <c r="P1842" s="12"/>
      <c r="Q1842" s="24"/>
      <c r="R1842" s="24"/>
      <c r="S1842" s="23"/>
      <c r="T1842" s="23"/>
      <c r="U1842" s="49"/>
      <c r="V1842" s="6"/>
      <c r="W1842" s="6"/>
      <c r="X1842" s="6"/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</row>
    <row r="1843" spans="1:34" x14ac:dyDescent="0.25">
      <c r="A1843" s="6"/>
      <c r="B1843" s="16"/>
      <c r="C1843" s="57"/>
      <c r="D1843" s="57"/>
      <c r="E1843" s="57"/>
      <c r="F1843" s="57"/>
      <c r="G1843" s="57"/>
      <c r="H1843" s="57"/>
      <c r="I1843" s="57"/>
      <c r="J1843" s="57"/>
      <c r="K1843" s="57"/>
      <c r="L1843" s="56"/>
      <c r="M1843" s="56"/>
      <c r="N1843" s="22"/>
      <c r="O1843" s="12"/>
      <c r="P1843" s="12"/>
      <c r="Q1843" s="24"/>
      <c r="R1843" s="24"/>
      <c r="S1843" s="23"/>
      <c r="T1843" s="23"/>
      <c r="U1843" s="49"/>
      <c r="V1843" s="6"/>
      <c r="W1843" s="6"/>
      <c r="X1843" s="6"/>
      <c r="Y1843" s="6"/>
      <c r="Z1843" s="6"/>
      <c r="AA1843" s="6"/>
      <c r="AB1843" s="6"/>
      <c r="AC1843" s="6"/>
      <c r="AD1843" s="6"/>
      <c r="AE1843" s="6"/>
      <c r="AF1843" s="6"/>
      <c r="AG1843" s="6"/>
      <c r="AH1843" s="6"/>
    </row>
    <row r="1844" spans="1:34" x14ac:dyDescent="0.25">
      <c r="A1844" s="6"/>
      <c r="B1844" s="16"/>
      <c r="C1844" s="57"/>
      <c r="D1844" s="57"/>
      <c r="E1844" s="57"/>
      <c r="F1844" s="57"/>
      <c r="G1844" s="57"/>
      <c r="H1844" s="57"/>
      <c r="I1844" s="57"/>
      <c r="J1844" s="57"/>
      <c r="K1844" s="57"/>
      <c r="L1844" s="56"/>
      <c r="M1844" s="56"/>
      <c r="N1844" s="22"/>
      <c r="O1844" s="12"/>
      <c r="P1844" s="12"/>
      <c r="Q1844" s="24"/>
      <c r="R1844" s="24"/>
      <c r="S1844" s="23"/>
      <c r="T1844" s="23"/>
      <c r="U1844" s="49"/>
      <c r="V1844" s="6"/>
      <c r="W1844" s="6"/>
      <c r="X1844" s="6"/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</row>
    <row r="1845" spans="1:34" x14ac:dyDescent="0.25">
      <c r="A1845" s="6"/>
      <c r="B1845" s="16"/>
      <c r="C1845" s="57"/>
      <c r="D1845" s="57"/>
      <c r="E1845" s="57"/>
      <c r="F1845" s="57"/>
      <c r="G1845" s="57"/>
      <c r="H1845" s="57"/>
      <c r="I1845" s="57"/>
      <c r="J1845" s="57"/>
      <c r="K1845" s="57"/>
      <c r="L1845" s="56"/>
      <c r="M1845" s="56"/>
      <c r="N1845" s="22"/>
      <c r="O1845" s="12"/>
      <c r="P1845" s="12"/>
      <c r="Q1845" s="24"/>
      <c r="R1845" s="24"/>
      <c r="S1845" s="23"/>
      <c r="T1845" s="23"/>
      <c r="U1845" s="49"/>
      <c r="V1845" s="6"/>
      <c r="W1845" s="6"/>
      <c r="X1845" s="6"/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</row>
    <row r="1846" spans="1:34" x14ac:dyDescent="0.25">
      <c r="A1846" s="6"/>
      <c r="B1846" s="16"/>
      <c r="C1846" s="57"/>
      <c r="D1846" s="57"/>
      <c r="E1846" s="57"/>
      <c r="F1846" s="57"/>
      <c r="G1846" s="57"/>
      <c r="H1846" s="57"/>
      <c r="I1846" s="57"/>
      <c r="J1846" s="57"/>
      <c r="K1846" s="57"/>
      <c r="L1846" s="56"/>
      <c r="M1846" s="56"/>
      <c r="N1846" s="22"/>
      <c r="O1846" s="12"/>
      <c r="P1846" s="12"/>
      <c r="Q1846" s="24"/>
      <c r="R1846" s="24"/>
      <c r="S1846" s="23"/>
      <c r="T1846" s="23"/>
      <c r="U1846" s="49"/>
      <c r="V1846" s="6"/>
      <c r="W1846" s="6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</row>
    <row r="1847" spans="1:34" x14ac:dyDescent="0.25">
      <c r="A1847" s="6"/>
      <c r="B1847" s="16"/>
      <c r="C1847" s="57"/>
      <c r="D1847" s="57"/>
      <c r="E1847" s="57"/>
      <c r="F1847" s="57"/>
      <c r="G1847" s="57"/>
      <c r="H1847" s="57"/>
      <c r="I1847" s="57"/>
      <c r="J1847" s="57"/>
      <c r="K1847" s="57"/>
      <c r="L1847" s="56"/>
      <c r="M1847" s="56"/>
      <c r="N1847" s="22"/>
      <c r="O1847" s="12"/>
      <c r="P1847" s="12"/>
      <c r="Q1847" s="24"/>
      <c r="R1847" s="24"/>
      <c r="S1847" s="23"/>
      <c r="T1847" s="23"/>
      <c r="U1847" s="49"/>
      <c r="V1847" s="6"/>
      <c r="W1847" s="6"/>
      <c r="X1847" s="6"/>
      <c r="Y1847" s="6"/>
      <c r="Z1847" s="6"/>
      <c r="AA1847" s="6"/>
      <c r="AB1847" s="6"/>
      <c r="AC1847" s="6"/>
      <c r="AD1847" s="6"/>
      <c r="AE1847" s="6"/>
      <c r="AF1847" s="6"/>
      <c r="AG1847" s="6"/>
      <c r="AH1847" s="6"/>
    </row>
    <row r="1848" spans="1:34" x14ac:dyDescent="0.25">
      <c r="A1848" s="6"/>
      <c r="B1848" s="16"/>
      <c r="C1848" s="57"/>
      <c r="D1848" s="57"/>
      <c r="E1848" s="57"/>
      <c r="F1848" s="57"/>
      <c r="G1848" s="57"/>
      <c r="H1848" s="57"/>
      <c r="I1848" s="57"/>
      <c r="J1848" s="57"/>
      <c r="K1848" s="57"/>
      <c r="L1848" s="56"/>
      <c r="M1848" s="56"/>
      <c r="N1848" s="22"/>
      <c r="O1848" s="12"/>
      <c r="P1848" s="12"/>
      <c r="Q1848" s="24"/>
      <c r="R1848" s="24"/>
      <c r="S1848" s="23"/>
      <c r="T1848" s="23"/>
      <c r="U1848" s="49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</row>
    <row r="1849" spans="1:34" x14ac:dyDescent="0.25">
      <c r="A1849" s="6"/>
      <c r="B1849" s="16"/>
      <c r="C1849" s="57"/>
      <c r="D1849" s="57"/>
      <c r="E1849" s="57"/>
      <c r="F1849" s="57"/>
      <c r="G1849" s="57"/>
      <c r="H1849" s="57"/>
      <c r="I1849" s="57"/>
      <c r="J1849" s="57"/>
      <c r="K1849" s="57"/>
      <c r="L1849" s="56"/>
      <c r="M1849" s="56"/>
      <c r="N1849" s="22"/>
      <c r="O1849" s="12"/>
      <c r="P1849" s="12"/>
      <c r="Q1849" s="24"/>
      <c r="R1849" s="24"/>
      <c r="S1849" s="23"/>
      <c r="T1849" s="23"/>
      <c r="U1849" s="49"/>
      <c r="V1849" s="6"/>
      <c r="W1849" s="6"/>
      <c r="X1849" s="6"/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</row>
    <row r="1850" spans="1:34" x14ac:dyDescent="0.25">
      <c r="A1850" s="6"/>
      <c r="B1850" s="16"/>
      <c r="C1850" s="57"/>
      <c r="D1850" s="57"/>
      <c r="E1850" s="57"/>
      <c r="F1850" s="57"/>
      <c r="G1850" s="57"/>
      <c r="H1850" s="57"/>
      <c r="I1850" s="57"/>
      <c r="J1850" s="57"/>
      <c r="K1850" s="57"/>
      <c r="L1850" s="56"/>
      <c r="M1850" s="56"/>
      <c r="N1850" s="22"/>
      <c r="O1850" s="12"/>
      <c r="P1850" s="12"/>
      <c r="Q1850" s="24"/>
      <c r="R1850" s="24"/>
      <c r="S1850" s="23"/>
      <c r="T1850" s="23"/>
      <c r="U1850" s="49"/>
      <c r="V1850" s="6"/>
      <c r="W1850" s="6"/>
      <c r="X1850" s="6"/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</row>
    <row r="1851" spans="1:34" x14ac:dyDescent="0.25">
      <c r="A1851" s="6"/>
      <c r="B1851" s="16"/>
      <c r="C1851" s="57"/>
      <c r="D1851" s="57"/>
      <c r="E1851" s="57"/>
      <c r="F1851" s="57"/>
      <c r="G1851" s="57"/>
      <c r="H1851" s="57"/>
      <c r="I1851" s="57"/>
      <c r="J1851" s="57"/>
      <c r="K1851" s="57"/>
      <c r="L1851" s="56"/>
      <c r="M1851" s="56"/>
      <c r="N1851" s="22"/>
      <c r="O1851" s="12"/>
      <c r="P1851" s="12"/>
      <c r="Q1851" s="24"/>
      <c r="R1851" s="24"/>
      <c r="S1851" s="23"/>
      <c r="T1851" s="23"/>
      <c r="U1851" s="49"/>
      <c r="V1851" s="6"/>
      <c r="W1851" s="6"/>
      <c r="X1851" s="6"/>
      <c r="Y1851" s="6"/>
      <c r="Z1851" s="6"/>
      <c r="AA1851" s="6"/>
      <c r="AB1851" s="6"/>
      <c r="AC1851" s="6"/>
      <c r="AD1851" s="6"/>
      <c r="AE1851" s="6"/>
      <c r="AF1851" s="6"/>
      <c r="AG1851" s="6"/>
      <c r="AH1851" s="6"/>
    </row>
    <row r="1852" spans="1:34" x14ac:dyDescent="0.25">
      <c r="A1852" s="6"/>
      <c r="B1852" s="16"/>
      <c r="C1852" s="57"/>
      <c r="D1852" s="57"/>
      <c r="E1852" s="57"/>
      <c r="F1852" s="57"/>
      <c r="G1852" s="57"/>
      <c r="H1852" s="57"/>
      <c r="I1852" s="57"/>
      <c r="J1852" s="57"/>
      <c r="K1852" s="57"/>
      <c r="L1852" s="56"/>
      <c r="M1852" s="56"/>
      <c r="N1852" s="22"/>
      <c r="O1852" s="12"/>
      <c r="P1852" s="12"/>
      <c r="Q1852" s="24"/>
      <c r="R1852" s="24"/>
      <c r="S1852" s="23"/>
      <c r="T1852" s="23"/>
      <c r="U1852" s="49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</row>
    <row r="1853" spans="1:34" x14ac:dyDescent="0.25">
      <c r="A1853" s="6"/>
      <c r="B1853" s="16"/>
      <c r="C1853" s="57"/>
      <c r="D1853" s="57"/>
      <c r="E1853" s="57"/>
      <c r="F1853" s="57"/>
      <c r="G1853" s="57"/>
      <c r="H1853" s="57"/>
      <c r="I1853" s="57"/>
      <c r="J1853" s="57"/>
      <c r="K1853" s="57"/>
      <c r="L1853" s="56"/>
      <c r="M1853" s="56"/>
      <c r="N1853" s="22"/>
      <c r="O1853" s="12"/>
      <c r="P1853" s="12"/>
      <c r="Q1853" s="24"/>
      <c r="R1853" s="24"/>
      <c r="S1853" s="23"/>
      <c r="T1853" s="23"/>
      <c r="U1853" s="49"/>
      <c r="V1853" s="6"/>
      <c r="W1853" s="6"/>
      <c r="X1853" s="6"/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</row>
    <row r="1854" spans="1:34" x14ac:dyDescent="0.25">
      <c r="A1854" s="6"/>
      <c r="B1854" s="16"/>
      <c r="C1854" s="57"/>
      <c r="D1854" s="57"/>
      <c r="E1854" s="57"/>
      <c r="F1854" s="57"/>
      <c r="G1854" s="57"/>
      <c r="H1854" s="57"/>
      <c r="I1854" s="57"/>
      <c r="J1854" s="57"/>
      <c r="K1854" s="57"/>
      <c r="L1854" s="56"/>
      <c r="M1854" s="56"/>
      <c r="N1854" s="22"/>
      <c r="O1854" s="12"/>
      <c r="P1854" s="12"/>
      <c r="Q1854" s="24"/>
      <c r="R1854" s="24"/>
      <c r="S1854" s="23"/>
      <c r="T1854" s="23"/>
      <c r="U1854" s="49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</row>
    <row r="1855" spans="1:34" x14ac:dyDescent="0.25">
      <c r="A1855" s="6"/>
      <c r="B1855" s="16"/>
      <c r="C1855" s="57"/>
      <c r="D1855" s="57"/>
      <c r="E1855" s="57"/>
      <c r="F1855" s="57"/>
      <c r="G1855" s="57"/>
      <c r="H1855" s="57"/>
      <c r="I1855" s="57"/>
      <c r="J1855" s="57"/>
      <c r="K1855" s="57"/>
      <c r="L1855" s="56"/>
      <c r="M1855" s="56"/>
      <c r="N1855" s="22"/>
      <c r="O1855" s="12"/>
      <c r="P1855" s="12"/>
      <c r="Q1855" s="24"/>
      <c r="R1855" s="24"/>
      <c r="S1855" s="23"/>
      <c r="T1855" s="23"/>
      <c r="U1855" s="49"/>
      <c r="V1855" s="6"/>
      <c r="W1855" s="6"/>
      <c r="X1855" s="6"/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</row>
    <row r="1856" spans="1:34" x14ac:dyDescent="0.25">
      <c r="A1856" s="6"/>
      <c r="B1856" s="16"/>
      <c r="C1856" s="57"/>
      <c r="D1856" s="57"/>
      <c r="E1856" s="57"/>
      <c r="F1856" s="57"/>
      <c r="G1856" s="57"/>
      <c r="H1856" s="57"/>
      <c r="I1856" s="57"/>
      <c r="J1856" s="57"/>
      <c r="K1856" s="57"/>
      <c r="L1856" s="56"/>
      <c r="M1856" s="56"/>
      <c r="N1856" s="22"/>
      <c r="O1856" s="12"/>
      <c r="P1856" s="12"/>
      <c r="Q1856" s="24"/>
      <c r="R1856" s="24"/>
      <c r="S1856" s="23"/>
      <c r="T1856" s="23"/>
      <c r="U1856" s="49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</row>
    <row r="1857" spans="1:34" x14ac:dyDescent="0.25">
      <c r="A1857" s="6"/>
      <c r="B1857" s="16"/>
      <c r="C1857" s="57"/>
      <c r="D1857" s="57"/>
      <c r="E1857" s="57"/>
      <c r="F1857" s="57"/>
      <c r="G1857" s="57"/>
      <c r="H1857" s="57"/>
      <c r="I1857" s="57"/>
      <c r="J1857" s="57"/>
      <c r="K1857" s="57"/>
      <c r="L1857" s="56"/>
      <c r="M1857" s="56"/>
      <c r="N1857" s="22"/>
      <c r="O1857" s="12"/>
      <c r="P1857" s="12"/>
      <c r="Q1857" s="24"/>
      <c r="R1857" s="24"/>
      <c r="S1857" s="23"/>
      <c r="T1857" s="23"/>
      <c r="U1857" s="49"/>
      <c r="V1857" s="6"/>
      <c r="W1857" s="6"/>
      <c r="X1857" s="6"/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</row>
    <row r="1858" spans="1:34" x14ac:dyDescent="0.25">
      <c r="A1858" s="6"/>
      <c r="B1858" s="16"/>
      <c r="C1858" s="57"/>
      <c r="D1858" s="57"/>
      <c r="E1858" s="57"/>
      <c r="F1858" s="57"/>
      <c r="G1858" s="57"/>
      <c r="H1858" s="57"/>
      <c r="I1858" s="57"/>
      <c r="J1858" s="57"/>
      <c r="K1858" s="57"/>
      <c r="L1858" s="56"/>
      <c r="M1858" s="56"/>
      <c r="N1858" s="22"/>
      <c r="O1858" s="12"/>
      <c r="P1858" s="12"/>
      <c r="Q1858" s="24"/>
      <c r="R1858" s="24"/>
      <c r="S1858" s="23"/>
      <c r="T1858" s="23"/>
      <c r="U1858" s="49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</row>
    <row r="1859" spans="1:34" x14ac:dyDescent="0.25">
      <c r="A1859" s="6"/>
      <c r="B1859" s="16"/>
      <c r="C1859" s="57"/>
      <c r="D1859" s="57"/>
      <c r="E1859" s="57"/>
      <c r="F1859" s="57"/>
      <c r="G1859" s="57"/>
      <c r="H1859" s="57"/>
      <c r="I1859" s="57"/>
      <c r="J1859" s="57"/>
      <c r="K1859" s="57"/>
      <c r="L1859" s="56"/>
      <c r="M1859" s="56"/>
      <c r="N1859" s="22"/>
      <c r="O1859" s="12"/>
      <c r="P1859" s="12"/>
      <c r="Q1859" s="24"/>
      <c r="R1859" s="24"/>
      <c r="S1859" s="23"/>
      <c r="T1859" s="23"/>
      <c r="U1859" s="49"/>
      <c r="V1859" s="6"/>
      <c r="W1859" s="6"/>
      <c r="X1859" s="6"/>
      <c r="Y1859" s="6"/>
      <c r="Z1859" s="6"/>
      <c r="AA1859" s="6"/>
      <c r="AB1859" s="6"/>
      <c r="AC1859" s="6"/>
      <c r="AD1859" s="6"/>
      <c r="AE1859" s="6"/>
      <c r="AF1859" s="6"/>
      <c r="AG1859" s="6"/>
      <c r="AH1859" s="6"/>
    </row>
    <row r="1860" spans="1:34" x14ac:dyDescent="0.25">
      <c r="A1860" s="6"/>
      <c r="B1860" s="16"/>
      <c r="C1860" s="57"/>
      <c r="D1860" s="57"/>
      <c r="E1860" s="57"/>
      <c r="F1860" s="57"/>
      <c r="G1860" s="57"/>
      <c r="H1860" s="57"/>
      <c r="I1860" s="57"/>
      <c r="J1860" s="57"/>
      <c r="K1860" s="57"/>
      <c r="L1860" s="56"/>
      <c r="M1860" s="56"/>
      <c r="N1860" s="22"/>
      <c r="O1860" s="12"/>
      <c r="P1860" s="12"/>
      <c r="Q1860" s="24"/>
      <c r="R1860" s="24"/>
      <c r="S1860" s="23"/>
      <c r="T1860" s="23"/>
      <c r="U1860" s="49"/>
      <c r="V1860" s="6"/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</row>
    <row r="1861" spans="1:34" x14ac:dyDescent="0.25">
      <c r="A1861" s="6"/>
      <c r="B1861" s="16"/>
      <c r="C1861" s="57"/>
      <c r="D1861" s="57"/>
      <c r="E1861" s="57"/>
      <c r="F1861" s="57"/>
      <c r="G1861" s="57"/>
      <c r="H1861" s="57"/>
      <c r="I1861" s="57"/>
      <c r="J1861" s="57"/>
      <c r="K1861" s="57"/>
      <c r="L1861" s="56"/>
      <c r="M1861" s="56"/>
      <c r="N1861" s="22"/>
      <c r="O1861" s="12"/>
      <c r="P1861" s="12"/>
      <c r="Q1861" s="24"/>
      <c r="R1861" s="24"/>
      <c r="S1861" s="23"/>
      <c r="T1861" s="23"/>
      <c r="U1861" s="49"/>
      <c r="V1861" s="6"/>
      <c r="W1861" s="6"/>
      <c r="X1861" s="6"/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</row>
    <row r="1862" spans="1:34" x14ac:dyDescent="0.25">
      <c r="A1862" s="6"/>
      <c r="B1862" s="16"/>
      <c r="C1862" s="57"/>
      <c r="D1862" s="57"/>
      <c r="E1862" s="57"/>
      <c r="F1862" s="57"/>
      <c r="G1862" s="57"/>
      <c r="H1862" s="57"/>
      <c r="I1862" s="57"/>
      <c r="J1862" s="57"/>
      <c r="K1862" s="57"/>
      <c r="L1862" s="56"/>
      <c r="M1862" s="56"/>
      <c r="N1862" s="22"/>
      <c r="O1862" s="12"/>
      <c r="P1862" s="12"/>
      <c r="Q1862" s="24"/>
      <c r="R1862" s="24"/>
      <c r="S1862" s="23"/>
      <c r="T1862" s="23"/>
      <c r="U1862" s="49"/>
      <c r="V1862" s="6"/>
      <c r="W1862" s="6"/>
      <c r="X1862" s="6"/>
      <c r="Y1862" s="6"/>
      <c r="Z1862" s="6"/>
      <c r="AA1862" s="6"/>
      <c r="AB1862" s="6"/>
      <c r="AC1862" s="6"/>
      <c r="AD1862" s="6"/>
      <c r="AE1862" s="6"/>
      <c r="AF1862" s="6"/>
      <c r="AG1862" s="6"/>
      <c r="AH1862" s="6"/>
    </row>
    <row r="1863" spans="1:34" x14ac:dyDescent="0.25">
      <c r="A1863" s="6"/>
      <c r="B1863" s="16"/>
      <c r="C1863" s="57"/>
      <c r="D1863" s="57"/>
      <c r="E1863" s="57"/>
      <c r="F1863" s="57"/>
      <c r="G1863" s="57"/>
      <c r="H1863" s="57"/>
      <c r="I1863" s="57"/>
      <c r="J1863" s="57"/>
      <c r="K1863" s="57"/>
      <c r="L1863" s="56"/>
      <c r="M1863" s="56"/>
      <c r="N1863" s="22"/>
      <c r="O1863" s="12"/>
      <c r="P1863" s="12"/>
      <c r="Q1863" s="24"/>
      <c r="R1863" s="24"/>
      <c r="S1863" s="23"/>
      <c r="T1863" s="23"/>
      <c r="U1863" s="49"/>
      <c r="V1863" s="6"/>
      <c r="W1863" s="6"/>
      <c r="X1863" s="6"/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</row>
    <row r="1864" spans="1:34" x14ac:dyDescent="0.25">
      <c r="A1864" s="6"/>
      <c r="B1864" s="16"/>
      <c r="C1864" s="57"/>
      <c r="D1864" s="57"/>
      <c r="E1864" s="57"/>
      <c r="F1864" s="57"/>
      <c r="G1864" s="57"/>
      <c r="H1864" s="57"/>
      <c r="I1864" s="57"/>
      <c r="J1864" s="57"/>
      <c r="K1864" s="57"/>
      <c r="L1864" s="56"/>
      <c r="M1864" s="56"/>
      <c r="N1864" s="22"/>
      <c r="O1864" s="12"/>
      <c r="P1864" s="12"/>
      <c r="Q1864" s="24"/>
      <c r="R1864" s="24"/>
      <c r="S1864" s="23"/>
      <c r="T1864" s="23"/>
      <c r="U1864" s="49"/>
      <c r="V1864" s="6"/>
      <c r="W1864" s="6"/>
      <c r="X1864" s="6"/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</row>
    <row r="1865" spans="1:34" x14ac:dyDescent="0.25">
      <c r="A1865" s="6"/>
      <c r="B1865" s="16"/>
      <c r="C1865" s="57"/>
      <c r="D1865" s="57"/>
      <c r="E1865" s="57"/>
      <c r="F1865" s="57"/>
      <c r="G1865" s="57"/>
      <c r="H1865" s="57"/>
      <c r="I1865" s="57"/>
      <c r="J1865" s="57"/>
      <c r="K1865" s="57"/>
      <c r="L1865" s="56"/>
      <c r="M1865" s="56"/>
      <c r="N1865" s="22"/>
      <c r="O1865" s="12"/>
      <c r="P1865" s="12"/>
      <c r="Q1865" s="24"/>
      <c r="R1865" s="24"/>
      <c r="S1865" s="23"/>
      <c r="T1865" s="23"/>
      <c r="U1865" s="49"/>
      <c r="V1865" s="6"/>
      <c r="W1865" s="6"/>
      <c r="X1865" s="6"/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</row>
    <row r="1866" spans="1:34" x14ac:dyDescent="0.25">
      <c r="A1866" s="6"/>
      <c r="B1866" s="16"/>
      <c r="C1866" s="57"/>
      <c r="D1866" s="57"/>
      <c r="E1866" s="57"/>
      <c r="F1866" s="57"/>
      <c r="G1866" s="57"/>
      <c r="H1866" s="57"/>
      <c r="I1866" s="57"/>
      <c r="J1866" s="57"/>
      <c r="K1866" s="57"/>
      <c r="L1866" s="56"/>
      <c r="M1866" s="56"/>
      <c r="N1866" s="22"/>
      <c r="O1866" s="12"/>
      <c r="P1866" s="12"/>
      <c r="Q1866" s="24"/>
      <c r="R1866" s="24"/>
      <c r="S1866" s="23"/>
      <c r="T1866" s="23"/>
      <c r="U1866" s="49"/>
      <c r="V1866" s="6"/>
      <c r="W1866" s="6"/>
      <c r="X1866" s="6"/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</row>
    <row r="1867" spans="1:34" x14ac:dyDescent="0.25">
      <c r="A1867" s="6"/>
      <c r="B1867" s="16"/>
      <c r="C1867" s="57"/>
      <c r="D1867" s="57"/>
      <c r="E1867" s="57"/>
      <c r="F1867" s="57"/>
      <c r="G1867" s="57"/>
      <c r="H1867" s="57"/>
      <c r="I1867" s="57"/>
      <c r="J1867" s="57"/>
      <c r="K1867" s="57"/>
      <c r="L1867" s="56"/>
      <c r="M1867" s="56"/>
      <c r="N1867" s="22"/>
      <c r="O1867" s="12"/>
      <c r="P1867" s="12"/>
      <c r="Q1867" s="24"/>
      <c r="R1867" s="24"/>
      <c r="S1867" s="23"/>
      <c r="T1867" s="23"/>
      <c r="U1867" s="49"/>
      <c r="V1867" s="6"/>
      <c r="W1867" s="6"/>
      <c r="X1867" s="6"/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</row>
    <row r="1868" spans="1:34" x14ac:dyDescent="0.25">
      <c r="A1868" s="6"/>
      <c r="B1868" s="16"/>
      <c r="C1868" s="57"/>
      <c r="D1868" s="57"/>
      <c r="E1868" s="57"/>
      <c r="F1868" s="57"/>
      <c r="G1868" s="57"/>
      <c r="H1868" s="57"/>
      <c r="I1868" s="57"/>
      <c r="J1868" s="57"/>
      <c r="K1868" s="57"/>
      <c r="L1868" s="56"/>
      <c r="M1868" s="56"/>
      <c r="N1868" s="22"/>
      <c r="O1868" s="12"/>
      <c r="P1868" s="12"/>
      <c r="Q1868" s="24"/>
      <c r="R1868" s="24"/>
      <c r="S1868" s="23"/>
      <c r="T1868" s="23"/>
      <c r="U1868" s="49"/>
      <c r="V1868" s="6"/>
      <c r="W1868" s="6"/>
      <c r="X1868" s="6"/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</row>
    <row r="1869" spans="1:34" x14ac:dyDescent="0.25">
      <c r="A1869" s="6"/>
      <c r="B1869" s="16"/>
      <c r="C1869" s="57"/>
      <c r="D1869" s="57"/>
      <c r="E1869" s="57"/>
      <c r="F1869" s="57"/>
      <c r="G1869" s="57"/>
      <c r="H1869" s="57"/>
      <c r="I1869" s="57"/>
      <c r="J1869" s="57"/>
      <c r="K1869" s="57"/>
      <c r="L1869" s="56"/>
      <c r="M1869" s="56"/>
      <c r="N1869" s="22"/>
      <c r="O1869" s="12"/>
      <c r="P1869" s="12"/>
      <c r="Q1869" s="24"/>
      <c r="R1869" s="24"/>
      <c r="S1869" s="23"/>
      <c r="T1869" s="23"/>
      <c r="U1869" s="49"/>
      <c r="V1869" s="6"/>
      <c r="W1869" s="6"/>
      <c r="X1869" s="6"/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</row>
    <row r="1870" spans="1:34" x14ac:dyDescent="0.25">
      <c r="A1870" s="6"/>
      <c r="B1870" s="16"/>
      <c r="C1870" s="57"/>
      <c r="D1870" s="57"/>
      <c r="E1870" s="57"/>
      <c r="F1870" s="57"/>
      <c r="G1870" s="57"/>
      <c r="H1870" s="57"/>
      <c r="I1870" s="57"/>
      <c r="J1870" s="57"/>
      <c r="K1870" s="57"/>
      <c r="L1870" s="56"/>
      <c r="M1870" s="56"/>
      <c r="N1870" s="22"/>
      <c r="O1870" s="12"/>
      <c r="P1870" s="12"/>
      <c r="Q1870" s="24"/>
      <c r="R1870" s="24"/>
      <c r="S1870" s="23"/>
      <c r="T1870" s="23"/>
      <c r="U1870" s="49"/>
      <c r="V1870" s="6"/>
      <c r="W1870" s="6"/>
      <c r="X1870" s="6"/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</row>
    <row r="1871" spans="1:34" x14ac:dyDescent="0.25">
      <c r="A1871" s="6"/>
      <c r="B1871" s="16"/>
      <c r="C1871" s="57"/>
      <c r="D1871" s="57"/>
      <c r="E1871" s="57"/>
      <c r="F1871" s="57"/>
      <c r="G1871" s="57"/>
      <c r="H1871" s="57"/>
      <c r="I1871" s="57"/>
      <c r="J1871" s="57"/>
      <c r="K1871" s="57"/>
      <c r="L1871" s="56"/>
      <c r="M1871" s="56"/>
      <c r="N1871" s="22"/>
      <c r="O1871" s="12"/>
      <c r="P1871" s="12"/>
      <c r="Q1871" s="24"/>
      <c r="R1871" s="24"/>
      <c r="S1871" s="23"/>
      <c r="T1871" s="23"/>
      <c r="U1871" s="49"/>
      <c r="V1871" s="6"/>
      <c r="W1871" s="6"/>
      <c r="X1871" s="6"/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</row>
    <row r="1872" spans="1:34" x14ac:dyDescent="0.25">
      <c r="A1872" s="6"/>
      <c r="B1872" s="16"/>
      <c r="C1872" s="57"/>
      <c r="D1872" s="57"/>
      <c r="E1872" s="57"/>
      <c r="F1872" s="57"/>
      <c r="G1872" s="57"/>
      <c r="H1872" s="57"/>
      <c r="I1872" s="57"/>
      <c r="J1872" s="57"/>
      <c r="K1872" s="57"/>
      <c r="L1872" s="56"/>
      <c r="M1872" s="56"/>
      <c r="N1872" s="22"/>
      <c r="O1872" s="12"/>
      <c r="P1872" s="12"/>
      <c r="Q1872" s="24"/>
      <c r="R1872" s="24"/>
      <c r="S1872" s="23"/>
      <c r="T1872" s="23"/>
      <c r="U1872" s="49"/>
      <c r="V1872" s="6"/>
      <c r="W1872" s="6"/>
      <c r="X1872" s="6"/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</row>
    <row r="1873" spans="1:34" x14ac:dyDescent="0.25">
      <c r="A1873" s="6"/>
      <c r="B1873" s="16"/>
      <c r="C1873" s="57"/>
      <c r="D1873" s="57"/>
      <c r="E1873" s="57"/>
      <c r="F1873" s="57"/>
      <c r="G1873" s="57"/>
      <c r="H1873" s="57"/>
      <c r="I1873" s="57"/>
      <c r="J1873" s="57"/>
      <c r="K1873" s="57"/>
      <c r="L1873" s="56"/>
      <c r="M1873" s="56"/>
      <c r="N1873" s="22"/>
      <c r="O1873" s="12"/>
      <c r="P1873" s="12"/>
      <c r="Q1873" s="24"/>
      <c r="R1873" s="24"/>
      <c r="S1873" s="23"/>
      <c r="T1873" s="23"/>
      <c r="U1873" s="49"/>
      <c r="V1873" s="6"/>
      <c r="W1873" s="6"/>
      <c r="X1873" s="6"/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</row>
    <row r="1874" spans="1:34" x14ac:dyDescent="0.25">
      <c r="A1874" s="6"/>
      <c r="B1874" s="16"/>
      <c r="C1874" s="57"/>
      <c r="D1874" s="57"/>
      <c r="E1874" s="57"/>
      <c r="F1874" s="57"/>
      <c r="G1874" s="57"/>
      <c r="H1874" s="57"/>
      <c r="I1874" s="57"/>
      <c r="J1874" s="57"/>
      <c r="K1874" s="57"/>
      <c r="L1874" s="56"/>
      <c r="M1874" s="56"/>
      <c r="N1874" s="22"/>
      <c r="O1874" s="12"/>
      <c r="P1874" s="12"/>
      <c r="Q1874" s="24"/>
      <c r="R1874" s="24"/>
      <c r="S1874" s="23"/>
      <c r="T1874" s="23"/>
      <c r="U1874" s="49"/>
      <c r="V1874" s="6"/>
      <c r="W1874" s="6"/>
      <c r="X1874" s="6"/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</row>
    <row r="1875" spans="1:34" x14ac:dyDescent="0.25">
      <c r="A1875" s="6"/>
      <c r="B1875" s="16"/>
      <c r="C1875" s="57"/>
      <c r="D1875" s="57"/>
      <c r="E1875" s="57"/>
      <c r="F1875" s="57"/>
      <c r="G1875" s="57"/>
      <c r="H1875" s="57"/>
      <c r="I1875" s="57"/>
      <c r="J1875" s="57"/>
      <c r="K1875" s="57"/>
      <c r="L1875" s="56"/>
      <c r="M1875" s="56"/>
      <c r="N1875" s="22"/>
      <c r="O1875" s="12"/>
      <c r="P1875" s="12"/>
      <c r="Q1875" s="24"/>
      <c r="R1875" s="24"/>
      <c r="S1875" s="23"/>
      <c r="T1875" s="23"/>
      <c r="U1875" s="49"/>
      <c r="V1875" s="6"/>
      <c r="W1875" s="6"/>
      <c r="X1875" s="6"/>
      <c r="Y1875" s="6"/>
      <c r="Z1875" s="6"/>
      <c r="AA1875" s="6"/>
      <c r="AB1875" s="6"/>
      <c r="AC1875" s="6"/>
      <c r="AD1875" s="6"/>
      <c r="AE1875" s="6"/>
      <c r="AF1875" s="6"/>
      <c r="AG1875" s="6"/>
      <c r="AH1875" s="6"/>
    </row>
    <row r="1876" spans="1:34" x14ac:dyDescent="0.25">
      <c r="A1876" s="6"/>
      <c r="B1876" s="16"/>
      <c r="C1876" s="57"/>
      <c r="D1876" s="57"/>
      <c r="E1876" s="57"/>
      <c r="F1876" s="57"/>
      <c r="G1876" s="57"/>
      <c r="H1876" s="57"/>
      <c r="I1876" s="57"/>
      <c r="J1876" s="57"/>
      <c r="K1876" s="57"/>
      <c r="L1876" s="56"/>
      <c r="M1876" s="56"/>
      <c r="N1876" s="22"/>
      <c r="O1876" s="12"/>
      <c r="P1876" s="12"/>
      <c r="Q1876" s="24"/>
      <c r="R1876" s="24"/>
      <c r="S1876" s="23"/>
      <c r="T1876" s="23"/>
      <c r="U1876" s="49"/>
      <c r="V1876" s="6"/>
      <c r="W1876" s="6"/>
      <c r="X1876" s="6"/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</row>
    <row r="1877" spans="1:34" x14ac:dyDescent="0.25">
      <c r="A1877" s="6"/>
      <c r="B1877" s="16"/>
      <c r="C1877" s="57"/>
      <c r="D1877" s="57"/>
      <c r="E1877" s="57"/>
      <c r="F1877" s="57"/>
      <c r="G1877" s="57"/>
      <c r="H1877" s="57"/>
      <c r="I1877" s="57"/>
      <c r="J1877" s="57"/>
      <c r="K1877" s="57"/>
      <c r="L1877" s="56"/>
      <c r="M1877" s="56"/>
      <c r="N1877" s="22"/>
      <c r="O1877" s="12"/>
      <c r="P1877" s="12"/>
      <c r="Q1877" s="24"/>
      <c r="R1877" s="24"/>
      <c r="S1877" s="23"/>
      <c r="T1877" s="23"/>
      <c r="U1877" s="49"/>
      <c r="V1877" s="6"/>
      <c r="W1877" s="6"/>
      <c r="X1877" s="6"/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</row>
    <row r="1878" spans="1:34" x14ac:dyDescent="0.25">
      <c r="A1878" s="6"/>
      <c r="B1878" s="16"/>
      <c r="C1878" s="57"/>
      <c r="D1878" s="57"/>
      <c r="E1878" s="57"/>
      <c r="F1878" s="57"/>
      <c r="G1878" s="57"/>
      <c r="H1878" s="57"/>
      <c r="I1878" s="57"/>
      <c r="J1878" s="57"/>
      <c r="K1878" s="57"/>
      <c r="L1878" s="56"/>
      <c r="M1878" s="56"/>
      <c r="N1878" s="22"/>
      <c r="O1878" s="12"/>
      <c r="P1878" s="12"/>
      <c r="Q1878" s="24"/>
      <c r="R1878" s="24"/>
      <c r="S1878" s="23"/>
      <c r="T1878" s="23"/>
      <c r="U1878" s="49"/>
      <c r="V1878" s="6"/>
      <c r="W1878" s="6"/>
      <c r="X1878" s="6"/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</row>
    <row r="1879" spans="1:34" x14ac:dyDescent="0.25">
      <c r="A1879" s="6"/>
      <c r="B1879" s="16"/>
      <c r="C1879" s="57"/>
      <c r="D1879" s="57"/>
      <c r="E1879" s="57"/>
      <c r="F1879" s="57"/>
      <c r="G1879" s="57"/>
      <c r="H1879" s="57"/>
      <c r="I1879" s="57"/>
      <c r="J1879" s="57"/>
      <c r="K1879" s="57"/>
      <c r="L1879" s="56"/>
      <c r="M1879" s="56"/>
      <c r="N1879" s="22"/>
      <c r="O1879" s="12"/>
      <c r="P1879" s="12"/>
      <c r="Q1879" s="24"/>
      <c r="R1879" s="24"/>
      <c r="S1879" s="23"/>
      <c r="T1879" s="23"/>
      <c r="U1879" s="49"/>
      <c r="V1879" s="6"/>
      <c r="W1879" s="6"/>
      <c r="X1879" s="6"/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</row>
    <row r="1880" spans="1:34" x14ac:dyDescent="0.25">
      <c r="A1880" s="6"/>
      <c r="B1880" s="16"/>
      <c r="C1880" s="57"/>
      <c r="D1880" s="57"/>
      <c r="E1880" s="57"/>
      <c r="F1880" s="57"/>
      <c r="G1880" s="57"/>
      <c r="H1880" s="57"/>
      <c r="I1880" s="57"/>
      <c r="J1880" s="57"/>
      <c r="K1880" s="57"/>
      <c r="L1880" s="56"/>
      <c r="M1880" s="56"/>
      <c r="N1880" s="22"/>
      <c r="O1880" s="12"/>
      <c r="P1880" s="12"/>
      <c r="Q1880" s="24"/>
      <c r="R1880" s="24"/>
      <c r="S1880" s="23"/>
      <c r="T1880" s="23"/>
      <c r="U1880" s="49"/>
      <c r="V1880" s="6"/>
      <c r="W1880" s="6"/>
      <c r="X1880" s="6"/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</row>
    <row r="1881" spans="1:34" x14ac:dyDescent="0.25">
      <c r="A1881" s="6"/>
      <c r="B1881" s="16"/>
      <c r="C1881" s="57"/>
      <c r="D1881" s="57"/>
      <c r="E1881" s="57"/>
      <c r="F1881" s="57"/>
      <c r="G1881" s="57"/>
      <c r="H1881" s="57"/>
      <c r="I1881" s="57"/>
      <c r="J1881" s="57"/>
      <c r="K1881" s="57"/>
      <c r="L1881" s="56"/>
      <c r="M1881" s="56"/>
      <c r="N1881" s="22"/>
      <c r="O1881" s="12"/>
      <c r="P1881" s="12"/>
      <c r="Q1881" s="24"/>
      <c r="R1881" s="24"/>
      <c r="S1881" s="23"/>
      <c r="T1881" s="23"/>
      <c r="U1881" s="49"/>
      <c r="V1881" s="6"/>
      <c r="W1881" s="6"/>
      <c r="X1881" s="6"/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</row>
    <row r="1882" spans="1:34" x14ac:dyDescent="0.25">
      <c r="A1882" s="6"/>
      <c r="B1882" s="16"/>
      <c r="C1882" s="57"/>
      <c r="D1882" s="57"/>
      <c r="E1882" s="57"/>
      <c r="F1882" s="57"/>
      <c r="G1882" s="57"/>
      <c r="H1882" s="57"/>
      <c r="I1882" s="57"/>
      <c r="J1882" s="57"/>
      <c r="K1882" s="57"/>
      <c r="L1882" s="56"/>
      <c r="M1882" s="56"/>
      <c r="N1882" s="22"/>
      <c r="O1882" s="12"/>
      <c r="P1882" s="12"/>
      <c r="Q1882" s="24"/>
      <c r="R1882" s="24"/>
      <c r="S1882" s="23"/>
      <c r="T1882" s="23"/>
      <c r="U1882" s="49"/>
      <c r="V1882" s="6"/>
      <c r="W1882" s="6"/>
      <c r="X1882" s="6"/>
      <c r="Y1882" s="6"/>
      <c r="Z1882" s="6"/>
      <c r="AA1882" s="6"/>
      <c r="AB1882" s="6"/>
      <c r="AC1882" s="6"/>
      <c r="AD1882" s="6"/>
      <c r="AE1882" s="6"/>
      <c r="AF1882" s="6"/>
      <c r="AG1882" s="6"/>
      <c r="AH1882" s="6"/>
    </row>
    <row r="1883" spans="1:34" x14ac:dyDescent="0.25">
      <c r="A1883" s="6"/>
      <c r="B1883" s="16"/>
      <c r="C1883" s="57"/>
      <c r="D1883" s="57"/>
      <c r="E1883" s="57"/>
      <c r="F1883" s="57"/>
      <c r="G1883" s="57"/>
      <c r="H1883" s="57"/>
      <c r="I1883" s="57"/>
      <c r="J1883" s="57"/>
      <c r="K1883" s="57"/>
      <c r="L1883" s="56"/>
      <c r="M1883" s="56"/>
      <c r="N1883" s="22"/>
      <c r="O1883" s="12"/>
      <c r="P1883" s="12"/>
      <c r="Q1883" s="24"/>
      <c r="R1883" s="24"/>
      <c r="S1883" s="23"/>
      <c r="T1883" s="23"/>
      <c r="U1883" s="49"/>
      <c r="V1883" s="6"/>
      <c r="W1883" s="6"/>
      <c r="X1883" s="6"/>
      <c r="Y1883" s="6"/>
      <c r="Z1883" s="6"/>
      <c r="AA1883" s="6"/>
      <c r="AB1883" s="6"/>
      <c r="AC1883" s="6"/>
      <c r="AD1883" s="6"/>
      <c r="AE1883" s="6"/>
      <c r="AF1883" s="6"/>
      <c r="AG1883" s="6"/>
      <c r="AH1883" s="6"/>
    </row>
    <row r="1884" spans="1:34" x14ac:dyDescent="0.25">
      <c r="A1884" s="6"/>
      <c r="B1884" s="16"/>
      <c r="C1884" s="57"/>
      <c r="D1884" s="57"/>
      <c r="E1884" s="57"/>
      <c r="F1884" s="57"/>
      <c r="G1884" s="57"/>
      <c r="H1884" s="57"/>
      <c r="I1884" s="57"/>
      <c r="J1884" s="57"/>
      <c r="K1884" s="57"/>
      <c r="L1884" s="56"/>
      <c r="M1884" s="56"/>
      <c r="N1884" s="22"/>
      <c r="O1884" s="12"/>
      <c r="P1884" s="12"/>
      <c r="Q1884" s="24"/>
      <c r="R1884" s="24"/>
      <c r="S1884" s="23"/>
      <c r="T1884" s="23"/>
      <c r="U1884" s="49"/>
      <c r="V1884" s="6"/>
      <c r="W1884" s="6"/>
      <c r="X1884" s="6"/>
      <c r="Y1884" s="6"/>
      <c r="Z1884" s="6"/>
      <c r="AA1884" s="6"/>
      <c r="AB1884" s="6"/>
      <c r="AC1884" s="6"/>
      <c r="AD1884" s="6"/>
      <c r="AE1884" s="6"/>
      <c r="AF1884" s="6"/>
      <c r="AG1884" s="6"/>
      <c r="AH1884" s="6"/>
    </row>
    <row r="1885" spans="1:34" x14ac:dyDescent="0.25">
      <c r="A1885" s="6"/>
      <c r="B1885" s="16"/>
      <c r="C1885" s="57"/>
      <c r="D1885" s="57"/>
      <c r="E1885" s="57"/>
      <c r="F1885" s="57"/>
      <c r="G1885" s="57"/>
      <c r="H1885" s="57"/>
      <c r="I1885" s="57"/>
      <c r="J1885" s="57"/>
      <c r="K1885" s="57"/>
      <c r="L1885" s="56"/>
      <c r="M1885" s="56"/>
      <c r="N1885" s="22"/>
      <c r="O1885" s="12"/>
      <c r="P1885" s="12"/>
      <c r="Q1885" s="24"/>
      <c r="R1885" s="24"/>
      <c r="S1885" s="23"/>
      <c r="T1885" s="23"/>
      <c r="U1885" s="49"/>
      <c r="V1885" s="6"/>
      <c r="W1885" s="6"/>
      <c r="X1885" s="6"/>
      <c r="Y1885" s="6"/>
      <c r="Z1885" s="6"/>
      <c r="AA1885" s="6"/>
      <c r="AB1885" s="6"/>
      <c r="AC1885" s="6"/>
      <c r="AD1885" s="6"/>
      <c r="AE1885" s="6"/>
      <c r="AF1885" s="6"/>
      <c r="AG1885" s="6"/>
      <c r="AH1885" s="6"/>
    </row>
    <row r="1886" spans="1:34" x14ac:dyDescent="0.25">
      <c r="A1886" s="6"/>
      <c r="B1886" s="16"/>
      <c r="C1886" s="57"/>
      <c r="D1886" s="57"/>
      <c r="E1886" s="57"/>
      <c r="F1886" s="57"/>
      <c r="G1886" s="57"/>
      <c r="H1886" s="57"/>
      <c r="I1886" s="57"/>
      <c r="J1886" s="57"/>
      <c r="K1886" s="57"/>
      <c r="L1886" s="56"/>
      <c r="M1886" s="56"/>
      <c r="N1886" s="22"/>
      <c r="O1886" s="12"/>
      <c r="P1886" s="12"/>
      <c r="Q1886" s="24"/>
      <c r="R1886" s="24"/>
      <c r="S1886" s="23"/>
      <c r="T1886" s="23"/>
      <c r="U1886" s="49"/>
      <c r="V1886" s="6"/>
      <c r="W1886" s="6"/>
      <c r="X1886" s="6"/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</row>
    <row r="1887" spans="1:34" x14ac:dyDescent="0.25">
      <c r="A1887" s="6"/>
      <c r="B1887" s="16"/>
      <c r="C1887" s="57"/>
      <c r="D1887" s="57"/>
      <c r="E1887" s="57"/>
      <c r="F1887" s="57"/>
      <c r="G1887" s="57"/>
      <c r="H1887" s="57"/>
      <c r="I1887" s="57"/>
      <c r="J1887" s="57"/>
      <c r="K1887" s="57"/>
      <c r="L1887" s="56"/>
      <c r="M1887" s="56"/>
      <c r="N1887" s="22"/>
      <c r="O1887" s="12"/>
      <c r="P1887" s="12"/>
      <c r="Q1887" s="24"/>
      <c r="R1887" s="24"/>
      <c r="S1887" s="23"/>
      <c r="T1887" s="23"/>
      <c r="U1887" s="49"/>
      <c r="V1887" s="6"/>
      <c r="W1887" s="6"/>
      <c r="X1887" s="6"/>
      <c r="Y1887" s="6"/>
      <c r="Z1887" s="6"/>
      <c r="AA1887" s="6"/>
      <c r="AB1887" s="6"/>
      <c r="AC1887" s="6"/>
      <c r="AD1887" s="6"/>
      <c r="AE1887" s="6"/>
      <c r="AF1887" s="6"/>
      <c r="AG1887" s="6"/>
      <c r="AH1887" s="6"/>
    </row>
    <row r="1888" spans="1:34" x14ac:dyDescent="0.25">
      <c r="A1888" s="6"/>
      <c r="B1888" s="16"/>
      <c r="C1888" s="57"/>
      <c r="D1888" s="57"/>
      <c r="E1888" s="57"/>
      <c r="F1888" s="57"/>
      <c r="G1888" s="57"/>
      <c r="H1888" s="57"/>
      <c r="I1888" s="57"/>
      <c r="J1888" s="57"/>
      <c r="K1888" s="57"/>
      <c r="L1888" s="56"/>
      <c r="M1888" s="56"/>
      <c r="N1888" s="22"/>
      <c r="O1888" s="12"/>
      <c r="P1888" s="12"/>
      <c r="Q1888" s="24"/>
      <c r="R1888" s="24"/>
      <c r="S1888" s="23"/>
      <c r="T1888" s="23"/>
      <c r="U1888" s="49"/>
      <c r="V1888" s="6"/>
      <c r="W1888" s="6"/>
      <c r="X1888" s="6"/>
      <c r="Y1888" s="6"/>
      <c r="Z1888" s="6"/>
      <c r="AA1888" s="6"/>
      <c r="AB1888" s="6"/>
      <c r="AC1888" s="6"/>
      <c r="AD1888" s="6"/>
      <c r="AE1888" s="6"/>
      <c r="AF1888" s="6"/>
      <c r="AG1888" s="6"/>
      <c r="AH1888" s="6"/>
    </row>
    <row r="1889" spans="1:34" x14ac:dyDescent="0.25">
      <c r="A1889" s="6"/>
      <c r="B1889" s="16"/>
      <c r="C1889" s="57"/>
      <c r="D1889" s="57"/>
      <c r="E1889" s="57"/>
      <c r="F1889" s="57"/>
      <c r="G1889" s="57"/>
      <c r="H1889" s="57"/>
      <c r="I1889" s="57"/>
      <c r="J1889" s="57"/>
      <c r="K1889" s="57"/>
      <c r="L1889" s="56"/>
      <c r="M1889" s="56"/>
      <c r="N1889" s="22"/>
      <c r="O1889" s="12"/>
      <c r="P1889" s="12"/>
      <c r="Q1889" s="24"/>
      <c r="R1889" s="24"/>
      <c r="S1889" s="23"/>
      <c r="T1889" s="23"/>
      <c r="U1889" s="49"/>
      <c r="V1889" s="6"/>
      <c r="W1889" s="6"/>
      <c r="X1889" s="6"/>
      <c r="Y1889" s="6"/>
      <c r="Z1889" s="6"/>
      <c r="AA1889" s="6"/>
      <c r="AB1889" s="6"/>
      <c r="AC1889" s="6"/>
      <c r="AD1889" s="6"/>
      <c r="AE1889" s="6"/>
      <c r="AF1889" s="6"/>
      <c r="AG1889" s="6"/>
      <c r="AH1889" s="6"/>
    </row>
    <row r="1890" spans="1:34" x14ac:dyDescent="0.25">
      <c r="A1890" s="6"/>
      <c r="B1890" s="16"/>
      <c r="C1890" s="57"/>
      <c r="D1890" s="57"/>
      <c r="E1890" s="57"/>
      <c r="F1890" s="57"/>
      <c r="G1890" s="57"/>
      <c r="H1890" s="57"/>
      <c r="I1890" s="57"/>
      <c r="J1890" s="57"/>
      <c r="K1890" s="57"/>
      <c r="L1890" s="56"/>
      <c r="M1890" s="56"/>
      <c r="N1890" s="22"/>
      <c r="O1890" s="12"/>
      <c r="P1890" s="12"/>
      <c r="Q1890" s="24"/>
      <c r="R1890" s="24"/>
      <c r="S1890" s="23"/>
      <c r="T1890" s="23"/>
      <c r="U1890" s="49"/>
      <c r="V1890" s="6"/>
      <c r="W1890" s="6"/>
      <c r="X1890" s="6"/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</row>
    <row r="1891" spans="1:34" x14ac:dyDescent="0.25">
      <c r="A1891" s="6"/>
      <c r="B1891" s="16"/>
      <c r="C1891" s="57"/>
      <c r="D1891" s="57"/>
      <c r="E1891" s="57"/>
      <c r="F1891" s="57"/>
      <c r="G1891" s="57"/>
      <c r="H1891" s="57"/>
      <c r="I1891" s="57"/>
      <c r="J1891" s="57"/>
      <c r="K1891" s="57"/>
      <c r="L1891" s="56"/>
      <c r="M1891" s="56"/>
      <c r="N1891" s="22"/>
      <c r="O1891" s="12"/>
      <c r="P1891" s="12"/>
      <c r="Q1891" s="24"/>
      <c r="R1891" s="24"/>
      <c r="S1891" s="23"/>
      <c r="T1891" s="23"/>
      <c r="U1891" s="49"/>
      <c r="V1891" s="6"/>
      <c r="W1891" s="6"/>
      <c r="X1891" s="6"/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</row>
    <row r="1892" spans="1:34" x14ac:dyDescent="0.25">
      <c r="A1892" s="6"/>
      <c r="B1892" s="16"/>
      <c r="C1892" s="57"/>
      <c r="D1892" s="57"/>
      <c r="E1892" s="57"/>
      <c r="F1892" s="57"/>
      <c r="G1892" s="57"/>
      <c r="H1892" s="57"/>
      <c r="I1892" s="57"/>
      <c r="J1892" s="57"/>
      <c r="K1892" s="57"/>
      <c r="L1892" s="56"/>
      <c r="M1892" s="56"/>
      <c r="N1892" s="22"/>
      <c r="O1892" s="12"/>
      <c r="P1892" s="12"/>
      <c r="Q1892" s="24"/>
      <c r="R1892" s="24"/>
      <c r="S1892" s="23"/>
      <c r="T1892" s="23"/>
      <c r="U1892" s="49"/>
      <c r="V1892" s="6"/>
      <c r="W1892" s="6"/>
      <c r="X1892" s="6"/>
      <c r="Y1892" s="6"/>
      <c r="Z1892" s="6"/>
      <c r="AA1892" s="6"/>
      <c r="AB1892" s="6"/>
      <c r="AC1892" s="6"/>
      <c r="AD1892" s="6"/>
      <c r="AE1892" s="6"/>
      <c r="AF1892" s="6"/>
      <c r="AG1892" s="6"/>
      <c r="AH1892" s="6"/>
    </row>
    <row r="1893" spans="1:34" x14ac:dyDescent="0.25">
      <c r="A1893" s="6"/>
      <c r="B1893" s="16"/>
      <c r="C1893" s="57"/>
      <c r="D1893" s="57"/>
      <c r="E1893" s="57"/>
      <c r="F1893" s="57"/>
      <c r="G1893" s="57"/>
      <c r="H1893" s="57"/>
      <c r="I1893" s="57"/>
      <c r="J1893" s="57"/>
      <c r="K1893" s="57"/>
      <c r="L1893" s="56"/>
      <c r="M1893" s="56"/>
      <c r="N1893" s="22"/>
      <c r="O1893" s="12"/>
      <c r="P1893" s="12"/>
      <c r="Q1893" s="24"/>
      <c r="R1893" s="24"/>
      <c r="S1893" s="23"/>
      <c r="T1893" s="23"/>
      <c r="U1893" s="49"/>
      <c r="V1893" s="6"/>
      <c r="W1893" s="6"/>
      <c r="X1893" s="6"/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</row>
    <row r="1894" spans="1:34" x14ac:dyDescent="0.25">
      <c r="A1894" s="6"/>
      <c r="B1894" s="16"/>
      <c r="C1894" s="57"/>
      <c r="D1894" s="57"/>
      <c r="E1894" s="57"/>
      <c r="F1894" s="57"/>
      <c r="G1894" s="57"/>
      <c r="H1894" s="57"/>
      <c r="I1894" s="57"/>
      <c r="J1894" s="57"/>
      <c r="K1894" s="57"/>
      <c r="L1894" s="56"/>
      <c r="M1894" s="56"/>
      <c r="N1894" s="22"/>
      <c r="O1894" s="12"/>
      <c r="P1894" s="12"/>
      <c r="Q1894" s="24"/>
      <c r="R1894" s="24"/>
      <c r="S1894" s="23"/>
      <c r="T1894" s="23"/>
      <c r="U1894" s="49"/>
      <c r="V1894" s="6"/>
      <c r="W1894" s="6"/>
      <c r="X1894" s="6"/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</row>
    <row r="1895" spans="1:34" x14ac:dyDescent="0.25">
      <c r="A1895" s="6"/>
      <c r="B1895" s="16"/>
      <c r="C1895" s="57"/>
      <c r="D1895" s="57"/>
      <c r="E1895" s="57"/>
      <c r="F1895" s="57"/>
      <c r="G1895" s="57"/>
      <c r="H1895" s="57"/>
      <c r="I1895" s="57"/>
      <c r="J1895" s="57"/>
      <c r="K1895" s="57"/>
      <c r="L1895" s="56"/>
      <c r="M1895" s="56"/>
      <c r="N1895" s="22"/>
      <c r="O1895" s="12"/>
      <c r="P1895" s="12"/>
      <c r="Q1895" s="24"/>
      <c r="R1895" s="24"/>
      <c r="S1895" s="23"/>
      <c r="T1895" s="23"/>
      <c r="U1895" s="49"/>
      <c r="V1895" s="6"/>
      <c r="W1895" s="6"/>
      <c r="X1895" s="6"/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</row>
    <row r="1896" spans="1:34" x14ac:dyDescent="0.25">
      <c r="A1896" s="6"/>
      <c r="B1896" s="16"/>
      <c r="C1896" s="57"/>
      <c r="D1896" s="57"/>
      <c r="E1896" s="57"/>
      <c r="F1896" s="57"/>
      <c r="G1896" s="57"/>
      <c r="H1896" s="57"/>
      <c r="I1896" s="57"/>
      <c r="J1896" s="57"/>
      <c r="K1896" s="57"/>
      <c r="L1896" s="56"/>
      <c r="M1896" s="56"/>
      <c r="N1896" s="22"/>
      <c r="O1896" s="12"/>
      <c r="P1896" s="12"/>
      <c r="Q1896" s="24"/>
      <c r="R1896" s="24"/>
      <c r="S1896" s="23"/>
      <c r="T1896" s="23"/>
      <c r="U1896" s="49"/>
      <c r="V1896" s="6"/>
      <c r="W1896" s="6"/>
      <c r="X1896" s="6"/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</row>
    <row r="1897" spans="1:34" x14ac:dyDescent="0.25">
      <c r="A1897" s="6"/>
      <c r="B1897" s="16"/>
      <c r="C1897" s="57"/>
      <c r="D1897" s="57"/>
      <c r="E1897" s="57"/>
      <c r="F1897" s="57"/>
      <c r="G1897" s="57"/>
      <c r="H1897" s="57"/>
      <c r="I1897" s="57"/>
      <c r="J1897" s="57"/>
      <c r="K1897" s="57"/>
      <c r="L1897" s="56"/>
      <c r="M1897" s="56"/>
      <c r="N1897" s="22"/>
      <c r="O1897" s="12"/>
      <c r="P1897" s="12"/>
      <c r="Q1897" s="24"/>
      <c r="R1897" s="24"/>
      <c r="S1897" s="23"/>
      <c r="T1897" s="23"/>
      <c r="U1897" s="49"/>
      <c r="V1897" s="6"/>
      <c r="W1897" s="6"/>
      <c r="X1897" s="6"/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</row>
    <row r="1898" spans="1:34" x14ac:dyDescent="0.25">
      <c r="A1898" s="6"/>
      <c r="B1898" s="16"/>
      <c r="C1898" s="57"/>
      <c r="D1898" s="57"/>
      <c r="E1898" s="57"/>
      <c r="F1898" s="57"/>
      <c r="G1898" s="57"/>
      <c r="H1898" s="57"/>
      <c r="I1898" s="57"/>
      <c r="J1898" s="57"/>
      <c r="K1898" s="57"/>
      <c r="L1898" s="56"/>
      <c r="M1898" s="56"/>
      <c r="N1898" s="22"/>
      <c r="O1898" s="12"/>
      <c r="P1898" s="12"/>
      <c r="Q1898" s="24"/>
      <c r="R1898" s="24"/>
      <c r="S1898" s="23"/>
      <c r="T1898" s="23"/>
      <c r="U1898" s="49"/>
      <c r="V1898" s="6"/>
      <c r="W1898" s="6"/>
      <c r="X1898" s="6"/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</row>
    <row r="1899" spans="1:34" x14ac:dyDescent="0.25">
      <c r="A1899" s="6"/>
      <c r="B1899" s="16"/>
      <c r="C1899" s="57"/>
      <c r="D1899" s="57"/>
      <c r="E1899" s="57"/>
      <c r="F1899" s="57"/>
      <c r="G1899" s="57"/>
      <c r="H1899" s="57"/>
      <c r="I1899" s="57"/>
      <c r="J1899" s="57"/>
      <c r="K1899" s="57"/>
      <c r="L1899" s="56"/>
      <c r="M1899" s="56"/>
      <c r="N1899" s="22"/>
      <c r="O1899" s="12"/>
      <c r="P1899" s="12"/>
      <c r="Q1899" s="24"/>
      <c r="R1899" s="24"/>
      <c r="S1899" s="23"/>
      <c r="T1899" s="23"/>
      <c r="U1899" s="49"/>
      <c r="V1899" s="6"/>
      <c r="W1899" s="6"/>
      <c r="X1899" s="6"/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</row>
    <row r="1900" spans="1:34" x14ac:dyDescent="0.25">
      <c r="A1900" s="6"/>
      <c r="B1900" s="16"/>
      <c r="C1900" s="57"/>
      <c r="D1900" s="57"/>
      <c r="E1900" s="57"/>
      <c r="F1900" s="57"/>
      <c r="G1900" s="57"/>
      <c r="H1900" s="57"/>
      <c r="I1900" s="57"/>
      <c r="J1900" s="57"/>
      <c r="K1900" s="57"/>
      <c r="L1900" s="56"/>
      <c r="M1900" s="56"/>
      <c r="N1900" s="22"/>
      <c r="O1900" s="12"/>
      <c r="P1900" s="12"/>
      <c r="Q1900" s="24"/>
      <c r="R1900" s="24"/>
      <c r="S1900" s="23"/>
      <c r="T1900" s="23"/>
      <c r="U1900" s="49"/>
      <c r="V1900" s="6"/>
      <c r="W1900" s="6"/>
      <c r="X1900" s="6"/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</row>
    <row r="1901" spans="1:34" x14ac:dyDescent="0.25">
      <c r="A1901" s="6"/>
      <c r="B1901" s="16"/>
      <c r="C1901" s="57"/>
      <c r="D1901" s="57"/>
      <c r="E1901" s="57"/>
      <c r="F1901" s="57"/>
      <c r="G1901" s="57"/>
      <c r="H1901" s="57"/>
      <c r="I1901" s="57"/>
      <c r="J1901" s="57"/>
      <c r="K1901" s="57"/>
      <c r="L1901" s="56"/>
      <c r="M1901" s="56"/>
      <c r="N1901" s="22"/>
      <c r="O1901" s="12"/>
      <c r="P1901" s="12"/>
      <c r="Q1901" s="24"/>
      <c r="R1901" s="24"/>
      <c r="S1901" s="23"/>
      <c r="T1901" s="23"/>
      <c r="U1901" s="49"/>
      <c r="V1901" s="6"/>
      <c r="W1901" s="6"/>
      <c r="X1901" s="6"/>
      <c r="Y1901" s="6"/>
      <c r="Z1901" s="6"/>
      <c r="AA1901" s="6"/>
      <c r="AB1901" s="6"/>
      <c r="AC1901" s="6"/>
      <c r="AD1901" s="6"/>
      <c r="AE1901" s="6"/>
      <c r="AF1901" s="6"/>
      <c r="AG1901" s="6"/>
      <c r="AH1901" s="6"/>
    </row>
    <row r="1902" spans="1:34" x14ac:dyDescent="0.25">
      <c r="A1902" s="6"/>
      <c r="B1902" s="16"/>
      <c r="C1902" s="57"/>
      <c r="D1902" s="57"/>
      <c r="E1902" s="57"/>
      <c r="F1902" s="57"/>
      <c r="G1902" s="57"/>
      <c r="H1902" s="57"/>
      <c r="I1902" s="57"/>
      <c r="J1902" s="57"/>
      <c r="K1902" s="57"/>
      <c r="L1902" s="56"/>
      <c r="M1902" s="56"/>
      <c r="N1902" s="22"/>
      <c r="O1902" s="12"/>
      <c r="P1902" s="12"/>
      <c r="Q1902" s="24"/>
      <c r="R1902" s="24"/>
      <c r="S1902" s="23"/>
      <c r="T1902" s="23"/>
      <c r="U1902" s="49"/>
      <c r="V1902" s="6"/>
      <c r="W1902" s="6"/>
      <c r="X1902" s="6"/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</row>
    <row r="1903" spans="1:34" x14ac:dyDescent="0.25">
      <c r="A1903" s="6"/>
      <c r="B1903" s="16"/>
      <c r="C1903" s="57"/>
      <c r="D1903" s="57"/>
      <c r="E1903" s="57"/>
      <c r="F1903" s="57"/>
      <c r="G1903" s="57"/>
      <c r="H1903" s="57"/>
      <c r="I1903" s="57"/>
      <c r="J1903" s="57"/>
      <c r="K1903" s="57"/>
      <c r="L1903" s="56"/>
      <c r="M1903" s="56"/>
      <c r="N1903" s="22"/>
      <c r="O1903" s="12"/>
      <c r="P1903" s="12"/>
      <c r="Q1903" s="24"/>
      <c r="R1903" s="24"/>
      <c r="S1903" s="23"/>
      <c r="T1903" s="23"/>
      <c r="U1903" s="49"/>
      <c r="V1903" s="6"/>
      <c r="W1903" s="6"/>
      <c r="X1903" s="6"/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</row>
    <row r="1904" spans="1:34" x14ac:dyDescent="0.25">
      <c r="A1904" s="6"/>
      <c r="B1904" s="16"/>
      <c r="C1904" s="57"/>
      <c r="D1904" s="57"/>
      <c r="E1904" s="57"/>
      <c r="F1904" s="57"/>
      <c r="G1904" s="57"/>
      <c r="H1904" s="57"/>
      <c r="I1904" s="57"/>
      <c r="J1904" s="57"/>
      <c r="K1904" s="57"/>
      <c r="L1904" s="56"/>
      <c r="M1904" s="56"/>
      <c r="N1904" s="22"/>
      <c r="O1904" s="12"/>
      <c r="P1904" s="12"/>
      <c r="Q1904" s="24"/>
      <c r="R1904" s="24"/>
      <c r="S1904" s="23"/>
      <c r="T1904" s="23"/>
      <c r="U1904" s="49"/>
      <c r="V1904" s="6"/>
      <c r="W1904" s="6"/>
      <c r="X1904" s="6"/>
      <c r="Y1904" s="6"/>
      <c r="Z1904" s="6"/>
      <c r="AA1904" s="6"/>
      <c r="AB1904" s="6"/>
      <c r="AC1904" s="6"/>
      <c r="AD1904" s="6"/>
      <c r="AE1904" s="6"/>
      <c r="AF1904" s="6"/>
      <c r="AG1904" s="6"/>
      <c r="AH1904" s="6"/>
    </row>
    <row r="1905" spans="1:34" x14ac:dyDescent="0.25">
      <c r="A1905" s="6"/>
      <c r="B1905" s="16"/>
      <c r="C1905" s="57"/>
      <c r="D1905" s="57"/>
      <c r="E1905" s="57"/>
      <c r="F1905" s="57"/>
      <c r="G1905" s="57"/>
      <c r="H1905" s="57"/>
      <c r="I1905" s="57"/>
      <c r="J1905" s="57"/>
      <c r="K1905" s="57"/>
      <c r="L1905" s="56"/>
      <c r="M1905" s="56"/>
      <c r="N1905" s="22"/>
      <c r="O1905" s="12"/>
      <c r="P1905" s="12"/>
      <c r="Q1905" s="24"/>
      <c r="R1905" s="24"/>
      <c r="S1905" s="23"/>
      <c r="T1905" s="23"/>
      <c r="U1905" s="49"/>
      <c r="V1905" s="6"/>
      <c r="W1905" s="6"/>
      <c r="X1905" s="6"/>
      <c r="Y1905" s="6"/>
      <c r="Z1905" s="6"/>
      <c r="AA1905" s="6"/>
      <c r="AB1905" s="6"/>
      <c r="AC1905" s="6"/>
      <c r="AD1905" s="6"/>
      <c r="AE1905" s="6"/>
      <c r="AF1905" s="6"/>
      <c r="AG1905" s="6"/>
      <c r="AH1905" s="6"/>
    </row>
    <row r="1906" spans="1:34" x14ac:dyDescent="0.25">
      <c r="A1906" s="6"/>
      <c r="B1906" s="16"/>
      <c r="C1906" s="57"/>
      <c r="D1906" s="57"/>
      <c r="E1906" s="57"/>
      <c r="F1906" s="57"/>
      <c r="G1906" s="57"/>
      <c r="H1906" s="57"/>
      <c r="I1906" s="57"/>
      <c r="J1906" s="57"/>
      <c r="K1906" s="57"/>
      <c r="L1906" s="56"/>
      <c r="M1906" s="56"/>
      <c r="N1906" s="22"/>
      <c r="O1906" s="12"/>
      <c r="P1906" s="12"/>
      <c r="Q1906" s="24"/>
      <c r="R1906" s="24"/>
      <c r="S1906" s="23"/>
      <c r="T1906" s="23"/>
      <c r="U1906" s="49"/>
      <c r="V1906" s="6"/>
      <c r="W1906" s="6"/>
      <c r="X1906" s="6"/>
      <c r="Y1906" s="6"/>
      <c r="Z1906" s="6"/>
      <c r="AA1906" s="6"/>
      <c r="AB1906" s="6"/>
      <c r="AC1906" s="6"/>
      <c r="AD1906" s="6"/>
      <c r="AE1906" s="6"/>
      <c r="AF1906" s="6"/>
      <c r="AG1906" s="6"/>
      <c r="AH1906" s="6"/>
    </row>
    <row r="1907" spans="1:34" x14ac:dyDescent="0.25">
      <c r="A1907" s="6"/>
      <c r="B1907" s="16"/>
      <c r="C1907" s="57"/>
      <c r="D1907" s="57"/>
      <c r="E1907" s="57"/>
      <c r="F1907" s="57"/>
      <c r="G1907" s="57"/>
      <c r="H1907" s="57"/>
      <c r="I1907" s="57"/>
      <c r="J1907" s="57"/>
      <c r="K1907" s="57"/>
      <c r="L1907" s="56"/>
      <c r="M1907" s="56"/>
      <c r="N1907" s="22"/>
      <c r="O1907" s="12"/>
      <c r="P1907" s="12"/>
      <c r="Q1907" s="24"/>
      <c r="R1907" s="24"/>
      <c r="S1907" s="23"/>
      <c r="T1907" s="23"/>
      <c r="U1907" s="49"/>
      <c r="V1907" s="6"/>
      <c r="W1907" s="6"/>
      <c r="X1907" s="6"/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</row>
    <row r="1908" spans="1:34" x14ac:dyDescent="0.25">
      <c r="A1908" s="6"/>
      <c r="B1908" s="16"/>
      <c r="C1908" s="57"/>
      <c r="D1908" s="57"/>
      <c r="E1908" s="57"/>
      <c r="F1908" s="57"/>
      <c r="G1908" s="57"/>
      <c r="H1908" s="57"/>
      <c r="I1908" s="57"/>
      <c r="J1908" s="57"/>
      <c r="K1908" s="57"/>
      <c r="L1908" s="56"/>
      <c r="M1908" s="56"/>
      <c r="N1908" s="22"/>
      <c r="O1908" s="12"/>
      <c r="P1908" s="12"/>
      <c r="Q1908" s="24"/>
      <c r="R1908" s="24"/>
      <c r="S1908" s="23"/>
      <c r="T1908" s="23"/>
      <c r="U1908" s="49"/>
      <c r="V1908" s="6"/>
      <c r="W1908" s="6"/>
      <c r="X1908" s="6"/>
      <c r="Y1908" s="6"/>
      <c r="Z1908" s="6"/>
      <c r="AA1908" s="6"/>
      <c r="AB1908" s="6"/>
      <c r="AC1908" s="6"/>
      <c r="AD1908" s="6"/>
      <c r="AE1908" s="6"/>
      <c r="AF1908" s="6"/>
      <c r="AG1908" s="6"/>
      <c r="AH1908" s="6"/>
    </row>
    <row r="1909" spans="1:34" x14ac:dyDescent="0.25">
      <c r="A1909" s="6"/>
      <c r="B1909" s="16"/>
      <c r="C1909" s="57"/>
      <c r="D1909" s="57"/>
      <c r="E1909" s="57"/>
      <c r="F1909" s="57"/>
      <c r="G1909" s="57"/>
      <c r="H1909" s="57"/>
      <c r="I1909" s="57"/>
      <c r="J1909" s="57"/>
      <c r="K1909" s="57"/>
      <c r="L1909" s="56"/>
      <c r="M1909" s="56"/>
      <c r="N1909" s="22"/>
      <c r="O1909" s="12"/>
      <c r="P1909" s="12"/>
      <c r="Q1909" s="24"/>
      <c r="R1909" s="24"/>
      <c r="S1909" s="23"/>
      <c r="T1909" s="23"/>
      <c r="U1909" s="49"/>
      <c r="V1909" s="6"/>
      <c r="W1909" s="6"/>
      <c r="X1909" s="6"/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</row>
    <row r="1910" spans="1:34" x14ac:dyDescent="0.25">
      <c r="A1910" s="6"/>
      <c r="B1910" s="16"/>
      <c r="C1910" s="57"/>
      <c r="D1910" s="57"/>
      <c r="E1910" s="57"/>
      <c r="F1910" s="57"/>
      <c r="G1910" s="57"/>
      <c r="H1910" s="57"/>
      <c r="I1910" s="57"/>
      <c r="J1910" s="57"/>
      <c r="K1910" s="57"/>
      <c r="L1910" s="56"/>
      <c r="M1910" s="56"/>
      <c r="N1910" s="22"/>
      <c r="O1910" s="12"/>
      <c r="P1910" s="12"/>
      <c r="Q1910" s="24"/>
      <c r="R1910" s="24"/>
      <c r="S1910" s="23"/>
      <c r="T1910" s="23"/>
      <c r="U1910" s="49"/>
      <c r="V1910" s="6"/>
      <c r="W1910" s="6"/>
      <c r="X1910" s="6"/>
      <c r="Y1910" s="6"/>
      <c r="Z1910" s="6"/>
      <c r="AA1910" s="6"/>
      <c r="AB1910" s="6"/>
      <c r="AC1910" s="6"/>
      <c r="AD1910" s="6"/>
      <c r="AE1910" s="6"/>
      <c r="AF1910" s="6"/>
      <c r="AG1910" s="6"/>
      <c r="AH1910" s="6"/>
    </row>
    <row r="1911" spans="1:34" x14ac:dyDescent="0.25">
      <c r="A1911" s="6"/>
      <c r="B1911" s="16"/>
      <c r="C1911" s="57"/>
      <c r="D1911" s="57"/>
      <c r="E1911" s="57"/>
      <c r="F1911" s="57"/>
      <c r="G1911" s="57"/>
      <c r="H1911" s="57"/>
      <c r="I1911" s="57"/>
      <c r="J1911" s="57"/>
      <c r="K1911" s="57"/>
      <c r="L1911" s="56"/>
      <c r="M1911" s="56"/>
      <c r="N1911" s="22"/>
      <c r="O1911" s="12"/>
      <c r="P1911" s="12"/>
      <c r="Q1911" s="24"/>
      <c r="R1911" s="24"/>
      <c r="S1911" s="23"/>
      <c r="T1911" s="23"/>
      <c r="U1911" s="49"/>
      <c r="V1911" s="6"/>
      <c r="W1911" s="6"/>
      <c r="X1911" s="6"/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</row>
    <row r="1912" spans="1:34" x14ac:dyDescent="0.25">
      <c r="A1912" s="1"/>
      <c r="B1912" s="16"/>
      <c r="C1912" s="57"/>
      <c r="D1912" s="57"/>
      <c r="E1912" s="57"/>
      <c r="F1912" s="57"/>
      <c r="G1912" s="57"/>
      <c r="H1912" s="57"/>
      <c r="I1912" s="57"/>
      <c r="J1912" s="57"/>
      <c r="K1912" s="57"/>
      <c r="L1912" s="56"/>
      <c r="M1912" s="56"/>
      <c r="N1912" s="22"/>
      <c r="O1912" s="12"/>
      <c r="P1912" s="12"/>
      <c r="Q1912" s="24"/>
      <c r="R1912" s="24"/>
      <c r="S1912" s="23"/>
      <c r="T1912" s="23"/>
      <c r="U1912" s="49"/>
      <c r="V1912" s="6"/>
      <c r="W1912" s="6"/>
      <c r="X1912" s="6"/>
      <c r="Y1912" s="6"/>
      <c r="Z1912" s="6"/>
      <c r="AA1912" s="6"/>
      <c r="AB1912" s="6"/>
    </row>
    <row r="1913" spans="1:34" x14ac:dyDescent="0.25">
      <c r="A1913" s="1"/>
      <c r="B1913" s="16"/>
      <c r="C1913" s="57"/>
      <c r="D1913" s="57"/>
      <c r="E1913" s="57"/>
      <c r="F1913" s="57"/>
      <c r="G1913" s="57"/>
      <c r="H1913" s="57"/>
      <c r="I1913" s="57"/>
      <c r="J1913" s="57"/>
      <c r="K1913" s="57"/>
      <c r="L1913" s="56"/>
      <c r="M1913" s="56"/>
      <c r="N1913" s="22"/>
      <c r="O1913" s="12"/>
      <c r="P1913" s="12"/>
      <c r="Q1913" s="24"/>
      <c r="R1913" s="24"/>
      <c r="S1913" s="23"/>
      <c r="T1913" s="23"/>
      <c r="U1913" s="49"/>
      <c r="V1913" s="6"/>
      <c r="W1913" s="6"/>
      <c r="X1913" s="6"/>
      <c r="Y1913" s="6"/>
      <c r="Z1913" s="6"/>
      <c r="AA1913" s="6"/>
      <c r="AB1913" s="6"/>
    </row>
    <row r="1914" spans="1:34" x14ac:dyDescent="0.25">
      <c r="A1914" s="1"/>
      <c r="B1914" s="16"/>
      <c r="C1914" s="57"/>
      <c r="D1914" s="57"/>
      <c r="E1914" s="57"/>
      <c r="F1914" s="57"/>
      <c r="G1914" s="57"/>
      <c r="H1914" s="57"/>
      <c r="I1914" s="57"/>
      <c r="J1914" s="57"/>
      <c r="K1914" s="57"/>
      <c r="L1914" s="56"/>
      <c r="M1914" s="56"/>
      <c r="N1914" s="22"/>
      <c r="O1914" s="12"/>
      <c r="P1914" s="12"/>
      <c r="Q1914" s="24"/>
      <c r="R1914" s="24"/>
      <c r="S1914" s="23"/>
      <c r="T1914" s="23"/>
      <c r="U1914" s="49"/>
      <c r="V1914" s="6"/>
      <c r="W1914" s="6"/>
      <c r="X1914" s="6"/>
      <c r="Y1914" s="6"/>
      <c r="Z1914" s="6"/>
      <c r="AA1914" s="6"/>
      <c r="AB1914" s="6"/>
    </row>
    <row r="1915" spans="1:34" x14ac:dyDescent="0.25">
      <c r="A1915" s="1"/>
      <c r="B1915" s="16"/>
      <c r="C1915" s="57"/>
      <c r="D1915" s="57"/>
      <c r="E1915" s="57"/>
      <c r="F1915" s="57"/>
      <c r="G1915" s="57"/>
      <c r="H1915" s="57"/>
      <c r="I1915" s="57"/>
      <c r="J1915" s="57"/>
      <c r="K1915" s="57"/>
      <c r="L1915" s="56"/>
      <c r="M1915" s="56"/>
      <c r="N1915" s="22"/>
      <c r="O1915" s="12"/>
      <c r="P1915" s="12"/>
      <c r="Q1915" s="24"/>
      <c r="R1915" s="24"/>
      <c r="S1915" s="23"/>
      <c r="T1915" s="23"/>
      <c r="U1915" s="49"/>
      <c r="V1915" s="6"/>
      <c r="W1915" s="6"/>
      <c r="X1915" s="6"/>
      <c r="Y1915" s="6"/>
      <c r="Z1915" s="6"/>
      <c r="AA1915" s="6"/>
      <c r="AB1915" s="6"/>
    </row>
    <row r="1916" spans="1:34" x14ac:dyDescent="0.25">
      <c r="A1916" s="1"/>
      <c r="B1916" s="16"/>
      <c r="C1916" s="57"/>
      <c r="D1916" s="57"/>
      <c r="E1916" s="57"/>
      <c r="F1916" s="57"/>
      <c r="G1916" s="57"/>
      <c r="H1916" s="57"/>
      <c r="I1916" s="57"/>
      <c r="J1916" s="57"/>
      <c r="K1916" s="57"/>
      <c r="L1916" s="56"/>
      <c r="M1916" s="56"/>
      <c r="N1916" s="22"/>
      <c r="O1916" s="12"/>
      <c r="P1916" s="12"/>
      <c r="Q1916" s="24"/>
      <c r="R1916" s="24"/>
      <c r="S1916" s="23"/>
      <c r="T1916" s="23"/>
      <c r="U1916" s="49"/>
      <c r="V1916" s="6"/>
      <c r="W1916" s="6"/>
      <c r="X1916" s="6"/>
      <c r="Y1916" s="6"/>
      <c r="Z1916" s="6"/>
      <c r="AA1916" s="6"/>
      <c r="AB1916" s="6"/>
    </row>
    <row r="1917" spans="1:34" x14ac:dyDescent="0.25">
      <c r="A1917" s="1"/>
      <c r="B1917" s="16"/>
      <c r="C1917" s="57"/>
      <c r="D1917" s="57"/>
      <c r="E1917" s="57"/>
      <c r="F1917" s="57"/>
      <c r="G1917" s="57"/>
      <c r="H1917" s="57"/>
      <c r="I1917" s="57"/>
      <c r="J1917" s="57"/>
      <c r="K1917" s="57"/>
      <c r="L1917" s="56"/>
      <c r="M1917" s="56"/>
      <c r="N1917" s="22"/>
      <c r="O1917" s="12"/>
      <c r="P1917" s="12"/>
      <c r="Q1917" s="24"/>
      <c r="R1917" s="24"/>
      <c r="S1917" s="23"/>
      <c r="T1917" s="23"/>
      <c r="U1917" s="49"/>
      <c r="V1917" s="6"/>
      <c r="W1917" s="6"/>
      <c r="X1917" s="6"/>
      <c r="Y1917" s="6"/>
      <c r="Z1917" s="6"/>
      <c r="AA1917" s="6"/>
      <c r="AB1917" s="6"/>
    </row>
    <row r="1918" spans="1:34" x14ac:dyDescent="0.25">
      <c r="A1918" s="1"/>
      <c r="B1918" s="16"/>
      <c r="C1918" s="57"/>
      <c r="D1918" s="57"/>
      <c r="E1918" s="57"/>
      <c r="F1918" s="57"/>
      <c r="G1918" s="57"/>
      <c r="H1918" s="57"/>
      <c r="I1918" s="57"/>
      <c r="J1918" s="57"/>
      <c r="K1918" s="57"/>
      <c r="L1918" s="56"/>
      <c r="M1918" s="17"/>
      <c r="N1918" s="22"/>
      <c r="O1918" s="12"/>
      <c r="P1918" s="12"/>
      <c r="Q1918" s="24"/>
      <c r="R1918" s="24"/>
      <c r="S1918" s="23"/>
      <c r="T1918" s="23"/>
      <c r="U1918" s="49"/>
      <c r="V1918" s="6"/>
      <c r="W1918" s="6"/>
      <c r="X1918" s="6"/>
      <c r="Y1918" s="6"/>
      <c r="Z1918" s="6"/>
      <c r="AA1918" s="6"/>
      <c r="AB1918" s="6"/>
    </row>
    <row r="1919" spans="1:34" x14ac:dyDescent="0.25">
      <c r="A1919" s="1"/>
      <c r="B1919" s="16"/>
      <c r="C1919" s="57"/>
      <c r="D1919" s="57"/>
      <c r="E1919" s="57"/>
      <c r="F1919" s="57"/>
      <c r="G1919" s="57"/>
      <c r="H1919" s="57"/>
      <c r="I1919" s="57"/>
      <c r="J1919" s="57"/>
      <c r="K1919" s="57"/>
      <c r="L1919" s="56"/>
      <c r="M1919" s="17"/>
      <c r="N1919" s="22"/>
      <c r="O1919" s="12"/>
      <c r="P1919" s="12"/>
      <c r="Q1919" s="24"/>
      <c r="R1919" s="24"/>
      <c r="S1919" s="23"/>
      <c r="T1919" s="23"/>
      <c r="U1919" s="49"/>
      <c r="V1919" s="6"/>
      <c r="W1919" s="6"/>
      <c r="X1919" s="6"/>
      <c r="Y1919" s="6"/>
      <c r="Z1919" s="6"/>
      <c r="AA1919" s="6"/>
      <c r="AB1919" s="6"/>
    </row>
    <row r="1920" spans="1:34" x14ac:dyDescent="0.25">
      <c r="A1920" s="1"/>
      <c r="B1920" s="16"/>
      <c r="C1920" s="57"/>
      <c r="D1920" s="57"/>
      <c r="E1920" s="57"/>
      <c r="F1920" s="57"/>
      <c r="G1920" s="57"/>
      <c r="H1920" s="57"/>
      <c r="I1920" s="57"/>
      <c r="J1920" s="57"/>
      <c r="K1920" s="57"/>
      <c r="L1920" s="56"/>
      <c r="M1920" s="17"/>
      <c r="N1920" s="22"/>
      <c r="O1920" s="12"/>
      <c r="P1920" s="12"/>
      <c r="Q1920" s="24"/>
      <c r="R1920" s="24"/>
      <c r="S1920" s="23"/>
      <c r="T1920" s="23"/>
      <c r="U1920" s="49"/>
      <c r="V1920" s="6"/>
      <c r="W1920" s="6"/>
      <c r="X1920" s="6"/>
      <c r="Y1920" s="6"/>
      <c r="Z1920" s="6"/>
      <c r="AA1920" s="6"/>
      <c r="AB1920" s="6"/>
    </row>
    <row r="1921" spans="1:28" x14ac:dyDescent="0.25">
      <c r="A1921" s="1"/>
      <c r="B1921" s="16"/>
      <c r="C1921" s="57"/>
      <c r="D1921" s="57"/>
      <c r="E1921" s="57"/>
      <c r="F1921" s="57"/>
      <c r="G1921" s="57"/>
      <c r="H1921" s="57"/>
      <c r="I1921" s="57"/>
      <c r="J1921" s="57"/>
      <c r="K1921" s="57"/>
      <c r="L1921" s="56"/>
      <c r="M1921" s="17"/>
      <c r="N1921" s="22"/>
      <c r="O1921" s="12"/>
      <c r="P1921" s="12"/>
      <c r="Q1921" s="24"/>
      <c r="R1921" s="24"/>
      <c r="S1921" s="23"/>
      <c r="T1921" s="23"/>
      <c r="U1921" s="49"/>
      <c r="V1921" s="6"/>
      <c r="W1921" s="6"/>
      <c r="X1921" s="6"/>
      <c r="Y1921" s="6"/>
      <c r="Z1921" s="6"/>
      <c r="AA1921" s="6"/>
      <c r="AB1921" s="6"/>
    </row>
    <row r="1922" spans="1:28" x14ac:dyDescent="0.25">
      <c r="A1922" s="1"/>
      <c r="B1922" s="16"/>
      <c r="C1922" s="57"/>
      <c r="D1922" s="57"/>
      <c r="E1922" s="57"/>
      <c r="F1922" s="57"/>
      <c r="G1922" s="57"/>
      <c r="H1922" s="57"/>
      <c r="I1922" s="57"/>
      <c r="J1922" s="57"/>
      <c r="K1922" s="57"/>
      <c r="L1922" s="56"/>
      <c r="M1922" s="17"/>
      <c r="N1922" s="22"/>
      <c r="O1922" s="12"/>
      <c r="P1922" s="12"/>
      <c r="Q1922" s="24"/>
      <c r="R1922" s="24"/>
      <c r="S1922" s="23"/>
      <c r="T1922" s="23"/>
      <c r="U1922" s="49"/>
      <c r="V1922" s="6"/>
      <c r="W1922" s="6"/>
      <c r="X1922" s="6"/>
      <c r="Y1922" s="6"/>
      <c r="Z1922" s="6"/>
      <c r="AA1922" s="6"/>
      <c r="AB1922" s="6"/>
    </row>
    <row r="1923" spans="1:28" x14ac:dyDescent="0.25">
      <c r="A1923" s="1"/>
      <c r="B1923" s="16"/>
      <c r="C1923" s="57"/>
      <c r="D1923" s="57"/>
      <c r="E1923" s="57"/>
      <c r="F1923" s="57"/>
      <c r="G1923" s="57"/>
      <c r="H1923" s="57"/>
      <c r="I1923" s="57"/>
      <c r="J1923" s="57"/>
      <c r="K1923" s="57"/>
      <c r="L1923" s="56"/>
      <c r="M1923" s="17"/>
      <c r="N1923" s="22"/>
      <c r="O1923" s="12"/>
      <c r="P1923" s="12"/>
      <c r="Q1923" s="24"/>
      <c r="R1923" s="24"/>
      <c r="S1923" s="23"/>
      <c r="T1923" s="23"/>
      <c r="U1923" s="49"/>
      <c r="V1923" s="6"/>
      <c r="W1923" s="6"/>
      <c r="X1923" s="6"/>
      <c r="Y1923" s="6"/>
      <c r="Z1923" s="6"/>
      <c r="AA1923" s="6"/>
      <c r="AB1923" s="6"/>
    </row>
    <row r="1924" spans="1:28" x14ac:dyDescent="0.25">
      <c r="A1924" s="1"/>
      <c r="B1924" s="16"/>
      <c r="C1924" s="57"/>
      <c r="D1924" s="57"/>
      <c r="E1924" s="57"/>
      <c r="F1924" s="57"/>
      <c r="G1924" s="57"/>
      <c r="H1924" s="57"/>
      <c r="I1924" s="57"/>
      <c r="J1924" s="57"/>
      <c r="K1924" s="57"/>
      <c r="L1924" s="56"/>
      <c r="M1924" s="17"/>
      <c r="N1924" s="22"/>
      <c r="O1924" s="12"/>
      <c r="P1924" s="12"/>
      <c r="Q1924" s="24"/>
      <c r="R1924" s="24"/>
      <c r="S1924" s="23"/>
      <c r="T1924" s="23"/>
      <c r="U1924" s="49"/>
      <c r="V1924" s="6"/>
      <c r="W1924" s="6"/>
      <c r="X1924" s="6"/>
      <c r="Y1924" s="6"/>
      <c r="Z1924" s="6"/>
      <c r="AA1924" s="6"/>
      <c r="AB1924" s="6"/>
    </row>
    <row r="1925" spans="1:28" x14ac:dyDescent="0.25">
      <c r="A1925" s="1"/>
      <c r="B1925" s="16"/>
      <c r="C1925" s="57"/>
      <c r="D1925" s="57"/>
      <c r="E1925" s="57"/>
      <c r="F1925" s="57"/>
      <c r="G1925" s="57"/>
      <c r="H1925" s="57"/>
      <c r="I1925" s="57"/>
      <c r="J1925" s="57"/>
      <c r="K1925" s="57"/>
      <c r="L1925" s="56"/>
      <c r="M1925" s="17"/>
      <c r="N1925" s="22"/>
      <c r="O1925" s="12"/>
      <c r="P1925" s="12"/>
      <c r="Q1925" s="24"/>
      <c r="R1925" s="24"/>
      <c r="S1925" s="23"/>
      <c r="T1925" s="23"/>
      <c r="U1925" s="49"/>
      <c r="V1925" s="6"/>
      <c r="W1925" s="6"/>
      <c r="X1925" s="6"/>
      <c r="Y1925" s="6"/>
      <c r="Z1925" s="6"/>
      <c r="AA1925" s="6"/>
      <c r="AB1925" s="6"/>
    </row>
    <row r="1926" spans="1:28" x14ac:dyDescent="0.25">
      <c r="A1926" s="1"/>
      <c r="B1926" s="16"/>
      <c r="C1926" s="57"/>
      <c r="D1926" s="57"/>
      <c r="E1926" s="57"/>
      <c r="F1926" s="57"/>
      <c r="G1926" s="57"/>
      <c r="H1926" s="57"/>
      <c r="I1926" s="57"/>
      <c r="J1926" s="57"/>
      <c r="K1926" s="57"/>
      <c r="L1926" s="56"/>
      <c r="M1926" s="17"/>
      <c r="N1926" s="22"/>
      <c r="O1926" s="12"/>
      <c r="P1926" s="12"/>
      <c r="Q1926" s="24"/>
      <c r="R1926" s="24"/>
      <c r="S1926" s="23"/>
      <c r="T1926" s="23"/>
      <c r="U1926" s="49"/>
      <c r="V1926" s="6"/>
      <c r="W1926" s="6"/>
      <c r="X1926" s="6"/>
      <c r="Y1926" s="6"/>
      <c r="Z1926" s="6"/>
      <c r="AA1926" s="6"/>
      <c r="AB1926" s="6"/>
    </row>
    <row r="1927" spans="1:28" x14ac:dyDescent="0.25">
      <c r="A1927" s="1"/>
      <c r="B1927" s="16"/>
      <c r="C1927" s="57"/>
      <c r="D1927" s="57"/>
      <c r="E1927" s="57"/>
      <c r="F1927" s="57"/>
      <c r="G1927" s="57"/>
      <c r="H1927" s="57"/>
      <c r="I1927" s="57"/>
      <c r="J1927" s="57"/>
      <c r="K1927" s="57"/>
      <c r="L1927" s="56"/>
      <c r="M1927" s="17"/>
      <c r="N1927" s="22"/>
      <c r="O1927" s="12"/>
      <c r="P1927" s="12"/>
      <c r="Q1927" s="24"/>
      <c r="R1927" s="24"/>
      <c r="S1927" s="23"/>
      <c r="T1927" s="23"/>
      <c r="U1927" s="49"/>
      <c r="V1927" s="6"/>
      <c r="W1927" s="6"/>
      <c r="X1927" s="6"/>
      <c r="Y1927" s="6"/>
      <c r="Z1927" s="6"/>
      <c r="AA1927" s="6"/>
      <c r="AB1927" s="6"/>
    </row>
    <row r="1928" spans="1:28" x14ac:dyDescent="0.25">
      <c r="A1928" s="1"/>
      <c r="B1928" s="16"/>
      <c r="C1928" s="57"/>
      <c r="D1928" s="57"/>
      <c r="E1928" s="57"/>
      <c r="F1928" s="57"/>
      <c r="G1928" s="57"/>
      <c r="H1928" s="57"/>
      <c r="I1928" s="57"/>
      <c r="J1928" s="57"/>
      <c r="K1928" s="57"/>
      <c r="L1928" s="56"/>
      <c r="M1928" s="17"/>
      <c r="N1928" s="22"/>
      <c r="O1928" s="12"/>
      <c r="P1928" s="12"/>
      <c r="Q1928" s="24"/>
      <c r="R1928" s="24"/>
      <c r="S1928" s="23"/>
      <c r="T1928" s="23"/>
      <c r="U1928" s="49"/>
      <c r="V1928" s="6"/>
      <c r="W1928" s="6"/>
      <c r="X1928" s="6"/>
      <c r="Y1928" s="6"/>
      <c r="Z1928" s="6"/>
      <c r="AA1928" s="6"/>
      <c r="AB1928" s="6"/>
    </row>
    <row r="1929" spans="1:28" x14ac:dyDescent="0.25">
      <c r="A1929" s="1"/>
      <c r="B1929" s="16"/>
      <c r="C1929" s="57"/>
      <c r="D1929" s="57"/>
      <c r="E1929" s="57"/>
      <c r="F1929" s="57"/>
      <c r="G1929" s="57"/>
      <c r="H1929" s="57"/>
      <c r="I1929" s="57"/>
      <c r="J1929" s="57"/>
      <c r="K1929" s="57"/>
      <c r="L1929" s="56"/>
      <c r="M1929" s="17"/>
      <c r="N1929" s="22"/>
      <c r="O1929" s="12"/>
      <c r="P1929" s="12"/>
      <c r="Q1929" s="24"/>
      <c r="R1929" s="24"/>
      <c r="S1929" s="23"/>
      <c r="T1929" s="23"/>
      <c r="U1929" s="49"/>
      <c r="V1929" s="6"/>
      <c r="W1929" s="6"/>
      <c r="X1929" s="6"/>
      <c r="Y1929" s="6"/>
      <c r="Z1929" s="6"/>
      <c r="AA1929" s="6"/>
      <c r="AB1929" s="6"/>
    </row>
    <row r="1930" spans="1:28" x14ac:dyDescent="0.25">
      <c r="A1930" s="1"/>
      <c r="B1930" s="16"/>
      <c r="C1930" s="57"/>
      <c r="D1930" s="57"/>
      <c r="E1930" s="57"/>
      <c r="F1930" s="57"/>
      <c r="G1930" s="57"/>
      <c r="H1930" s="57"/>
      <c r="I1930" s="57"/>
      <c r="J1930" s="57"/>
      <c r="K1930" s="57"/>
      <c r="L1930" s="56"/>
      <c r="M1930" s="17"/>
      <c r="N1930" s="22"/>
      <c r="O1930" s="12"/>
      <c r="P1930" s="12"/>
      <c r="Q1930" s="24"/>
      <c r="R1930" s="24"/>
      <c r="S1930" s="23"/>
      <c r="T1930" s="23"/>
      <c r="U1930" s="49"/>
      <c r="V1930" s="6"/>
      <c r="W1930" s="6"/>
      <c r="X1930" s="6"/>
      <c r="Y1930" s="6"/>
      <c r="Z1930" s="6"/>
      <c r="AA1930" s="6"/>
      <c r="AB1930" s="6"/>
    </row>
    <row r="1931" spans="1:28" x14ac:dyDescent="0.25">
      <c r="A1931" s="1"/>
      <c r="B1931" s="16"/>
      <c r="C1931" s="57"/>
      <c r="D1931" s="57"/>
      <c r="E1931" s="57"/>
      <c r="F1931" s="57"/>
      <c r="G1931" s="57"/>
      <c r="H1931" s="57"/>
      <c r="I1931" s="57"/>
      <c r="J1931" s="57"/>
      <c r="K1931" s="57"/>
      <c r="L1931" s="56"/>
      <c r="M1931" s="17"/>
      <c r="N1931" s="22"/>
      <c r="O1931" s="12"/>
      <c r="P1931" s="12"/>
      <c r="Q1931" s="24"/>
      <c r="R1931" s="24"/>
      <c r="S1931" s="23"/>
      <c r="T1931" s="23"/>
      <c r="U1931" s="49"/>
      <c r="V1931" s="6"/>
      <c r="W1931" s="6"/>
      <c r="X1931" s="6"/>
      <c r="Y1931" s="6"/>
      <c r="Z1931" s="6"/>
      <c r="AA1931" s="6"/>
      <c r="AB1931" s="6"/>
    </row>
    <row r="1932" spans="1:28" x14ac:dyDescent="0.25">
      <c r="A1932" s="1"/>
      <c r="B1932" s="16"/>
      <c r="C1932" s="57"/>
      <c r="D1932" s="57"/>
      <c r="E1932" s="57"/>
      <c r="F1932" s="57"/>
      <c r="G1932" s="57"/>
      <c r="H1932" s="57"/>
      <c r="I1932" s="57"/>
      <c r="J1932" s="57"/>
      <c r="K1932" s="57"/>
      <c r="L1932" s="56"/>
      <c r="M1932" s="17"/>
      <c r="N1932" s="22"/>
      <c r="O1932" s="12"/>
      <c r="P1932" s="12"/>
      <c r="Q1932" s="24"/>
      <c r="R1932" s="24"/>
      <c r="S1932" s="23"/>
      <c r="T1932" s="23"/>
      <c r="U1932" s="49"/>
      <c r="V1932" s="6"/>
      <c r="W1932" s="6"/>
      <c r="X1932" s="6"/>
      <c r="Y1932" s="6"/>
      <c r="Z1932" s="6"/>
      <c r="AA1932" s="6"/>
      <c r="AB1932" s="6"/>
    </row>
    <row r="1933" spans="1:28" x14ac:dyDescent="0.25">
      <c r="A1933" s="1"/>
      <c r="B1933" s="16"/>
      <c r="C1933" s="57"/>
      <c r="D1933" s="57"/>
      <c r="E1933" s="57"/>
      <c r="F1933" s="57"/>
      <c r="G1933" s="57"/>
      <c r="H1933" s="57"/>
      <c r="I1933" s="57"/>
      <c r="J1933" s="57"/>
      <c r="K1933" s="57"/>
      <c r="L1933" s="56"/>
      <c r="M1933" s="17"/>
      <c r="N1933" s="22"/>
      <c r="O1933" s="12"/>
      <c r="P1933" s="12"/>
      <c r="Q1933" s="24"/>
      <c r="R1933" s="24"/>
      <c r="S1933" s="23"/>
      <c r="T1933" s="23"/>
      <c r="U1933" s="49"/>
      <c r="V1933" s="6"/>
      <c r="W1933" s="6"/>
      <c r="X1933" s="6"/>
      <c r="Y1933" s="6"/>
      <c r="Z1933" s="6"/>
      <c r="AA1933" s="6"/>
      <c r="AB1933" s="6"/>
    </row>
    <row r="1934" spans="1:28" x14ac:dyDescent="0.25">
      <c r="A1934" s="1"/>
      <c r="B1934" s="16"/>
      <c r="C1934" s="57"/>
      <c r="D1934" s="57"/>
      <c r="E1934" s="57"/>
      <c r="F1934" s="57"/>
      <c r="G1934" s="57"/>
      <c r="H1934" s="57"/>
      <c r="I1934" s="57"/>
      <c r="J1934" s="57"/>
      <c r="K1934" s="57"/>
      <c r="L1934" s="56"/>
      <c r="M1934" s="17"/>
      <c r="N1934" s="22"/>
      <c r="O1934" s="12"/>
      <c r="P1934" s="12"/>
      <c r="Q1934" s="24"/>
      <c r="R1934" s="24"/>
      <c r="S1934" s="23"/>
      <c r="T1934" s="23"/>
      <c r="U1934" s="49"/>
      <c r="V1934" s="6"/>
      <c r="W1934" s="6"/>
      <c r="X1934" s="6"/>
      <c r="Y1934" s="6"/>
      <c r="Z1934" s="6"/>
      <c r="AA1934" s="6"/>
      <c r="AB1934" s="6"/>
    </row>
    <row r="1935" spans="1:28" x14ac:dyDescent="0.25">
      <c r="A1935" s="1"/>
      <c r="B1935" s="16"/>
      <c r="C1935" s="57"/>
      <c r="D1935" s="57"/>
      <c r="E1935" s="57"/>
      <c r="F1935" s="57"/>
      <c r="G1935" s="57"/>
      <c r="H1935" s="57"/>
      <c r="I1935" s="57"/>
      <c r="J1935" s="57"/>
      <c r="K1935" s="57"/>
      <c r="L1935" s="56"/>
      <c r="M1935" s="17"/>
      <c r="N1935" s="22"/>
      <c r="O1935" s="12"/>
      <c r="P1935" s="12"/>
      <c r="Q1935" s="24"/>
      <c r="R1935" s="24"/>
      <c r="S1935" s="23"/>
      <c r="T1935" s="23"/>
      <c r="U1935" s="49"/>
      <c r="V1935" s="6"/>
      <c r="W1935" s="6"/>
      <c r="X1935" s="6"/>
      <c r="Y1935" s="6"/>
      <c r="Z1935" s="6"/>
      <c r="AA1935" s="6"/>
      <c r="AB1935" s="6"/>
    </row>
    <row r="1936" spans="1:28" x14ac:dyDescent="0.25">
      <c r="A1936" s="1"/>
      <c r="B1936" s="16"/>
      <c r="C1936" s="57"/>
      <c r="D1936" s="57"/>
      <c r="E1936" s="57"/>
      <c r="F1936" s="57"/>
      <c r="G1936" s="57"/>
      <c r="H1936" s="57"/>
      <c r="I1936" s="57"/>
      <c r="J1936" s="57"/>
      <c r="K1936" s="57"/>
      <c r="L1936" s="56"/>
      <c r="M1936" s="17"/>
      <c r="N1936" s="22"/>
      <c r="O1936" s="12"/>
      <c r="P1936" s="12"/>
      <c r="Q1936" s="24"/>
      <c r="R1936" s="24"/>
      <c r="S1936" s="23"/>
      <c r="T1936" s="23"/>
      <c r="U1936" s="49"/>
      <c r="V1936" s="6"/>
      <c r="W1936" s="6"/>
      <c r="X1936" s="6"/>
      <c r="Y1936" s="6"/>
      <c r="Z1936" s="6"/>
      <c r="AA1936" s="6"/>
      <c r="AB1936" s="6"/>
    </row>
    <row r="1937" spans="1:28" x14ac:dyDescent="0.25">
      <c r="A1937" s="1"/>
      <c r="B1937" s="16"/>
      <c r="C1937" s="57"/>
      <c r="D1937" s="57"/>
      <c r="E1937" s="57"/>
      <c r="F1937" s="57"/>
      <c r="G1937" s="57"/>
      <c r="H1937" s="57"/>
      <c r="I1937" s="57"/>
      <c r="J1937" s="57"/>
      <c r="K1937" s="57"/>
      <c r="L1937" s="56"/>
      <c r="M1937" s="17"/>
      <c r="N1937" s="22"/>
      <c r="O1937" s="12"/>
      <c r="P1937" s="12"/>
      <c r="Q1937" s="24"/>
      <c r="R1937" s="24"/>
      <c r="S1937" s="23"/>
      <c r="T1937" s="23"/>
      <c r="U1937" s="49"/>
      <c r="V1937" s="6"/>
      <c r="W1937" s="6"/>
      <c r="X1937" s="6"/>
      <c r="Y1937" s="6"/>
      <c r="Z1937" s="6"/>
      <c r="AA1937" s="6"/>
      <c r="AB1937" s="6"/>
    </row>
    <row r="1938" spans="1:28" x14ac:dyDescent="0.25">
      <c r="A1938" s="1"/>
      <c r="B1938" s="16"/>
      <c r="C1938" s="57"/>
      <c r="D1938" s="57"/>
      <c r="E1938" s="57"/>
      <c r="F1938" s="57"/>
      <c r="G1938" s="57"/>
      <c r="H1938" s="57"/>
      <c r="I1938" s="57"/>
      <c r="J1938" s="57"/>
      <c r="K1938" s="57"/>
      <c r="L1938" s="56"/>
      <c r="M1938" s="17"/>
      <c r="N1938" s="22"/>
      <c r="O1938" s="12"/>
      <c r="P1938" s="12"/>
      <c r="Q1938" s="24"/>
      <c r="R1938" s="24"/>
      <c r="S1938" s="23"/>
      <c r="T1938" s="23"/>
      <c r="U1938" s="49"/>
      <c r="V1938" s="6"/>
      <c r="W1938" s="6"/>
      <c r="X1938" s="6"/>
      <c r="Y1938" s="6"/>
      <c r="Z1938" s="6"/>
      <c r="AA1938" s="6"/>
      <c r="AB1938" s="6"/>
    </row>
    <row r="1939" spans="1:28" x14ac:dyDescent="0.25">
      <c r="A1939" s="1"/>
      <c r="B1939" s="16"/>
      <c r="C1939" s="57"/>
      <c r="D1939" s="57"/>
      <c r="E1939" s="57"/>
      <c r="F1939" s="57"/>
      <c r="G1939" s="57"/>
      <c r="H1939" s="57"/>
      <c r="I1939" s="57"/>
      <c r="J1939" s="57"/>
      <c r="K1939" s="57"/>
      <c r="L1939" s="56"/>
      <c r="M1939" s="17"/>
      <c r="N1939" s="22"/>
      <c r="O1939" s="12"/>
      <c r="P1939" s="12"/>
      <c r="Q1939" s="24"/>
      <c r="R1939" s="24"/>
      <c r="S1939" s="23"/>
      <c r="T1939" s="23"/>
      <c r="U1939" s="49"/>
      <c r="V1939" s="6"/>
      <c r="W1939" s="6"/>
      <c r="X1939" s="6"/>
      <c r="Y1939" s="6"/>
      <c r="Z1939" s="6"/>
      <c r="AA1939" s="6"/>
      <c r="AB1939" s="6"/>
    </row>
    <row r="1940" spans="1:28" x14ac:dyDescent="0.25">
      <c r="A1940" s="1"/>
      <c r="B1940" s="16"/>
      <c r="C1940" s="57"/>
      <c r="D1940" s="57"/>
      <c r="E1940" s="57"/>
      <c r="F1940" s="57"/>
      <c r="G1940" s="57"/>
      <c r="H1940" s="57"/>
      <c r="I1940" s="57"/>
      <c r="J1940" s="57"/>
      <c r="K1940" s="57"/>
      <c r="L1940" s="56"/>
      <c r="M1940" s="17"/>
      <c r="N1940" s="22"/>
      <c r="O1940" s="12"/>
      <c r="P1940" s="12"/>
      <c r="Q1940" s="24"/>
      <c r="R1940" s="24"/>
      <c r="S1940" s="23"/>
      <c r="T1940" s="23"/>
      <c r="U1940" s="49"/>
      <c r="V1940" s="6"/>
      <c r="W1940" s="6"/>
      <c r="X1940" s="6"/>
      <c r="Y1940" s="6"/>
      <c r="Z1940" s="6"/>
      <c r="AA1940" s="6"/>
      <c r="AB1940" s="6"/>
    </row>
    <row r="1941" spans="1:28" x14ac:dyDescent="0.25">
      <c r="A1941" s="1"/>
      <c r="B1941" s="16"/>
      <c r="C1941" s="57"/>
      <c r="D1941" s="57"/>
      <c r="E1941" s="57"/>
      <c r="F1941" s="57"/>
      <c r="G1941" s="57"/>
      <c r="H1941" s="57"/>
      <c r="I1941" s="57"/>
      <c r="J1941" s="57"/>
      <c r="K1941" s="57"/>
      <c r="L1941" s="56"/>
      <c r="M1941" s="17"/>
      <c r="N1941" s="22"/>
      <c r="O1941" s="12"/>
      <c r="P1941" s="12"/>
      <c r="Q1941" s="24"/>
      <c r="R1941" s="24"/>
      <c r="S1941" s="23"/>
      <c r="T1941" s="23"/>
      <c r="U1941" s="49"/>
      <c r="V1941" s="6"/>
      <c r="W1941" s="6"/>
      <c r="X1941" s="6"/>
      <c r="Y1941" s="6"/>
      <c r="Z1941" s="6"/>
      <c r="AA1941" s="6"/>
      <c r="AB1941" s="6"/>
    </row>
    <row r="1942" spans="1:28" x14ac:dyDescent="0.25">
      <c r="A1942" s="1"/>
      <c r="B1942" s="16"/>
      <c r="C1942" s="57"/>
      <c r="D1942" s="57"/>
      <c r="E1942" s="57"/>
      <c r="F1942" s="57"/>
      <c r="G1942" s="57"/>
      <c r="H1942" s="57"/>
      <c r="I1942" s="57"/>
      <c r="J1942" s="57"/>
      <c r="K1942" s="57"/>
      <c r="L1942" s="56"/>
      <c r="M1942" s="17"/>
      <c r="N1942" s="22"/>
      <c r="O1942" s="12"/>
      <c r="P1942" s="12"/>
      <c r="Q1942" s="24"/>
      <c r="R1942" s="24"/>
      <c r="S1942" s="23"/>
      <c r="T1942" s="23"/>
      <c r="U1942" s="49"/>
      <c r="V1942" s="6"/>
      <c r="W1942" s="6"/>
      <c r="X1942" s="6"/>
      <c r="Y1942" s="6"/>
      <c r="Z1942" s="6"/>
      <c r="AA1942" s="6"/>
      <c r="AB1942" s="6"/>
    </row>
    <row r="1943" spans="1:28" x14ac:dyDescent="0.25">
      <c r="A1943" s="1"/>
      <c r="B1943" s="16"/>
      <c r="C1943" s="57"/>
      <c r="D1943" s="57"/>
      <c r="E1943" s="57"/>
      <c r="F1943" s="57"/>
      <c r="G1943" s="57"/>
      <c r="H1943" s="57"/>
      <c r="I1943" s="57"/>
      <c r="J1943" s="57"/>
      <c r="K1943" s="57"/>
      <c r="L1943" s="56"/>
      <c r="M1943" s="17"/>
      <c r="N1943" s="22"/>
      <c r="O1943" s="12"/>
      <c r="P1943" s="12"/>
      <c r="Q1943" s="24"/>
      <c r="R1943" s="24"/>
      <c r="S1943" s="23"/>
      <c r="T1943" s="23"/>
      <c r="U1943" s="49"/>
      <c r="V1943" s="6"/>
      <c r="W1943" s="6"/>
      <c r="X1943" s="6"/>
      <c r="Y1943" s="6"/>
      <c r="Z1943" s="6"/>
      <c r="AA1943" s="6"/>
      <c r="AB1943" s="6"/>
    </row>
    <row r="1944" spans="1:28" x14ac:dyDescent="0.25">
      <c r="A1944" s="1"/>
      <c r="B1944" s="16"/>
      <c r="C1944" s="57"/>
      <c r="D1944" s="57"/>
      <c r="E1944" s="57"/>
      <c r="F1944" s="57"/>
      <c r="G1944" s="57"/>
      <c r="H1944" s="57"/>
      <c r="I1944" s="57"/>
      <c r="J1944" s="57"/>
      <c r="K1944" s="57"/>
      <c r="L1944" s="56"/>
      <c r="M1944" s="17"/>
      <c r="N1944" s="22"/>
      <c r="O1944" s="12"/>
      <c r="P1944" s="12"/>
      <c r="Q1944" s="24"/>
      <c r="R1944" s="24"/>
      <c r="S1944" s="23"/>
      <c r="T1944" s="23"/>
      <c r="U1944" s="49"/>
      <c r="V1944" s="6"/>
      <c r="W1944" s="6"/>
      <c r="X1944" s="6"/>
      <c r="Y1944" s="6"/>
      <c r="Z1944" s="6"/>
      <c r="AA1944" s="6"/>
      <c r="AB1944" s="6"/>
    </row>
    <row r="1945" spans="1:28" x14ac:dyDescent="0.25">
      <c r="A1945" s="1"/>
      <c r="B1945" s="16"/>
      <c r="C1945" s="57"/>
      <c r="D1945" s="57"/>
      <c r="E1945" s="57"/>
      <c r="F1945" s="57"/>
      <c r="G1945" s="57"/>
      <c r="H1945" s="57"/>
      <c r="I1945" s="57"/>
      <c r="J1945" s="57"/>
      <c r="K1945" s="57"/>
      <c r="L1945" s="56"/>
      <c r="M1945" s="17"/>
      <c r="N1945" s="22"/>
      <c r="O1945" s="12"/>
      <c r="P1945" s="12"/>
      <c r="Q1945" s="24"/>
      <c r="R1945" s="24"/>
      <c r="S1945" s="23"/>
      <c r="T1945" s="23"/>
      <c r="U1945" s="49"/>
      <c r="V1945" s="6"/>
      <c r="W1945" s="6"/>
      <c r="X1945" s="6"/>
      <c r="Y1945" s="6"/>
      <c r="Z1945" s="6"/>
      <c r="AA1945" s="6"/>
      <c r="AB1945" s="6"/>
    </row>
    <row r="1946" spans="1:28" x14ac:dyDescent="0.25">
      <c r="A1946" s="1"/>
      <c r="B1946" s="16"/>
      <c r="C1946" s="57"/>
      <c r="D1946" s="57"/>
      <c r="E1946" s="57"/>
      <c r="F1946" s="57"/>
      <c r="G1946" s="57"/>
      <c r="H1946" s="57"/>
      <c r="I1946" s="57"/>
      <c r="J1946" s="57"/>
      <c r="K1946" s="57"/>
      <c r="L1946" s="56"/>
      <c r="M1946" s="17"/>
      <c r="N1946" s="22"/>
      <c r="O1946" s="12"/>
      <c r="P1946" s="12"/>
      <c r="Q1946" s="24"/>
      <c r="R1946" s="24"/>
      <c r="S1946" s="23"/>
      <c r="T1946" s="23"/>
      <c r="U1946" s="49"/>
      <c r="V1946" s="6"/>
      <c r="W1946" s="6"/>
      <c r="X1946" s="6"/>
      <c r="Y1946" s="6"/>
      <c r="Z1946" s="6"/>
      <c r="AA1946" s="6"/>
      <c r="AB1946" s="6"/>
    </row>
    <row r="1947" spans="1:28" x14ac:dyDescent="0.25">
      <c r="A1947" s="1"/>
      <c r="B1947" s="16"/>
      <c r="C1947" s="57"/>
      <c r="D1947" s="57"/>
      <c r="E1947" s="57"/>
      <c r="F1947" s="57"/>
      <c r="G1947" s="57"/>
      <c r="H1947" s="57"/>
      <c r="I1947" s="57"/>
      <c r="J1947" s="57"/>
      <c r="K1947" s="57"/>
      <c r="L1947" s="56"/>
      <c r="M1947" s="17"/>
      <c r="N1947" s="22"/>
      <c r="O1947" s="12"/>
      <c r="P1947" s="12"/>
      <c r="Q1947" s="24"/>
      <c r="R1947" s="24"/>
      <c r="S1947" s="23"/>
      <c r="T1947" s="23"/>
      <c r="U1947" s="49"/>
      <c r="V1947" s="6"/>
      <c r="W1947" s="6"/>
      <c r="X1947" s="6"/>
      <c r="Y1947" s="6"/>
      <c r="Z1947" s="6"/>
      <c r="AA1947" s="6"/>
      <c r="AB1947" s="6"/>
    </row>
    <row r="1948" spans="1:28" x14ac:dyDescent="0.25">
      <c r="A1948" s="1"/>
      <c r="B1948" s="16"/>
      <c r="C1948" s="57"/>
      <c r="D1948" s="57"/>
      <c r="E1948" s="57"/>
      <c r="F1948" s="57"/>
      <c r="G1948" s="57"/>
      <c r="H1948" s="57"/>
      <c r="I1948" s="57"/>
      <c r="J1948" s="57"/>
      <c r="K1948" s="57"/>
      <c r="L1948" s="56"/>
      <c r="M1948" s="17"/>
      <c r="N1948" s="22"/>
      <c r="O1948" s="12"/>
      <c r="P1948" s="12"/>
      <c r="Q1948" s="24"/>
      <c r="R1948" s="24"/>
      <c r="S1948" s="23"/>
      <c r="T1948" s="23"/>
      <c r="U1948" s="49"/>
      <c r="V1948" s="6"/>
      <c r="W1948" s="6"/>
      <c r="X1948" s="6"/>
      <c r="Y1948" s="6"/>
      <c r="Z1948" s="6"/>
      <c r="AA1948" s="6"/>
      <c r="AB1948" s="6"/>
    </row>
    <row r="1949" spans="1:28" x14ac:dyDescent="0.25">
      <c r="A1949" s="1"/>
      <c r="B1949" s="16"/>
      <c r="C1949" s="57"/>
      <c r="D1949" s="57"/>
      <c r="E1949" s="57"/>
      <c r="F1949" s="57"/>
      <c r="G1949" s="57"/>
      <c r="H1949" s="57"/>
      <c r="I1949" s="57"/>
      <c r="J1949" s="57"/>
      <c r="K1949" s="57"/>
      <c r="L1949" s="56"/>
      <c r="M1949" s="17"/>
      <c r="N1949" s="22"/>
      <c r="O1949" s="12"/>
      <c r="P1949" s="12"/>
      <c r="Q1949" s="24"/>
      <c r="R1949" s="24"/>
      <c r="S1949" s="23"/>
      <c r="T1949" s="23"/>
      <c r="U1949" s="49"/>
      <c r="V1949" s="6"/>
      <c r="W1949" s="6"/>
      <c r="X1949" s="6"/>
      <c r="Y1949" s="6"/>
      <c r="Z1949" s="6"/>
      <c r="AA1949" s="6"/>
      <c r="AB1949" s="6"/>
    </row>
    <row r="1950" spans="1:28" x14ac:dyDescent="0.25">
      <c r="A1950" s="1"/>
      <c r="B1950" s="16"/>
      <c r="C1950" s="57"/>
      <c r="D1950" s="57"/>
      <c r="E1950" s="57"/>
      <c r="F1950" s="57"/>
      <c r="G1950" s="57"/>
      <c r="H1950" s="57"/>
      <c r="I1950" s="57"/>
      <c r="J1950" s="57"/>
      <c r="K1950" s="57"/>
      <c r="L1950" s="56"/>
      <c r="M1950" s="17"/>
      <c r="N1950" s="22"/>
      <c r="O1950" s="12"/>
      <c r="P1950" s="12"/>
      <c r="Q1950" s="24"/>
      <c r="R1950" s="24"/>
      <c r="S1950" s="23"/>
      <c r="T1950" s="23"/>
      <c r="U1950" s="49"/>
      <c r="V1950" s="6"/>
      <c r="W1950" s="6"/>
      <c r="X1950" s="6"/>
      <c r="Y1950" s="6"/>
      <c r="Z1950" s="6"/>
      <c r="AA1950" s="6"/>
      <c r="AB1950" s="6"/>
    </row>
    <row r="1951" spans="1:28" x14ac:dyDescent="0.25">
      <c r="A1951" s="1"/>
      <c r="B1951" s="16"/>
      <c r="C1951" s="57"/>
      <c r="D1951" s="57"/>
      <c r="E1951" s="57"/>
      <c r="F1951" s="57"/>
      <c r="G1951" s="57"/>
      <c r="H1951" s="57"/>
      <c r="I1951" s="57"/>
      <c r="J1951" s="57"/>
      <c r="K1951" s="57"/>
      <c r="L1951" s="56"/>
      <c r="M1951" s="17"/>
      <c r="N1951" s="22"/>
      <c r="O1951" s="12"/>
      <c r="P1951" s="12"/>
      <c r="Q1951" s="24"/>
      <c r="R1951" s="24"/>
      <c r="S1951" s="23"/>
      <c r="T1951" s="23"/>
      <c r="U1951" s="49"/>
      <c r="V1951" s="6"/>
      <c r="W1951" s="6"/>
      <c r="X1951" s="6"/>
      <c r="Y1951" s="6"/>
      <c r="Z1951" s="6"/>
      <c r="AA1951" s="6"/>
      <c r="AB1951" s="6"/>
    </row>
    <row r="1952" spans="1:28" x14ac:dyDescent="0.25">
      <c r="A1952" s="1"/>
      <c r="B1952" s="16"/>
      <c r="C1952" s="57"/>
      <c r="D1952" s="57"/>
      <c r="E1952" s="57"/>
      <c r="F1952" s="57"/>
      <c r="G1952" s="57"/>
      <c r="H1952" s="57"/>
      <c r="I1952" s="57"/>
      <c r="J1952" s="57"/>
      <c r="K1952" s="57"/>
      <c r="L1952" s="56"/>
      <c r="M1952" s="17"/>
      <c r="N1952" s="22"/>
      <c r="O1952" s="12"/>
      <c r="P1952" s="12"/>
      <c r="Q1952" s="24"/>
      <c r="R1952" s="24"/>
      <c r="S1952" s="23"/>
      <c r="T1952" s="23"/>
      <c r="U1952" s="49"/>
      <c r="V1952" s="6"/>
      <c r="W1952" s="6"/>
      <c r="X1952" s="6"/>
      <c r="Y1952" s="6"/>
      <c r="Z1952" s="6"/>
      <c r="AA1952" s="6"/>
      <c r="AB1952" s="6"/>
    </row>
    <row r="1953" spans="1:28" x14ac:dyDescent="0.25">
      <c r="A1953" s="1"/>
      <c r="B1953" s="16"/>
      <c r="C1953" s="57"/>
      <c r="D1953" s="57"/>
      <c r="E1953" s="57"/>
      <c r="F1953" s="57"/>
      <c r="G1953" s="57"/>
      <c r="H1953" s="57"/>
      <c r="I1953" s="57"/>
      <c r="J1953" s="57"/>
      <c r="K1953" s="57"/>
      <c r="L1953" s="56"/>
      <c r="M1953" s="17"/>
      <c r="N1953" s="22"/>
      <c r="O1953" s="12"/>
      <c r="P1953" s="12"/>
      <c r="Q1953" s="24"/>
      <c r="R1953" s="24"/>
      <c r="S1953" s="23"/>
      <c r="T1953" s="23"/>
      <c r="U1953" s="49"/>
      <c r="V1953" s="6"/>
      <c r="W1953" s="6"/>
      <c r="X1953" s="6"/>
      <c r="Y1953" s="6"/>
      <c r="Z1953" s="6"/>
      <c r="AA1953" s="6"/>
      <c r="AB1953" s="6"/>
    </row>
    <row r="1954" spans="1:28" x14ac:dyDescent="0.25">
      <c r="A1954" s="1"/>
      <c r="B1954" s="16"/>
      <c r="C1954" s="57"/>
      <c r="D1954" s="57"/>
      <c r="E1954" s="57"/>
      <c r="F1954" s="57"/>
      <c r="G1954" s="57"/>
      <c r="H1954" s="57"/>
      <c r="I1954" s="57"/>
      <c r="J1954" s="57"/>
      <c r="K1954" s="57"/>
      <c r="L1954" s="56"/>
      <c r="M1954" s="17"/>
      <c r="N1954" s="22"/>
      <c r="O1954" s="12"/>
      <c r="P1954" s="12"/>
      <c r="Q1954" s="24"/>
      <c r="R1954" s="24"/>
      <c r="S1954" s="23"/>
      <c r="T1954" s="23"/>
      <c r="U1954" s="49"/>
      <c r="V1954" s="6"/>
      <c r="W1954" s="6"/>
      <c r="X1954" s="6"/>
      <c r="Y1954" s="6"/>
      <c r="Z1954" s="6"/>
      <c r="AA1954" s="6"/>
      <c r="AB1954" s="6"/>
    </row>
    <row r="1955" spans="1:28" x14ac:dyDescent="0.25">
      <c r="A1955" s="1"/>
      <c r="B1955" s="16"/>
      <c r="C1955" s="57"/>
      <c r="D1955" s="57"/>
      <c r="E1955" s="57"/>
      <c r="F1955" s="57"/>
      <c r="G1955" s="57"/>
      <c r="H1955" s="57"/>
      <c r="I1955" s="57"/>
      <c r="J1955" s="57"/>
      <c r="K1955" s="57"/>
      <c r="L1955" s="56"/>
      <c r="M1955" s="17"/>
      <c r="N1955" s="22"/>
      <c r="O1955" s="12"/>
      <c r="P1955" s="12"/>
      <c r="Q1955" s="24"/>
      <c r="R1955" s="24"/>
      <c r="S1955" s="23"/>
      <c r="T1955" s="23"/>
      <c r="U1955" s="49"/>
      <c r="V1955" s="6"/>
      <c r="W1955" s="6"/>
      <c r="X1955" s="6"/>
      <c r="Y1955" s="6"/>
      <c r="Z1955" s="6"/>
      <c r="AA1955" s="6"/>
      <c r="AB1955" s="6"/>
    </row>
    <row r="1956" spans="1:28" x14ac:dyDescent="0.25">
      <c r="A1956" s="1"/>
      <c r="B1956" s="16"/>
      <c r="C1956" s="57"/>
      <c r="D1956" s="57"/>
      <c r="E1956" s="57"/>
      <c r="F1956" s="57"/>
      <c r="G1956" s="57"/>
      <c r="H1956" s="57"/>
      <c r="I1956" s="57"/>
      <c r="J1956" s="57"/>
      <c r="K1956" s="57"/>
      <c r="L1956" s="56"/>
      <c r="M1956" s="17"/>
      <c r="N1956" s="22"/>
      <c r="O1956" s="12"/>
      <c r="P1956" s="12"/>
      <c r="Q1956" s="24"/>
      <c r="R1956" s="24"/>
      <c r="S1956" s="23"/>
      <c r="T1956" s="23"/>
      <c r="U1956" s="49"/>
      <c r="V1956" s="6"/>
      <c r="W1956" s="6"/>
      <c r="X1956" s="6"/>
      <c r="Y1956" s="6"/>
      <c r="Z1956" s="6"/>
      <c r="AA1956" s="6"/>
      <c r="AB1956" s="6"/>
    </row>
    <row r="1957" spans="1:28" x14ac:dyDescent="0.25">
      <c r="A1957" s="1"/>
      <c r="B1957" s="16"/>
      <c r="C1957" s="57"/>
      <c r="D1957" s="57"/>
      <c r="E1957" s="57"/>
      <c r="F1957" s="57"/>
      <c r="G1957" s="57"/>
      <c r="H1957" s="57"/>
      <c r="I1957" s="57"/>
      <c r="J1957" s="57"/>
      <c r="K1957" s="57"/>
      <c r="L1957" s="56"/>
      <c r="M1957" s="17"/>
      <c r="N1957" s="22"/>
      <c r="O1957" s="12"/>
      <c r="P1957" s="12"/>
      <c r="Q1957" s="24"/>
      <c r="R1957" s="24"/>
      <c r="S1957" s="23"/>
      <c r="T1957" s="23"/>
      <c r="U1957" s="49"/>
      <c r="V1957" s="6"/>
      <c r="W1957" s="6"/>
      <c r="X1957" s="6"/>
      <c r="Y1957" s="6"/>
      <c r="Z1957" s="6"/>
      <c r="AA1957" s="6"/>
      <c r="AB1957" s="6"/>
    </row>
    <row r="1958" spans="1:28" x14ac:dyDescent="0.25">
      <c r="A1958" s="1"/>
      <c r="B1958" s="16"/>
      <c r="C1958" s="57"/>
      <c r="D1958" s="57"/>
      <c r="E1958" s="57"/>
      <c r="F1958" s="57"/>
      <c r="G1958" s="57"/>
      <c r="H1958" s="57"/>
      <c r="I1958" s="57"/>
      <c r="J1958" s="57"/>
      <c r="K1958" s="57"/>
      <c r="L1958" s="56"/>
      <c r="M1958" s="17"/>
      <c r="N1958" s="22"/>
      <c r="O1958" s="12"/>
      <c r="P1958" s="12"/>
      <c r="Q1958" s="24"/>
      <c r="R1958" s="24"/>
      <c r="S1958" s="23"/>
      <c r="T1958" s="23"/>
      <c r="U1958" s="49"/>
      <c r="V1958" s="6"/>
      <c r="W1958" s="6"/>
      <c r="X1958" s="6"/>
      <c r="Y1958" s="6"/>
      <c r="Z1958" s="6"/>
      <c r="AA1958" s="6"/>
      <c r="AB1958" s="6"/>
    </row>
    <row r="1959" spans="1:28" x14ac:dyDescent="0.25">
      <c r="A1959" s="1"/>
      <c r="B1959" s="16"/>
      <c r="C1959" s="57"/>
      <c r="D1959" s="57"/>
      <c r="E1959" s="57"/>
      <c r="F1959" s="57"/>
      <c r="G1959" s="57"/>
      <c r="H1959" s="57"/>
      <c r="I1959" s="57"/>
      <c r="J1959" s="57"/>
      <c r="K1959" s="57"/>
      <c r="L1959" s="56"/>
      <c r="M1959" s="17"/>
      <c r="N1959" s="22"/>
      <c r="O1959" s="12"/>
      <c r="P1959" s="12"/>
      <c r="Q1959" s="24"/>
      <c r="R1959" s="24"/>
      <c r="S1959" s="23"/>
      <c r="T1959" s="23"/>
      <c r="U1959" s="49"/>
      <c r="V1959" s="6"/>
      <c r="W1959" s="6"/>
      <c r="X1959" s="6"/>
      <c r="Y1959" s="6"/>
      <c r="Z1959" s="6"/>
      <c r="AA1959" s="6"/>
      <c r="AB1959" s="6"/>
    </row>
    <row r="1960" spans="1:28" x14ac:dyDescent="0.25">
      <c r="A1960" s="1"/>
      <c r="B1960" s="16"/>
      <c r="C1960" s="57"/>
      <c r="D1960" s="57"/>
      <c r="E1960" s="57"/>
      <c r="F1960" s="57"/>
      <c r="G1960" s="57"/>
      <c r="H1960" s="57"/>
      <c r="I1960" s="57"/>
      <c r="J1960" s="57"/>
      <c r="K1960" s="57"/>
      <c r="L1960" s="56"/>
      <c r="M1960" s="17"/>
      <c r="N1960" s="22"/>
      <c r="O1960" s="12"/>
      <c r="P1960" s="12"/>
      <c r="Q1960" s="24"/>
      <c r="R1960" s="24"/>
      <c r="S1960" s="23"/>
      <c r="T1960" s="23"/>
      <c r="U1960" s="49"/>
      <c r="V1960" s="6"/>
      <c r="W1960" s="6"/>
      <c r="X1960" s="6"/>
      <c r="Y1960" s="6"/>
      <c r="Z1960" s="6"/>
      <c r="AA1960" s="6"/>
      <c r="AB1960" s="6"/>
    </row>
    <row r="1961" spans="1:28" x14ac:dyDescent="0.25">
      <c r="A1961" s="1"/>
      <c r="B1961" s="16"/>
      <c r="C1961" s="57"/>
      <c r="D1961" s="57"/>
      <c r="E1961" s="57"/>
      <c r="F1961" s="57"/>
      <c r="G1961" s="57"/>
      <c r="H1961" s="57"/>
      <c r="I1961" s="57"/>
      <c r="J1961" s="57"/>
      <c r="K1961" s="57"/>
      <c r="L1961" s="56"/>
      <c r="M1961" s="17"/>
      <c r="N1961" s="22"/>
      <c r="O1961" s="12"/>
      <c r="P1961" s="12"/>
      <c r="Q1961" s="24"/>
      <c r="R1961" s="24"/>
      <c r="S1961" s="23"/>
      <c r="T1961" s="23"/>
      <c r="U1961" s="49"/>
      <c r="V1961" s="6"/>
      <c r="W1961" s="6"/>
      <c r="X1961" s="6"/>
      <c r="Y1961" s="6"/>
      <c r="Z1961" s="6"/>
      <c r="AA1961" s="6"/>
      <c r="AB1961" s="6"/>
    </row>
    <row r="1962" spans="1:28" x14ac:dyDescent="0.25">
      <c r="A1962" s="1"/>
      <c r="B1962" s="16"/>
      <c r="C1962" s="57"/>
      <c r="D1962" s="57"/>
      <c r="E1962" s="57"/>
      <c r="F1962" s="57"/>
      <c r="G1962" s="57"/>
      <c r="H1962" s="57"/>
      <c r="I1962" s="57"/>
      <c r="J1962" s="57"/>
      <c r="K1962" s="57"/>
      <c r="L1962" s="56"/>
      <c r="M1962" s="17"/>
      <c r="N1962" s="22"/>
      <c r="O1962" s="12"/>
      <c r="P1962" s="12"/>
      <c r="Q1962" s="24"/>
      <c r="R1962" s="24"/>
      <c r="S1962" s="23"/>
      <c r="T1962" s="23"/>
      <c r="U1962" s="49"/>
      <c r="V1962" s="6"/>
      <c r="W1962" s="6"/>
      <c r="X1962" s="6"/>
      <c r="Y1962" s="6"/>
      <c r="Z1962" s="6"/>
      <c r="AA1962" s="6"/>
      <c r="AB1962" s="6"/>
    </row>
    <row r="1963" spans="1:28" x14ac:dyDescent="0.25">
      <c r="A1963" s="1"/>
      <c r="B1963" s="16"/>
      <c r="C1963" s="57"/>
      <c r="D1963" s="57"/>
      <c r="E1963" s="57"/>
      <c r="F1963" s="57"/>
      <c r="G1963" s="57"/>
      <c r="H1963" s="57"/>
      <c r="I1963" s="57"/>
      <c r="J1963" s="57"/>
      <c r="K1963" s="57"/>
      <c r="L1963" s="56"/>
      <c r="M1963" s="17"/>
      <c r="N1963" s="22"/>
      <c r="O1963" s="12"/>
      <c r="P1963" s="12"/>
      <c r="Q1963" s="24"/>
      <c r="R1963" s="24"/>
      <c r="S1963" s="23"/>
      <c r="T1963" s="23"/>
      <c r="U1963" s="49"/>
      <c r="V1963" s="6"/>
      <c r="W1963" s="6"/>
      <c r="X1963" s="6"/>
      <c r="Y1963" s="6"/>
      <c r="Z1963" s="6"/>
      <c r="AA1963" s="6"/>
      <c r="AB1963" s="6"/>
    </row>
    <row r="1964" spans="1:28" x14ac:dyDescent="0.25">
      <c r="A1964" s="1"/>
      <c r="B1964" s="16"/>
      <c r="C1964" s="57"/>
      <c r="D1964" s="57"/>
      <c r="E1964" s="57"/>
      <c r="F1964" s="57"/>
      <c r="G1964" s="57"/>
      <c r="H1964" s="57"/>
      <c r="I1964" s="57"/>
      <c r="J1964" s="57"/>
      <c r="K1964" s="57"/>
      <c r="L1964" s="56"/>
      <c r="M1964" s="17"/>
      <c r="N1964" s="22"/>
      <c r="O1964" s="12"/>
      <c r="P1964" s="12"/>
      <c r="Q1964" s="24"/>
      <c r="R1964" s="24"/>
      <c r="S1964" s="23"/>
      <c r="T1964" s="23"/>
      <c r="U1964" s="49"/>
      <c r="V1964" s="6"/>
      <c r="W1964" s="6"/>
      <c r="X1964" s="6"/>
      <c r="Y1964" s="6"/>
      <c r="Z1964" s="6"/>
      <c r="AA1964" s="6"/>
      <c r="AB1964" s="6"/>
    </row>
    <row r="1965" spans="1:28" x14ac:dyDescent="0.25">
      <c r="A1965" s="1"/>
      <c r="B1965" s="16"/>
      <c r="C1965" s="57"/>
      <c r="D1965" s="57"/>
      <c r="E1965" s="57"/>
      <c r="F1965" s="57"/>
      <c r="G1965" s="57"/>
      <c r="H1965" s="57"/>
      <c r="I1965" s="57"/>
      <c r="J1965" s="57"/>
      <c r="K1965" s="57"/>
      <c r="L1965" s="56"/>
      <c r="M1965" s="17"/>
      <c r="N1965" s="22"/>
      <c r="O1965" s="12"/>
      <c r="P1965" s="12"/>
      <c r="Q1965" s="24"/>
      <c r="R1965" s="24"/>
      <c r="S1965" s="23"/>
      <c r="T1965" s="23"/>
      <c r="U1965" s="49"/>
      <c r="V1965" s="6"/>
      <c r="W1965" s="6"/>
      <c r="X1965" s="6"/>
      <c r="Y1965" s="6"/>
      <c r="Z1965" s="6"/>
      <c r="AA1965" s="6"/>
      <c r="AB1965" s="6"/>
    </row>
    <row r="1966" spans="1:28" x14ac:dyDescent="0.25">
      <c r="A1966" s="1"/>
      <c r="B1966" s="16"/>
      <c r="C1966" s="57"/>
      <c r="D1966" s="57"/>
      <c r="E1966" s="57"/>
      <c r="F1966" s="57"/>
      <c r="G1966" s="57"/>
      <c r="H1966" s="57"/>
      <c r="I1966" s="57"/>
      <c r="J1966" s="57"/>
      <c r="K1966" s="57"/>
      <c r="L1966" s="56"/>
      <c r="M1966" s="17"/>
      <c r="N1966" s="22"/>
      <c r="O1966" s="12"/>
      <c r="P1966" s="12"/>
      <c r="Q1966" s="24"/>
      <c r="R1966" s="24"/>
      <c r="S1966" s="23"/>
      <c r="T1966" s="23"/>
      <c r="U1966" s="49"/>
      <c r="V1966" s="6"/>
      <c r="W1966" s="6"/>
      <c r="X1966" s="6"/>
      <c r="Y1966" s="6"/>
      <c r="Z1966" s="6"/>
      <c r="AA1966" s="6"/>
      <c r="AB1966" s="6"/>
    </row>
    <row r="1967" spans="1:28" x14ac:dyDescent="0.25">
      <c r="A1967" s="1"/>
      <c r="B1967" s="16"/>
      <c r="C1967" s="57"/>
      <c r="D1967" s="57"/>
      <c r="E1967" s="57"/>
      <c r="F1967" s="57"/>
      <c r="G1967" s="57"/>
      <c r="H1967" s="57"/>
      <c r="I1967" s="57"/>
      <c r="J1967" s="57"/>
      <c r="K1967" s="57"/>
      <c r="L1967" s="56"/>
      <c r="M1967" s="17"/>
      <c r="N1967" s="22"/>
      <c r="O1967" s="12"/>
      <c r="P1967" s="12"/>
      <c r="Q1967" s="24"/>
      <c r="R1967" s="24"/>
      <c r="S1967" s="23"/>
      <c r="T1967" s="23"/>
      <c r="U1967" s="49"/>
      <c r="V1967" s="6"/>
      <c r="W1967" s="6"/>
      <c r="X1967" s="6"/>
      <c r="Y1967" s="6"/>
      <c r="Z1967" s="6"/>
      <c r="AA1967" s="6"/>
      <c r="AB1967" s="6"/>
    </row>
    <row r="1968" spans="1:28" x14ac:dyDescent="0.25">
      <c r="A1968" s="1"/>
      <c r="B1968" s="16"/>
      <c r="C1968" s="57"/>
      <c r="D1968" s="57"/>
      <c r="E1968" s="57"/>
      <c r="F1968" s="57"/>
      <c r="G1968" s="57"/>
      <c r="H1968" s="57"/>
      <c r="I1968" s="57"/>
      <c r="J1968" s="57"/>
      <c r="K1968" s="57"/>
      <c r="L1968" s="56"/>
      <c r="M1968" s="17"/>
      <c r="N1968" s="22"/>
      <c r="O1968" s="12"/>
      <c r="P1968" s="12"/>
      <c r="Q1968" s="24"/>
      <c r="R1968" s="24"/>
      <c r="S1968" s="23"/>
      <c r="T1968" s="23"/>
      <c r="U1968" s="49"/>
      <c r="V1968" s="6"/>
      <c r="W1968" s="6"/>
      <c r="X1968" s="6"/>
      <c r="Y1968" s="6"/>
      <c r="Z1968" s="6"/>
      <c r="AA1968" s="6"/>
      <c r="AB1968" s="6"/>
    </row>
    <row r="1969" spans="1:28" x14ac:dyDescent="0.25">
      <c r="A1969" s="1"/>
      <c r="B1969" s="16"/>
      <c r="C1969" s="57"/>
      <c r="D1969" s="57"/>
      <c r="E1969" s="57"/>
      <c r="F1969" s="57"/>
      <c r="G1969" s="57"/>
      <c r="H1969" s="57"/>
      <c r="I1969" s="57"/>
      <c r="J1969" s="57"/>
      <c r="K1969" s="57"/>
      <c r="L1969" s="56"/>
      <c r="M1969" s="17"/>
      <c r="N1969" s="22"/>
      <c r="O1969" s="12"/>
      <c r="P1969" s="12"/>
      <c r="Q1969" s="24"/>
      <c r="R1969" s="24"/>
      <c r="S1969" s="23"/>
      <c r="T1969" s="23"/>
      <c r="U1969" s="49"/>
      <c r="V1969" s="6"/>
      <c r="W1969" s="6"/>
      <c r="X1969" s="6"/>
      <c r="Y1969" s="6"/>
      <c r="Z1969" s="6"/>
      <c r="AA1969" s="6"/>
      <c r="AB1969" s="6"/>
    </row>
    <row r="1970" spans="1:28" x14ac:dyDescent="0.25">
      <c r="A1970" s="1"/>
      <c r="B1970" s="16"/>
      <c r="C1970" s="57"/>
      <c r="D1970" s="57"/>
      <c r="E1970" s="57"/>
      <c r="F1970" s="57"/>
      <c r="G1970" s="57"/>
      <c r="H1970" s="57"/>
      <c r="I1970" s="57"/>
      <c r="J1970" s="57"/>
      <c r="K1970" s="57"/>
      <c r="L1970" s="56"/>
      <c r="M1970" s="17"/>
      <c r="N1970" s="22"/>
      <c r="O1970" s="12"/>
      <c r="P1970" s="12"/>
      <c r="Q1970" s="24"/>
      <c r="R1970" s="24"/>
      <c r="S1970" s="23"/>
      <c r="T1970" s="23"/>
      <c r="U1970" s="49"/>
      <c r="V1970" s="6"/>
      <c r="W1970" s="6"/>
      <c r="X1970" s="6"/>
      <c r="Y1970" s="6"/>
      <c r="Z1970" s="6"/>
      <c r="AA1970" s="6"/>
      <c r="AB1970" s="6"/>
    </row>
    <row r="1971" spans="1:28" x14ac:dyDescent="0.25">
      <c r="A1971" s="1"/>
      <c r="B1971" s="16"/>
      <c r="C1971" s="57"/>
      <c r="D1971" s="57"/>
      <c r="E1971" s="57"/>
      <c r="F1971" s="57"/>
      <c r="G1971" s="57"/>
      <c r="H1971" s="57"/>
      <c r="I1971" s="57"/>
      <c r="J1971" s="57"/>
      <c r="K1971" s="57"/>
      <c r="L1971" s="56"/>
      <c r="M1971" s="17"/>
      <c r="N1971" s="22"/>
      <c r="O1971" s="12"/>
      <c r="P1971" s="12"/>
      <c r="Q1971" s="24"/>
      <c r="R1971" s="24"/>
      <c r="S1971" s="23"/>
      <c r="T1971" s="23"/>
      <c r="U1971" s="49"/>
      <c r="V1971" s="6"/>
      <c r="W1971" s="6"/>
      <c r="X1971" s="6"/>
      <c r="Y1971" s="6"/>
      <c r="Z1971" s="6"/>
      <c r="AA1971" s="6"/>
      <c r="AB1971" s="6"/>
    </row>
    <row r="1972" spans="1:28" x14ac:dyDescent="0.25">
      <c r="A1972" s="1"/>
      <c r="B1972" s="16"/>
      <c r="C1972" s="57"/>
      <c r="D1972" s="57"/>
      <c r="E1972" s="57"/>
      <c r="F1972" s="57"/>
      <c r="G1972" s="57"/>
      <c r="H1972" s="57"/>
      <c r="I1972" s="57"/>
      <c r="J1972" s="57"/>
      <c r="K1972" s="57"/>
      <c r="L1972" s="56"/>
      <c r="M1972" s="17"/>
      <c r="N1972" s="22"/>
      <c r="O1972" s="12"/>
      <c r="P1972" s="12"/>
      <c r="Q1972" s="24"/>
      <c r="R1972" s="24"/>
      <c r="S1972" s="23"/>
      <c r="T1972" s="23"/>
      <c r="U1972" s="49"/>
      <c r="V1972" s="6"/>
      <c r="W1972" s="6"/>
      <c r="X1972" s="6"/>
      <c r="Y1972" s="6"/>
      <c r="Z1972" s="6"/>
      <c r="AA1972" s="6"/>
      <c r="AB1972" s="6"/>
    </row>
    <row r="1973" spans="1:28" x14ac:dyDescent="0.25">
      <c r="A1973" s="1"/>
      <c r="B1973" s="16"/>
      <c r="C1973" s="57"/>
      <c r="D1973" s="57"/>
      <c r="E1973" s="57"/>
      <c r="F1973" s="57"/>
      <c r="G1973" s="57"/>
      <c r="H1973" s="57"/>
      <c r="I1973" s="57"/>
      <c r="J1973" s="57"/>
      <c r="K1973" s="57"/>
      <c r="L1973" s="56"/>
      <c r="M1973" s="17"/>
      <c r="N1973" s="22"/>
      <c r="O1973" s="12"/>
      <c r="P1973" s="12"/>
      <c r="Q1973" s="24"/>
      <c r="R1973" s="24"/>
      <c r="S1973" s="23"/>
      <c r="T1973" s="23"/>
      <c r="U1973" s="49"/>
      <c r="V1973" s="6"/>
      <c r="W1973" s="6"/>
      <c r="X1973" s="6"/>
      <c r="Y1973" s="6"/>
      <c r="Z1973" s="6"/>
      <c r="AA1973" s="6"/>
      <c r="AB1973" s="6"/>
    </row>
    <row r="1974" spans="1:28" x14ac:dyDescent="0.25">
      <c r="A1974" s="1"/>
      <c r="B1974" s="16"/>
      <c r="C1974" s="57"/>
      <c r="D1974" s="57"/>
      <c r="E1974" s="57"/>
      <c r="F1974" s="57"/>
      <c r="G1974" s="57"/>
      <c r="H1974" s="57"/>
      <c r="I1974" s="57"/>
      <c r="J1974" s="57"/>
      <c r="K1974" s="57"/>
      <c r="L1974" s="56"/>
      <c r="M1974" s="17"/>
      <c r="N1974" s="22"/>
      <c r="O1974" s="12"/>
      <c r="P1974" s="12"/>
      <c r="Q1974" s="24"/>
      <c r="R1974" s="24"/>
      <c r="S1974" s="23"/>
      <c r="T1974" s="23"/>
      <c r="U1974" s="49"/>
      <c r="V1974" s="6"/>
      <c r="W1974" s="6"/>
      <c r="X1974" s="6"/>
      <c r="Y1974" s="6"/>
      <c r="Z1974" s="6"/>
      <c r="AA1974" s="6"/>
      <c r="AB1974" s="6"/>
    </row>
    <row r="1975" spans="1:28" x14ac:dyDescent="0.25">
      <c r="A1975" s="1"/>
      <c r="B1975" s="16"/>
      <c r="C1975" s="57"/>
      <c r="D1975" s="57"/>
      <c r="E1975" s="57"/>
      <c r="F1975" s="57"/>
      <c r="G1975" s="57"/>
      <c r="H1975" s="57"/>
      <c r="I1975" s="57"/>
      <c r="J1975" s="57"/>
      <c r="K1975" s="57"/>
      <c r="L1975" s="56"/>
      <c r="M1975" s="17"/>
      <c r="N1975" s="22"/>
      <c r="O1975" s="12"/>
      <c r="P1975" s="12"/>
      <c r="Q1975" s="24"/>
      <c r="R1975" s="24"/>
      <c r="S1975" s="23"/>
      <c r="T1975" s="23"/>
      <c r="U1975" s="49"/>
      <c r="V1975" s="6"/>
      <c r="W1975" s="6"/>
      <c r="X1975" s="6"/>
      <c r="Y1975" s="6"/>
      <c r="Z1975" s="6"/>
      <c r="AA1975" s="6"/>
      <c r="AB1975" s="6"/>
    </row>
    <row r="1976" spans="1:28" x14ac:dyDescent="0.25">
      <c r="A1976" s="1"/>
      <c r="B1976" s="16"/>
      <c r="C1976" s="57"/>
      <c r="D1976" s="57"/>
      <c r="E1976" s="57"/>
      <c r="F1976" s="57"/>
      <c r="G1976" s="57"/>
      <c r="H1976" s="57"/>
      <c r="I1976" s="57"/>
      <c r="J1976" s="57"/>
      <c r="K1976" s="57"/>
      <c r="L1976" s="56"/>
      <c r="M1976" s="17"/>
      <c r="N1976" s="22"/>
      <c r="O1976" s="12"/>
      <c r="P1976" s="12"/>
      <c r="Q1976" s="24"/>
      <c r="R1976" s="24"/>
      <c r="S1976" s="23"/>
      <c r="T1976" s="23"/>
      <c r="U1976" s="49"/>
      <c r="V1976" s="6"/>
      <c r="W1976" s="6"/>
      <c r="X1976" s="6"/>
      <c r="Y1976" s="6"/>
      <c r="Z1976" s="6"/>
      <c r="AA1976" s="6"/>
      <c r="AB1976" s="6"/>
    </row>
    <row r="1977" spans="1:28" x14ac:dyDescent="0.25">
      <c r="A1977" s="1"/>
      <c r="B1977" s="16"/>
      <c r="C1977" s="57"/>
      <c r="D1977" s="57"/>
      <c r="E1977" s="57"/>
      <c r="F1977" s="57"/>
      <c r="G1977" s="57"/>
      <c r="H1977" s="57"/>
      <c r="I1977" s="57"/>
      <c r="J1977" s="57"/>
      <c r="K1977" s="57"/>
      <c r="L1977" s="56"/>
      <c r="M1977" s="17"/>
      <c r="N1977" s="22"/>
      <c r="O1977" s="12"/>
      <c r="P1977" s="12"/>
      <c r="Q1977" s="24"/>
      <c r="R1977" s="24"/>
      <c r="S1977" s="23"/>
      <c r="T1977" s="23"/>
      <c r="U1977" s="49"/>
      <c r="V1977" s="6"/>
      <c r="W1977" s="6"/>
      <c r="X1977" s="6"/>
      <c r="Y1977" s="6"/>
      <c r="Z1977" s="6"/>
      <c r="AA1977" s="6"/>
      <c r="AB1977" s="6"/>
    </row>
    <row r="1978" spans="1:28" x14ac:dyDescent="0.25">
      <c r="A1978" s="1"/>
      <c r="B1978" s="16"/>
      <c r="C1978" s="57"/>
      <c r="D1978" s="57"/>
      <c r="E1978" s="57"/>
      <c r="F1978" s="57"/>
      <c r="G1978" s="57"/>
      <c r="H1978" s="57"/>
      <c r="I1978" s="57"/>
      <c r="J1978" s="57"/>
      <c r="K1978" s="57"/>
      <c r="L1978" s="56"/>
      <c r="M1978" s="17"/>
      <c r="N1978" s="22"/>
      <c r="O1978" s="12"/>
      <c r="P1978" s="12"/>
      <c r="Q1978" s="24"/>
      <c r="R1978" s="24"/>
      <c r="S1978" s="23"/>
      <c r="T1978" s="23"/>
      <c r="U1978" s="49"/>
      <c r="V1978" s="6"/>
      <c r="W1978" s="6"/>
      <c r="X1978" s="6"/>
      <c r="Y1978" s="6"/>
      <c r="Z1978" s="6"/>
      <c r="AA1978" s="6"/>
      <c r="AB1978" s="6"/>
    </row>
    <row r="1979" spans="1:28" x14ac:dyDescent="0.25">
      <c r="A1979" s="1"/>
      <c r="B1979" s="16"/>
      <c r="C1979" s="57"/>
      <c r="D1979" s="57"/>
      <c r="E1979" s="57"/>
      <c r="F1979" s="57"/>
      <c r="G1979" s="57"/>
      <c r="H1979" s="57"/>
      <c r="I1979" s="57"/>
      <c r="J1979" s="57"/>
      <c r="K1979" s="57"/>
      <c r="L1979" s="56"/>
      <c r="M1979" s="17"/>
      <c r="N1979" s="22"/>
      <c r="O1979" s="12"/>
      <c r="P1979" s="12"/>
      <c r="Q1979" s="24"/>
      <c r="R1979" s="24"/>
      <c r="S1979" s="23"/>
      <c r="T1979" s="23"/>
      <c r="U1979" s="49"/>
      <c r="V1979" s="6"/>
      <c r="W1979" s="6"/>
      <c r="X1979" s="6"/>
      <c r="Y1979" s="6"/>
      <c r="Z1979" s="6"/>
      <c r="AA1979" s="6"/>
      <c r="AB1979" s="6"/>
    </row>
    <row r="1980" spans="1:28" x14ac:dyDescent="0.25">
      <c r="A1980" s="1"/>
      <c r="B1980" s="16"/>
      <c r="C1980" s="57"/>
      <c r="D1980" s="57"/>
      <c r="E1980" s="57"/>
      <c r="F1980" s="57"/>
      <c r="G1980" s="57"/>
      <c r="H1980" s="57"/>
      <c r="I1980" s="57"/>
      <c r="J1980" s="57"/>
      <c r="K1980" s="57"/>
      <c r="L1980" s="56"/>
      <c r="M1980" s="17"/>
      <c r="N1980" s="22"/>
      <c r="O1980" s="12"/>
      <c r="P1980" s="12"/>
      <c r="Q1980" s="24"/>
      <c r="R1980" s="24"/>
      <c r="S1980" s="23"/>
      <c r="T1980" s="23"/>
      <c r="U1980" s="49"/>
      <c r="V1980" s="6"/>
      <c r="W1980" s="6"/>
      <c r="X1980" s="6"/>
      <c r="Y1980" s="6"/>
      <c r="Z1980" s="6"/>
      <c r="AA1980" s="6"/>
      <c r="AB1980" s="6"/>
    </row>
    <row r="1981" spans="1:28" x14ac:dyDescent="0.25">
      <c r="A1981" s="1"/>
      <c r="B1981" s="16"/>
      <c r="C1981" s="57"/>
      <c r="D1981" s="57"/>
      <c r="E1981" s="57"/>
      <c r="F1981" s="57"/>
      <c r="G1981" s="57"/>
      <c r="H1981" s="57"/>
      <c r="I1981" s="57"/>
      <c r="J1981" s="57"/>
      <c r="K1981" s="57"/>
      <c r="L1981" s="56"/>
      <c r="M1981" s="17"/>
      <c r="N1981" s="22"/>
      <c r="O1981" s="12"/>
      <c r="P1981" s="12"/>
      <c r="Q1981" s="24"/>
      <c r="R1981" s="24"/>
      <c r="S1981" s="23"/>
      <c r="T1981" s="23"/>
      <c r="U1981" s="49"/>
      <c r="V1981" s="6"/>
      <c r="W1981" s="6"/>
      <c r="X1981" s="6"/>
      <c r="Y1981" s="6"/>
      <c r="Z1981" s="6"/>
      <c r="AA1981" s="6"/>
      <c r="AB1981" s="6"/>
    </row>
    <row r="1982" spans="1:28" x14ac:dyDescent="0.25">
      <c r="A1982" s="1"/>
      <c r="B1982" s="16"/>
      <c r="C1982" s="57"/>
      <c r="D1982" s="57"/>
      <c r="E1982" s="57"/>
      <c r="F1982" s="57"/>
      <c r="G1982" s="57"/>
      <c r="H1982" s="57"/>
      <c r="I1982" s="57"/>
      <c r="J1982" s="57"/>
      <c r="K1982" s="57"/>
      <c r="L1982" s="56"/>
      <c r="M1982" s="17"/>
      <c r="N1982" s="22"/>
      <c r="O1982" s="12"/>
      <c r="P1982" s="12"/>
      <c r="Q1982" s="24"/>
      <c r="R1982" s="24"/>
      <c r="S1982" s="23"/>
      <c r="T1982" s="23"/>
      <c r="U1982" s="49"/>
      <c r="V1982" s="6"/>
      <c r="W1982" s="6"/>
      <c r="X1982" s="6"/>
      <c r="Y1982" s="6"/>
      <c r="Z1982" s="6"/>
      <c r="AA1982" s="6"/>
      <c r="AB1982" s="6"/>
    </row>
    <row r="1983" spans="1:28" x14ac:dyDescent="0.25">
      <c r="A1983" s="1"/>
      <c r="B1983" s="16"/>
      <c r="C1983" s="57"/>
      <c r="D1983" s="57"/>
      <c r="E1983" s="57"/>
      <c r="F1983" s="57"/>
      <c r="G1983" s="57"/>
      <c r="H1983" s="57"/>
      <c r="I1983" s="57"/>
      <c r="J1983" s="57"/>
      <c r="K1983" s="57"/>
      <c r="L1983" s="56"/>
      <c r="M1983" s="17"/>
      <c r="N1983" s="22"/>
      <c r="O1983" s="12"/>
      <c r="P1983" s="12"/>
      <c r="Q1983" s="24"/>
      <c r="R1983" s="24"/>
      <c r="S1983" s="23"/>
      <c r="T1983" s="23"/>
      <c r="U1983" s="49"/>
      <c r="V1983" s="6"/>
      <c r="W1983" s="6"/>
      <c r="X1983" s="6"/>
      <c r="Y1983" s="6"/>
      <c r="Z1983" s="6"/>
      <c r="AA1983" s="6"/>
      <c r="AB1983" s="6"/>
    </row>
    <row r="1984" spans="1:28" x14ac:dyDescent="0.25">
      <c r="A1984" s="1"/>
      <c r="B1984" s="16"/>
      <c r="C1984" s="57"/>
      <c r="D1984" s="57"/>
      <c r="E1984" s="57"/>
      <c r="F1984" s="57"/>
      <c r="G1984" s="57"/>
      <c r="H1984" s="57"/>
      <c r="I1984" s="57"/>
      <c r="J1984" s="57"/>
      <c r="K1984" s="57"/>
      <c r="L1984" s="56"/>
      <c r="M1984" s="17"/>
      <c r="N1984" s="22"/>
      <c r="O1984" s="12"/>
      <c r="P1984" s="12"/>
      <c r="Q1984" s="24"/>
      <c r="R1984" s="24"/>
      <c r="S1984" s="23"/>
      <c r="T1984" s="23"/>
      <c r="U1984" s="49"/>
      <c r="V1984" s="6"/>
      <c r="W1984" s="6"/>
      <c r="X1984" s="6"/>
      <c r="Y1984" s="6"/>
      <c r="Z1984" s="6"/>
      <c r="AA1984" s="6"/>
      <c r="AB1984" s="6"/>
    </row>
    <row r="1985" spans="1:28" x14ac:dyDescent="0.25">
      <c r="A1985" s="1"/>
      <c r="B1985" s="16"/>
      <c r="C1985" s="57"/>
      <c r="D1985" s="57"/>
      <c r="E1985" s="57"/>
      <c r="F1985" s="57"/>
      <c r="G1985" s="57"/>
      <c r="H1985" s="57"/>
      <c r="I1985" s="57"/>
      <c r="J1985" s="57"/>
      <c r="K1985" s="57"/>
      <c r="L1985" s="56"/>
      <c r="M1985" s="17"/>
      <c r="N1985" s="22"/>
      <c r="O1985" s="12"/>
      <c r="P1985" s="12"/>
      <c r="Q1985" s="24"/>
      <c r="R1985" s="24"/>
      <c r="S1985" s="23"/>
      <c r="T1985" s="23"/>
      <c r="U1985" s="49"/>
      <c r="V1985" s="6"/>
      <c r="W1985" s="6"/>
      <c r="X1985" s="6"/>
      <c r="Y1985" s="6"/>
      <c r="Z1985" s="6"/>
      <c r="AA1985" s="6"/>
      <c r="AB1985" s="6"/>
    </row>
    <row r="1986" spans="1:28" x14ac:dyDescent="0.25">
      <c r="A1986" s="1"/>
      <c r="B1986" s="16"/>
      <c r="C1986" s="57"/>
      <c r="D1986" s="57"/>
      <c r="E1986" s="57"/>
      <c r="F1986" s="57"/>
      <c r="G1986" s="57"/>
      <c r="H1986" s="57"/>
      <c r="I1986" s="57"/>
      <c r="J1986" s="57"/>
      <c r="K1986" s="57"/>
      <c r="L1986" s="56"/>
      <c r="M1986" s="17"/>
      <c r="N1986" s="22"/>
      <c r="O1986" s="12"/>
      <c r="P1986" s="12"/>
      <c r="Q1986" s="24"/>
      <c r="R1986" s="24"/>
      <c r="S1986" s="23"/>
      <c r="T1986" s="23"/>
      <c r="U1986" s="49"/>
      <c r="V1986" s="6"/>
      <c r="W1986" s="6"/>
      <c r="X1986" s="6"/>
      <c r="Y1986" s="6"/>
      <c r="Z1986" s="6"/>
      <c r="AA1986" s="6"/>
      <c r="AB1986" s="6"/>
    </row>
    <row r="1987" spans="1:28" x14ac:dyDescent="0.25">
      <c r="A1987" s="1"/>
      <c r="B1987" s="16"/>
      <c r="C1987" s="57"/>
      <c r="D1987" s="57"/>
      <c r="E1987" s="57"/>
      <c r="F1987" s="57"/>
      <c r="G1987" s="57"/>
      <c r="H1987" s="57"/>
      <c r="I1987" s="57"/>
      <c r="J1987" s="57"/>
      <c r="K1987" s="57"/>
      <c r="L1987" s="56"/>
      <c r="M1987" s="17"/>
      <c r="N1987" s="22"/>
      <c r="O1987" s="12"/>
      <c r="P1987" s="12"/>
      <c r="Q1987" s="24"/>
      <c r="R1987" s="24"/>
      <c r="S1987" s="23"/>
      <c r="T1987" s="23"/>
      <c r="U1987" s="49"/>
      <c r="V1987" s="6"/>
      <c r="W1987" s="6"/>
      <c r="X1987" s="6"/>
      <c r="Y1987" s="6"/>
      <c r="Z1987" s="6"/>
      <c r="AA1987" s="6"/>
      <c r="AB1987" s="6"/>
    </row>
    <row r="1988" spans="1:28" x14ac:dyDescent="0.25">
      <c r="A1988" s="1"/>
      <c r="B1988" s="16"/>
      <c r="C1988" s="57"/>
      <c r="D1988" s="57"/>
      <c r="E1988" s="57"/>
      <c r="F1988" s="57"/>
      <c r="G1988" s="57"/>
      <c r="H1988" s="57"/>
      <c r="I1988" s="57"/>
      <c r="J1988" s="57"/>
      <c r="K1988" s="57"/>
      <c r="L1988" s="56"/>
      <c r="M1988" s="17"/>
      <c r="N1988" s="22"/>
      <c r="O1988" s="12"/>
      <c r="P1988" s="12"/>
      <c r="Q1988" s="24"/>
      <c r="R1988" s="24"/>
      <c r="S1988" s="23"/>
      <c r="T1988" s="23"/>
      <c r="U1988" s="49"/>
      <c r="V1988" s="6"/>
      <c r="W1988" s="6"/>
      <c r="X1988" s="6"/>
      <c r="Y1988" s="6"/>
      <c r="Z1988" s="6"/>
      <c r="AA1988" s="6"/>
      <c r="AB1988" s="6"/>
    </row>
    <row r="1989" spans="1:28" x14ac:dyDescent="0.25">
      <c r="A1989" s="1"/>
      <c r="B1989" s="16"/>
      <c r="C1989" s="57"/>
      <c r="D1989" s="57"/>
      <c r="E1989" s="57"/>
      <c r="F1989" s="57"/>
      <c r="G1989" s="57"/>
      <c r="H1989" s="57"/>
      <c r="I1989" s="57"/>
      <c r="J1989" s="57"/>
      <c r="K1989" s="57"/>
      <c r="L1989" s="56"/>
      <c r="M1989" s="17"/>
      <c r="N1989" s="22"/>
      <c r="O1989" s="12"/>
      <c r="P1989" s="12"/>
      <c r="Q1989" s="24"/>
      <c r="R1989" s="24"/>
      <c r="S1989" s="23"/>
      <c r="T1989" s="23"/>
      <c r="U1989" s="49"/>
      <c r="V1989" s="6"/>
      <c r="W1989" s="6"/>
      <c r="X1989" s="6"/>
      <c r="Y1989" s="6"/>
      <c r="Z1989" s="6"/>
      <c r="AA1989" s="6"/>
      <c r="AB1989" s="6"/>
    </row>
    <row r="1990" spans="1:28" x14ac:dyDescent="0.25">
      <c r="A1990" s="1"/>
      <c r="B1990" s="16"/>
      <c r="C1990" s="57"/>
      <c r="D1990" s="57"/>
      <c r="E1990" s="57"/>
      <c r="F1990" s="57"/>
      <c r="G1990" s="57"/>
      <c r="H1990" s="57"/>
      <c r="I1990" s="57"/>
      <c r="J1990" s="57"/>
      <c r="K1990" s="57"/>
      <c r="L1990" s="56"/>
      <c r="M1990" s="17"/>
      <c r="N1990" s="22"/>
      <c r="O1990" s="12"/>
      <c r="P1990" s="12"/>
      <c r="Q1990" s="24"/>
      <c r="R1990" s="24"/>
      <c r="S1990" s="23"/>
      <c r="T1990" s="23"/>
      <c r="U1990" s="49"/>
      <c r="V1990" s="6"/>
      <c r="W1990" s="6"/>
      <c r="X1990" s="6"/>
      <c r="Y1990" s="6"/>
      <c r="Z1990" s="6"/>
      <c r="AA1990" s="6"/>
      <c r="AB1990" s="6"/>
    </row>
    <row r="1991" spans="1:28" x14ac:dyDescent="0.25">
      <c r="A1991" s="1"/>
      <c r="B1991" s="16"/>
      <c r="C1991" s="57"/>
      <c r="D1991" s="57"/>
      <c r="E1991" s="57"/>
      <c r="F1991" s="57"/>
      <c r="G1991" s="57"/>
      <c r="H1991" s="57"/>
      <c r="I1991" s="57"/>
      <c r="J1991" s="57"/>
      <c r="K1991" s="57"/>
      <c r="L1991" s="56"/>
      <c r="M1991" s="17"/>
      <c r="N1991" s="22"/>
      <c r="O1991" s="12"/>
      <c r="P1991" s="12"/>
      <c r="Q1991" s="24"/>
      <c r="R1991" s="24"/>
      <c r="S1991" s="23"/>
      <c r="T1991" s="23"/>
      <c r="U1991" s="49"/>
      <c r="V1991" s="6"/>
      <c r="W1991" s="6"/>
      <c r="X1991" s="6"/>
      <c r="Y1991" s="6"/>
      <c r="Z1991" s="6"/>
      <c r="AA1991" s="6"/>
      <c r="AB1991" s="6"/>
    </row>
    <row r="1992" spans="1:28" x14ac:dyDescent="0.25">
      <c r="A1992" s="1"/>
      <c r="B1992" s="16"/>
      <c r="C1992" s="57"/>
      <c r="D1992" s="57"/>
      <c r="E1992" s="57"/>
      <c r="F1992" s="57"/>
      <c r="G1992" s="57"/>
      <c r="H1992" s="57"/>
      <c r="I1992" s="57"/>
      <c r="J1992" s="57"/>
      <c r="K1992" s="57"/>
      <c r="L1992" s="56"/>
      <c r="M1992" s="17"/>
      <c r="N1992" s="22"/>
      <c r="O1992" s="12"/>
      <c r="P1992" s="12"/>
      <c r="Q1992" s="24"/>
      <c r="R1992" s="24"/>
      <c r="S1992" s="23"/>
      <c r="T1992" s="23"/>
      <c r="U1992" s="49"/>
      <c r="V1992" s="6"/>
      <c r="W1992" s="6"/>
      <c r="X1992" s="6"/>
      <c r="Y1992" s="6"/>
      <c r="Z1992" s="6"/>
      <c r="AA1992" s="6"/>
      <c r="AB1992" s="6"/>
    </row>
    <row r="1993" spans="1:28" x14ac:dyDescent="0.25">
      <c r="A1993" s="1"/>
      <c r="B1993" s="16"/>
      <c r="C1993" s="57"/>
      <c r="D1993" s="57"/>
      <c r="E1993" s="57"/>
      <c r="F1993" s="57"/>
      <c r="G1993" s="57"/>
      <c r="H1993" s="57"/>
      <c r="I1993" s="57"/>
      <c r="J1993" s="57"/>
      <c r="K1993" s="57"/>
      <c r="L1993" s="56"/>
      <c r="M1993" s="17"/>
      <c r="N1993" s="22"/>
      <c r="O1993" s="12"/>
      <c r="P1993" s="12"/>
      <c r="Q1993" s="24"/>
      <c r="R1993" s="24"/>
      <c r="S1993" s="23"/>
      <c r="T1993" s="23"/>
      <c r="U1993" s="49"/>
      <c r="V1993" s="6"/>
      <c r="W1993" s="6"/>
      <c r="X1993" s="6"/>
      <c r="Y1993" s="6"/>
      <c r="Z1993" s="6"/>
      <c r="AA1993" s="6"/>
      <c r="AB1993" s="6"/>
    </row>
    <row r="1994" spans="1:28" x14ac:dyDescent="0.25">
      <c r="A1994" s="1"/>
      <c r="B1994" s="16"/>
      <c r="C1994" s="57"/>
      <c r="D1994" s="57"/>
      <c r="E1994" s="57"/>
      <c r="F1994" s="57"/>
      <c r="G1994" s="57"/>
      <c r="H1994" s="57"/>
      <c r="I1994" s="57"/>
      <c r="J1994" s="57"/>
      <c r="K1994" s="57"/>
      <c r="L1994" s="56"/>
      <c r="M1994" s="17"/>
      <c r="N1994" s="22"/>
      <c r="O1994" s="12"/>
      <c r="P1994" s="12"/>
      <c r="Q1994" s="24"/>
      <c r="R1994" s="24"/>
      <c r="S1994" s="23"/>
      <c r="T1994" s="23"/>
      <c r="U1994" s="49"/>
      <c r="V1994" s="6"/>
      <c r="W1994" s="6"/>
      <c r="X1994" s="6"/>
      <c r="Y1994" s="6"/>
      <c r="Z1994" s="6"/>
      <c r="AA1994" s="6"/>
      <c r="AB1994" s="6"/>
    </row>
    <row r="1995" spans="1:28" x14ac:dyDescent="0.25">
      <c r="A1995" s="1"/>
      <c r="B1995" s="16"/>
      <c r="C1995" s="57"/>
      <c r="D1995" s="57"/>
      <c r="E1995" s="57"/>
      <c r="F1995" s="57"/>
      <c r="G1995" s="57"/>
      <c r="H1995" s="57"/>
      <c r="I1995" s="57"/>
      <c r="J1995" s="57"/>
      <c r="K1995" s="57"/>
      <c r="L1995" s="56"/>
      <c r="M1995" s="17"/>
      <c r="N1995" s="22"/>
      <c r="O1995" s="12"/>
      <c r="P1995" s="12"/>
      <c r="Q1995" s="24"/>
      <c r="R1995" s="24"/>
      <c r="S1995" s="23"/>
      <c r="T1995" s="23"/>
      <c r="U1995" s="49"/>
      <c r="V1995" s="6"/>
      <c r="W1995" s="6"/>
      <c r="X1995" s="6"/>
      <c r="Y1995" s="6"/>
      <c r="Z1995" s="6"/>
      <c r="AA1995" s="6"/>
      <c r="AB1995" s="6"/>
    </row>
    <row r="1996" spans="1:28" x14ac:dyDescent="0.25">
      <c r="A1996" s="1"/>
      <c r="B1996" s="16"/>
      <c r="C1996" s="57"/>
      <c r="D1996" s="57"/>
      <c r="E1996" s="57"/>
      <c r="F1996" s="57"/>
      <c r="G1996" s="57"/>
      <c r="H1996" s="57"/>
      <c r="I1996" s="57"/>
      <c r="J1996" s="57"/>
      <c r="K1996" s="57"/>
      <c r="L1996" s="56"/>
      <c r="M1996" s="17"/>
      <c r="N1996" s="22"/>
      <c r="O1996" s="12"/>
      <c r="P1996" s="12"/>
      <c r="Q1996" s="24"/>
      <c r="R1996" s="24"/>
      <c r="S1996" s="23"/>
      <c r="T1996" s="23"/>
      <c r="U1996" s="49"/>
      <c r="V1996" s="6"/>
      <c r="W1996" s="6"/>
      <c r="X1996" s="6"/>
      <c r="Y1996" s="6"/>
      <c r="Z1996" s="6"/>
      <c r="AA1996" s="6"/>
      <c r="AB1996" s="6"/>
    </row>
    <row r="1997" spans="1:28" x14ac:dyDescent="0.25">
      <c r="A1997" s="1"/>
      <c r="B1997" s="16"/>
      <c r="C1997" s="57"/>
      <c r="D1997" s="57"/>
      <c r="E1997" s="57"/>
      <c r="F1997" s="57"/>
      <c r="G1997" s="57"/>
      <c r="H1997" s="57"/>
      <c r="I1997" s="57"/>
      <c r="J1997" s="57"/>
      <c r="K1997" s="57"/>
      <c r="L1997" s="56"/>
      <c r="M1997" s="17"/>
      <c r="N1997" s="22"/>
      <c r="O1997" s="12"/>
      <c r="P1997" s="12"/>
      <c r="Q1997" s="24"/>
      <c r="R1997" s="24"/>
      <c r="S1997" s="23"/>
      <c r="T1997" s="23"/>
      <c r="U1997" s="49"/>
      <c r="V1997" s="6"/>
      <c r="W1997" s="6"/>
      <c r="X1997" s="6"/>
      <c r="Y1997" s="6"/>
      <c r="Z1997" s="6"/>
      <c r="AA1997" s="6"/>
      <c r="AB1997" s="6"/>
    </row>
    <row r="1998" spans="1:28" x14ac:dyDescent="0.25">
      <c r="A1998" s="1"/>
      <c r="B1998" s="16"/>
      <c r="C1998" s="57"/>
      <c r="D1998" s="57"/>
      <c r="E1998" s="57"/>
      <c r="F1998" s="57"/>
      <c r="G1998" s="57"/>
      <c r="H1998" s="57"/>
      <c r="I1998" s="57"/>
      <c r="J1998" s="57"/>
      <c r="K1998" s="57"/>
      <c r="L1998" s="56"/>
      <c r="M1998" s="17"/>
      <c r="N1998" s="22"/>
      <c r="O1998" s="12"/>
      <c r="P1998" s="12"/>
      <c r="Q1998" s="24"/>
      <c r="R1998" s="24"/>
      <c r="S1998" s="23"/>
      <c r="T1998" s="23"/>
      <c r="U1998" s="49"/>
      <c r="V1998" s="6"/>
      <c r="W1998" s="6"/>
      <c r="X1998" s="6"/>
      <c r="Y1998" s="6"/>
      <c r="Z1998" s="6"/>
      <c r="AA1998" s="6"/>
      <c r="AB1998" s="6"/>
    </row>
    <row r="1999" spans="1:28" x14ac:dyDescent="0.25">
      <c r="A1999" s="1"/>
      <c r="B1999" s="16"/>
      <c r="C1999" s="57"/>
      <c r="D1999" s="57"/>
      <c r="E1999" s="57"/>
      <c r="F1999" s="57"/>
      <c r="G1999" s="57"/>
      <c r="H1999" s="57"/>
      <c r="I1999" s="57"/>
      <c r="J1999" s="57"/>
      <c r="K1999" s="57"/>
      <c r="L1999" s="56"/>
      <c r="M1999" s="17"/>
      <c r="N1999" s="22"/>
      <c r="O1999" s="12"/>
      <c r="P1999" s="12"/>
      <c r="Q1999" s="24"/>
      <c r="R1999" s="24"/>
      <c r="S1999" s="23"/>
      <c r="T1999" s="23"/>
      <c r="U1999" s="49"/>
      <c r="V1999" s="6"/>
      <c r="W1999" s="6"/>
      <c r="X1999" s="6"/>
      <c r="Y1999" s="6"/>
      <c r="Z1999" s="6"/>
      <c r="AA1999" s="6"/>
      <c r="AB1999" s="6"/>
    </row>
    <row r="2000" spans="1:28" x14ac:dyDescent="0.25">
      <c r="A2000" s="1"/>
      <c r="B2000" s="16"/>
      <c r="C2000" s="57"/>
      <c r="D2000" s="57"/>
      <c r="E2000" s="57"/>
      <c r="F2000" s="57"/>
      <c r="G2000" s="57"/>
      <c r="H2000" s="57"/>
      <c r="I2000" s="57"/>
      <c r="J2000" s="57"/>
      <c r="K2000" s="57"/>
      <c r="L2000" s="56"/>
      <c r="M2000" s="17"/>
      <c r="N2000" s="22"/>
      <c r="O2000" s="12"/>
      <c r="P2000" s="12"/>
      <c r="Q2000" s="24"/>
      <c r="R2000" s="24"/>
      <c r="S2000" s="23"/>
      <c r="T2000" s="23"/>
      <c r="U2000" s="49"/>
      <c r="V2000" s="6"/>
      <c r="W2000" s="6"/>
      <c r="X2000" s="6"/>
      <c r="Y2000" s="6"/>
      <c r="Z2000" s="6"/>
      <c r="AA2000" s="6"/>
      <c r="AB2000" s="6"/>
    </row>
    <row r="2001" spans="1:28" x14ac:dyDescent="0.25">
      <c r="A2001" s="1"/>
      <c r="B2001" s="16"/>
      <c r="C2001" s="57"/>
      <c r="D2001" s="57"/>
      <c r="E2001" s="57"/>
      <c r="F2001" s="57"/>
      <c r="G2001" s="57"/>
      <c r="H2001" s="57"/>
      <c r="I2001" s="57"/>
      <c r="J2001" s="57"/>
      <c r="K2001" s="57"/>
      <c r="L2001" s="56"/>
      <c r="M2001" s="17"/>
      <c r="N2001" s="22"/>
      <c r="O2001" s="12"/>
      <c r="P2001" s="12"/>
      <c r="Q2001" s="24"/>
      <c r="R2001" s="24"/>
      <c r="S2001" s="23"/>
      <c r="T2001" s="23"/>
      <c r="U2001" s="49"/>
      <c r="V2001" s="6"/>
      <c r="W2001" s="6"/>
      <c r="X2001" s="6"/>
      <c r="Y2001" s="6"/>
      <c r="Z2001" s="6"/>
      <c r="AA2001" s="6"/>
      <c r="AB2001" s="6"/>
    </row>
    <row r="2002" spans="1:28" x14ac:dyDescent="0.25">
      <c r="A2002" s="1"/>
      <c r="B2002" s="16"/>
      <c r="C2002" s="57"/>
      <c r="D2002" s="57"/>
      <c r="E2002" s="57"/>
      <c r="F2002" s="57"/>
      <c r="G2002" s="57"/>
      <c r="H2002" s="57"/>
      <c r="I2002" s="57"/>
      <c r="J2002" s="57"/>
      <c r="K2002" s="57"/>
      <c r="L2002" s="56"/>
      <c r="M2002" s="17"/>
      <c r="N2002" s="22"/>
      <c r="O2002" s="12"/>
      <c r="P2002" s="12"/>
      <c r="Q2002" s="24"/>
      <c r="R2002" s="24"/>
      <c r="S2002" s="23"/>
      <c r="T2002" s="23"/>
      <c r="U2002" s="49"/>
      <c r="V2002" s="6"/>
      <c r="W2002" s="6"/>
      <c r="X2002" s="6"/>
      <c r="Y2002" s="6"/>
      <c r="Z2002" s="6"/>
      <c r="AA2002" s="6"/>
      <c r="AB2002" s="6"/>
    </row>
    <row r="2003" spans="1:28" x14ac:dyDescent="0.25">
      <c r="A2003" s="1"/>
      <c r="B2003" s="16"/>
      <c r="C2003" s="57"/>
      <c r="D2003" s="57"/>
      <c r="E2003" s="57"/>
      <c r="F2003" s="57"/>
      <c r="G2003" s="57"/>
      <c r="H2003" s="57"/>
      <c r="I2003" s="57"/>
      <c r="J2003" s="57"/>
      <c r="K2003" s="57"/>
      <c r="L2003" s="56"/>
      <c r="M2003" s="17"/>
      <c r="N2003" s="22"/>
      <c r="O2003" s="12"/>
      <c r="P2003" s="12"/>
      <c r="Q2003" s="24"/>
      <c r="R2003" s="24"/>
      <c r="S2003" s="23"/>
      <c r="T2003" s="23"/>
      <c r="U2003" s="49"/>
      <c r="V2003" s="6"/>
      <c r="W2003" s="6"/>
      <c r="X2003" s="6"/>
      <c r="Y2003" s="6"/>
      <c r="Z2003" s="6"/>
      <c r="AA2003" s="6"/>
      <c r="AB2003" s="6"/>
    </row>
    <row r="2004" spans="1:28" x14ac:dyDescent="0.25">
      <c r="A2004" s="1"/>
      <c r="B2004" s="16"/>
      <c r="C2004" s="57"/>
      <c r="D2004" s="57"/>
      <c r="E2004" s="57"/>
      <c r="F2004" s="57"/>
      <c r="G2004" s="57"/>
      <c r="H2004" s="57"/>
      <c r="I2004" s="57"/>
      <c r="J2004" s="57"/>
      <c r="K2004" s="57"/>
      <c r="L2004" s="56"/>
      <c r="M2004" s="17"/>
      <c r="N2004" s="22"/>
      <c r="O2004" s="12"/>
      <c r="P2004" s="12"/>
      <c r="Q2004" s="24"/>
      <c r="R2004" s="24"/>
      <c r="S2004" s="23"/>
      <c r="T2004" s="23"/>
      <c r="U2004" s="49"/>
      <c r="V2004" s="6"/>
      <c r="W2004" s="6"/>
      <c r="X2004" s="6"/>
      <c r="Y2004" s="6"/>
      <c r="Z2004" s="6"/>
      <c r="AA2004" s="6"/>
      <c r="AB2004" s="6"/>
    </row>
    <row r="2005" spans="1:28" x14ac:dyDescent="0.25">
      <c r="A2005" s="1"/>
      <c r="B2005" s="16"/>
      <c r="C2005" s="57"/>
      <c r="D2005" s="57"/>
      <c r="E2005" s="57"/>
      <c r="F2005" s="57"/>
      <c r="G2005" s="57"/>
      <c r="H2005" s="57"/>
      <c r="I2005" s="57"/>
      <c r="J2005" s="57"/>
      <c r="K2005" s="57"/>
      <c r="L2005" s="56"/>
      <c r="M2005" s="17"/>
      <c r="N2005" s="22"/>
      <c r="O2005" s="12"/>
      <c r="P2005" s="12"/>
      <c r="Q2005" s="24"/>
      <c r="R2005" s="24"/>
      <c r="S2005" s="23"/>
      <c r="T2005" s="23"/>
      <c r="U2005" s="49"/>
      <c r="V2005" s="6"/>
      <c r="W2005" s="6"/>
      <c r="X2005" s="6"/>
      <c r="Y2005" s="6"/>
      <c r="Z2005" s="6"/>
      <c r="AA2005" s="6"/>
      <c r="AB2005" s="6"/>
    </row>
    <row r="2006" spans="1:28" x14ac:dyDescent="0.25">
      <c r="A2006" s="1"/>
      <c r="B2006" s="16"/>
      <c r="C2006" s="57"/>
      <c r="D2006" s="57"/>
      <c r="E2006" s="57"/>
      <c r="F2006" s="57"/>
      <c r="G2006" s="57"/>
      <c r="H2006" s="57"/>
      <c r="I2006" s="57"/>
      <c r="J2006" s="57"/>
      <c r="K2006" s="57"/>
      <c r="L2006" s="56"/>
      <c r="M2006" s="17"/>
      <c r="N2006" s="22"/>
      <c r="O2006" s="12"/>
      <c r="P2006" s="12"/>
      <c r="Q2006" s="24"/>
      <c r="R2006" s="24"/>
      <c r="S2006" s="23"/>
      <c r="T2006" s="23"/>
      <c r="U2006" s="49"/>
      <c r="V2006" s="6"/>
      <c r="W2006" s="6"/>
      <c r="X2006" s="6"/>
      <c r="Y2006" s="6"/>
      <c r="Z2006" s="6"/>
      <c r="AA2006" s="6"/>
      <c r="AB2006" s="6"/>
    </row>
    <row r="2007" spans="1:28" x14ac:dyDescent="0.25">
      <c r="A2007" s="1"/>
      <c r="B2007" s="16"/>
      <c r="C2007" s="57"/>
      <c r="D2007" s="57"/>
      <c r="E2007" s="57"/>
      <c r="F2007" s="57"/>
      <c r="G2007" s="57"/>
      <c r="H2007" s="57"/>
      <c r="I2007" s="57"/>
      <c r="J2007" s="57"/>
      <c r="K2007" s="57"/>
      <c r="L2007" s="56"/>
      <c r="M2007" s="17"/>
      <c r="N2007" s="22"/>
      <c r="O2007" s="12"/>
      <c r="P2007" s="12"/>
      <c r="Q2007" s="24"/>
      <c r="R2007" s="24"/>
      <c r="S2007" s="23"/>
      <c r="T2007" s="23"/>
      <c r="U2007" s="49"/>
      <c r="V2007" s="6"/>
      <c r="W2007" s="6"/>
      <c r="X2007" s="6"/>
      <c r="Y2007" s="6"/>
      <c r="Z2007" s="6"/>
      <c r="AA2007" s="6"/>
      <c r="AB2007" s="6"/>
    </row>
    <row r="2008" spans="1:28" x14ac:dyDescent="0.25">
      <c r="A2008" s="1"/>
      <c r="B2008" s="16"/>
      <c r="C2008" s="57"/>
      <c r="D2008" s="57"/>
      <c r="E2008" s="57"/>
      <c r="F2008" s="57"/>
      <c r="G2008" s="57"/>
      <c r="H2008" s="57"/>
      <c r="I2008" s="57"/>
      <c r="J2008" s="57"/>
      <c r="K2008" s="57"/>
      <c r="L2008" s="56"/>
      <c r="M2008" s="17"/>
      <c r="N2008" s="22"/>
      <c r="O2008" s="12"/>
      <c r="P2008" s="12"/>
      <c r="Q2008" s="24"/>
      <c r="R2008" s="24"/>
      <c r="S2008" s="23"/>
      <c r="T2008" s="23"/>
      <c r="U2008" s="49"/>
      <c r="V2008" s="6"/>
      <c r="W2008" s="6"/>
      <c r="X2008" s="6"/>
      <c r="Y2008" s="6"/>
      <c r="Z2008" s="6"/>
      <c r="AA2008" s="6"/>
      <c r="AB2008" s="6"/>
    </row>
    <row r="2009" spans="1:28" x14ac:dyDescent="0.25">
      <c r="A2009" s="1"/>
      <c r="B2009" s="16"/>
      <c r="C2009" s="57"/>
      <c r="D2009" s="57"/>
      <c r="E2009" s="57"/>
      <c r="F2009" s="57"/>
      <c r="G2009" s="57"/>
      <c r="H2009" s="57"/>
      <c r="I2009" s="57"/>
      <c r="J2009" s="57"/>
      <c r="K2009" s="57"/>
      <c r="L2009" s="56"/>
      <c r="M2009" s="17"/>
      <c r="N2009" s="22"/>
      <c r="O2009" s="12"/>
      <c r="P2009" s="12"/>
      <c r="Q2009" s="24"/>
      <c r="R2009" s="24"/>
      <c r="S2009" s="23"/>
      <c r="T2009" s="23"/>
      <c r="U2009" s="49"/>
      <c r="V2009" s="6"/>
      <c r="W2009" s="6"/>
      <c r="X2009" s="6"/>
      <c r="Y2009" s="6"/>
      <c r="Z2009" s="6"/>
      <c r="AA2009" s="6"/>
      <c r="AB2009" s="6"/>
    </row>
    <row r="2010" spans="1:28" x14ac:dyDescent="0.25">
      <c r="A2010" s="1"/>
      <c r="B2010" s="16"/>
      <c r="C2010" s="57"/>
      <c r="D2010" s="57"/>
      <c r="E2010" s="57"/>
      <c r="F2010" s="57"/>
      <c r="G2010" s="57"/>
      <c r="H2010" s="57"/>
      <c r="I2010" s="57"/>
      <c r="J2010" s="57"/>
      <c r="K2010" s="57"/>
      <c r="L2010" s="56"/>
      <c r="M2010" s="17"/>
      <c r="N2010" s="22"/>
      <c r="O2010" s="12"/>
      <c r="P2010" s="12"/>
      <c r="Q2010" s="24"/>
      <c r="R2010" s="24"/>
      <c r="S2010" s="23"/>
      <c r="T2010" s="23"/>
      <c r="U2010" s="49"/>
      <c r="V2010" s="6"/>
      <c r="W2010" s="6"/>
      <c r="X2010" s="6"/>
      <c r="Y2010" s="6"/>
      <c r="Z2010" s="6"/>
      <c r="AA2010" s="6"/>
      <c r="AB2010" s="6"/>
    </row>
    <row r="2011" spans="1:28" x14ac:dyDescent="0.25">
      <c r="A2011" s="1"/>
      <c r="B2011" s="16"/>
      <c r="C2011" s="57"/>
      <c r="D2011" s="57"/>
      <c r="E2011" s="57"/>
      <c r="F2011" s="57"/>
      <c r="G2011" s="57"/>
      <c r="H2011" s="57"/>
      <c r="I2011" s="57"/>
      <c r="J2011" s="57"/>
      <c r="K2011" s="57"/>
      <c r="L2011" s="56"/>
      <c r="M2011" s="17"/>
      <c r="N2011" s="22"/>
      <c r="O2011" s="12"/>
      <c r="P2011" s="12"/>
      <c r="Q2011" s="24"/>
      <c r="R2011" s="24"/>
      <c r="S2011" s="23"/>
      <c r="T2011" s="23"/>
      <c r="U2011" s="49"/>
      <c r="V2011" s="6"/>
      <c r="W2011" s="6"/>
      <c r="X2011" s="6"/>
      <c r="Y2011" s="6"/>
      <c r="Z2011" s="6"/>
      <c r="AA2011" s="6"/>
      <c r="AB2011" s="6"/>
    </row>
    <row r="2012" spans="1:28" x14ac:dyDescent="0.25">
      <c r="A2012" s="1"/>
      <c r="B2012" s="16"/>
      <c r="C2012" s="57"/>
      <c r="D2012" s="57"/>
      <c r="E2012" s="57"/>
      <c r="F2012" s="57"/>
      <c r="G2012" s="57"/>
      <c r="H2012" s="57"/>
      <c r="I2012" s="57"/>
      <c r="J2012" s="57"/>
      <c r="K2012" s="57"/>
      <c r="L2012" s="56"/>
      <c r="M2012" s="17"/>
      <c r="N2012" s="22"/>
      <c r="O2012" s="12"/>
      <c r="P2012" s="12"/>
      <c r="Q2012" s="24"/>
      <c r="R2012" s="24"/>
      <c r="S2012" s="23"/>
      <c r="T2012" s="23"/>
      <c r="U2012" s="49"/>
      <c r="V2012" s="6"/>
      <c r="W2012" s="6"/>
      <c r="X2012" s="6"/>
      <c r="Y2012" s="6"/>
      <c r="Z2012" s="6"/>
      <c r="AA2012" s="6"/>
      <c r="AB2012" s="6"/>
    </row>
    <row r="2013" spans="1:28" x14ac:dyDescent="0.25">
      <c r="A2013" s="1"/>
      <c r="B2013" s="16"/>
      <c r="C2013" s="57"/>
      <c r="D2013" s="57"/>
      <c r="E2013" s="57"/>
      <c r="F2013" s="57"/>
      <c r="G2013" s="57"/>
      <c r="H2013" s="57"/>
      <c r="I2013" s="57"/>
      <c r="J2013" s="57"/>
      <c r="K2013" s="57"/>
      <c r="L2013" s="56"/>
      <c r="M2013" s="17"/>
      <c r="N2013" s="22"/>
      <c r="O2013" s="12"/>
      <c r="P2013" s="12"/>
      <c r="Q2013" s="24"/>
      <c r="R2013" s="24"/>
      <c r="S2013" s="23"/>
      <c r="T2013" s="23"/>
      <c r="U2013" s="49"/>
      <c r="V2013" s="6"/>
      <c r="W2013" s="6"/>
      <c r="X2013" s="6"/>
      <c r="Y2013" s="6"/>
      <c r="Z2013" s="6"/>
      <c r="AA2013" s="6"/>
      <c r="AB2013" s="6"/>
    </row>
    <row r="2014" spans="1:28" x14ac:dyDescent="0.25">
      <c r="A2014" s="1"/>
      <c r="B2014" s="16"/>
      <c r="C2014" s="57"/>
      <c r="D2014" s="57"/>
      <c r="E2014" s="57"/>
      <c r="F2014" s="57"/>
      <c r="G2014" s="57"/>
      <c r="H2014" s="57"/>
      <c r="I2014" s="57"/>
      <c r="J2014" s="57"/>
      <c r="K2014" s="57"/>
      <c r="L2014" s="56"/>
      <c r="M2014" s="17"/>
      <c r="N2014" s="22"/>
      <c r="O2014" s="12"/>
      <c r="P2014" s="12"/>
      <c r="Q2014" s="24"/>
      <c r="R2014" s="24"/>
      <c r="S2014" s="23"/>
      <c r="T2014" s="23"/>
      <c r="U2014" s="49"/>
      <c r="V2014" s="6"/>
      <c r="W2014" s="6"/>
      <c r="X2014" s="6"/>
      <c r="Y2014" s="6"/>
      <c r="Z2014" s="6"/>
      <c r="AA2014" s="6"/>
      <c r="AB2014" s="6"/>
    </row>
    <row r="2015" spans="1:28" x14ac:dyDescent="0.25">
      <c r="A2015" s="1"/>
      <c r="B2015" s="16"/>
      <c r="C2015" s="57"/>
      <c r="D2015" s="57"/>
      <c r="E2015" s="57"/>
      <c r="F2015" s="57"/>
      <c r="G2015" s="57"/>
      <c r="H2015" s="57"/>
      <c r="I2015" s="57"/>
      <c r="J2015" s="57"/>
      <c r="K2015" s="57"/>
      <c r="L2015" s="56"/>
      <c r="M2015" s="17"/>
      <c r="N2015" s="22"/>
      <c r="O2015" s="12"/>
      <c r="P2015" s="12"/>
      <c r="Q2015" s="24"/>
      <c r="R2015" s="24"/>
      <c r="S2015" s="23"/>
      <c r="T2015" s="23"/>
      <c r="U2015" s="49"/>
      <c r="V2015" s="6"/>
      <c r="W2015" s="6"/>
      <c r="X2015" s="6"/>
      <c r="Y2015" s="6"/>
      <c r="Z2015" s="6"/>
      <c r="AA2015" s="6"/>
      <c r="AB2015" s="6"/>
    </row>
    <row r="2016" spans="1:28" x14ac:dyDescent="0.25">
      <c r="A2016" s="1"/>
      <c r="B2016" s="16"/>
      <c r="C2016" s="57"/>
      <c r="D2016" s="57"/>
      <c r="E2016" s="57"/>
      <c r="F2016" s="57"/>
      <c r="G2016" s="57"/>
      <c r="H2016" s="57"/>
      <c r="I2016" s="57"/>
      <c r="J2016" s="57"/>
      <c r="K2016" s="57"/>
      <c r="L2016" s="56"/>
      <c r="M2016" s="17"/>
      <c r="N2016" s="22"/>
      <c r="O2016" s="12"/>
      <c r="P2016" s="12"/>
      <c r="Q2016" s="24"/>
      <c r="R2016" s="24"/>
      <c r="S2016" s="23"/>
      <c r="T2016" s="23"/>
      <c r="U2016" s="49"/>
      <c r="V2016" s="6"/>
      <c r="W2016" s="6"/>
      <c r="X2016" s="6"/>
      <c r="Y2016" s="6"/>
      <c r="Z2016" s="6"/>
      <c r="AA2016" s="6"/>
      <c r="AB2016" s="6"/>
    </row>
    <row r="2017" spans="1:28" x14ac:dyDescent="0.25">
      <c r="A2017" s="1"/>
      <c r="B2017" s="16"/>
      <c r="C2017" s="57"/>
      <c r="D2017" s="57"/>
      <c r="E2017" s="57"/>
      <c r="F2017" s="57"/>
      <c r="G2017" s="57"/>
      <c r="H2017" s="57"/>
      <c r="I2017" s="57"/>
      <c r="J2017" s="57"/>
      <c r="K2017" s="57"/>
      <c r="L2017" s="56"/>
      <c r="M2017" s="17"/>
      <c r="N2017" s="22"/>
      <c r="O2017" s="12"/>
      <c r="P2017" s="12"/>
      <c r="Q2017" s="24"/>
      <c r="R2017" s="24"/>
      <c r="S2017" s="23"/>
      <c r="T2017" s="23"/>
      <c r="U2017" s="49"/>
      <c r="V2017" s="6"/>
      <c r="W2017" s="6"/>
      <c r="X2017" s="6"/>
      <c r="Y2017" s="6"/>
      <c r="Z2017" s="6"/>
      <c r="AA2017" s="6"/>
      <c r="AB2017" s="6"/>
    </row>
    <row r="2018" spans="1:28" x14ac:dyDescent="0.25">
      <c r="A2018" s="1"/>
      <c r="B2018" s="16"/>
      <c r="C2018" s="57"/>
      <c r="D2018" s="57"/>
      <c r="E2018" s="57"/>
      <c r="F2018" s="57"/>
      <c r="G2018" s="57"/>
      <c r="H2018" s="57"/>
      <c r="I2018" s="57"/>
      <c r="J2018" s="57"/>
      <c r="K2018" s="57"/>
      <c r="L2018" s="56"/>
      <c r="M2018" s="17"/>
      <c r="N2018" s="22"/>
      <c r="O2018" s="12"/>
      <c r="P2018" s="12"/>
      <c r="Q2018" s="24"/>
      <c r="R2018" s="24"/>
      <c r="S2018" s="23"/>
      <c r="T2018" s="23"/>
      <c r="U2018" s="49"/>
      <c r="V2018" s="6"/>
      <c r="W2018" s="6"/>
      <c r="X2018" s="6"/>
      <c r="Y2018" s="6"/>
      <c r="Z2018" s="6"/>
      <c r="AA2018" s="6"/>
      <c r="AB2018" s="6"/>
    </row>
    <row r="2019" spans="1:28" x14ac:dyDescent="0.25">
      <c r="A2019" s="1"/>
      <c r="B2019" s="16"/>
      <c r="C2019" s="57"/>
      <c r="D2019" s="57"/>
      <c r="E2019" s="57"/>
      <c r="F2019" s="57"/>
      <c r="G2019" s="57"/>
      <c r="H2019" s="57"/>
      <c r="I2019" s="57"/>
      <c r="J2019" s="57"/>
      <c r="K2019" s="57"/>
      <c r="L2019" s="56"/>
      <c r="M2019" s="17"/>
      <c r="N2019" s="22"/>
      <c r="O2019" s="12"/>
      <c r="P2019" s="12"/>
      <c r="Q2019" s="24"/>
      <c r="R2019" s="24"/>
      <c r="S2019" s="23"/>
      <c r="T2019" s="23"/>
      <c r="U2019" s="49"/>
      <c r="V2019" s="6"/>
      <c r="W2019" s="6"/>
      <c r="X2019" s="6"/>
      <c r="Y2019" s="6"/>
      <c r="Z2019" s="6"/>
      <c r="AA2019" s="6"/>
      <c r="AB2019" s="6"/>
    </row>
    <row r="2020" spans="1:28" x14ac:dyDescent="0.25">
      <c r="A2020" s="1"/>
      <c r="B2020" s="16"/>
      <c r="C2020" s="57"/>
      <c r="D2020" s="57"/>
      <c r="E2020" s="57"/>
      <c r="F2020" s="57"/>
      <c r="G2020" s="57"/>
      <c r="H2020" s="57"/>
      <c r="I2020" s="57"/>
      <c r="J2020" s="57"/>
      <c r="K2020" s="57"/>
      <c r="L2020" s="56"/>
      <c r="M2020" s="17"/>
      <c r="N2020" s="22"/>
      <c r="O2020" s="12"/>
      <c r="P2020" s="12"/>
      <c r="Q2020" s="24"/>
      <c r="R2020" s="24"/>
      <c r="S2020" s="23"/>
      <c r="T2020" s="23"/>
      <c r="U2020" s="49"/>
      <c r="V2020" s="6"/>
      <c r="W2020" s="6"/>
      <c r="X2020" s="6"/>
      <c r="Y2020" s="6"/>
      <c r="Z2020" s="6"/>
      <c r="AA2020" s="6"/>
      <c r="AB2020" s="6"/>
    </row>
    <row r="2021" spans="1:28" x14ac:dyDescent="0.25">
      <c r="A2021" s="1"/>
      <c r="B2021" s="16"/>
      <c r="C2021" s="57"/>
      <c r="D2021" s="57"/>
      <c r="E2021" s="57"/>
      <c r="F2021" s="57"/>
      <c r="G2021" s="57"/>
      <c r="H2021" s="57"/>
      <c r="I2021" s="57"/>
      <c r="J2021" s="57"/>
      <c r="K2021" s="57"/>
      <c r="L2021" s="56"/>
      <c r="M2021" s="17"/>
      <c r="N2021" s="22"/>
      <c r="O2021" s="12"/>
      <c r="P2021" s="12"/>
      <c r="Q2021" s="24"/>
      <c r="R2021" s="24"/>
      <c r="S2021" s="23"/>
      <c r="T2021" s="23"/>
      <c r="U2021" s="49"/>
      <c r="V2021" s="6"/>
      <c r="W2021" s="6"/>
      <c r="X2021" s="6"/>
      <c r="Y2021" s="6"/>
      <c r="Z2021" s="6"/>
      <c r="AA2021" s="6"/>
      <c r="AB2021" s="6"/>
    </row>
    <row r="2022" spans="1:28" x14ac:dyDescent="0.25">
      <c r="A2022" s="1"/>
      <c r="B2022" s="16"/>
      <c r="C2022" s="57"/>
      <c r="D2022" s="57"/>
      <c r="E2022" s="57"/>
      <c r="F2022" s="57"/>
      <c r="G2022" s="57"/>
      <c r="H2022" s="57"/>
      <c r="I2022" s="57"/>
      <c r="J2022" s="57"/>
      <c r="K2022" s="57"/>
      <c r="L2022" s="56"/>
      <c r="M2022" s="17"/>
      <c r="N2022" s="22"/>
      <c r="O2022" s="12"/>
      <c r="P2022" s="12"/>
      <c r="Q2022" s="24"/>
      <c r="R2022" s="24"/>
      <c r="S2022" s="23"/>
      <c r="T2022" s="23"/>
      <c r="U2022" s="49"/>
      <c r="V2022" s="6"/>
      <c r="W2022" s="6"/>
      <c r="X2022" s="6"/>
      <c r="Y2022" s="6"/>
      <c r="Z2022" s="6"/>
      <c r="AA2022" s="6"/>
      <c r="AB2022" s="6"/>
    </row>
    <row r="2023" spans="1:28" x14ac:dyDescent="0.25">
      <c r="A2023" s="1"/>
      <c r="B2023" s="16"/>
      <c r="C2023" s="57"/>
      <c r="D2023" s="57"/>
      <c r="E2023" s="57"/>
      <c r="F2023" s="57"/>
      <c r="G2023" s="57"/>
      <c r="H2023" s="57"/>
      <c r="I2023" s="57"/>
      <c r="J2023" s="57"/>
      <c r="K2023" s="57"/>
      <c r="L2023" s="56"/>
      <c r="M2023" s="17"/>
      <c r="N2023" s="22"/>
      <c r="O2023" s="12"/>
      <c r="P2023" s="12"/>
      <c r="Q2023" s="24"/>
      <c r="R2023" s="24"/>
      <c r="S2023" s="23"/>
      <c r="T2023" s="23"/>
      <c r="U2023" s="49"/>
      <c r="V2023" s="6"/>
      <c r="W2023" s="6"/>
      <c r="X2023" s="6"/>
      <c r="Y2023" s="6"/>
      <c r="Z2023" s="6"/>
      <c r="AA2023" s="6"/>
      <c r="AB2023" s="6"/>
    </row>
    <row r="2024" spans="1:28" x14ac:dyDescent="0.25">
      <c r="A2024" s="1"/>
      <c r="B2024" s="16"/>
      <c r="C2024" s="57"/>
      <c r="D2024" s="57"/>
      <c r="E2024" s="57"/>
      <c r="F2024" s="57"/>
      <c r="G2024" s="57"/>
      <c r="H2024" s="57"/>
      <c r="I2024" s="57"/>
      <c r="J2024" s="57"/>
      <c r="K2024" s="57"/>
      <c r="L2024" s="56"/>
      <c r="M2024" s="17"/>
      <c r="N2024" s="22"/>
      <c r="O2024" s="12"/>
      <c r="P2024" s="12"/>
      <c r="Q2024" s="24"/>
      <c r="R2024" s="24"/>
      <c r="S2024" s="23"/>
      <c r="T2024" s="23"/>
      <c r="U2024" s="49"/>
      <c r="V2024" s="6"/>
      <c r="W2024" s="6"/>
      <c r="X2024" s="6"/>
      <c r="Y2024" s="6"/>
      <c r="Z2024" s="6"/>
      <c r="AA2024" s="6"/>
      <c r="AB2024" s="6"/>
    </row>
    <row r="2025" spans="1:28" x14ac:dyDescent="0.25">
      <c r="A2025" s="1"/>
      <c r="B2025" s="16"/>
      <c r="C2025" s="57"/>
      <c r="D2025" s="57"/>
      <c r="E2025" s="57"/>
      <c r="F2025" s="57"/>
      <c r="G2025" s="57"/>
      <c r="H2025" s="57"/>
      <c r="I2025" s="57"/>
      <c r="J2025" s="57"/>
      <c r="K2025" s="57"/>
      <c r="L2025" s="56"/>
      <c r="M2025" s="17"/>
      <c r="N2025" s="22"/>
      <c r="O2025" s="12"/>
      <c r="P2025" s="12"/>
      <c r="Q2025" s="24"/>
      <c r="R2025" s="24"/>
      <c r="S2025" s="23"/>
      <c r="T2025" s="23"/>
      <c r="U2025" s="49"/>
      <c r="V2025" s="6"/>
      <c r="W2025" s="6"/>
      <c r="X2025" s="6"/>
      <c r="Y2025" s="6"/>
      <c r="Z2025" s="6"/>
      <c r="AA2025" s="6"/>
      <c r="AB2025" s="6"/>
    </row>
    <row r="2026" spans="1:28" x14ac:dyDescent="0.25">
      <c r="A2026" s="1"/>
      <c r="B2026" s="16"/>
      <c r="C2026" s="57"/>
      <c r="D2026" s="57"/>
      <c r="E2026" s="57"/>
      <c r="F2026" s="57"/>
      <c r="G2026" s="57"/>
      <c r="H2026" s="57"/>
      <c r="I2026" s="57"/>
      <c r="J2026" s="57"/>
      <c r="K2026" s="57"/>
      <c r="L2026" s="56"/>
      <c r="M2026" s="17"/>
      <c r="N2026" s="22"/>
      <c r="O2026" s="12"/>
      <c r="P2026" s="12"/>
      <c r="Q2026" s="24"/>
      <c r="R2026" s="24"/>
      <c r="S2026" s="23"/>
      <c r="T2026" s="23"/>
      <c r="U2026" s="49"/>
      <c r="V2026" s="6"/>
      <c r="W2026" s="6"/>
      <c r="X2026" s="6"/>
      <c r="Y2026" s="6"/>
      <c r="Z2026" s="6"/>
      <c r="AA2026" s="6"/>
      <c r="AB2026" s="6"/>
    </row>
    <row r="2027" spans="1:28" x14ac:dyDescent="0.25">
      <c r="A2027" s="1"/>
      <c r="B2027" s="16"/>
      <c r="C2027" s="57"/>
      <c r="D2027" s="57"/>
      <c r="E2027" s="57"/>
      <c r="F2027" s="57"/>
      <c r="G2027" s="57"/>
      <c r="H2027" s="57"/>
      <c r="I2027" s="57"/>
      <c r="J2027" s="57"/>
      <c r="K2027" s="57"/>
      <c r="L2027" s="56"/>
      <c r="M2027" s="17"/>
      <c r="N2027" s="22"/>
      <c r="O2027" s="12"/>
      <c r="P2027" s="12"/>
      <c r="Q2027" s="24"/>
      <c r="R2027" s="24"/>
      <c r="S2027" s="23"/>
      <c r="T2027" s="23"/>
      <c r="U2027" s="49"/>
      <c r="V2027" s="6"/>
      <c r="W2027" s="6"/>
      <c r="X2027" s="6"/>
      <c r="Y2027" s="6"/>
      <c r="Z2027" s="6"/>
      <c r="AA2027" s="6"/>
      <c r="AB2027" s="6"/>
    </row>
    <row r="2028" spans="1:28" x14ac:dyDescent="0.25">
      <c r="A2028" s="1"/>
      <c r="B2028" s="16"/>
      <c r="C2028" s="57"/>
      <c r="D2028" s="57"/>
      <c r="E2028" s="57"/>
      <c r="F2028" s="57"/>
      <c r="G2028" s="57"/>
      <c r="H2028" s="57"/>
      <c r="I2028" s="57"/>
      <c r="J2028" s="57"/>
      <c r="K2028" s="57"/>
      <c r="L2028" s="56"/>
      <c r="M2028" s="17"/>
      <c r="N2028" s="22"/>
      <c r="O2028" s="12"/>
      <c r="P2028" s="12"/>
      <c r="Q2028" s="24"/>
      <c r="R2028" s="24"/>
      <c r="S2028" s="23"/>
      <c r="T2028" s="23"/>
      <c r="U2028" s="49"/>
      <c r="V2028" s="6"/>
      <c r="W2028" s="6"/>
      <c r="X2028" s="6"/>
      <c r="Y2028" s="6"/>
      <c r="Z2028" s="6"/>
      <c r="AA2028" s="6"/>
      <c r="AB2028" s="6"/>
    </row>
    <row r="2029" spans="1:28" x14ac:dyDescent="0.25">
      <c r="A2029" s="1"/>
      <c r="B2029" s="16"/>
      <c r="C2029" s="57"/>
      <c r="D2029" s="57"/>
      <c r="E2029" s="57"/>
      <c r="F2029" s="57"/>
      <c r="G2029" s="57"/>
      <c r="H2029" s="57"/>
      <c r="I2029" s="57"/>
      <c r="J2029" s="57"/>
      <c r="K2029" s="57"/>
      <c r="L2029" s="56"/>
      <c r="M2029" s="17"/>
      <c r="N2029" s="22"/>
      <c r="O2029" s="12"/>
      <c r="P2029" s="12"/>
      <c r="Q2029" s="24"/>
      <c r="R2029" s="24"/>
      <c r="S2029" s="23"/>
      <c r="T2029" s="23"/>
      <c r="U2029" s="49"/>
      <c r="V2029" s="6"/>
      <c r="W2029" s="6"/>
      <c r="X2029" s="6"/>
      <c r="Y2029" s="6"/>
      <c r="Z2029" s="6"/>
      <c r="AA2029" s="6"/>
      <c r="AB2029" s="6"/>
    </row>
    <row r="2030" spans="1:28" x14ac:dyDescent="0.25">
      <c r="A2030" s="1"/>
      <c r="B2030" s="16"/>
      <c r="C2030" s="57"/>
      <c r="D2030" s="57"/>
      <c r="E2030" s="57"/>
      <c r="F2030" s="57"/>
      <c r="G2030" s="57"/>
      <c r="H2030" s="57"/>
      <c r="I2030" s="57"/>
      <c r="J2030" s="57"/>
      <c r="K2030" s="57"/>
      <c r="L2030" s="56"/>
      <c r="M2030" s="17"/>
      <c r="N2030" s="22"/>
      <c r="O2030" s="12"/>
      <c r="P2030" s="12"/>
      <c r="Q2030" s="24"/>
      <c r="R2030" s="24"/>
      <c r="S2030" s="23"/>
      <c r="T2030" s="23"/>
      <c r="U2030" s="49"/>
      <c r="V2030" s="6"/>
      <c r="W2030" s="6"/>
      <c r="X2030" s="6"/>
      <c r="Y2030" s="6"/>
      <c r="Z2030" s="6"/>
      <c r="AA2030" s="6"/>
      <c r="AB2030" s="6"/>
    </row>
    <row r="2031" spans="1:28" x14ac:dyDescent="0.25">
      <c r="A2031" s="1"/>
      <c r="B2031" s="16"/>
      <c r="C2031" s="57"/>
      <c r="D2031" s="57"/>
      <c r="E2031" s="57"/>
      <c r="F2031" s="57"/>
      <c r="G2031" s="57"/>
      <c r="H2031" s="57"/>
      <c r="I2031" s="57"/>
      <c r="J2031" s="57"/>
      <c r="K2031" s="57"/>
      <c r="L2031" s="56"/>
      <c r="M2031" s="17"/>
      <c r="N2031" s="22"/>
      <c r="O2031" s="12"/>
      <c r="P2031" s="12"/>
      <c r="Q2031" s="24"/>
      <c r="R2031" s="24"/>
      <c r="S2031" s="23"/>
      <c r="T2031" s="23"/>
      <c r="U2031" s="49"/>
      <c r="V2031" s="6"/>
      <c r="W2031" s="6"/>
      <c r="X2031" s="6"/>
      <c r="Y2031" s="6"/>
      <c r="Z2031" s="6"/>
      <c r="AA2031" s="6"/>
      <c r="AB2031" s="6"/>
    </row>
    <row r="2032" spans="1:28" x14ac:dyDescent="0.25">
      <c r="A2032" s="1"/>
      <c r="B2032" s="16"/>
      <c r="C2032" s="57"/>
      <c r="D2032" s="57"/>
      <c r="E2032" s="57"/>
      <c r="F2032" s="57"/>
      <c r="G2032" s="57"/>
      <c r="H2032" s="57"/>
      <c r="I2032" s="57"/>
      <c r="J2032" s="57"/>
      <c r="K2032" s="57"/>
      <c r="L2032" s="56"/>
      <c r="M2032" s="17"/>
      <c r="N2032" s="22"/>
      <c r="O2032" s="12"/>
      <c r="P2032" s="12"/>
      <c r="Q2032" s="24"/>
      <c r="R2032" s="24"/>
      <c r="S2032" s="23"/>
      <c r="T2032" s="23"/>
      <c r="U2032" s="49"/>
      <c r="V2032" s="6"/>
      <c r="W2032" s="6"/>
      <c r="X2032" s="6"/>
      <c r="Y2032" s="6"/>
      <c r="Z2032" s="6"/>
      <c r="AA2032" s="6"/>
      <c r="AB2032" s="6"/>
    </row>
    <row r="2033" spans="1:28" x14ac:dyDescent="0.25">
      <c r="A2033" s="1"/>
      <c r="B2033" s="16"/>
      <c r="C2033" s="57"/>
      <c r="D2033" s="57"/>
      <c r="E2033" s="57"/>
      <c r="F2033" s="57"/>
      <c r="G2033" s="57"/>
      <c r="H2033" s="57"/>
      <c r="I2033" s="57"/>
      <c r="J2033" s="57"/>
      <c r="K2033" s="57"/>
      <c r="L2033" s="56"/>
      <c r="M2033" s="17"/>
      <c r="N2033" s="22"/>
      <c r="O2033" s="12"/>
      <c r="P2033" s="12"/>
      <c r="Q2033" s="24"/>
      <c r="R2033" s="24"/>
      <c r="S2033" s="23"/>
      <c r="T2033" s="23"/>
      <c r="U2033" s="49"/>
      <c r="V2033" s="6"/>
      <c r="W2033" s="6"/>
      <c r="X2033" s="6"/>
      <c r="Y2033" s="6"/>
      <c r="Z2033" s="6"/>
      <c r="AA2033" s="6"/>
      <c r="AB2033" s="6"/>
    </row>
    <row r="2034" spans="1:28" x14ac:dyDescent="0.25">
      <c r="A2034" s="1"/>
      <c r="B2034" s="16"/>
      <c r="C2034" s="57"/>
      <c r="D2034" s="57"/>
      <c r="E2034" s="57"/>
      <c r="F2034" s="57"/>
      <c r="G2034" s="57"/>
      <c r="H2034" s="57"/>
      <c r="I2034" s="57"/>
      <c r="J2034" s="57"/>
      <c r="K2034" s="57"/>
      <c r="L2034" s="56"/>
      <c r="M2034" s="17"/>
      <c r="N2034" s="22"/>
      <c r="O2034" s="12"/>
      <c r="P2034" s="12"/>
      <c r="Q2034" s="24"/>
      <c r="R2034" s="24"/>
      <c r="S2034" s="23"/>
      <c r="T2034" s="23"/>
      <c r="U2034" s="49"/>
      <c r="V2034" s="6"/>
      <c r="W2034" s="6"/>
      <c r="X2034" s="6"/>
      <c r="Y2034" s="6"/>
      <c r="Z2034" s="6"/>
      <c r="AA2034" s="6"/>
      <c r="AB2034" s="6"/>
    </row>
    <row r="2035" spans="1:28" x14ac:dyDescent="0.25">
      <c r="A2035" s="1"/>
      <c r="B2035" s="16"/>
      <c r="C2035" s="57"/>
      <c r="D2035" s="57"/>
      <c r="E2035" s="57"/>
      <c r="F2035" s="57"/>
      <c r="G2035" s="57"/>
      <c r="H2035" s="57"/>
      <c r="I2035" s="57"/>
      <c r="J2035" s="57"/>
      <c r="K2035" s="57"/>
      <c r="L2035" s="56"/>
      <c r="M2035" s="17"/>
      <c r="N2035" s="22"/>
      <c r="O2035" s="12"/>
      <c r="P2035" s="12"/>
      <c r="Q2035" s="24"/>
      <c r="R2035" s="24"/>
      <c r="S2035" s="23"/>
      <c r="T2035" s="23"/>
      <c r="U2035" s="49"/>
      <c r="V2035" s="6"/>
      <c r="W2035" s="6"/>
      <c r="X2035" s="6"/>
      <c r="Y2035" s="6"/>
      <c r="Z2035" s="6"/>
      <c r="AA2035" s="6"/>
      <c r="AB2035" s="6"/>
    </row>
    <row r="2036" spans="1:28" x14ac:dyDescent="0.25">
      <c r="A2036" s="1"/>
      <c r="B2036" s="16"/>
      <c r="C2036" s="57"/>
      <c r="D2036" s="57"/>
      <c r="E2036" s="57"/>
      <c r="F2036" s="57"/>
      <c r="G2036" s="57"/>
      <c r="H2036" s="57"/>
      <c r="I2036" s="57"/>
      <c r="J2036" s="57"/>
      <c r="K2036" s="57"/>
      <c r="L2036" s="56"/>
      <c r="M2036" s="17"/>
      <c r="N2036" s="22"/>
      <c r="O2036" s="12"/>
      <c r="P2036" s="12"/>
      <c r="Q2036" s="24"/>
      <c r="R2036" s="24"/>
      <c r="S2036" s="23"/>
      <c r="T2036" s="23"/>
      <c r="U2036" s="49"/>
      <c r="V2036" s="6"/>
      <c r="W2036" s="6"/>
      <c r="X2036" s="6"/>
      <c r="Y2036" s="6"/>
      <c r="Z2036" s="6"/>
      <c r="AA2036" s="6"/>
      <c r="AB2036" s="6"/>
    </row>
    <row r="2037" spans="1:28" x14ac:dyDescent="0.25">
      <c r="A2037" s="1"/>
      <c r="B2037" s="16"/>
      <c r="C2037" s="57"/>
      <c r="D2037" s="57"/>
      <c r="E2037" s="57"/>
      <c r="F2037" s="57"/>
      <c r="G2037" s="57"/>
      <c r="H2037" s="57"/>
      <c r="I2037" s="57"/>
      <c r="J2037" s="57"/>
      <c r="K2037" s="57"/>
      <c r="L2037" s="56"/>
      <c r="M2037" s="17"/>
      <c r="N2037" s="22"/>
      <c r="O2037" s="12"/>
      <c r="P2037" s="12"/>
      <c r="Q2037" s="24"/>
      <c r="R2037" s="24"/>
      <c r="S2037" s="23"/>
      <c r="T2037" s="23"/>
      <c r="U2037" s="49"/>
      <c r="V2037" s="6"/>
      <c r="W2037" s="6"/>
      <c r="X2037" s="6"/>
      <c r="Y2037" s="6"/>
      <c r="Z2037" s="6"/>
      <c r="AA2037" s="6"/>
      <c r="AB2037" s="6"/>
    </row>
    <row r="2038" spans="1:28" x14ac:dyDescent="0.25">
      <c r="A2038" s="1"/>
      <c r="B2038" s="16"/>
      <c r="C2038" s="57"/>
      <c r="D2038" s="57"/>
      <c r="E2038" s="57"/>
      <c r="F2038" s="57"/>
      <c r="G2038" s="57"/>
      <c r="H2038" s="57"/>
      <c r="I2038" s="57"/>
      <c r="J2038" s="57"/>
      <c r="K2038" s="57"/>
      <c r="L2038" s="56"/>
      <c r="M2038" s="17"/>
      <c r="N2038" s="22"/>
      <c r="O2038" s="12"/>
      <c r="P2038" s="12"/>
      <c r="Q2038" s="24"/>
      <c r="R2038" s="24"/>
      <c r="S2038" s="23"/>
      <c r="T2038" s="23"/>
      <c r="U2038" s="49"/>
      <c r="V2038" s="6"/>
      <c r="W2038" s="6"/>
      <c r="X2038" s="6"/>
      <c r="Y2038" s="6"/>
      <c r="Z2038" s="6"/>
      <c r="AA2038" s="6"/>
      <c r="AB2038" s="6"/>
    </row>
    <row r="2039" spans="1:28" x14ac:dyDescent="0.25">
      <c r="A2039" s="1"/>
      <c r="B2039" s="16"/>
      <c r="C2039" s="57"/>
      <c r="D2039" s="57"/>
      <c r="E2039" s="57"/>
      <c r="F2039" s="57"/>
      <c r="G2039" s="57"/>
      <c r="H2039" s="57"/>
      <c r="I2039" s="57"/>
      <c r="J2039" s="57"/>
      <c r="K2039" s="57"/>
      <c r="L2039" s="56"/>
      <c r="M2039" s="17"/>
      <c r="N2039" s="22"/>
      <c r="O2039" s="12"/>
      <c r="P2039" s="12"/>
      <c r="Q2039" s="24"/>
      <c r="R2039" s="24"/>
      <c r="S2039" s="23"/>
      <c r="T2039" s="23"/>
      <c r="U2039" s="49"/>
      <c r="V2039" s="6"/>
      <c r="W2039" s="6"/>
      <c r="X2039" s="6"/>
      <c r="Y2039" s="6"/>
      <c r="Z2039" s="6"/>
      <c r="AA2039" s="6"/>
      <c r="AB2039" s="6"/>
    </row>
    <row r="2040" spans="1:28" x14ac:dyDescent="0.25">
      <c r="A2040" s="1"/>
      <c r="B2040" s="16"/>
      <c r="C2040" s="57"/>
      <c r="D2040" s="57"/>
      <c r="E2040" s="57"/>
      <c r="F2040" s="57"/>
      <c r="G2040" s="57"/>
      <c r="H2040" s="57"/>
      <c r="I2040" s="57"/>
      <c r="J2040" s="57"/>
      <c r="K2040" s="57"/>
      <c r="L2040" s="56"/>
      <c r="M2040" s="17"/>
      <c r="N2040" s="22"/>
      <c r="O2040" s="12"/>
      <c r="P2040" s="12"/>
      <c r="Q2040" s="24"/>
      <c r="R2040" s="24"/>
      <c r="S2040" s="23"/>
      <c r="T2040" s="23"/>
      <c r="U2040" s="49"/>
      <c r="V2040" s="6"/>
      <c r="W2040" s="6"/>
      <c r="X2040" s="6"/>
      <c r="Y2040" s="6"/>
      <c r="Z2040" s="6"/>
      <c r="AA2040" s="6"/>
      <c r="AB2040" s="6"/>
    </row>
    <row r="2041" spans="1:28" x14ac:dyDescent="0.25">
      <c r="A2041" s="1"/>
      <c r="B2041" s="16"/>
      <c r="C2041" s="57"/>
      <c r="D2041" s="57"/>
      <c r="E2041" s="57"/>
      <c r="F2041" s="57"/>
      <c r="G2041" s="57"/>
      <c r="H2041" s="57"/>
      <c r="I2041" s="57"/>
      <c r="J2041" s="57"/>
      <c r="K2041" s="57"/>
      <c r="L2041" s="56"/>
      <c r="M2041" s="17"/>
      <c r="N2041" s="22"/>
      <c r="O2041" s="12"/>
      <c r="P2041" s="12"/>
      <c r="Q2041" s="24"/>
      <c r="R2041" s="24"/>
      <c r="S2041" s="23"/>
      <c r="T2041" s="23"/>
      <c r="U2041" s="49"/>
      <c r="V2041" s="6"/>
      <c r="W2041" s="6"/>
      <c r="X2041" s="6"/>
      <c r="Y2041" s="6"/>
      <c r="Z2041" s="6"/>
      <c r="AA2041" s="6"/>
      <c r="AB2041" s="6"/>
    </row>
    <row r="2042" spans="1:28" x14ac:dyDescent="0.25">
      <c r="A2042" s="1"/>
      <c r="B2042" s="16"/>
      <c r="C2042" s="57"/>
      <c r="D2042" s="57"/>
      <c r="E2042" s="57"/>
      <c r="F2042" s="57"/>
      <c r="G2042" s="57"/>
      <c r="H2042" s="57"/>
      <c r="I2042" s="57"/>
      <c r="J2042" s="57"/>
      <c r="K2042" s="57"/>
      <c r="L2042" s="56"/>
      <c r="M2042" s="17"/>
      <c r="N2042" s="22"/>
      <c r="O2042" s="12"/>
      <c r="P2042" s="12"/>
      <c r="Q2042" s="24"/>
      <c r="R2042" s="24"/>
      <c r="S2042" s="23"/>
      <c r="T2042" s="23"/>
      <c r="U2042" s="49"/>
      <c r="V2042" s="6"/>
      <c r="W2042" s="6"/>
      <c r="X2042" s="6"/>
      <c r="Y2042" s="6"/>
      <c r="Z2042" s="6"/>
      <c r="AA2042" s="6"/>
      <c r="AB2042" s="6"/>
    </row>
    <row r="2043" spans="1:28" x14ac:dyDescent="0.25">
      <c r="A2043" s="1"/>
      <c r="B2043" s="16"/>
      <c r="C2043" s="57"/>
      <c r="D2043" s="57"/>
      <c r="E2043" s="57"/>
      <c r="F2043" s="57"/>
      <c r="G2043" s="57"/>
      <c r="H2043" s="57"/>
      <c r="I2043" s="57"/>
      <c r="J2043" s="57"/>
      <c r="K2043" s="57"/>
      <c r="L2043" s="56"/>
      <c r="M2043" s="17"/>
      <c r="N2043" s="22"/>
      <c r="O2043" s="12"/>
      <c r="P2043" s="12"/>
      <c r="Q2043" s="24"/>
      <c r="R2043" s="24"/>
      <c r="S2043" s="23"/>
      <c r="T2043" s="23"/>
      <c r="U2043" s="49"/>
      <c r="V2043" s="6"/>
      <c r="W2043" s="6"/>
      <c r="X2043" s="6"/>
      <c r="Y2043" s="6"/>
      <c r="Z2043" s="6"/>
      <c r="AA2043" s="6"/>
      <c r="AB2043" s="6"/>
    </row>
    <row r="2044" spans="1:28" x14ac:dyDescent="0.25">
      <c r="A2044" s="1"/>
      <c r="B2044" s="16"/>
      <c r="C2044" s="57"/>
      <c r="D2044" s="57"/>
      <c r="E2044" s="57"/>
      <c r="F2044" s="57"/>
      <c r="G2044" s="57"/>
      <c r="H2044" s="57"/>
      <c r="I2044" s="57"/>
      <c r="J2044" s="57"/>
      <c r="K2044" s="57"/>
      <c r="L2044" s="56"/>
      <c r="M2044" s="17"/>
      <c r="N2044" s="22"/>
      <c r="O2044" s="12"/>
      <c r="P2044" s="12"/>
      <c r="Q2044" s="24"/>
      <c r="R2044" s="24"/>
      <c r="S2044" s="23"/>
      <c r="T2044" s="23"/>
      <c r="U2044" s="49"/>
      <c r="V2044" s="6"/>
      <c r="W2044" s="6"/>
      <c r="X2044" s="6"/>
      <c r="Y2044" s="6"/>
      <c r="Z2044" s="6"/>
      <c r="AA2044" s="6"/>
      <c r="AB2044" s="6"/>
    </row>
    <row r="2045" spans="1:28" x14ac:dyDescent="0.25">
      <c r="A2045" s="1"/>
      <c r="B2045" s="16"/>
      <c r="C2045" s="57"/>
      <c r="D2045" s="57"/>
      <c r="E2045" s="57"/>
      <c r="F2045" s="57"/>
      <c r="G2045" s="57"/>
      <c r="H2045" s="57"/>
      <c r="I2045" s="57"/>
      <c r="J2045" s="57"/>
      <c r="K2045" s="57"/>
      <c r="L2045" s="56"/>
      <c r="M2045" s="17"/>
      <c r="N2045" s="22"/>
      <c r="O2045" s="12"/>
      <c r="P2045" s="12"/>
      <c r="Q2045" s="24"/>
      <c r="R2045" s="24"/>
      <c r="S2045" s="23"/>
      <c r="T2045" s="23"/>
      <c r="U2045" s="49"/>
      <c r="V2045" s="6"/>
      <c r="W2045" s="6"/>
      <c r="X2045" s="6"/>
      <c r="Y2045" s="6"/>
      <c r="Z2045" s="6"/>
      <c r="AA2045" s="6"/>
      <c r="AB2045" s="6"/>
    </row>
    <row r="2046" spans="1:28" x14ac:dyDescent="0.25">
      <c r="A2046" s="1"/>
      <c r="B2046" s="16"/>
      <c r="C2046" s="57"/>
      <c r="D2046" s="57"/>
      <c r="E2046" s="57"/>
      <c r="F2046" s="57"/>
      <c r="G2046" s="57"/>
      <c r="H2046" s="57"/>
      <c r="I2046" s="57"/>
      <c r="J2046" s="57"/>
      <c r="K2046" s="57"/>
      <c r="L2046" s="56"/>
      <c r="M2046" s="17"/>
      <c r="N2046" s="22"/>
      <c r="O2046" s="12"/>
      <c r="P2046" s="12"/>
      <c r="Q2046" s="24"/>
      <c r="R2046" s="24"/>
      <c r="S2046" s="23"/>
      <c r="T2046" s="23"/>
      <c r="U2046" s="49"/>
      <c r="V2046" s="6"/>
      <c r="W2046" s="6"/>
      <c r="X2046" s="6"/>
      <c r="Y2046" s="6"/>
      <c r="Z2046" s="6"/>
      <c r="AA2046" s="6"/>
      <c r="AB2046" s="6"/>
    </row>
    <row r="2047" spans="1:28" x14ac:dyDescent="0.25">
      <c r="A2047" s="1"/>
      <c r="B2047" s="16"/>
      <c r="C2047" s="57"/>
      <c r="D2047" s="57"/>
      <c r="E2047" s="57"/>
      <c r="F2047" s="57"/>
      <c r="G2047" s="57"/>
      <c r="H2047" s="57"/>
      <c r="I2047" s="57"/>
      <c r="J2047" s="57"/>
      <c r="K2047" s="57"/>
      <c r="L2047" s="56"/>
      <c r="M2047" s="17"/>
      <c r="N2047" s="22"/>
      <c r="O2047" s="12"/>
      <c r="P2047" s="12"/>
      <c r="Q2047" s="24"/>
      <c r="R2047" s="24"/>
      <c r="S2047" s="23"/>
      <c r="T2047" s="23"/>
      <c r="U2047" s="49"/>
      <c r="V2047" s="6"/>
      <c r="W2047" s="6"/>
      <c r="X2047" s="6"/>
      <c r="Y2047" s="6"/>
      <c r="Z2047" s="6"/>
      <c r="AA2047" s="6"/>
      <c r="AB2047" s="6"/>
    </row>
    <row r="2048" spans="1:28" x14ac:dyDescent="0.25">
      <c r="A2048" s="1"/>
      <c r="B2048" s="16"/>
      <c r="C2048" s="57"/>
      <c r="D2048" s="57"/>
      <c r="E2048" s="57"/>
      <c r="F2048" s="57"/>
      <c r="G2048" s="57"/>
      <c r="H2048" s="57"/>
      <c r="I2048" s="57"/>
      <c r="J2048" s="57"/>
      <c r="K2048" s="57"/>
      <c r="L2048" s="56"/>
      <c r="M2048" s="17"/>
      <c r="N2048" s="22"/>
      <c r="O2048" s="12"/>
      <c r="P2048" s="12"/>
      <c r="Q2048" s="24"/>
      <c r="R2048" s="24"/>
      <c r="S2048" s="23"/>
      <c r="T2048" s="23"/>
      <c r="U2048" s="49"/>
      <c r="V2048" s="6"/>
      <c r="W2048" s="6"/>
      <c r="X2048" s="6"/>
      <c r="Y2048" s="6"/>
      <c r="Z2048" s="6"/>
      <c r="AA2048" s="6"/>
      <c r="AB2048" s="6"/>
    </row>
    <row r="2049" spans="1:28" x14ac:dyDescent="0.25">
      <c r="A2049" s="1"/>
      <c r="B2049" s="16"/>
      <c r="C2049" s="57"/>
      <c r="D2049" s="57"/>
      <c r="E2049" s="57"/>
      <c r="F2049" s="57"/>
      <c r="G2049" s="57"/>
      <c r="H2049" s="57"/>
      <c r="I2049" s="57"/>
      <c r="J2049" s="57"/>
      <c r="K2049" s="57"/>
      <c r="L2049" s="56"/>
      <c r="M2049" s="17"/>
      <c r="N2049" s="22"/>
      <c r="O2049" s="12"/>
      <c r="P2049" s="12"/>
      <c r="Q2049" s="24"/>
      <c r="R2049" s="24"/>
      <c r="S2049" s="23"/>
      <c r="T2049" s="23"/>
      <c r="U2049" s="49"/>
      <c r="V2049" s="6"/>
      <c r="W2049" s="6"/>
      <c r="X2049" s="6"/>
      <c r="Y2049" s="6"/>
      <c r="Z2049" s="6"/>
      <c r="AA2049" s="6"/>
      <c r="AB2049" s="6"/>
    </row>
    <row r="2050" spans="1:28" x14ac:dyDescent="0.25">
      <c r="A2050" s="1"/>
      <c r="B2050" s="16"/>
      <c r="C2050" s="57"/>
      <c r="D2050" s="57"/>
      <c r="E2050" s="57"/>
      <c r="F2050" s="57"/>
      <c r="G2050" s="57"/>
      <c r="H2050" s="57"/>
      <c r="I2050" s="57"/>
      <c r="J2050" s="57"/>
      <c r="K2050" s="57"/>
      <c r="L2050" s="56"/>
      <c r="M2050" s="17"/>
      <c r="N2050" s="22"/>
      <c r="O2050" s="12"/>
      <c r="P2050" s="12"/>
      <c r="Q2050" s="24"/>
      <c r="R2050" s="24"/>
      <c r="S2050" s="23"/>
      <c r="T2050" s="23"/>
      <c r="U2050" s="49"/>
      <c r="V2050" s="6"/>
      <c r="W2050" s="6"/>
      <c r="X2050" s="6"/>
      <c r="Y2050" s="6"/>
      <c r="Z2050" s="6"/>
      <c r="AA2050" s="6"/>
      <c r="AB2050" s="6"/>
    </row>
    <row r="2051" spans="1:28" x14ac:dyDescent="0.25">
      <c r="A2051" s="1"/>
      <c r="B2051" s="16"/>
      <c r="C2051" s="57"/>
      <c r="D2051" s="57"/>
      <c r="E2051" s="57"/>
      <c r="F2051" s="57"/>
      <c r="G2051" s="57"/>
      <c r="H2051" s="57"/>
      <c r="I2051" s="57"/>
      <c r="J2051" s="57"/>
      <c r="K2051" s="57"/>
      <c r="L2051" s="56"/>
      <c r="M2051" s="17"/>
      <c r="N2051" s="22"/>
      <c r="O2051" s="12"/>
      <c r="P2051" s="12"/>
      <c r="Q2051" s="24"/>
      <c r="R2051" s="24"/>
      <c r="S2051" s="23"/>
      <c r="T2051" s="23"/>
      <c r="U2051" s="49"/>
      <c r="V2051" s="6"/>
      <c r="W2051" s="6"/>
      <c r="X2051" s="6"/>
      <c r="Y2051" s="6"/>
      <c r="Z2051" s="6"/>
      <c r="AA2051" s="6"/>
      <c r="AB2051" s="6"/>
    </row>
    <row r="2052" spans="1:28" x14ac:dyDescent="0.25">
      <c r="A2052" s="1"/>
      <c r="B2052" s="16"/>
      <c r="C2052" s="57"/>
      <c r="D2052" s="57"/>
      <c r="E2052" s="57"/>
      <c r="F2052" s="57"/>
      <c r="G2052" s="57"/>
      <c r="H2052" s="57"/>
      <c r="I2052" s="57"/>
      <c r="J2052" s="57"/>
      <c r="K2052" s="57"/>
      <c r="L2052" s="56"/>
      <c r="M2052" s="17"/>
      <c r="N2052" s="22"/>
      <c r="O2052" s="12"/>
      <c r="P2052" s="12"/>
      <c r="Q2052" s="24"/>
      <c r="R2052" s="24"/>
      <c r="S2052" s="23"/>
      <c r="T2052" s="23"/>
      <c r="U2052" s="49"/>
      <c r="V2052" s="6"/>
      <c r="W2052" s="6"/>
      <c r="X2052" s="6"/>
      <c r="Y2052" s="6"/>
      <c r="Z2052" s="6"/>
      <c r="AA2052" s="6"/>
      <c r="AB2052" s="6"/>
    </row>
    <row r="2053" spans="1:28" x14ac:dyDescent="0.25">
      <c r="A2053" s="1"/>
      <c r="B2053" s="16"/>
      <c r="C2053" s="57"/>
      <c r="D2053" s="57"/>
      <c r="E2053" s="57"/>
      <c r="F2053" s="57"/>
      <c r="G2053" s="57"/>
      <c r="H2053" s="57"/>
      <c r="I2053" s="57"/>
      <c r="J2053" s="57"/>
      <c r="K2053" s="57"/>
      <c r="L2053" s="56"/>
      <c r="M2053" s="17"/>
      <c r="N2053" s="22"/>
      <c r="O2053" s="12"/>
      <c r="P2053" s="12"/>
      <c r="Q2053" s="24"/>
      <c r="R2053" s="24"/>
      <c r="S2053" s="23"/>
      <c r="T2053" s="23"/>
      <c r="U2053" s="49"/>
      <c r="V2053" s="6"/>
      <c r="W2053" s="6"/>
      <c r="X2053" s="6"/>
      <c r="Y2053" s="6"/>
      <c r="Z2053" s="6"/>
      <c r="AA2053" s="6"/>
      <c r="AB2053" s="6"/>
    </row>
    <row r="2054" spans="1:28" x14ac:dyDescent="0.25">
      <c r="A2054" s="1"/>
      <c r="B2054" s="16"/>
      <c r="C2054" s="57"/>
      <c r="D2054" s="57"/>
      <c r="E2054" s="57"/>
      <c r="F2054" s="57"/>
      <c r="G2054" s="57"/>
      <c r="H2054" s="57"/>
      <c r="I2054" s="57"/>
      <c r="J2054" s="57"/>
      <c r="K2054" s="57"/>
      <c r="L2054" s="56"/>
      <c r="M2054" s="17"/>
      <c r="N2054" s="22"/>
      <c r="O2054" s="12"/>
      <c r="P2054" s="12"/>
      <c r="Q2054" s="24"/>
      <c r="R2054" s="24"/>
      <c r="S2054" s="23"/>
      <c r="T2054" s="23"/>
      <c r="U2054" s="49"/>
      <c r="V2054" s="6"/>
      <c r="W2054" s="6"/>
      <c r="X2054" s="6"/>
      <c r="Y2054" s="6"/>
      <c r="Z2054" s="6"/>
      <c r="AA2054" s="6"/>
      <c r="AB2054" s="6"/>
    </row>
    <row r="2055" spans="1:28" x14ac:dyDescent="0.25">
      <c r="A2055" s="1"/>
      <c r="B2055" s="16"/>
      <c r="C2055" s="57"/>
      <c r="D2055" s="57"/>
      <c r="E2055" s="57"/>
      <c r="F2055" s="57"/>
      <c r="G2055" s="57"/>
      <c r="H2055" s="57"/>
      <c r="I2055" s="57"/>
      <c r="J2055" s="57"/>
      <c r="K2055" s="57"/>
      <c r="L2055" s="56"/>
      <c r="M2055" s="17"/>
      <c r="N2055" s="22"/>
      <c r="O2055" s="12"/>
      <c r="P2055" s="12"/>
      <c r="Q2055" s="24"/>
      <c r="R2055" s="24"/>
      <c r="S2055" s="23"/>
      <c r="T2055" s="23"/>
      <c r="U2055" s="49"/>
      <c r="V2055" s="6"/>
      <c r="W2055" s="6"/>
      <c r="X2055" s="6"/>
      <c r="Y2055" s="6"/>
      <c r="Z2055" s="6"/>
      <c r="AA2055" s="6"/>
      <c r="AB2055" s="6"/>
    </row>
    <row r="2056" spans="1:28" x14ac:dyDescent="0.25">
      <c r="A2056" s="1"/>
      <c r="B2056" s="16"/>
      <c r="C2056" s="57"/>
      <c r="D2056" s="57"/>
      <c r="E2056" s="57"/>
      <c r="F2056" s="57"/>
      <c r="G2056" s="57"/>
      <c r="H2056" s="57"/>
      <c r="I2056" s="57"/>
      <c r="J2056" s="57"/>
      <c r="K2056" s="57"/>
      <c r="L2056" s="56"/>
      <c r="M2056" s="17"/>
      <c r="N2056" s="22"/>
      <c r="O2056" s="12"/>
      <c r="P2056" s="12"/>
      <c r="Q2056" s="24"/>
      <c r="R2056" s="24"/>
      <c r="S2056" s="23"/>
      <c r="T2056" s="23"/>
      <c r="U2056" s="49"/>
      <c r="V2056" s="6"/>
      <c r="W2056" s="6"/>
      <c r="X2056" s="6"/>
      <c r="Y2056" s="6"/>
      <c r="Z2056" s="6"/>
      <c r="AA2056" s="6"/>
      <c r="AB2056" s="6"/>
    </row>
    <row r="2057" spans="1:28" x14ac:dyDescent="0.25">
      <c r="A2057" s="1"/>
      <c r="B2057" s="16"/>
      <c r="C2057" s="57"/>
      <c r="D2057" s="57"/>
      <c r="E2057" s="57"/>
      <c r="F2057" s="57"/>
      <c r="G2057" s="57"/>
      <c r="H2057" s="57"/>
      <c r="I2057" s="57"/>
      <c r="J2057" s="57"/>
      <c r="K2057" s="57"/>
      <c r="L2057" s="56"/>
      <c r="M2057" s="17"/>
      <c r="N2057" s="22"/>
      <c r="O2057" s="12"/>
      <c r="P2057" s="12"/>
      <c r="Q2057" s="24"/>
      <c r="R2057" s="24"/>
      <c r="S2057" s="23"/>
      <c r="T2057" s="23"/>
      <c r="U2057" s="49"/>
      <c r="V2057" s="6"/>
      <c r="W2057" s="6"/>
      <c r="X2057" s="6"/>
      <c r="Y2057" s="6"/>
      <c r="Z2057" s="6"/>
      <c r="AA2057" s="6"/>
      <c r="AB2057" s="6"/>
    </row>
    <row r="2058" spans="1:28" x14ac:dyDescent="0.25">
      <c r="A2058" s="1"/>
      <c r="B2058" s="16"/>
      <c r="C2058" s="57"/>
      <c r="D2058" s="57"/>
      <c r="E2058" s="57"/>
      <c r="F2058" s="57"/>
      <c r="G2058" s="57"/>
      <c r="H2058" s="57"/>
      <c r="I2058" s="57"/>
      <c r="J2058" s="57"/>
      <c r="K2058" s="57"/>
      <c r="L2058" s="56"/>
      <c r="M2058" s="17"/>
      <c r="N2058" s="22"/>
      <c r="O2058" s="12"/>
      <c r="P2058" s="12"/>
      <c r="Q2058" s="24"/>
      <c r="R2058" s="24"/>
      <c r="S2058" s="23"/>
      <c r="T2058" s="23"/>
      <c r="U2058" s="49"/>
      <c r="V2058" s="6"/>
      <c r="W2058" s="6"/>
      <c r="X2058" s="6"/>
      <c r="Y2058" s="6"/>
      <c r="Z2058" s="6"/>
      <c r="AA2058" s="6"/>
      <c r="AB2058" s="6"/>
    </row>
    <row r="2059" spans="1:28" x14ac:dyDescent="0.25">
      <c r="A2059" s="1"/>
      <c r="B2059" s="16"/>
      <c r="C2059" s="57"/>
      <c r="D2059" s="57"/>
      <c r="E2059" s="57"/>
      <c r="F2059" s="57"/>
      <c r="G2059" s="57"/>
      <c r="H2059" s="57"/>
      <c r="I2059" s="57"/>
      <c r="J2059" s="57"/>
      <c r="K2059" s="57"/>
      <c r="L2059" s="56"/>
      <c r="M2059" s="17"/>
      <c r="N2059" s="22"/>
      <c r="O2059" s="12"/>
      <c r="P2059" s="12"/>
      <c r="Q2059" s="24"/>
      <c r="R2059" s="24"/>
      <c r="S2059" s="23"/>
      <c r="T2059" s="23"/>
      <c r="U2059" s="49"/>
      <c r="V2059" s="6"/>
      <c r="W2059" s="6"/>
      <c r="X2059" s="6"/>
      <c r="Y2059" s="6"/>
      <c r="Z2059" s="6"/>
      <c r="AA2059" s="6"/>
      <c r="AB2059" s="6"/>
    </row>
    <row r="2060" spans="1:28" x14ac:dyDescent="0.25">
      <c r="A2060" s="1"/>
      <c r="B2060" s="16"/>
      <c r="C2060" s="57"/>
      <c r="D2060" s="57"/>
      <c r="E2060" s="57"/>
      <c r="F2060" s="57"/>
      <c r="G2060" s="57"/>
      <c r="H2060" s="57"/>
      <c r="I2060" s="57"/>
      <c r="J2060" s="57"/>
      <c r="K2060" s="57"/>
      <c r="L2060" s="56"/>
      <c r="M2060" s="17"/>
      <c r="N2060" s="22"/>
      <c r="O2060" s="12"/>
      <c r="P2060" s="12"/>
      <c r="Q2060" s="24"/>
      <c r="R2060" s="24"/>
      <c r="S2060" s="23"/>
      <c r="T2060" s="23"/>
      <c r="U2060" s="49"/>
      <c r="V2060" s="6"/>
      <c r="W2060" s="6"/>
      <c r="X2060" s="6"/>
      <c r="Y2060" s="6"/>
      <c r="Z2060" s="6"/>
      <c r="AA2060" s="6"/>
      <c r="AB2060" s="6"/>
    </row>
    <row r="2061" spans="1:28" x14ac:dyDescent="0.25">
      <c r="A2061" s="1"/>
      <c r="B2061" s="16"/>
      <c r="C2061" s="57"/>
      <c r="D2061" s="57"/>
      <c r="E2061" s="57"/>
      <c r="F2061" s="57"/>
      <c r="G2061" s="57"/>
      <c r="H2061" s="57"/>
      <c r="I2061" s="57"/>
      <c r="J2061" s="57"/>
      <c r="K2061" s="57"/>
      <c r="L2061" s="56"/>
      <c r="M2061" s="17"/>
      <c r="N2061" s="22"/>
      <c r="O2061" s="12"/>
      <c r="P2061" s="12"/>
      <c r="Q2061" s="24"/>
      <c r="R2061" s="24"/>
      <c r="S2061" s="23"/>
      <c r="T2061" s="23"/>
      <c r="U2061" s="49"/>
      <c r="V2061" s="6"/>
      <c r="W2061" s="6"/>
      <c r="X2061" s="6"/>
      <c r="Y2061" s="6"/>
      <c r="Z2061" s="6"/>
      <c r="AA2061" s="6"/>
      <c r="AB2061" s="6"/>
    </row>
    <row r="2062" spans="1:28" x14ac:dyDescent="0.25">
      <c r="A2062" s="1"/>
      <c r="B2062" s="16"/>
      <c r="C2062" s="57"/>
      <c r="D2062" s="57"/>
      <c r="E2062" s="57"/>
      <c r="F2062" s="57"/>
      <c r="G2062" s="57"/>
      <c r="H2062" s="57"/>
      <c r="I2062" s="57"/>
      <c r="J2062" s="57"/>
      <c r="K2062" s="57"/>
      <c r="L2062" s="56"/>
      <c r="M2062" s="17"/>
      <c r="N2062" s="22"/>
      <c r="O2062" s="12"/>
      <c r="P2062" s="12"/>
      <c r="Q2062" s="24"/>
      <c r="R2062" s="24"/>
      <c r="S2062" s="23"/>
      <c r="T2062" s="23"/>
      <c r="U2062" s="49"/>
      <c r="V2062" s="6"/>
      <c r="W2062" s="6"/>
      <c r="X2062" s="6"/>
      <c r="Y2062" s="6"/>
      <c r="Z2062" s="6"/>
      <c r="AA2062" s="6"/>
      <c r="AB2062" s="6"/>
    </row>
    <row r="2063" spans="1:28" x14ac:dyDescent="0.25">
      <c r="A2063" s="1"/>
      <c r="B2063" s="16"/>
      <c r="C2063" s="57"/>
      <c r="D2063" s="57"/>
      <c r="E2063" s="57"/>
      <c r="F2063" s="57"/>
      <c r="G2063" s="57"/>
      <c r="H2063" s="57"/>
      <c r="I2063" s="57"/>
      <c r="J2063" s="57"/>
      <c r="K2063" s="57"/>
      <c r="L2063" s="56"/>
      <c r="M2063" s="17"/>
      <c r="N2063" s="22"/>
      <c r="O2063" s="12"/>
      <c r="P2063" s="12"/>
      <c r="Q2063" s="24"/>
      <c r="R2063" s="24"/>
      <c r="S2063" s="23"/>
      <c r="T2063" s="23"/>
      <c r="U2063" s="49"/>
      <c r="V2063" s="6"/>
      <c r="W2063" s="6"/>
      <c r="X2063" s="6"/>
      <c r="Y2063" s="6"/>
      <c r="Z2063" s="6"/>
      <c r="AA2063" s="6"/>
      <c r="AB2063" s="6"/>
    </row>
    <row r="2064" spans="1:28" x14ac:dyDescent="0.25">
      <c r="A2064" s="1"/>
      <c r="B2064" s="16"/>
      <c r="C2064" s="57"/>
      <c r="D2064" s="57"/>
      <c r="E2064" s="57"/>
      <c r="F2064" s="57"/>
      <c r="G2064" s="57"/>
      <c r="H2064" s="57"/>
      <c r="I2064" s="57"/>
      <c r="J2064" s="57"/>
      <c r="K2064" s="57"/>
      <c r="L2064" s="56"/>
      <c r="M2064" s="17"/>
      <c r="N2064" s="22"/>
      <c r="O2064" s="12"/>
      <c r="P2064" s="12"/>
      <c r="Q2064" s="24"/>
      <c r="R2064" s="24"/>
      <c r="S2064" s="23"/>
      <c r="T2064" s="23"/>
      <c r="U2064" s="49"/>
      <c r="V2064" s="6"/>
      <c r="W2064" s="6"/>
      <c r="X2064" s="6"/>
      <c r="Y2064" s="6"/>
      <c r="Z2064" s="6"/>
      <c r="AA2064" s="6"/>
      <c r="AB2064" s="6"/>
    </row>
    <row r="2065" spans="1:28" x14ac:dyDescent="0.25">
      <c r="A2065" s="1"/>
      <c r="B2065" s="16"/>
      <c r="C2065" s="57"/>
      <c r="D2065" s="57"/>
      <c r="E2065" s="57"/>
      <c r="F2065" s="57"/>
      <c r="G2065" s="57"/>
      <c r="H2065" s="57"/>
      <c r="I2065" s="57"/>
      <c r="J2065" s="57"/>
      <c r="K2065" s="57"/>
      <c r="L2065" s="56"/>
      <c r="M2065" s="17"/>
      <c r="N2065" s="22"/>
      <c r="O2065" s="12"/>
      <c r="P2065" s="12"/>
      <c r="Q2065" s="24"/>
      <c r="R2065" s="24"/>
      <c r="S2065" s="23"/>
      <c r="T2065" s="23"/>
      <c r="U2065" s="49"/>
      <c r="V2065" s="6"/>
      <c r="W2065" s="6"/>
      <c r="X2065" s="6"/>
      <c r="Y2065" s="6"/>
      <c r="Z2065" s="6"/>
      <c r="AA2065" s="6"/>
      <c r="AB2065" s="6"/>
    </row>
    <row r="2066" spans="1:28" x14ac:dyDescent="0.25">
      <c r="A2066" s="1"/>
      <c r="B2066" s="16"/>
      <c r="C2066" s="57"/>
      <c r="D2066" s="57"/>
      <c r="E2066" s="57"/>
      <c r="F2066" s="57"/>
      <c r="G2066" s="57"/>
      <c r="H2066" s="57"/>
      <c r="I2066" s="57"/>
      <c r="J2066" s="57"/>
      <c r="K2066" s="57"/>
      <c r="L2066" s="56"/>
      <c r="M2066" s="17"/>
      <c r="N2066" s="22"/>
      <c r="O2066" s="12"/>
      <c r="P2066" s="12"/>
      <c r="Q2066" s="24"/>
      <c r="R2066" s="24"/>
      <c r="S2066" s="23"/>
      <c r="T2066" s="23"/>
      <c r="U2066" s="49"/>
      <c r="V2066" s="6"/>
      <c r="W2066" s="6"/>
      <c r="X2066" s="6"/>
      <c r="Y2066" s="6"/>
      <c r="Z2066" s="6"/>
      <c r="AA2066" s="6"/>
      <c r="AB2066" s="6"/>
    </row>
    <row r="2067" spans="1:28" x14ac:dyDescent="0.25">
      <c r="A2067" s="1"/>
      <c r="B2067" s="16"/>
      <c r="C2067" s="57"/>
      <c r="D2067" s="57"/>
      <c r="E2067" s="57"/>
      <c r="F2067" s="57"/>
      <c r="G2067" s="57"/>
      <c r="H2067" s="57"/>
      <c r="I2067" s="57"/>
      <c r="J2067" s="57"/>
      <c r="K2067" s="57"/>
      <c r="L2067" s="56"/>
      <c r="M2067" s="17"/>
      <c r="N2067" s="22"/>
      <c r="O2067" s="12"/>
      <c r="P2067" s="12"/>
      <c r="Q2067" s="24"/>
      <c r="R2067" s="24"/>
      <c r="S2067" s="23"/>
      <c r="T2067" s="23"/>
      <c r="U2067" s="49"/>
      <c r="V2067" s="6"/>
      <c r="W2067" s="6"/>
      <c r="X2067" s="6"/>
      <c r="Y2067" s="6"/>
      <c r="Z2067" s="6"/>
      <c r="AA2067" s="6"/>
      <c r="AB2067" s="6"/>
    </row>
    <row r="2068" spans="1:28" x14ac:dyDescent="0.25">
      <c r="A2068" s="1"/>
      <c r="B2068" s="16"/>
      <c r="C2068" s="57"/>
      <c r="D2068" s="57"/>
      <c r="E2068" s="57"/>
      <c r="F2068" s="57"/>
      <c r="G2068" s="57"/>
      <c r="H2068" s="57"/>
      <c r="I2068" s="57"/>
      <c r="J2068" s="57"/>
      <c r="K2068" s="57"/>
      <c r="L2068" s="56"/>
      <c r="M2068" s="17"/>
      <c r="N2068" s="22"/>
      <c r="O2068" s="12"/>
      <c r="P2068" s="12"/>
      <c r="Q2068" s="24"/>
      <c r="R2068" s="24"/>
      <c r="S2068" s="23"/>
      <c r="T2068" s="23"/>
      <c r="U2068" s="49"/>
      <c r="V2068" s="6"/>
      <c r="W2068" s="6"/>
      <c r="X2068" s="6"/>
      <c r="Y2068" s="6"/>
      <c r="Z2068" s="6"/>
      <c r="AA2068" s="6"/>
      <c r="AB2068" s="6"/>
    </row>
    <row r="2069" spans="1:28" x14ac:dyDescent="0.25">
      <c r="A2069" s="1"/>
      <c r="B2069" s="16"/>
      <c r="C2069" s="57"/>
      <c r="D2069" s="57"/>
      <c r="E2069" s="57"/>
      <c r="F2069" s="57"/>
      <c r="G2069" s="57"/>
      <c r="H2069" s="57"/>
      <c r="I2069" s="57"/>
      <c r="J2069" s="57"/>
      <c r="K2069" s="57"/>
      <c r="L2069" s="56"/>
      <c r="M2069" s="17"/>
      <c r="N2069" s="22"/>
      <c r="O2069" s="12"/>
      <c r="P2069" s="12"/>
      <c r="Q2069" s="24"/>
      <c r="R2069" s="24"/>
      <c r="S2069" s="23"/>
      <c r="T2069" s="23"/>
      <c r="U2069" s="49"/>
      <c r="V2069" s="6"/>
      <c r="W2069" s="6"/>
      <c r="X2069" s="6"/>
      <c r="Y2069" s="6"/>
      <c r="Z2069" s="6"/>
      <c r="AA2069" s="6"/>
      <c r="AB2069" s="6"/>
    </row>
    <row r="2070" spans="1:28" x14ac:dyDescent="0.25">
      <c r="A2070" s="1"/>
      <c r="B2070" s="16"/>
      <c r="C2070" s="57"/>
      <c r="D2070" s="57"/>
      <c r="E2070" s="57"/>
      <c r="F2070" s="57"/>
      <c r="G2070" s="57"/>
      <c r="H2070" s="57"/>
      <c r="I2070" s="57"/>
      <c r="J2070" s="57"/>
      <c r="K2070" s="57"/>
      <c r="L2070" s="56"/>
      <c r="M2070" s="17"/>
      <c r="N2070" s="22"/>
      <c r="O2070" s="12"/>
      <c r="P2070" s="12"/>
      <c r="Q2070" s="24"/>
      <c r="R2070" s="24"/>
      <c r="S2070" s="23"/>
      <c r="T2070" s="23"/>
      <c r="U2070" s="49"/>
      <c r="V2070" s="6"/>
      <c r="W2070" s="6"/>
      <c r="X2070" s="6"/>
      <c r="Y2070" s="6"/>
      <c r="Z2070" s="6"/>
      <c r="AA2070" s="6"/>
      <c r="AB2070" s="6"/>
    </row>
    <row r="2071" spans="1:28" x14ac:dyDescent="0.25">
      <c r="A2071" s="1"/>
      <c r="B2071" s="16"/>
      <c r="C2071" s="57"/>
      <c r="D2071" s="57"/>
      <c r="E2071" s="57"/>
      <c r="F2071" s="57"/>
      <c r="G2071" s="57"/>
      <c r="H2071" s="57"/>
      <c r="I2071" s="57"/>
      <c r="J2071" s="57"/>
      <c r="K2071" s="57"/>
      <c r="L2071" s="56"/>
      <c r="M2071" s="17"/>
      <c r="N2071" s="22"/>
      <c r="O2071" s="12"/>
      <c r="P2071" s="12"/>
      <c r="Q2071" s="24"/>
      <c r="R2071" s="24"/>
      <c r="S2071" s="23"/>
      <c r="T2071" s="23"/>
      <c r="U2071" s="49"/>
      <c r="V2071" s="6"/>
      <c r="W2071" s="6"/>
      <c r="X2071" s="6"/>
      <c r="Y2071" s="6"/>
      <c r="Z2071" s="6"/>
      <c r="AA2071" s="6"/>
      <c r="AB2071" s="6"/>
    </row>
    <row r="2072" spans="1:28" x14ac:dyDescent="0.25">
      <c r="A2072" s="1"/>
      <c r="B2072" s="16"/>
      <c r="C2072" s="57"/>
      <c r="D2072" s="57"/>
      <c r="E2072" s="57"/>
      <c r="F2072" s="57"/>
      <c r="G2072" s="57"/>
      <c r="H2072" s="57"/>
      <c r="I2072" s="57"/>
      <c r="J2072" s="57"/>
      <c r="K2072" s="57"/>
      <c r="L2072" s="56"/>
      <c r="M2072" s="17"/>
      <c r="N2072" s="22"/>
      <c r="O2072" s="12"/>
      <c r="P2072" s="12"/>
      <c r="Q2072" s="24"/>
      <c r="R2072" s="24"/>
      <c r="S2072" s="23"/>
      <c r="T2072" s="23"/>
      <c r="U2072" s="49"/>
      <c r="V2072" s="6"/>
      <c r="W2072" s="6"/>
      <c r="X2072" s="6"/>
      <c r="Y2072" s="6"/>
      <c r="Z2072" s="6"/>
      <c r="AA2072" s="6"/>
      <c r="AB2072" s="6"/>
    </row>
    <row r="2073" spans="1:28" x14ac:dyDescent="0.25">
      <c r="A2073" s="1"/>
      <c r="B2073" s="16"/>
      <c r="C2073" s="57"/>
      <c r="D2073" s="57"/>
      <c r="E2073" s="57"/>
      <c r="F2073" s="57"/>
      <c r="G2073" s="57"/>
      <c r="H2073" s="57"/>
      <c r="I2073" s="57"/>
      <c r="J2073" s="57"/>
      <c r="K2073" s="57"/>
      <c r="L2073" s="56"/>
      <c r="M2073" s="17"/>
      <c r="N2073" s="22"/>
      <c r="O2073" s="12"/>
      <c r="P2073" s="12"/>
      <c r="Q2073" s="24"/>
      <c r="R2073" s="24"/>
      <c r="S2073" s="23"/>
      <c r="T2073" s="23"/>
      <c r="U2073" s="49"/>
      <c r="V2073" s="6"/>
      <c r="W2073" s="6"/>
      <c r="X2073" s="6"/>
      <c r="Y2073" s="6"/>
      <c r="Z2073" s="6"/>
      <c r="AA2073" s="6"/>
      <c r="AB2073" s="6"/>
    </row>
    <row r="2074" spans="1:28" x14ac:dyDescent="0.25">
      <c r="A2074" s="1"/>
      <c r="B2074" s="16"/>
      <c r="C2074" s="57"/>
      <c r="D2074" s="57"/>
      <c r="E2074" s="57"/>
      <c r="F2074" s="57"/>
      <c r="G2074" s="57"/>
      <c r="H2074" s="57"/>
      <c r="I2074" s="57"/>
      <c r="J2074" s="57"/>
      <c r="K2074" s="57"/>
      <c r="L2074" s="56"/>
      <c r="M2074" s="17"/>
      <c r="N2074" s="22"/>
      <c r="O2074" s="12"/>
      <c r="P2074" s="12"/>
      <c r="Q2074" s="24"/>
      <c r="R2074" s="24"/>
      <c r="S2074" s="23"/>
      <c r="T2074" s="23"/>
      <c r="U2074" s="49"/>
      <c r="V2074" s="6"/>
      <c r="W2074" s="6"/>
      <c r="X2074" s="6"/>
      <c r="Y2074" s="6"/>
      <c r="Z2074" s="6"/>
      <c r="AA2074" s="6"/>
      <c r="AB2074" s="6"/>
    </row>
    <row r="2075" spans="1:28" x14ac:dyDescent="0.25">
      <c r="A2075" s="1"/>
      <c r="B2075" s="16"/>
      <c r="C2075" s="57"/>
      <c r="D2075" s="57"/>
      <c r="E2075" s="57"/>
      <c r="F2075" s="57"/>
      <c r="G2075" s="57"/>
      <c r="H2075" s="57"/>
      <c r="I2075" s="57"/>
      <c r="J2075" s="57"/>
      <c r="K2075" s="57"/>
      <c r="L2075" s="56"/>
      <c r="M2075" s="17"/>
      <c r="N2075" s="22"/>
      <c r="O2075" s="12"/>
      <c r="P2075" s="12"/>
      <c r="Q2075" s="24"/>
      <c r="R2075" s="24"/>
      <c r="S2075" s="23"/>
      <c r="T2075" s="23"/>
      <c r="U2075" s="49"/>
      <c r="V2075" s="6"/>
      <c r="W2075" s="6"/>
      <c r="X2075" s="6"/>
      <c r="Y2075" s="6"/>
      <c r="Z2075" s="6"/>
      <c r="AA2075" s="6"/>
      <c r="AB2075" s="6"/>
    </row>
    <row r="2076" spans="1:28" x14ac:dyDescent="0.25">
      <c r="A2076" s="1"/>
      <c r="B2076" s="16"/>
      <c r="C2076" s="57"/>
      <c r="D2076" s="57"/>
      <c r="E2076" s="57"/>
      <c r="F2076" s="57"/>
      <c r="G2076" s="57"/>
      <c r="H2076" s="57"/>
      <c r="I2076" s="57"/>
      <c r="J2076" s="57"/>
      <c r="K2076" s="57"/>
      <c r="L2076" s="56"/>
      <c r="M2076" s="17"/>
      <c r="N2076" s="22"/>
      <c r="O2076" s="12"/>
      <c r="P2076" s="12"/>
      <c r="Q2076" s="24"/>
      <c r="R2076" s="24"/>
      <c r="S2076" s="23"/>
      <c r="T2076" s="23"/>
      <c r="U2076" s="49"/>
      <c r="V2076" s="6"/>
      <c r="W2076" s="6"/>
      <c r="X2076" s="6"/>
      <c r="Y2076" s="6"/>
      <c r="Z2076" s="6"/>
      <c r="AA2076" s="6"/>
      <c r="AB2076" s="6"/>
    </row>
    <row r="2077" spans="1:28" x14ac:dyDescent="0.25">
      <c r="A2077" s="1"/>
      <c r="B2077" s="16"/>
      <c r="C2077" s="57"/>
      <c r="D2077" s="57"/>
      <c r="E2077" s="57"/>
      <c r="F2077" s="57"/>
      <c r="G2077" s="57"/>
      <c r="H2077" s="57"/>
      <c r="I2077" s="57"/>
      <c r="J2077" s="57"/>
      <c r="K2077" s="57"/>
      <c r="L2077" s="56"/>
      <c r="M2077" s="17"/>
      <c r="N2077" s="22"/>
      <c r="O2077" s="12"/>
      <c r="P2077" s="12"/>
      <c r="Q2077" s="24"/>
      <c r="R2077" s="24"/>
      <c r="S2077" s="23"/>
      <c r="T2077" s="23"/>
      <c r="U2077" s="49"/>
      <c r="V2077" s="6"/>
      <c r="W2077" s="6"/>
      <c r="X2077" s="6"/>
      <c r="Y2077" s="6"/>
      <c r="Z2077" s="6"/>
      <c r="AA2077" s="6"/>
      <c r="AB2077" s="6"/>
    </row>
    <row r="2078" spans="1:28" x14ac:dyDescent="0.25">
      <c r="A2078" s="1"/>
      <c r="B2078" s="16"/>
      <c r="C2078" s="57"/>
      <c r="D2078" s="57"/>
      <c r="E2078" s="57"/>
      <c r="F2078" s="57"/>
      <c r="G2078" s="57"/>
      <c r="H2078" s="57"/>
      <c r="I2078" s="57"/>
      <c r="J2078" s="57"/>
      <c r="K2078" s="57"/>
      <c r="L2078" s="56"/>
      <c r="M2078" s="17"/>
      <c r="N2078" s="22"/>
      <c r="O2078" s="12"/>
      <c r="P2078" s="12"/>
      <c r="Q2078" s="24"/>
      <c r="R2078" s="24"/>
      <c r="S2078" s="23"/>
      <c r="T2078" s="23"/>
      <c r="U2078" s="49"/>
      <c r="V2078" s="6"/>
      <c r="W2078" s="6"/>
      <c r="X2078" s="6"/>
      <c r="Y2078" s="6"/>
      <c r="Z2078" s="6"/>
      <c r="AA2078" s="6"/>
      <c r="AB2078" s="6"/>
    </row>
    <row r="2079" spans="1:28" x14ac:dyDescent="0.25">
      <c r="A2079" s="1"/>
      <c r="B2079" s="16"/>
      <c r="C2079" s="57"/>
      <c r="D2079" s="57"/>
      <c r="E2079" s="57"/>
      <c r="F2079" s="57"/>
      <c r="G2079" s="57"/>
      <c r="H2079" s="57"/>
      <c r="I2079" s="57"/>
      <c r="J2079" s="57"/>
      <c r="K2079" s="57"/>
      <c r="L2079" s="56"/>
      <c r="M2079" s="17"/>
      <c r="N2079" s="22"/>
      <c r="O2079" s="12"/>
      <c r="P2079" s="12"/>
      <c r="Q2079" s="24"/>
      <c r="R2079" s="24"/>
      <c r="S2079" s="23"/>
      <c r="T2079" s="23"/>
      <c r="U2079" s="49"/>
      <c r="V2079" s="6"/>
      <c r="W2079" s="6"/>
      <c r="X2079" s="6"/>
      <c r="Y2079" s="6"/>
      <c r="Z2079" s="6"/>
      <c r="AA2079" s="6"/>
      <c r="AB2079" s="6"/>
    </row>
    <row r="2080" spans="1:28" x14ac:dyDescent="0.25">
      <c r="A2080" s="1"/>
      <c r="B2080" s="16"/>
      <c r="C2080" s="57"/>
      <c r="D2080" s="57"/>
      <c r="E2080" s="57"/>
      <c r="F2080" s="57"/>
      <c r="G2080" s="57"/>
      <c r="H2080" s="57"/>
      <c r="I2080" s="57"/>
      <c r="J2080" s="57"/>
      <c r="K2080" s="57"/>
      <c r="L2080" s="56"/>
      <c r="M2080" s="17"/>
      <c r="N2080" s="22"/>
      <c r="O2080" s="12"/>
      <c r="P2080" s="12"/>
      <c r="Q2080" s="24"/>
      <c r="R2080" s="24"/>
      <c r="S2080" s="23"/>
      <c r="T2080" s="23"/>
      <c r="U2080" s="49"/>
      <c r="V2080" s="6"/>
      <c r="W2080" s="6"/>
      <c r="X2080" s="6"/>
      <c r="Y2080" s="6"/>
      <c r="Z2080" s="6"/>
      <c r="AA2080" s="6"/>
      <c r="AB2080" s="6"/>
    </row>
    <row r="2081" spans="1:28" x14ac:dyDescent="0.25">
      <c r="A2081" s="1"/>
      <c r="B2081" s="16"/>
      <c r="C2081" s="57"/>
      <c r="D2081" s="57"/>
      <c r="E2081" s="57"/>
      <c r="F2081" s="57"/>
      <c r="G2081" s="57"/>
      <c r="H2081" s="57"/>
      <c r="I2081" s="57"/>
      <c r="J2081" s="57"/>
      <c r="K2081" s="57"/>
      <c r="L2081" s="56"/>
      <c r="M2081" s="17"/>
      <c r="N2081" s="22"/>
      <c r="O2081" s="12"/>
      <c r="P2081" s="12"/>
      <c r="Q2081" s="24"/>
      <c r="R2081" s="24"/>
      <c r="S2081" s="23"/>
      <c r="T2081" s="23"/>
      <c r="U2081" s="49"/>
      <c r="V2081" s="6"/>
      <c r="W2081" s="6"/>
      <c r="X2081" s="6"/>
      <c r="Y2081" s="6"/>
      <c r="Z2081" s="6"/>
      <c r="AA2081" s="6"/>
      <c r="AB2081" s="6"/>
    </row>
    <row r="2082" spans="1:28" x14ac:dyDescent="0.25">
      <c r="A2082" s="1"/>
      <c r="B2082" s="16"/>
      <c r="C2082" s="57"/>
      <c r="D2082" s="57"/>
      <c r="E2082" s="57"/>
      <c r="F2082" s="57"/>
      <c r="G2082" s="57"/>
      <c r="H2082" s="57"/>
      <c r="I2082" s="57"/>
      <c r="J2082" s="57"/>
      <c r="K2082" s="57"/>
      <c r="L2082" s="56"/>
      <c r="M2082" s="17"/>
      <c r="N2082" s="22"/>
      <c r="O2082" s="12"/>
      <c r="P2082" s="12"/>
      <c r="Q2082" s="24"/>
      <c r="R2082" s="24"/>
      <c r="S2082" s="23"/>
      <c r="T2082" s="23"/>
      <c r="U2082" s="49"/>
      <c r="V2082" s="6"/>
      <c r="W2082" s="6"/>
      <c r="X2082" s="6"/>
      <c r="Y2082" s="6"/>
      <c r="Z2082" s="6"/>
      <c r="AA2082" s="6"/>
      <c r="AB2082" s="6"/>
    </row>
    <row r="2083" spans="1:28" x14ac:dyDescent="0.25">
      <c r="A2083" s="1"/>
      <c r="B2083" s="16"/>
      <c r="C2083" s="57"/>
      <c r="D2083" s="57"/>
      <c r="E2083" s="57"/>
      <c r="F2083" s="57"/>
      <c r="G2083" s="57"/>
      <c r="H2083" s="57"/>
      <c r="I2083" s="57"/>
      <c r="J2083" s="57"/>
      <c r="K2083" s="57"/>
      <c r="L2083" s="56"/>
      <c r="M2083" s="17"/>
      <c r="N2083" s="22"/>
      <c r="O2083" s="12"/>
      <c r="P2083" s="12"/>
      <c r="Q2083" s="24"/>
      <c r="R2083" s="24"/>
      <c r="S2083" s="23"/>
      <c r="T2083" s="23"/>
      <c r="U2083" s="49"/>
      <c r="V2083" s="6"/>
      <c r="W2083" s="6"/>
      <c r="X2083" s="6"/>
      <c r="Y2083" s="6"/>
      <c r="Z2083" s="6"/>
      <c r="AA2083" s="6"/>
      <c r="AB2083" s="6"/>
    </row>
    <row r="2084" spans="1:28" x14ac:dyDescent="0.25">
      <c r="A2084" s="1"/>
      <c r="B2084" s="16"/>
      <c r="C2084" s="57"/>
      <c r="D2084" s="57"/>
      <c r="E2084" s="57"/>
      <c r="F2084" s="57"/>
      <c r="G2084" s="57"/>
      <c r="H2084" s="57"/>
      <c r="I2084" s="57"/>
      <c r="J2084" s="57"/>
      <c r="K2084" s="57"/>
      <c r="L2084" s="56"/>
      <c r="M2084" s="17"/>
      <c r="N2084" s="22"/>
      <c r="O2084" s="12"/>
      <c r="P2084" s="12"/>
      <c r="Q2084" s="24"/>
      <c r="R2084" s="24"/>
      <c r="S2084" s="23"/>
      <c r="T2084" s="23"/>
      <c r="U2084" s="49"/>
      <c r="V2084" s="6"/>
      <c r="W2084" s="6"/>
      <c r="X2084" s="6"/>
      <c r="Y2084" s="6"/>
      <c r="Z2084" s="6"/>
      <c r="AA2084" s="6"/>
      <c r="AB2084" s="6"/>
    </row>
    <row r="2085" spans="1:28" x14ac:dyDescent="0.25">
      <c r="A2085" s="1"/>
      <c r="B2085" s="16"/>
      <c r="C2085" s="57"/>
      <c r="D2085" s="57"/>
      <c r="E2085" s="57"/>
      <c r="F2085" s="57"/>
      <c r="G2085" s="57"/>
      <c r="H2085" s="57"/>
      <c r="I2085" s="57"/>
      <c r="J2085" s="57"/>
      <c r="K2085" s="57"/>
      <c r="L2085" s="56"/>
      <c r="M2085" s="17"/>
      <c r="N2085" s="22"/>
      <c r="O2085" s="12"/>
      <c r="P2085" s="12"/>
      <c r="Q2085" s="24"/>
      <c r="R2085" s="24"/>
      <c r="S2085" s="23"/>
      <c r="T2085" s="23"/>
      <c r="U2085" s="49"/>
      <c r="V2085" s="6"/>
      <c r="W2085" s="6"/>
      <c r="X2085" s="6"/>
      <c r="Y2085" s="6"/>
      <c r="Z2085" s="6"/>
      <c r="AA2085" s="6"/>
      <c r="AB2085" s="6"/>
    </row>
    <row r="2086" spans="1:28" x14ac:dyDescent="0.25">
      <c r="A2086" s="1"/>
      <c r="B2086" s="16"/>
      <c r="C2086" s="57"/>
      <c r="D2086" s="57"/>
      <c r="E2086" s="57"/>
      <c r="F2086" s="57"/>
      <c r="G2086" s="57"/>
      <c r="H2086" s="57"/>
      <c r="I2086" s="57"/>
      <c r="J2086" s="57"/>
      <c r="K2086" s="57"/>
      <c r="L2086" s="56"/>
      <c r="M2086" s="17"/>
      <c r="N2086" s="22"/>
      <c r="O2086" s="12"/>
      <c r="P2086" s="12"/>
      <c r="Q2086" s="24"/>
      <c r="R2086" s="24"/>
      <c r="S2086" s="23"/>
      <c r="T2086" s="23"/>
      <c r="U2086" s="49"/>
      <c r="V2086" s="6"/>
      <c r="W2086" s="6"/>
      <c r="X2086" s="6"/>
      <c r="Y2086" s="6"/>
      <c r="Z2086" s="6"/>
      <c r="AA2086" s="6"/>
      <c r="AB2086" s="6"/>
    </row>
    <row r="2087" spans="1:28" x14ac:dyDescent="0.25">
      <c r="A2087" s="1"/>
      <c r="B2087" s="16"/>
      <c r="C2087" s="57"/>
      <c r="D2087" s="57"/>
      <c r="E2087" s="57"/>
      <c r="F2087" s="57"/>
      <c r="G2087" s="57"/>
      <c r="H2087" s="57"/>
      <c r="I2087" s="57"/>
      <c r="J2087" s="57"/>
      <c r="K2087" s="57"/>
      <c r="L2087" s="56"/>
      <c r="M2087" s="17"/>
      <c r="N2087" s="22"/>
      <c r="O2087" s="12"/>
      <c r="P2087" s="12"/>
      <c r="Q2087" s="24"/>
      <c r="R2087" s="24"/>
      <c r="S2087" s="23"/>
      <c r="T2087" s="23"/>
      <c r="U2087" s="49"/>
      <c r="V2087" s="6"/>
      <c r="W2087" s="6"/>
      <c r="X2087" s="6"/>
      <c r="Y2087" s="6"/>
      <c r="Z2087" s="6"/>
      <c r="AA2087" s="6"/>
      <c r="AB2087" s="6"/>
    </row>
    <row r="2088" spans="1:28" x14ac:dyDescent="0.25">
      <c r="A2088" s="1"/>
      <c r="B2088" s="16"/>
      <c r="C2088" s="57"/>
      <c r="D2088" s="57"/>
      <c r="E2088" s="57"/>
      <c r="F2088" s="57"/>
      <c r="G2088" s="57"/>
      <c r="H2088" s="57"/>
      <c r="I2088" s="57"/>
      <c r="J2088" s="57"/>
      <c r="K2088" s="57"/>
      <c r="L2088" s="56"/>
      <c r="M2088" s="17"/>
      <c r="N2088" s="22"/>
      <c r="O2088" s="12"/>
      <c r="P2088" s="12"/>
      <c r="Q2088" s="24"/>
      <c r="R2088" s="24"/>
      <c r="S2088" s="23"/>
      <c r="T2088" s="23"/>
      <c r="U2088" s="49"/>
      <c r="V2088" s="6"/>
      <c r="W2088" s="6"/>
      <c r="X2088" s="6"/>
      <c r="Y2088" s="6"/>
      <c r="Z2088" s="6"/>
      <c r="AA2088" s="6"/>
      <c r="AB2088" s="6"/>
    </row>
    <row r="2089" spans="1:28" x14ac:dyDescent="0.25">
      <c r="A2089" s="1"/>
      <c r="B2089" s="16"/>
      <c r="C2089" s="57"/>
      <c r="D2089" s="57"/>
      <c r="E2089" s="57"/>
      <c r="F2089" s="57"/>
      <c r="G2089" s="57"/>
      <c r="H2089" s="57"/>
      <c r="I2089" s="57"/>
      <c r="J2089" s="57"/>
      <c r="K2089" s="57"/>
      <c r="L2089" s="56"/>
      <c r="M2089" s="17"/>
      <c r="N2089" s="22"/>
      <c r="O2089" s="12"/>
      <c r="P2089" s="12"/>
      <c r="Q2089" s="24"/>
      <c r="R2089" s="24"/>
      <c r="S2089" s="23"/>
      <c r="T2089" s="23"/>
      <c r="U2089" s="49"/>
      <c r="V2089" s="6"/>
      <c r="W2089" s="6"/>
      <c r="X2089" s="6"/>
      <c r="Y2089" s="6"/>
      <c r="Z2089" s="6"/>
      <c r="AA2089" s="6"/>
      <c r="AB2089" s="6"/>
    </row>
    <row r="2090" spans="1:28" x14ac:dyDescent="0.25">
      <c r="A2090" s="1"/>
      <c r="B2090" s="16"/>
      <c r="C2090" s="57"/>
      <c r="D2090" s="57"/>
      <c r="E2090" s="57"/>
      <c r="F2090" s="57"/>
      <c r="G2090" s="57"/>
      <c r="H2090" s="57"/>
      <c r="I2090" s="57"/>
      <c r="J2090" s="57"/>
      <c r="K2090" s="57"/>
      <c r="L2090" s="56"/>
      <c r="M2090" s="17"/>
      <c r="N2090" s="22"/>
      <c r="O2090" s="12"/>
      <c r="P2090" s="12"/>
      <c r="Q2090" s="24"/>
      <c r="R2090" s="24"/>
      <c r="S2090" s="23"/>
      <c r="T2090" s="23"/>
      <c r="U2090" s="49"/>
      <c r="V2090" s="6"/>
      <c r="W2090" s="6"/>
      <c r="X2090" s="6"/>
      <c r="Y2090" s="6"/>
      <c r="Z2090" s="6"/>
      <c r="AA2090" s="6"/>
      <c r="AB2090" s="6"/>
    </row>
    <row r="2091" spans="1:28" x14ac:dyDescent="0.25">
      <c r="A2091" s="1"/>
      <c r="B2091" s="16"/>
      <c r="C2091" s="57"/>
      <c r="D2091" s="57"/>
      <c r="E2091" s="57"/>
      <c r="F2091" s="57"/>
      <c r="G2091" s="57"/>
      <c r="H2091" s="57"/>
      <c r="I2091" s="57"/>
      <c r="J2091" s="57"/>
      <c r="K2091" s="57"/>
      <c r="L2091" s="56"/>
      <c r="M2091" s="17"/>
      <c r="N2091" s="22"/>
      <c r="O2091" s="12"/>
      <c r="P2091" s="12"/>
      <c r="Q2091" s="24"/>
      <c r="R2091" s="24"/>
      <c r="S2091" s="23"/>
      <c r="T2091" s="23"/>
      <c r="U2091" s="49"/>
      <c r="V2091" s="6"/>
      <c r="W2091" s="6"/>
      <c r="X2091" s="6"/>
      <c r="Y2091" s="6"/>
      <c r="Z2091" s="6"/>
      <c r="AA2091" s="6"/>
      <c r="AB2091" s="6"/>
    </row>
    <row r="2092" spans="1:28" x14ac:dyDescent="0.25">
      <c r="A2092" s="1"/>
      <c r="B2092" s="16"/>
      <c r="C2092" s="57"/>
      <c r="D2092" s="57"/>
      <c r="E2092" s="57"/>
      <c r="F2092" s="57"/>
      <c r="G2092" s="57"/>
      <c r="H2092" s="57"/>
      <c r="I2092" s="57"/>
      <c r="J2092" s="57"/>
      <c r="K2092" s="57"/>
      <c r="L2092" s="56"/>
      <c r="M2092" s="17"/>
      <c r="N2092" s="22"/>
      <c r="O2092" s="12"/>
      <c r="P2092" s="12"/>
      <c r="Q2092" s="24"/>
      <c r="R2092" s="24"/>
      <c r="S2092" s="23"/>
      <c r="T2092" s="23"/>
      <c r="U2092" s="49"/>
      <c r="V2092" s="6"/>
      <c r="W2092" s="6"/>
      <c r="X2092" s="6"/>
      <c r="Y2092" s="6"/>
      <c r="Z2092" s="6"/>
      <c r="AA2092" s="6"/>
      <c r="AB2092" s="6"/>
    </row>
    <row r="2093" spans="1:28" x14ac:dyDescent="0.25">
      <c r="A2093" s="1"/>
      <c r="B2093" s="16"/>
      <c r="C2093" s="57"/>
      <c r="D2093" s="57"/>
      <c r="E2093" s="57"/>
      <c r="F2093" s="57"/>
      <c r="G2093" s="57"/>
      <c r="H2093" s="57"/>
      <c r="I2093" s="57"/>
      <c r="J2093" s="57"/>
      <c r="K2093" s="57"/>
      <c r="L2093" s="56"/>
      <c r="M2093" s="17"/>
      <c r="N2093" s="22"/>
      <c r="O2093" s="12"/>
      <c r="P2093" s="12"/>
      <c r="Q2093" s="24"/>
      <c r="R2093" s="24"/>
      <c r="S2093" s="23"/>
      <c r="T2093" s="23"/>
      <c r="U2093" s="49"/>
      <c r="V2093" s="6"/>
      <c r="W2093" s="6"/>
      <c r="X2093" s="6"/>
      <c r="Y2093" s="6"/>
      <c r="Z2093" s="6"/>
      <c r="AA2093" s="6"/>
      <c r="AB2093" s="6"/>
    </row>
    <row r="2094" spans="1:28" x14ac:dyDescent="0.25">
      <c r="A2094" s="1"/>
      <c r="B2094" s="16"/>
      <c r="C2094" s="57"/>
      <c r="D2094" s="57"/>
      <c r="E2094" s="57"/>
      <c r="F2094" s="57"/>
      <c r="G2094" s="57"/>
      <c r="H2094" s="57"/>
      <c r="I2094" s="57"/>
      <c r="J2094" s="57"/>
      <c r="K2094" s="57"/>
      <c r="L2094" s="56"/>
      <c r="M2094" s="17"/>
      <c r="N2094" s="22"/>
      <c r="O2094" s="12"/>
      <c r="P2094" s="12"/>
      <c r="Q2094" s="24"/>
      <c r="R2094" s="24"/>
      <c r="S2094" s="23"/>
      <c r="T2094" s="23"/>
      <c r="U2094" s="49"/>
      <c r="V2094" s="6"/>
      <c r="W2094" s="6"/>
      <c r="X2094" s="6"/>
      <c r="Y2094" s="6"/>
      <c r="Z2094" s="6"/>
      <c r="AA2094" s="6"/>
      <c r="AB2094" s="6"/>
    </row>
    <row r="2095" spans="1:28" x14ac:dyDescent="0.25">
      <c r="A2095" s="1"/>
      <c r="B2095" s="16"/>
      <c r="C2095" s="57"/>
      <c r="D2095" s="57"/>
      <c r="E2095" s="57"/>
      <c r="F2095" s="57"/>
      <c r="G2095" s="57"/>
      <c r="H2095" s="57"/>
      <c r="I2095" s="57"/>
      <c r="J2095" s="57"/>
      <c r="K2095" s="57"/>
      <c r="L2095" s="56"/>
      <c r="M2095" s="17"/>
      <c r="N2095" s="22"/>
      <c r="O2095" s="12"/>
      <c r="P2095" s="12"/>
      <c r="Q2095" s="24"/>
      <c r="R2095" s="24"/>
      <c r="S2095" s="23"/>
      <c r="T2095" s="23"/>
      <c r="U2095" s="49"/>
      <c r="V2095" s="6"/>
      <c r="W2095" s="6"/>
      <c r="X2095" s="6"/>
      <c r="Y2095" s="6"/>
      <c r="Z2095" s="6"/>
      <c r="AA2095" s="6"/>
      <c r="AB2095" s="6"/>
    </row>
    <row r="2096" spans="1:28" x14ac:dyDescent="0.25">
      <c r="A2096" s="1"/>
      <c r="B2096" s="16"/>
      <c r="C2096" s="57"/>
      <c r="D2096" s="57"/>
      <c r="E2096" s="57"/>
      <c r="F2096" s="57"/>
      <c r="G2096" s="57"/>
      <c r="H2096" s="57"/>
      <c r="I2096" s="57"/>
      <c r="J2096" s="57"/>
      <c r="K2096" s="57"/>
      <c r="L2096" s="56"/>
      <c r="M2096" s="17"/>
      <c r="N2096" s="22"/>
      <c r="O2096" s="12"/>
      <c r="P2096" s="12"/>
      <c r="Q2096" s="24"/>
      <c r="R2096" s="24"/>
      <c r="S2096" s="23"/>
      <c r="T2096" s="23"/>
      <c r="U2096" s="49"/>
      <c r="V2096" s="6"/>
      <c r="W2096" s="6"/>
      <c r="X2096" s="6"/>
      <c r="Y2096" s="6"/>
      <c r="Z2096" s="6"/>
      <c r="AA2096" s="6"/>
      <c r="AB2096" s="6"/>
    </row>
    <row r="2097" spans="1:28" x14ac:dyDescent="0.25">
      <c r="A2097" s="1"/>
      <c r="B2097" s="16"/>
      <c r="C2097" s="57"/>
      <c r="D2097" s="57"/>
      <c r="E2097" s="57"/>
      <c r="F2097" s="57"/>
      <c r="G2097" s="57"/>
      <c r="H2097" s="57"/>
      <c r="I2097" s="57"/>
      <c r="J2097" s="57"/>
      <c r="K2097" s="57"/>
      <c r="L2097" s="56"/>
      <c r="M2097" s="17"/>
      <c r="N2097" s="22"/>
      <c r="O2097" s="12"/>
      <c r="P2097" s="12"/>
      <c r="Q2097" s="24"/>
      <c r="R2097" s="24"/>
      <c r="S2097" s="23"/>
      <c r="T2097" s="23"/>
      <c r="U2097" s="49"/>
      <c r="V2097" s="6"/>
      <c r="W2097" s="6"/>
      <c r="X2097" s="6"/>
      <c r="Y2097" s="6"/>
      <c r="Z2097" s="6"/>
      <c r="AA2097" s="6"/>
      <c r="AB2097" s="6"/>
    </row>
    <row r="2098" spans="1:28" x14ac:dyDescent="0.25">
      <c r="A2098" s="1"/>
      <c r="B2098" s="16"/>
      <c r="C2098" s="57"/>
      <c r="D2098" s="57"/>
      <c r="E2098" s="57"/>
      <c r="F2098" s="57"/>
      <c r="G2098" s="57"/>
      <c r="H2098" s="57"/>
      <c r="I2098" s="57"/>
      <c r="J2098" s="57"/>
      <c r="K2098" s="57"/>
      <c r="L2098" s="56"/>
      <c r="M2098" s="17"/>
      <c r="N2098" s="22"/>
      <c r="O2098" s="12"/>
      <c r="P2098" s="12"/>
      <c r="Q2098" s="24"/>
      <c r="R2098" s="24"/>
      <c r="S2098" s="23"/>
      <c r="T2098" s="23"/>
      <c r="U2098" s="49"/>
      <c r="V2098" s="6"/>
      <c r="W2098" s="6"/>
      <c r="X2098" s="6"/>
      <c r="Y2098" s="6"/>
      <c r="Z2098" s="6"/>
      <c r="AA2098" s="6"/>
      <c r="AB2098" s="6"/>
    </row>
    <row r="2099" spans="1:28" x14ac:dyDescent="0.25">
      <c r="A2099" s="1"/>
      <c r="B2099" s="16"/>
      <c r="C2099" s="57"/>
      <c r="D2099" s="57"/>
      <c r="E2099" s="57"/>
      <c r="F2099" s="57"/>
      <c r="G2099" s="57"/>
      <c r="H2099" s="57"/>
      <c r="I2099" s="57"/>
      <c r="J2099" s="57"/>
      <c r="K2099" s="57"/>
      <c r="L2099" s="56"/>
      <c r="M2099" s="17"/>
      <c r="N2099" s="22"/>
      <c r="O2099" s="12"/>
      <c r="P2099" s="12"/>
      <c r="Q2099" s="24"/>
      <c r="R2099" s="24"/>
      <c r="S2099" s="23"/>
      <c r="T2099" s="23"/>
      <c r="U2099" s="49"/>
      <c r="V2099" s="6"/>
      <c r="W2099" s="6"/>
      <c r="X2099" s="6"/>
      <c r="Y2099" s="6"/>
      <c r="Z2099" s="6"/>
      <c r="AA2099" s="6"/>
      <c r="AB2099" s="6"/>
    </row>
    <row r="2100" spans="1:28" x14ac:dyDescent="0.25">
      <c r="A2100" s="1"/>
      <c r="B2100" s="16"/>
      <c r="C2100" s="57"/>
      <c r="D2100" s="57"/>
      <c r="E2100" s="57"/>
      <c r="F2100" s="57"/>
      <c r="G2100" s="57"/>
      <c r="H2100" s="57"/>
      <c r="I2100" s="57"/>
      <c r="J2100" s="57"/>
      <c r="K2100" s="57"/>
      <c r="L2100" s="56"/>
      <c r="M2100" s="17"/>
      <c r="N2100" s="22"/>
      <c r="O2100" s="12"/>
      <c r="P2100" s="12"/>
      <c r="Q2100" s="24"/>
      <c r="R2100" s="24"/>
      <c r="S2100" s="23"/>
      <c r="T2100" s="23"/>
      <c r="U2100" s="49"/>
      <c r="V2100" s="6"/>
      <c r="W2100" s="6"/>
      <c r="X2100" s="6"/>
      <c r="Y2100" s="6"/>
      <c r="Z2100" s="6"/>
      <c r="AA2100" s="6"/>
      <c r="AB2100" s="6"/>
    </row>
    <row r="2101" spans="1:28" x14ac:dyDescent="0.25">
      <c r="A2101" s="1"/>
      <c r="B2101" s="16"/>
      <c r="C2101" s="57"/>
      <c r="D2101" s="57"/>
      <c r="E2101" s="57"/>
      <c r="F2101" s="57"/>
      <c r="G2101" s="57"/>
      <c r="H2101" s="57"/>
      <c r="I2101" s="57"/>
      <c r="J2101" s="57"/>
      <c r="K2101" s="57"/>
      <c r="L2101" s="56"/>
      <c r="M2101" s="17"/>
      <c r="N2101" s="22"/>
      <c r="O2101" s="12"/>
      <c r="P2101" s="12"/>
      <c r="Q2101" s="24"/>
      <c r="R2101" s="24"/>
      <c r="S2101" s="23"/>
      <c r="T2101" s="23"/>
      <c r="U2101" s="49"/>
      <c r="V2101" s="6"/>
      <c r="W2101" s="6"/>
      <c r="X2101" s="6"/>
      <c r="Y2101" s="6"/>
      <c r="Z2101" s="6"/>
      <c r="AA2101" s="6"/>
      <c r="AB2101" s="6"/>
    </row>
    <row r="2102" spans="1:28" x14ac:dyDescent="0.25">
      <c r="A2102" s="1"/>
      <c r="B2102" s="16"/>
      <c r="C2102" s="57"/>
      <c r="D2102" s="57"/>
      <c r="E2102" s="57"/>
      <c r="F2102" s="57"/>
      <c r="G2102" s="57"/>
      <c r="H2102" s="57"/>
      <c r="I2102" s="57"/>
      <c r="J2102" s="57"/>
      <c r="K2102" s="57"/>
      <c r="L2102" s="56"/>
      <c r="M2102" s="17"/>
      <c r="N2102" s="22"/>
      <c r="O2102" s="12"/>
      <c r="P2102" s="12"/>
      <c r="Q2102" s="24"/>
      <c r="R2102" s="24"/>
      <c r="S2102" s="23"/>
      <c r="T2102" s="23"/>
      <c r="U2102" s="49"/>
      <c r="V2102" s="6"/>
      <c r="W2102" s="6"/>
      <c r="X2102" s="6"/>
      <c r="Y2102" s="6"/>
      <c r="Z2102" s="6"/>
      <c r="AA2102" s="6"/>
      <c r="AB2102" s="6"/>
    </row>
    <row r="2103" spans="1:28" x14ac:dyDescent="0.25">
      <c r="A2103" s="1"/>
      <c r="B2103" s="16"/>
      <c r="C2103" s="57"/>
      <c r="D2103" s="57"/>
      <c r="E2103" s="57"/>
      <c r="F2103" s="57"/>
      <c r="G2103" s="57"/>
      <c r="H2103" s="57"/>
      <c r="I2103" s="57"/>
      <c r="J2103" s="57"/>
      <c r="K2103" s="57"/>
      <c r="L2103" s="56"/>
      <c r="M2103" s="17"/>
      <c r="N2103" s="22"/>
      <c r="O2103" s="12"/>
      <c r="P2103" s="12"/>
      <c r="Q2103" s="24"/>
      <c r="R2103" s="24"/>
      <c r="S2103" s="23"/>
      <c r="T2103" s="23"/>
      <c r="U2103" s="49"/>
      <c r="V2103" s="6"/>
      <c r="W2103" s="6"/>
      <c r="X2103" s="6"/>
      <c r="Y2103" s="6"/>
      <c r="Z2103" s="6"/>
      <c r="AA2103" s="6"/>
      <c r="AB2103" s="6"/>
    </row>
    <row r="2104" spans="1:28" x14ac:dyDescent="0.25">
      <c r="A2104" s="1"/>
      <c r="B2104" s="16"/>
      <c r="C2104" s="57"/>
      <c r="D2104" s="57"/>
      <c r="E2104" s="57"/>
      <c r="F2104" s="57"/>
      <c r="G2104" s="57"/>
      <c r="H2104" s="57"/>
      <c r="I2104" s="57"/>
      <c r="J2104" s="57"/>
      <c r="K2104" s="57"/>
      <c r="L2104" s="56"/>
      <c r="M2104" s="17"/>
      <c r="N2104" s="22"/>
      <c r="O2104" s="12"/>
      <c r="P2104" s="12"/>
      <c r="Q2104" s="24"/>
      <c r="R2104" s="24"/>
      <c r="S2104" s="23"/>
      <c r="T2104" s="23"/>
      <c r="U2104" s="49"/>
      <c r="V2104" s="6"/>
      <c r="W2104" s="6"/>
      <c r="X2104" s="6"/>
      <c r="Y2104" s="6"/>
      <c r="Z2104" s="6"/>
      <c r="AA2104" s="6"/>
      <c r="AB2104" s="6"/>
    </row>
    <row r="2105" spans="1:28" x14ac:dyDescent="0.25">
      <c r="A2105" s="1"/>
      <c r="B2105" s="16"/>
      <c r="C2105" s="57"/>
      <c r="D2105" s="57"/>
      <c r="E2105" s="57"/>
      <c r="F2105" s="57"/>
      <c r="G2105" s="57"/>
      <c r="H2105" s="57"/>
      <c r="I2105" s="57"/>
      <c r="J2105" s="57"/>
      <c r="K2105" s="57"/>
      <c r="L2105" s="56"/>
      <c r="M2105" s="17"/>
      <c r="N2105" s="22"/>
      <c r="O2105" s="12"/>
      <c r="P2105" s="12"/>
      <c r="Q2105" s="24"/>
      <c r="R2105" s="24"/>
      <c r="S2105" s="23"/>
      <c r="T2105" s="23"/>
      <c r="U2105" s="49"/>
      <c r="V2105" s="6"/>
      <c r="W2105" s="6"/>
      <c r="X2105" s="6"/>
      <c r="Y2105" s="6"/>
      <c r="Z2105" s="6"/>
      <c r="AA2105" s="6"/>
      <c r="AB2105" s="6"/>
    </row>
    <row r="2106" spans="1:28" x14ac:dyDescent="0.25">
      <c r="A2106" s="1"/>
      <c r="B2106" s="16"/>
      <c r="C2106" s="57"/>
      <c r="D2106" s="57"/>
      <c r="E2106" s="57"/>
      <c r="F2106" s="57"/>
      <c r="G2106" s="57"/>
      <c r="H2106" s="57"/>
      <c r="I2106" s="57"/>
      <c r="J2106" s="57"/>
      <c r="K2106" s="57"/>
      <c r="L2106" s="56"/>
      <c r="M2106" s="17"/>
      <c r="N2106" s="22"/>
      <c r="O2106" s="12"/>
      <c r="P2106" s="12"/>
      <c r="Q2106" s="24"/>
      <c r="R2106" s="24"/>
      <c r="S2106" s="23"/>
      <c r="T2106" s="23"/>
      <c r="U2106" s="49"/>
      <c r="V2106" s="6"/>
      <c r="W2106" s="6"/>
      <c r="X2106" s="6"/>
      <c r="Y2106" s="6"/>
      <c r="Z2106" s="6"/>
      <c r="AA2106" s="6"/>
      <c r="AB2106" s="6"/>
    </row>
    <row r="2107" spans="1:28" x14ac:dyDescent="0.25">
      <c r="A2107" s="1"/>
      <c r="B2107" s="16"/>
      <c r="C2107" s="57"/>
      <c r="D2107" s="57"/>
      <c r="E2107" s="57"/>
      <c r="F2107" s="57"/>
      <c r="G2107" s="57"/>
      <c r="H2107" s="57"/>
      <c r="I2107" s="57"/>
      <c r="J2107" s="57"/>
      <c r="K2107" s="57"/>
      <c r="L2107" s="56"/>
      <c r="M2107" s="17"/>
      <c r="N2107" s="22"/>
      <c r="O2107" s="12"/>
      <c r="P2107" s="12"/>
      <c r="Q2107" s="24"/>
      <c r="R2107" s="24"/>
      <c r="S2107" s="23"/>
      <c r="T2107" s="23"/>
      <c r="U2107" s="49"/>
      <c r="V2107" s="6"/>
      <c r="W2107" s="6"/>
      <c r="X2107" s="6"/>
      <c r="Y2107" s="6"/>
      <c r="Z2107" s="6"/>
      <c r="AA2107" s="6"/>
      <c r="AB2107" s="6"/>
    </row>
    <row r="2108" spans="1:28" x14ac:dyDescent="0.25">
      <c r="A2108" s="1"/>
      <c r="B2108" s="16"/>
      <c r="C2108" s="57"/>
      <c r="D2108" s="57"/>
      <c r="E2108" s="57"/>
      <c r="F2108" s="57"/>
      <c r="G2108" s="57"/>
      <c r="H2108" s="57"/>
      <c r="I2108" s="57"/>
      <c r="J2108" s="57"/>
      <c r="K2108" s="57"/>
      <c r="L2108" s="56"/>
      <c r="M2108" s="17"/>
      <c r="N2108" s="22"/>
      <c r="O2108" s="12"/>
      <c r="P2108" s="12"/>
      <c r="Q2108" s="24"/>
      <c r="R2108" s="24"/>
      <c r="S2108" s="23"/>
      <c r="T2108" s="23"/>
      <c r="U2108" s="49"/>
      <c r="V2108" s="6"/>
      <c r="W2108" s="6"/>
      <c r="X2108" s="6"/>
      <c r="Y2108" s="6"/>
      <c r="Z2108" s="6"/>
      <c r="AA2108" s="6"/>
      <c r="AB2108" s="6"/>
    </row>
    <row r="2109" spans="1:28" x14ac:dyDescent="0.25">
      <c r="A2109" s="1"/>
      <c r="B2109" s="16"/>
      <c r="C2109" s="57"/>
      <c r="D2109" s="57"/>
      <c r="E2109" s="57"/>
      <c r="F2109" s="57"/>
      <c r="G2109" s="57"/>
      <c r="H2109" s="57"/>
      <c r="I2109" s="57"/>
      <c r="J2109" s="57"/>
      <c r="K2109" s="57"/>
      <c r="L2109" s="56"/>
      <c r="M2109" s="17"/>
      <c r="N2109" s="22"/>
      <c r="O2109" s="12"/>
      <c r="P2109" s="12"/>
      <c r="Q2109" s="24"/>
      <c r="R2109" s="24"/>
      <c r="S2109" s="23"/>
      <c r="T2109" s="23"/>
      <c r="U2109" s="49"/>
      <c r="V2109" s="6"/>
      <c r="W2109" s="6"/>
      <c r="X2109" s="6"/>
      <c r="Y2109" s="6"/>
      <c r="Z2109" s="6"/>
      <c r="AA2109" s="6"/>
      <c r="AB2109" s="6"/>
    </row>
    <row r="2110" spans="1:28" x14ac:dyDescent="0.25">
      <c r="A2110" s="1"/>
      <c r="B2110" s="16"/>
      <c r="C2110" s="57"/>
      <c r="D2110" s="57"/>
      <c r="E2110" s="57"/>
      <c r="F2110" s="57"/>
      <c r="G2110" s="57"/>
      <c r="H2110" s="57"/>
      <c r="I2110" s="57"/>
      <c r="J2110" s="57"/>
      <c r="K2110" s="57"/>
      <c r="L2110" s="56"/>
      <c r="M2110" s="17"/>
      <c r="N2110" s="22"/>
      <c r="O2110" s="12"/>
      <c r="P2110" s="12"/>
      <c r="Q2110" s="24"/>
      <c r="R2110" s="24"/>
      <c r="S2110" s="23"/>
      <c r="T2110" s="23"/>
      <c r="U2110" s="49"/>
      <c r="V2110" s="6"/>
      <c r="W2110" s="6"/>
      <c r="X2110" s="6"/>
      <c r="Y2110" s="6"/>
      <c r="Z2110" s="6"/>
      <c r="AA2110" s="6"/>
      <c r="AB2110" s="6"/>
    </row>
    <row r="2111" spans="1:28" x14ac:dyDescent="0.25">
      <c r="A2111" s="1"/>
      <c r="B2111" s="16"/>
      <c r="C2111" s="57"/>
      <c r="D2111" s="57"/>
      <c r="E2111" s="57"/>
      <c r="F2111" s="57"/>
      <c r="G2111" s="57"/>
      <c r="H2111" s="57"/>
      <c r="I2111" s="57"/>
      <c r="J2111" s="57"/>
      <c r="K2111" s="57"/>
      <c r="L2111" s="56"/>
      <c r="M2111" s="17"/>
      <c r="N2111" s="22"/>
      <c r="O2111" s="12"/>
      <c r="P2111" s="12"/>
      <c r="Q2111" s="24"/>
      <c r="R2111" s="24"/>
      <c r="S2111" s="23"/>
      <c r="T2111" s="23"/>
      <c r="U2111" s="49"/>
      <c r="V2111" s="6"/>
      <c r="W2111" s="6"/>
      <c r="X2111" s="6"/>
      <c r="Y2111" s="6"/>
      <c r="Z2111" s="6"/>
      <c r="AA2111" s="6"/>
      <c r="AB2111" s="6"/>
    </row>
    <row r="2112" spans="1:28" x14ac:dyDescent="0.25">
      <c r="A2112" s="1"/>
      <c r="B2112" s="16"/>
      <c r="C2112" s="57"/>
      <c r="D2112" s="57"/>
      <c r="E2112" s="57"/>
      <c r="F2112" s="57"/>
      <c r="G2112" s="57"/>
      <c r="H2112" s="57"/>
      <c r="I2112" s="57"/>
      <c r="J2112" s="57"/>
      <c r="K2112" s="57"/>
      <c r="L2112" s="56"/>
      <c r="M2112" s="17"/>
      <c r="N2112" s="22"/>
      <c r="O2112" s="12"/>
      <c r="P2112" s="12"/>
      <c r="Q2112" s="24"/>
      <c r="R2112" s="24"/>
      <c r="S2112" s="23"/>
      <c r="T2112" s="23"/>
      <c r="U2112" s="49"/>
      <c r="V2112" s="6"/>
      <c r="W2112" s="6"/>
      <c r="X2112" s="6"/>
      <c r="Y2112" s="6"/>
      <c r="Z2112" s="6"/>
      <c r="AA2112" s="6"/>
      <c r="AB2112" s="6"/>
    </row>
    <row r="2113" spans="1:28" x14ac:dyDescent="0.25">
      <c r="A2113" s="1"/>
      <c r="B2113" s="16"/>
      <c r="C2113" s="57"/>
      <c r="D2113" s="57"/>
      <c r="E2113" s="57"/>
      <c r="F2113" s="57"/>
      <c r="G2113" s="57"/>
      <c r="H2113" s="57"/>
      <c r="I2113" s="57"/>
      <c r="J2113" s="57"/>
      <c r="K2113" s="57"/>
      <c r="L2113" s="56"/>
      <c r="M2113" s="17"/>
      <c r="N2113" s="22"/>
      <c r="O2113" s="12"/>
      <c r="P2113" s="12"/>
      <c r="Q2113" s="24"/>
      <c r="R2113" s="24"/>
      <c r="S2113" s="23"/>
      <c r="T2113" s="23"/>
      <c r="U2113" s="49"/>
      <c r="V2113" s="6"/>
      <c r="W2113" s="6"/>
      <c r="X2113" s="6"/>
      <c r="Y2113" s="6"/>
      <c r="Z2113" s="6"/>
      <c r="AA2113" s="6"/>
      <c r="AB2113" s="6"/>
    </row>
    <row r="2114" spans="1:28" x14ac:dyDescent="0.25">
      <c r="A2114" s="1"/>
      <c r="B2114" s="16"/>
      <c r="C2114" s="57"/>
      <c r="D2114" s="57"/>
      <c r="E2114" s="57"/>
      <c r="F2114" s="57"/>
      <c r="G2114" s="57"/>
      <c r="H2114" s="57"/>
      <c r="I2114" s="57"/>
      <c r="J2114" s="57"/>
      <c r="K2114" s="57"/>
      <c r="L2114" s="56"/>
      <c r="M2114" s="17"/>
      <c r="N2114" s="22"/>
      <c r="O2114" s="12"/>
      <c r="P2114" s="12"/>
      <c r="Q2114" s="24"/>
      <c r="R2114" s="24"/>
      <c r="S2114" s="23"/>
      <c r="T2114" s="23"/>
      <c r="U2114" s="49"/>
      <c r="V2114" s="6"/>
      <c r="W2114" s="6"/>
      <c r="X2114" s="6"/>
      <c r="Y2114" s="6"/>
      <c r="Z2114" s="6"/>
      <c r="AA2114" s="6"/>
      <c r="AB2114" s="6"/>
    </row>
    <row r="2115" spans="1:28" x14ac:dyDescent="0.25">
      <c r="A2115" s="1"/>
      <c r="B2115" s="16"/>
      <c r="C2115" s="57"/>
      <c r="D2115" s="57"/>
      <c r="E2115" s="57"/>
      <c r="F2115" s="57"/>
      <c r="G2115" s="57"/>
      <c r="H2115" s="57"/>
      <c r="I2115" s="57"/>
      <c r="J2115" s="57"/>
      <c r="K2115" s="57"/>
      <c r="L2115" s="56"/>
      <c r="M2115" s="17"/>
      <c r="N2115" s="22"/>
      <c r="O2115" s="12"/>
      <c r="P2115" s="12"/>
      <c r="Q2115" s="24"/>
      <c r="R2115" s="24"/>
      <c r="S2115" s="23"/>
      <c r="T2115" s="23"/>
      <c r="U2115" s="49"/>
      <c r="V2115" s="6"/>
      <c r="W2115" s="6"/>
      <c r="X2115" s="6"/>
      <c r="Y2115" s="6"/>
      <c r="Z2115" s="6"/>
      <c r="AA2115" s="6"/>
      <c r="AB2115" s="6"/>
    </row>
    <row r="2116" spans="1:28" x14ac:dyDescent="0.25">
      <c r="A2116" s="1"/>
      <c r="B2116" s="16"/>
      <c r="C2116" s="57"/>
      <c r="D2116" s="57"/>
      <c r="E2116" s="57"/>
      <c r="F2116" s="57"/>
      <c r="G2116" s="57"/>
      <c r="H2116" s="57"/>
      <c r="I2116" s="57"/>
      <c r="J2116" s="57"/>
      <c r="K2116" s="57"/>
      <c r="L2116" s="56"/>
      <c r="M2116" s="17"/>
      <c r="N2116" s="22"/>
      <c r="O2116" s="12"/>
      <c r="P2116" s="12"/>
      <c r="Q2116" s="24"/>
      <c r="R2116" s="24"/>
      <c r="S2116" s="23"/>
      <c r="T2116" s="23"/>
      <c r="U2116" s="49"/>
      <c r="V2116" s="6"/>
      <c r="W2116" s="6"/>
      <c r="X2116" s="6"/>
      <c r="Y2116" s="6"/>
      <c r="Z2116" s="6"/>
      <c r="AA2116" s="6"/>
      <c r="AB2116" s="6"/>
    </row>
    <row r="2117" spans="1:28" x14ac:dyDescent="0.25">
      <c r="A2117" s="1"/>
      <c r="B2117" s="16"/>
      <c r="C2117" s="57"/>
      <c r="D2117" s="57"/>
      <c r="E2117" s="57"/>
      <c r="F2117" s="57"/>
      <c r="G2117" s="57"/>
      <c r="H2117" s="57"/>
      <c r="I2117" s="57"/>
      <c r="J2117" s="57"/>
      <c r="K2117" s="57"/>
      <c r="L2117" s="56"/>
      <c r="M2117" s="17"/>
      <c r="N2117" s="22"/>
      <c r="O2117" s="12"/>
      <c r="P2117" s="12"/>
      <c r="Q2117" s="24"/>
      <c r="R2117" s="24"/>
      <c r="S2117" s="23"/>
      <c r="T2117" s="23"/>
      <c r="U2117" s="49"/>
      <c r="V2117" s="6"/>
      <c r="W2117" s="6"/>
      <c r="X2117" s="6"/>
      <c r="Y2117" s="6"/>
      <c r="Z2117" s="6"/>
      <c r="AA2117" s="6"/>
      <c r="AB2117" s="6"/>
    </row>
    <row r="2118" spans="1:28" x14ac:dyDescent="0.25">
      <c r="A2118" s="1"/>
      <c r="B2118" s="16"/>
      <c r="C2118" s="57"/>
      <c r="D2118" s="57"/>
      <c r="E2118" s="57"/>
      <c r="F2118" s="57"/>
      <c r="G2118" s="57"/>
      <c r="H2118" s="57"/>
      <c r="I2118" s="57"/>
      <c r="J2118" s="57"/>
      <c r="K2118" s="57"/>
      <c r="L2118" s="56"/>
      <c r="M2118" s="17"/>
      <c r="N2118" s="22"/>
      <c r="O2118" s="12"/>
      <c r="P2118" s="12"/>
      <c r="Q2118" s="24"/>
      <c r="R2118" s="24"/>
      <c r="S2118" s="23"/>
      <c r="T2118" s="23"/>
      <c r="U2118" s="49"/>
      <c r="V2118" s="6"/>
      <c r="W2118" s="6"/>
      <c r="X2118" s="6"/>
      <c r="Y2118" s="6"/>
      <c r="Z2118" s="6"/>
      <c r="AA2118" s="6"/>
      <c r="AB2118" s="6"/>
    </row>
    <row r="2119" spans="1:28" x14ac:dyDescent="0.25">
      <c r="A2119" s="1"/>
      <c r="B2119" s="16"/>
      <c r="C2119" s="57"/>
      <c r="D2119" s="57"/>
      <c r="E2119" s="57"/>
      <c r="F2119" s="57"/>
      <c r="G2119" s="57"/>
      <c r="H2119" s="57"/>
      <c r="I2119" s="57"/>
      <c r="J2119" s="57"/>
      <c r="K2119" s="57"/>
      <c r="L2119" s="56"/>
      <c r="M2119" s="17"/>
      <c r="N2119" s="22"/>
      <c r="O2119" s="12"/>
      <c r="P2119" s="12"/>
      <c r="Q2119" s="24"/>
      <c r="R2119" s="24"/>
      <c r="S2119" s="23"/>
      <c r="T2119" s="23"/>
      <c r="U2119" s="49"/>
      <c r="V2119" s="6"/>
      <c r="W2119" s="6"/>
      <c r="X2119" s="6"/>
      <c r="Y2119" s="6"/>
      <c r="Z2119" s="6"/>
      <c r="AA2119" s="6"/>
      <c r="AB2119" s="6"/>
    </row>
    <row r="2120" spans="1:28" x14ac:dyDescent="0.25">
      <c r="A2120" s="1"/>
      <c r="B2120" s="16"/>
      <c r="C2120" s="57"/>
      <c r="D2120" s="57"/>
      <c r="E2120" s="57"/>
      <c r="F2120" s="57"/>
      <c r="G2120" s="57"/>
      <c r="H2120" s="57"/>
      <c r="I2120" s="57"/>
      <c r="J2120" s="57"/>
      <c r="K2120" s="57"/>
      <c r="L2120" s="56"/>
      <c r="M2120" s="17"/>
      <c r="N2120" s="22"/>
      <c r="O2120" s="12"/>
      <c r="P2120" s="12"/>
      <c r="Q2120" s="24"/>
      <c r="R2120" s="24"/>
      <c r="S2120" s="23"/>
      <c r="T2120" s="23"/>
      <c r="U2120" s="49"/>
      <c r="V2120" s="6"/>
      <c r="W2120" s="6"/>
      <c r="X2120" s="6"/>
      <c r="Y2120" s="6"/>
      <c r="Z2120" s="6"/>
      <c r="AA2120" s="6"/>
      <c r="AB2120" s="6"/>
    </row>
    <row r="2121" spans="1:28" x14ac:dyDescent="0.25">
      <c r="A2121" s="1"/>
      <c r="B2121" s="16"/>
      <c r="C2121" s="57"/>
      <c r="D2121" s="57"/>
      <c r="E2121" s="57"/>
      <c r="F2121" s="57"/>
      <c r="G2121" s="57"/>
      <c r="H2121" s="57"/>
      <c r="I2121" s="57"/>
      <c r="J2121" s="57"/>
      <c r="K2121" s="57"/>
      <c r="L2121" s="56"/>
      <c r="M2121" s="17"/>
      <c r="N2121" s="22"/>
      <c r="O2121" s="12"/>
      <c r="P2121" s="12"/>
      <c r="Q2121" s="24"/>
      <c r="R2121" s="24"/>
      <c r="S2121" s="23"/>
      <c r="T2121" s="23"/>
      <c r="U2121" s="49"/>
      <c r="V2121" s="6"/>
      <c r="W2121" s="6"/>
      <c r="X2121" s="6"/>
      <c r="Y2121" s="6"/>
      <c r="Z2121" s="6"/>
      <c r="AA2121" s="6"/>
      <c r="AB2121" s="6"/>
    </row>
    <row r="2122" spans="1:28" x14ac:dyDescent="0.25">
      <c r="A2122" s="1"/>
      <c r="B2122" s="16"/>
      <c r="C2122" s="57"/>
      <c r="D2122" s="57"/>
      <c r="E2122" s="57"/>
      <c r="F2122" s="57"/>
      <c r="G2122" s="57"/>
      <c r="H2122" s="57"/>
      <c r="I2122" s="57"/>
      <c r="J2122" s="57"/>
      <c r="K2122" s="57"/>
      <c r="L2122" s="56"/>
      <c r="M2122" s="17"/>
      <c r="N2122" s="22"/>
      <c r="O2122" s="12"/>
      <c r="P2122" s="12"/>
      <c r="Q2122" s="24"/>
      <c r="R2122" s="24"/>
      <c r="S2122" s="23"/>
      <c r="T2122" s="23"/>
      <c r="U2122" s="49"/>
      <c r="V2122" s="6"/>
      <c r="W2122" s="6"/>
      <c r="X2122" s="6"/>
      <c r="Y2122" s="6"/>
      <c r="Z2122" s="6"/>
      <c r="AA2122" s="6"/>
      <c r="AB2122" s="6"/>
    </row>
    <row r="2123" spans="1:28" x14ac:dyDescent="0.25">
      <c r="A2123" s="1"/>
      <c r="B2123" s="16"/>
      <c r="C2123" s="57"/>
      <c r="D2123" s="57"/>
      <c r="E2123" s="57"/>
      <c r="F2123" s="57"/>
      <c r="G2123" s="57"/>
      <c r="H2123" s="57"/>
      <c r="I2123" s="57"/>
      <c r="J2123" s="57"/>
      <c r="K2123" s="57"/>
      <c r="L2123" s="56"/>
      <c r="M2123" s="17"/>
      <c r="N2123" s="22"/>
      <c r="O2123" s="12"/>
      <c r="P2123" s="12"/>
      <c r="Q2123" s="24"/>
      <c r="R2123" s="24"/>
      <c r="S2123" s="23"/>
      <c r="T2123" s="23"/>
      <c r="U2123" s="49"/>
      <c r="V2123" s="6"/>
      <c r="W2123" s="6"/>
      <c r="X2123" s="6"/>
      <c r="Y2123" s="6"/>
      <c r="Z2123" s="6"/>
      <c r="AA2123" s="6"/>
      <c r="AB2123" s="6"/>
    </row>
    <row r="2124" spans="1:28" x14ac:dyDescent="0.25">
      <c r="A2124" s="1"/>
      <c r="B2124" s="16"/>
      <c r="C2124" s="57"/>
      <c r="D2124" s="57"/>
      <c r="E2124" s="57"/>
      <c r="F2124" s="57"/>
      <c r="G2124" s="57"/>
      <c r="H2124" s="57"/>
      <c r="I2124" s="57"/>
      <c r="J2124" s="57"/>
      <c r="K2124" s="57"/>
      <c r="L2124" s="56"/>
      <c r="M2124" s="17"/>
      <c r="N2124" s="22"/>
      <c r="O2124" s="12"/>
      <c r="P2124" s="12"/>
      <c r="Q2124" s="24"/>
      <c r="R2124" s="24"/>
      <c r="S2124" s="23"/>
      <c r="T2124" s="23"/>
      <c r="U2124" s="49"/>
      <c r="V2124" s="6"/>
      <c r="W2124" s="6"/>
      <c r="X2124" s="6"/>
      <c r="Y2124" s="6"/>
      <c r="Z2124" s="6"/>
      <c r="AA2124" s="6"/>
      <c r="AB2124" s="6"/>
    </row>
    <row r="2125" spans="1:28" x14ac:dyDescent="0.25">
      <c r="A2125" s="1"/>
      <c r="B2125" s="16"/>
      <c r="C2125" s="57"/>
      <c r="D2125" s="57"/>
      <c r="E2125" s="57"/>
      <c r="F2125" s="57"/>
      <c r="G2125" s="57"/>
      <c r="H2125" s="57"/>
      <c r="I2125" s="57"/>
      <c r="J2125" s="57"/>
      <c r="K2125" s="57"/>
      <c r="L2125" s="56"/>
      <c r="M2125" s="17"/>
      <c r="N2125" s="22"/>
      <c r="O2125" s="12"/>
      <c r="P2125" s="12"/>
      <c r="Q2125" s="24"/>
      <c r="R2125" s="24"/>
      <c r="S2125" s="23"/>
      <c r="T2125" s="23"/>
      <c r="U2125" s="49"/>
      <c r="V2125" s="6"/>
      <c r="W2125" s="6"/>
      <c r="X2125" s="6"/>
      <c r="Y2125" s="6"/>
      <c r="Z2125" s="6"/>
      <c r="AA2125" s="6"/>
      <c r="AB2125" s="6"/>
    </row>
    <row r="2126" spans="1:28" x14ac:dyDescent="0.25">
      <c r="A2126" s="1"/>
      <c r="B2126" s="16"/>
      <c r="C2126" s="57"/>
      <c r="D2126" s="57"/>
      <c r="E2126" s="57"/>
      <c r="F2126" s="57"/>
      <c r="G2126" s="57"/>
      <c r="H2126" s="57"/>
      <c r="I2126" s="57"/>
      <c r="J2126" s="57"/>
      <c r="K2126" s="57"/>
      <c r="L2126" s="56"/>
      <c r="M2126" s="17"/>
      <c r="N2126" s="22"/>
      <c r="O2126" s="12"/>
      <c r="P2126" s="12"/>
      <c r="Q2126" s="24"/>
      <c r="R2126" s="24"/>
      <c r="S2126" s="23"/>
      <c r="T2126" s="23"/>
      <c r="U2126" s="49"/>
      <c r="V2126" s="6"/>
      <c r="W2126" s="6"/>
      <c r="X2126" s="6"/>
      <c r="Y2126" s="6"/>
      <c r="Z2126" s="6"/>
      <c r="AA2126" s="6"/>
      <c r="AB2126" s="6"/>
    </row>
    <row r="2127" spans="1:28" x14ac:dyDescent="0.25">
      <c r="A2127" s="1"/>
      <c r="B2127" s="16"/>
      <c r="C2127" s="57"/>
      <c r="D2127" s="57"/>
      <c r="E2127" s="57"/>
      <c r="F2127" s="57"/>
      <c r="G2127" s="57"/>
      <c r="H2127" s="57"/>
      <c r="I2127" s="57"/>
      <c r="J2127" s="57"/>
      <c r="K2127" s="57"/>
      <c r="L2127" s="56"/>
      <c r="M2127" s="17"/>
      <c r="N2127" s="22"/>
      <c r="O2127" s="12"/>
      <c r="P2127" s="12"/>
      <c r="Q2127" s="24"/>
      <c r="R2127" s="24"/>
      <c r="S2127" s="23"/>
      <c r="T2127" s="23"/>
      <c r="U2127" s="49"/>
      <c r="V2127" s="6"/>
      <c r="W2127" s="6"/>
      <c r="X2127" s="6"/>
      <c r="Y2127" s="6"/>
      <c r="Z2127" s="6"/>
      <c r="AA2127" s="6"/>
      <c r="AB2127" s="6"/>
    </row>
    <row r="2128" spans="1:28" x14ac:dyDescent="0.25">
      <c r="A2128" s="1"/>
      <c r="B2128" s="16"/>
      <c r="C2128" s="57"/>
      <c r="D2128" s="57"/>
      <c r="E2128" s="57"/>
      <c r="F2128" s="57"/>
      <c r="G2128" s="57"/>
      <c r="H2128" s="57"/>
      <c r="I2128" s="57"/>
      <c r="J2128" s="57"/>
      <c r="K2128" s="57"/>
      <c r="L2128" s="56"/>
      <c r="M2128" s="17"/>
      <c r="N2128" s="22"/>
      <c r="O2128" s="12"/>
      <c r="P2128" s="12"/>
      <c r="Q2128" s="24"/>
      <c r="R2128" s="24"/>
      <c r="S2128" s="23"/>
      <c r="T2128" s="23"/>
      <c r="U2128" s="49"/>
      <c r="V2128" s="6"/>
      <c r="W2128" s="6"/>
      <c r="X2128" s="6"/>
      <c r="Y2128" s="6"/>
      <c r="Z2128" s="6"/>
      <c r="AA2128" s="6"/>
      <c r="AB2128" s="6"/>
    </row>
    <row r="2129" spans="1:28" x14ac:dyDescent="0.25">
      <c r="A2129" s="1"/>
      <c r="B2129" s="16"/>
      <c r="C2129" s="57"/>
      <c r="D2129" s="57"/>
      <c r="E2129" s="57"/>
      <c r="F2129" s="57"/>
      <c r="G2129" s="57"/>
      <c r="H2129" s="57"/>
      <c r="I2129" s="57"/>
      <c r="J2129" s="57"/>
      <c r="K2129" s="57"/>
      <c r="L2129" s="56"/>
      <c r="M2129" s="17"/>
      <c r="N2129" s="22"/>
      <c r="O2129" s="12"/>
      <c r="P2129" s="12"/>
      <c r="Q2129" s="24"/>
      <c r="R2129" s="24"/>
      <c r="S2129" s="23"/>
      <c r="T2129" s="23"/>
      <c r="U2129" s="49"/>
      <c r="V2129" s="6"/>
      <c r="W2129" s="6"/>
      <c r="X2129" s="6"/>
      <c r="Y2129" s="6"/>
      <c r="Z2129" s="6"/>
      <c r="AA2129" s="6"/>
      <c r="AB2129" s="6"/>
    </row>
    <row r="2130" spans="1:28" x14ac:dyDescent="0.25">
      <c r="A2130" s="1"/>
      <c r="B2130" s="16"/>
      <c r="C2130" s="57"/>
      <c r="D2130" s="57"/>
      <c r="E2130" s="57"/>
      <c r="F2130" s="57"/>
      <c r="G2130" s="57"/>
      <c r="H2130" s="57"/>
      <c r="I2130" s="57"/>
      <c r="J2130" s="57"/>
      <c r="K2130" s="57"/>
      <c r="L2130" s="56"/>
      <c r="M2130" s="17"/>
      <c r="N2130" s="22"/>
      <c r="O2130" s="12"/>
      <c r="P2130" s="12"/>
      <c r="Q2130" s="24"/>
      <c r="R2130" s="24"/>
      <c r="S2130" s="23"/>
      <c r="T2130" s="23"/>
      <c r="U2130" s="49"/>
      <c r="V2130" s="6"/>
      <c r="W2130" s="6"/>
      <c r="X2130" s="6"/>
      <c r="Y2130" s="6"/>
      <c r="Z2130" s="6"/>
      <c r="AA2130" s="6"/>
      <c r="AB2130" s="6"/>
    </row>
    <row r="2131" spans="1:28" x14ac:dyDescent="0.25">
      <c r="A2131" s="1"/>
      <c r="B2131" s="16"/>
      <c r="C2131" s="57"/>
      <c r="D2131" s="57"/>
      <c r="E2131" s="57"/>
      <c r="F2131" s="57"/>
      <c r="G2131" s="57"/>
      <c r="H2131" s="57"/>
      <c r="I2131" s="57"/>
      <c r="J2131" s="57"/>
      <c r="K2131" s="57"/>
      <c r="L2131" s="56"/>
      <c r="M2131" s="17"/>
      <c r="N2131" s="22"/>
      <c r="O2131" s="12"/>
      <c r="P2131" s="12"/>
      <c r="Q2131" s="24"/>
      <c r="R2131" s="24"/>
      <c r="S2131" s="23"/>
      <c r="T2131" s="23"/>
      <c r="U2131" s="49"/>
      <c r="V2131" s="6"/>
      <c r="W2131" s="6"/>
      <c r="X2131" s="6"/>
      <c r="Y2131" s="6"/>
      <c r="Z2131" s="6"/>
      <c r="AA2131" s="6"/>
      <c r="AB2131" s="6"/>
    </row>
    <row r="2132" spans="1:28" x14ac:dyDescent="0.25">
      <c r="A2132" s="1"/>
      <c r="B2132" s="16"/>
      <c r="C2132" s="57"/>
      <c r="D2132" s="57"/>
      <c r="E2132" s="57"/>
      <c r="F2132" s="57"/>
      <c r="G2132" s="57"/>
      <c r="H2132" s="57"/>
      <c r="I2132" s="57"/>
      <c r="J2132" s="57"/>
      <c r="K2132" s="57"/>
      <c r="L2132" s="56"/>
      <c r="M2132" s="17"/>
      <c r="N2132" s="22"/>
      <c r="O2132" s="12"/>
      <c r="P2132" s="12"/>
      <c r="Q2132" s="24"/>
      <c r="R2132" s="24"/>
      <c r="S2132" s="23"/>
      <c r="T2132" s="23"/>
      <c r="U2132" s="49"/>
      <c r="V2132" s="6"/>
      <c r="W2132" s="6"/>
      <c r="X2132" s="6"/>
      <c r="Y2132" s="6"/>
      <c r="Z2132" s="6"/>
      <c r="AA2132" s="6"/>
      <c r="AB2132" s="6"/>
    </row>
    <row r="2133" spans="1:28" x14ac:dyDescent="0.25">
      <c r="A2133" s="1"/>
      <c r="B2133" s="16"/>
      <c r="C2133" s="57"/>
      <c r="D2133" s="57"/>
      <c r="E2133" s="57"/>
      <c r="F2133" s="57"/>
      <c r="G2133" s="57"/>
      <c r="H2133" s="57"/>
      <c r="I2133" s="57"/>
      <c r="J2133" s="57"/>
      <c r="K2133" s="57"/>
      <c r="L2133" s="56"/>
      <c r="M2133" s="17"/>
      <c r="N2133" s="22"/>
      <c r="O2133" s="12"/>
      <c r="P2133" s="12"/>
      <c r="Q2133" s="24"/>
      <c r="R2133" s="24"/>
      <c r="S2133" s="23"/>
      <c r="T2133" s="23"/>
      <c r="U2133" s="49"/>
      <c r="V2133" s="6"/>
      <c r="W2133" s="6"/>
      <c r="X2133" s="6"/>
      <c r="Y2133" s="6"/>
      <c r="Z2133" s="6"/>
      <c r="AA2133" s="6"/>
      <c r="AB2133" s="6"/>
    </row>
    <row r="2134" spans="1:28" x14ac:dyDescent="0.25">
      <c r="A2134" s="1"/>
      <c r="B2134" s="16"/>
      <c r="C2134" s="57"/>
      <c r="D2134" s="57"/>
      <c r="E2134" s="57"/>
      <c r="F2134" s="57"/>
      <c r="G2134" s="57"/>
      <c r="H2134" s="57"/>
      <c r="I2134" s="57"/>
      <c r="J2134" s="57"/>
      <c r="K2134" s="57"/>
      <c r="L2134" s="56"/>
      <c r="M2134" s="17"/>
      <c r="N2134" s="22"/>
      <c r="O2134" s="12"/>
      <c r="P2134" s="12"/>
      <c r="Q2134" s="24"/>
      <c r="R2134" s="24"/>
      <c r="S2134" s="23"/>
      <c r="T2134" s="23"/>
      <c r="U2134" s="49"/>
      <c r="V2134" s="6"/>
      <c r="W2134" s="6"/>
      <c r="X2134" s="6"/>
      <c r="Y2134" s="6"/>
      <c r="Z2134" s="6"/>
      <c r="AA2134" s="6"/>
      <c r="AB2134" s="6"/>
    </row>
    <row r="2135" spans="1:28" x14ac:dyDescent="0.25">
      <c r="A2135" s="1"/>
      <c r="B2135" s="16"/>
      <c r="C2135" s="57"/>
      <c r="D2135" s="57"/>
      <c r="E2135" s="57"/>
      <c r="F2135" s="57"/>
      <c r="G2135" s="57"/>
      <c r="H2135" s="57"/>
      <c r="I2135" s="57"/>
      <c r="J2135" s="57"/>
      <c r="K2135" s="57"/>
      <c r="L2135" s="56"/>
      <c r="M2135" s="17"/>
      <c r="N2135" s="22"/>
      <c r="O2135" s="12"/>
      <c r="P2135" s="12"/>
      <c r="Q2135" s="24"/>
      <c r="R2135" s="24"/>
      <c r="S2135" s="23"/>
      <c r="T2135" s="23"/>
      <c r="U2135" s="49"/>
      <c r="V2135" s="6"/>
      <c r="W2135" s="6"/>
      <c r="X2135" s="6"/>
      <c r="Y2135" s="6"/>
      <c r="Z2135" s="6"/>
      <c r="AA2135" s="6"/>
      <c r="AB2135" s="6"/>
    </row>
    <row r="2136" spans="1:28" x14ac:dyDescent="0.25">
      <c r="A2136" s="1"/>
      <c r="B2136" s="16"/>
      <c r="C2136" s="57"/>
      <c r="D2136" s="57"/>
      <c r="E2136" s="57"/>
      <c r="F2136" s="57"/>
      <c r="G2136" s="57"/>
      <c r="H2136" s="57"/>
      <c r="I2136" s="57"/>
      <c r="J2136" s="57"/>
      <c r="K2136" s="57"/>
      <c r="L2136" s="56"/>
      <c r="M2136" s="17"/>
      <c r="N2136" s="22"/>
      <c r="O2136" s="12"/>
      <c r="P2136" s="12"/>
      <c r="Q2136" s="24"/>
      <c r="R2136" s="24"/>
      <c r="S2136" s="23"/>
      <c r="T2136" s="23"/>
      <c r="U2136" s="49"/>
      <c r="V2136" s="6"/>
      <c r="W2136" s="6"/>
      <c r="X2136" s="6"/>
      <c r="Y2136" s="6"/>
      <c r="Z2136" s="6"/>
      <c r="AA2136" s="6"/>
      <c r="AB2136" s="6"/>
    </row>
    <row r="2137" spans="1:28" x14ac:dyDescent="0.25">
      <c r="A2137" s="1"/>
      <c r="B2137" s="16"/>
      <c r="C2137" s="57"/>
      <c r="D2137" s="57"/>
      <c r="E2137" s="57"/>
      <c r="F2137" s="57"/>
      <c r="G2137" s="57"/>
      <c r="H2137" s="57"/>
      <c r="I2137" s="57"/>
      <c r="J2137" s="57"/>
      <c r="K2137" s="57"/>
      <c r="L2137" s="56"/>
      <c r="M2137" s="17"/>
      <c r="N2137" s="22"/>
      <c r="O2137" s="12"/>
      <c r="P2137" s="12"/>
      <c r="Q2137" s="24"/>
      <c r="R2137" s="24"/>
      <c r="S2137" s="23"/>
      <c r="T2137" s="23"/>
      <c r="U2137" s="49"/>
      <c r="V2137" s="6"/>
      <c r="W2137" s="6"/>
      <c r="X2137" s="6"/>
      <c r="Y2137" s="6"/>
      <c r="Z2137" s="6"/>
      <c r="AA2137" s="6"/>
      <c r="AB2137" s="6"/>
    </row>
    <row r="2138" spans="1:28" x14ac:dyDescent="0.25">
      <c r="A2138" s="1"/>
      <c r="B2138" s="16"/>
      <c r="C2138" s="57"/>
      <c r="D2138" s="57"/>
      <c r="E2138" s="57"/>
      <c r="F2138" s="57"/>
      <c r="G2138" s="57"/>
      <c r="H2138" s="57"/>
      <c r="I2138" s="57"/>
      <c r="J2138" s="57"/>
      <c r="K2138" s="57"/>
      <c r="L2138" s="56"/>
      <c r="M2138" s="17"/>
      <c r="N2138" s="22"/>
      <c r="O2138" s="12"/>
      <c r="P2138" s="12"/>
      <c r="Q2138" s="24"/>
      <c r="R2138" s="24"/>
      <c r="S2138" s="23"/>
      <c r="T2138" s="23"/>
      <c r="U2138" s="49"/>
      <c r="V2138" s="6"/>
      <c r="W2138" s="6"/>
      <c r="X2138" s="6"/>
      <c r="Y2138" s="6"/>
      <c r="Z2138" s="6"/>
      <c r="AA2138" s="6"/>
      <c r="AB2138" s="6"/>
    </row>
    <row r="2139" spans="1:28" x14ac:dyDescent="0.25">
      <c r="A2139" s="1"/>
      <c r="B2139" s="16"/>
      <c r="C2139" s="57"/>
      <c r="D2139" s="57"/>
      <c r="E2139" s="57"/>
      <c r="F2139" s="57"/>
      <c r="G2139" s="57"/>
      <c r="H2139" s="57"/>
      <c r="I2139" s="57"/>
      <c r="J2139" s="57"/>
      <c r="K2139" s="57"/>
      <c r="L2139" s="56"/>
      <c r="M2139" s="17"/>
      <c r="N2139" s="22"/>
      <c r="O2139" s="12"/>
      <c r="P2139" s="12"/>
      <c r="Q2139" s="24"/>
      <c r="R2139" s="24"/>
      <c r="S2139" s="23"/>
      <c r="T2139" s="23"/>
      <c r="U2139" s="49"/>
      <c r="V2139" s="6"/>
      <c r="W2139" s="6"/>
      <c r="X2139" s="6"/>
      <c r="Y2139" s="6"/>
      <c r="Z2139" s="6"/>
      <c r="AA2139" s="6"/>
      <c r="AB2139" s="6"/>
    </row>
    <row r="2140" spans="1:28" x14ac:dyDescent="0.25">
      <c r="A2140" s="1"/>
      <c r="B2140" s="16"/>
      <c r="C2140" s="57"/>
      <c r="D2140" s="57"/>
      <c r="E2140" s="57"/>
      <c r="F2140" s="57"/>
      <c r="G2140" s="57"/>
      <c r="H2140" s="57"/>
      <c r="I2140" s="57"/>
      <c r="J2140" s="57"/>
      <c r="K2140" s="57"/>
      <c r="L2140" s="56"/>
      <c r="M2140" s="17"/>
      <c r="N2140" s="22"/>
      <c r="O2140" s="12"/>
      <c r="P2140" s="12"/>
      <c r="Q2140" s="24"/>
      <c r="R2140" s="24"/>
      <c r="S2140" s="23"/>
      <c r="T2140" s="23"/>
      <c r="U2140" s="49"/>
      <c r="V2140" s="6"/>
      <c r="W2140" s="6"/>
      <c r="X2140" s="6"/>
      <c r="Y2140" s="6"/>
      <c r="Z2140" s="6"/>
      <c r="AA2140" s="6"/>
      <c r="AB2140" s="6"/>
    </row>
    <row r="2141" spans="1:28" x14ac:dyDescent="0.25">
      <c r="A2141" s="1"/>
      <c r="B2141" s="16"/>
      <c r="C2141" s="57"/>
      <c r="D2141" s="57"/>
      <c r="E2141" s="57"/>
      <c r="F2141" s="57"/>
      <c r="G2141" s="57"/>
      <c r="H2141" s="57"/>
      <c r="I2141" s="57"/>
      <c r="J2141" s="57"/>
      <c r="K2141" s="57"/>
      <c r="L2141" s="56"/>
      <c r="M2141" s="17"/>
      <c r="N2141" s="22"/>
      <c r="O2141" s="12"/>
      <c r="P2141" s="12"/>
      <c r="Q2141" s="24"/>
      <c r="R2141" s="24"/>
      <c r="S2141" s="23"/>
      <c r="T2141" s="23"/>
      <c r="U2141" s="49"/>
      <c r="V2141" s="6"/>
      <c r="W2141" s="6"/>
      <c r="X2141" s="6"/>
      <c r="Y2141" s="6"/>
      <c r="Z2141" s="6"/>
      <c r="AA2141" s="6"/>
      <c r="AB2141" s="6"/>
    </row>
    <row r="2142" spans="1:28" x14ac:dyDescent="0.25">
      <c r="A2142" s="1"/>
      <c r="B2142" s="16"/>
      <c r="C2142" s="57"/>
      <c r="D2142" s="57"/>
      <c r="E2142" s="57"/>
      <c r="F2142" s="57"/>
      <c r="G2142" s="57"/>
      <c r="H2142" s="57"/>
      <c r="I2142" s="57"/>
      <c r="J2142" s="57"/>
      <c r="K2142" s="57"/>
      <c r="L2142" s="56"/>
      <c r="M2142" s="17"/>
      <c r="N2142" s="22"/>
      <c r="O2142" s="12"/>
      <c r="P2142" s="12"/>
      <c r="Q2142" s="24"/>
      <c r="R2142" s="24"/>
      <c r="S2142" s="23"/>
      <c r="T2142" s="23"/>
      <c r="U2142" s="49"/>
      <c r="V2142" s="6"/>
      <c r="W2142" s="6"/>
      <c r="X2142" s="6"/>
      <c r="Y2142" s="6"/>
      <c r="Z2142" s="6"/>
      <c r="AA2142" s="6"/>
      <c r="AB2142" s="6"/>
    </row>
    <row r="2143" spans="1:28" x14ac:dyDescent="0.25">
      <c r="A2143" s="1"/>
      <c r="B2143" s="16"/>
      <c r="C2143" s="57"/>
      <c r="D2143" s="57"/>
      <c r="E2143" s="57"/>
      <c r="F2143" s="57"/>
      <c r="G2143" s="57"/>
      <c r="H2143" s="57"/>
      <c r="I2143" s="57"/>
      <c r="J2143" s="57"/>
      <c r="K2143" s="57"/>
      <c r="L2143" s="56"/>
      <c r="M2143" s="17"/>
      <c r="N2143" s="22"/>
      <c r="O2143" s="12"/>
      <c r="P2143" s="12"/>
      <c r="Q2143" s="24"/>
      <c r="R2143" s="24"/>
      <c r="S2143" s="23"/>
      <c r="T2143" s="23"/>
      <c r="U2143" s="49"/>
      <c r="V2143" s="6"/>
      <c r="W2143" s="6"/>
      <c r="X2143" s="6"/>
      <c r="Y2143" s="6"/>
      <c r="Z2143" s="6"/>
      <c r="AA2143" s="6"/>
      <c r="AB2143" s="6"/>
    </row>
    <row r="2144" spans="1:28" x14ac:dyDescent="0.25">
      <c r="A2144" s="1"/>
      <c r="B2144" s="16"/>
      <c r="C2144" s="57"/>
      <c r="D2144" s="57"/>
      <c r="E2144" s="57"/>
      <c r="F2144" s="57"/>
      <c r="G2144" s="57"/>
      <c r="H2144" s="57"/>
      <c r="I2144" s="57"/>
      <c r="J2144" s="57"/>
      <c r="K2144" s="57"/>
      <c r="L2144" s="56"/>
      <c r="M2144" s="17"/>
      <c r="N2144" s="22"/>
      <c r="O2144" s="12"/>
      <c r="P2144" s="12"/>
      <c r="Q2144" s="24"/>
      <c r="R2144" s="24"/>
      <c r="S2144" s="23"/>
      <c r="T2144" s="23"/>
      <c r="U2144" s="49"/>
      <c r="V2144" s="6"/>
      <c r="W2144" s="6"/>
      <c r="X2144" s="6"/>
      <c r="Y2144" s="6"/>
      <c r="Z2144" s="6"/>
      <c r="AA2144" s="6"/>
      <c r="AB2144" s="6"/>
    </row>
    <row r="2145" spans="1:28" x14ac:dyDescent="0.25">
      <c r="A2145" s="1"/>
      <c r="B2145" s="16"/>
      <c r="C2145" s="57"/>
      <c r="D2145" s="57"/>
      <c r="E2145" s="57"/>
      <c r="F2145" s="57"/>
      <c r="G2145" s="57"/>
      <c r="H2145" s="57"/>
      <c r="I2145" s="57"/>
      <c r="J2145" s="57"/>
      <c r="K2145" s="57"/>
      <c r="L2145" s="56"/>
      <c r="M2145" s="17"/>
      <c r="N2145" s="22"/>
      <c r="O2145" s="12"/>
      <c r="P2145" s="12"/>
      <c r="Q2145" s="24"/>
      <c r="R2145" s="24"/>
      <c r="S2145" s="23"/>
      <c r="T2145" s="23"/>
      <c r="U2145" s="49"/>
      <c r="V2145" s="6"/>
      <c r="W2145" s="6"/>
      <c r="X2145" s="6"/>
      <c r="Y2145" s="6"/>
      <c r="Z2145" s="6"/>
      <c r="AA2145" s="6"/>
      <c r="AB2145" s="6"/>
    </row>
    <row r="2146" spans="1:28" x14ac:dyDescent="0.25">
      <c r="A2146" s="1"/>
      <c r="B2146" s="16"/>
      <c r="C2146" s="57"/>
      <c r="D2146" s="57"/>
      <c r="E2146" s="57"/>
      <c r="F2146" s="57"/>
      <c r="G2146" s="57"/>
      <c r="H2146" s="57"/>
      <c r="I2146" s="57"/>
      <c r="J2146" s="57"/>
      <c r="K2146" s="57"/>
      <c r="L2146" s="56"/>
      <c r="M2146" s="17"/>
      <c r="N2146" s="22"/>
      <c r="O2146" s="12"/>
      <c r="P2146" s="12"/>
      <c r="Q2146" s="24"/>
      <c r="R2146" s="24"/>
      <c r="S2146" s="23"/>
      <c r="T2146" s="23"/>
      <c r="U2146" s="49"/>
      <c r="V2146" s="6"/>
      <c r="W2146" s="6"/>
      <c r="X2146" s="6"/>
      <c r="Y2146" s="6"/>
      <c r="Z2146" s="6"/>
      <c r="AA2146" s="6"/>
      <c r="AB2146" s="6"/>
    </row>
    <row r="2147" spans="1:28" x14ac:dyDescent="0.25">
      <c r="A2147" s="1"/>
      <c r="B2147" s="16"/>
      <c r="C2147" s="57"/>
      <c r="D2147" s="57"/>
      <c r="E2147" s="57"/>
      <c r="F2147" s="57"/>
      <c r="G2147" s="57"/>
      <c r="H2147" s="57"/>
      <c r="I2147" s="57"/>
      <c r="J2147" s="57"/>
      <c r="K2147" s="57"/>
      <c r="L2147" s="56"/>
      <c r="M2147" s="17"/>
      <c r="N2147" s="22"/>
      <c r="O2147" s="12"/>
      <c r="P2147" s="12"/>
      <c r="Q2147" s="24"/>
      <c r="R2147" s="24"/>
      <c r="S2147" s="23"/>
      <c r="T2147" s="23"/>
      <c r="U2147" s="49"/>
      <c r="V2147" s="6"/>
      <c r="W2147" s="6"/>
      <c r="X2147" s="6"/>
      <c r="Y2147" s="6"/>
      <c r="Z2147" s="6"/>
      <c r="AA2147" s="6"/>
      <c r="AB2147" s="6"/>
    </row>
    <row r="2148" spans="1:28" x14ac:dyDescent="0.25">
      <c r="A2148" s="1"/>
      <c r="B2148" s="16"/>
      <c r="C2148" s="57"/>
      <c r="D2148" s="57"/>
      <c r="E2148" s="57"/>
      <c r="F2148" s="57"/>
      <c r="G2148" s="57"/>
      <c r="H2148" s="57"/>
      <c r="I2148" s="57"/>
      <c r="J2148" s="57"/>
      <c r="K2148" s="57"/>
      <c r="L2148" s="56"/>
      <c r="M2148" s="17"/>
      <c r="N2148" s="22"/>
      <c r="O2148" s="12"/>
      <c r="P2148" s="12"/>
      <c r="Q2148" s="24"/>
      <c r="R2148" s="24"/>
      <c r="S2148" s="23"/>
      <c r="T2148" s="23"/>
      <c r="U2148" s="49"/>
      <c r="V2148" s="6"/>
      <c r="W2148" s="6"/>
      <c r="X2148" s="6"/>
      <c r="Y2148" s="6"/>
      <c r="Z2148" s="6"/>
      <c r="AA2148" s="6"/>
      <c r="AB2148" s="6"/>
    </row>
    <row r="2149" spans="1:28" x14ac:dyDescent="0.25">
      <c r="A2149" s="1"/>
      <c r="B2149" s="16"/>
      <c r="C2149" s="57"/>
      <c r="D2149" s="57"/>
      <c r="E2149" s="57"/>
      <c r="F2149" s="57"/>
      <c r="G2149" s="57"/>
      <c r="H2149" s="57"/>
      <c r="I2149" s="57"/>
      <c r="J2149" s="57"/>
      <c r="K2149" s="57"/>
      <c r="L2149" s="56"/>
      <c r="M2149" s="17"/>
      <c r="N2149" s="22"/>
      <c r="O2149" s="12"/>
      <c r="P2149" s="12"/>
      <c r="Q2149" s="24"/>
      <c r="R2149" s="24"/>
      <c r="S2149" s="23"/>
      <c r="T2149" s="23"/>
      <c r="U2149" s="49"/>
      <c r="V2149" s="6"/>
      <c r="W2149" s="6"/>
      <c r="X2149" s="6"/>
      <c r="Y2149" s="6"/>
      <c r="Z2149" s="6"/>
      <c r="AA2149" s="6"/>
      <c r="AB2149" s="6"/>
    </row>
    <row r="2150" spans="1:28" x14ac:dyDescent="0.25">
      <c r="A2150" s="1"/>
      <c r="B2150" s="16"/>
      <c r="C2150" s="57"/>
      <c r="D2150" s="57"/>
      <c r="E2150" s="57"/>
      <c r="F2150" s="57"/>
      <c r="G2150" s="57"/>
      <c r="H2150" s="57"/>
      <c r="I2150" s="57"/>
      <c r="J2150" s="57"/>
      <c r="K2150" s="57"/>
      <c r="L2150" s="56"/>
      <c r="M2150" s="17"/>
      <c r="N2150" s="22"/>
      <c r="O2150" s="12"/>
      <c r="P2150" s="12"/>
      <c r="Q2150" s="24"/>
      <c r="R2150" s="24"/>
      <c r="S2150" s="23"/>
      <c r="T2150" s="23"/>
      <c r="U2150" s="49"/>
      <c r="V2150" s="6"/>
      <c r="W2150" s="6"/>
      <c r="X2150" s="6"/>
      <c r="Y2150" s="6"/>
      <c r="Z2150" s="6"/>
      <c r="AA2150" s="6"/>
      <c r="AB2150" s="6"/>
    </row>
    <row r="2151" spans="1:28" x14ac:dyDescent="0.25">
      <c r="A2151" s="1"/>
      <c r="B2151" s="16"/>
      <c r="C2151" s="57"/>
      <c r="D2151" s="57"/>
      <c r="E2151" s="57"/>
      <c r="F2151" s="57"/>
      <c r="G2151" s="57"/>
      <c r="H2151" s="57"/>
      <c r="I2151" s="57"/>
      <c r="J2151" s="57"/>
      <c r="K2151" s="57"/>
      <c r="L2151" s="56"/>
      <c r="M2151" s="17"/>
      <c r="N2151" s="22"/>
      <c r="O2151" s="12"/>
      <c r="P2151" s="12"/>
      <c r="Q2151" s="24"/>
      <c r="R2151" s="24"/>
      <c r="S2151" s="23"/>
      <c r="T2151" s="23"/>
      <c r="U2151" s="49"/>
      <c r="V2151" s="6"/>
      <c r="W2151" s="6"/>
      <c r="X2151" s="6"/>
      <c r="Y2151" s="6"/>
      <c r="Z2151" s="6"/>
      <c r="AA2151" s="6"/>
      <c r="AB2151" s="6"/>
    </row>
    <row r="2152" spans="1:28" x14ac:dyDescent="0.25">
      <c r="A2152" s="1"/>
      <c r="B2152" s="16"/>
      <c r="C2152" s="57"/>
      <c r="D2152" s="57"/>
      <c r="E2152" s="57"/>
      <c r="F2152" s="57"/>
      <c r="G2152" s="57"/>
      <c r="H2152" s="57"/>
      <c r="I2152" s="57"/>
      <c r="J2152" s="57"/>
      <c r="K2152" s="57"/>
      <c r="L2152" s="56"/>
      <c r="M2152" s="17"/>
      <c r="N2152" s="22"/>
      <c r="O2152" s="12"/>
      <c r="P2152" s="12"/>
      <c r="Q2152" s="24"/>
      <c r="R2152" s="24"/>
      <c r="S2152" s="23"/>
      <c r="T2152" s="23"/>
      <c r="U2152" s="49"/>
      <c r="V2152" s="6"/>
      <c r="W2152" s="6"/>
      <c r="X2152" s="6"/>
      <c r="Y2152" s="6"/>
      <c r="Z2152" s="6"/>
      <c r="AA2152" s="6"/>
      <c r="AB2152" s="6"/>
    </row>
    <row r="2153" spans="1:28" x14ac:dyDescent="0.25">
      <c r="A2153" s="1"/>
      <c r="B2153" s="16"/>
      <c r="C2153" s="57"/>
      <c r="D2153" s="57"/>
      <c r="E2153" s="57"/>
      <c r="F2153" s="57"/>
      <c r="G2153" s="57"/>
      <c r="H2153" s="57"/>
      <c r="I2153" s="57"/>
      <c r="J2153" s="57"/>
      <c r="K2153" s="57"/>
      <c r="L2153" s="56"/>
      <c r="M2153" s="17"/>
      <c r="N2153" s="22"/>
      <c r="O2153" s="12"/>
      <c r="P2153" s="12"/>
      <c r="Q2153" s="24"/>
      <c r="R2153" s="24"/>
      <c r="S2153" s="23"/>
      <c r="T2153" s="23"/>
      <c r="U2153" s="49"/>
      <c r="V2153" s="6"/>
      <c r="W2153" s="6"/>
      <c r="X2153" s="6"/>
      <c r="Y2153" s="6"/>
      <c r="Z2153" s="6"/>
      <c r="AA2153" s="6"/>
      <c r="AB2153" s="6"/>
    </row>
    <row r="2154" spans="1:28" x14ac:dyDescent="0.25">
      <c r="A2154" s="1"/>
      <c r="B2154" s="16"/>
      <c r="C2154" s="57"/>
      <c r="D2154" s="57"/>
      <c r="E2154" s="57"/>
      <c r="F2154" s="57"/>
      <c r="G2154" s="57"/>
      <c r="H2154" s="57"/>
      <c r="I2154" s="57"/>
      <c r="J2154" s="57"/>
      <c r="K2154" s="57"/>
      <c r="L2154" s="56"/>
      <c r="M2154" s="17"/>
      <c r="N2154" s="22"/>
      <c r="O2154" s="12"/>
      <c r="P2154" s="12"/>
      <c r="Q2154" s="24"/>
      <c r="R2154" s="24"/>
      <c r="S2154" s="23"/>
      <c r="T2154" s="23"/>
      <c r="U2154" s="49"/>
      <c r="V2154" s="6"/>
      <c r="W2154" s="6"/>
      <c r="X2154" s="6"/>
      <c r="Y2154" s="6"/>
      <c r="Z2154" s="6"/>
      <c r="AA2154" s="6"/>
      <c r="AB2154" s="6"/>
    </row>
    <row r="2155" spans="1:28" x14ac:dyDescent="0.25">
      <c r="A2155" s="1"/>
      <c r="B2155" s="16"/>
      <c r="C2155" s="57"/>
      <c r="D2155" s="57"/>
      <c r="E2155" s="57"/>
      <c r="F2155" s="57"/>
      <c r="G2155" s="57"/>
      <c r="H2155" s="57"/>
      <c r="I2155" s="57"/>
      <c r="J2155" s="57"/>
      <c r="K2155" s="57"/>
      <c r="L2155" s="56"/>
      <c r="M2155" s="17"/>
      <c r="N2155" s="22"/>
      <c r="O2155" s="12"/>
      <c r="P2155" s="12"/>
      <c r="Q2155" s="24"/>
      <c r="R2155" s="24"/>
      <c r="S2155" s="23"/>
      <c r="T2155" s="23"/>
      <c r="U2155" s="49"/>
      <c r="V2155" s="6"/>
      <c r="W2155" s="6"/>
      <c r="X2155" s="6"/>
      <c r="Y2155" s="6"/>
      <c r="Z2155" s="6"/>
      <c r="AA2155" s="6"/>
      <c r="AB2155" s="6"/>
    </row>
    <row r="2156" spans="1:28" x14ac:dyDescent="0.25">
      <c r="A2156" s="1"/>
      <c r="B2156" s="16"/>
      <c r="C2156" s="57"/>
      <c r="D2156" s="57"/>
      <c r="E2156" s="57"/>
      <c r="F2156" s="57"/>
      <c r="G2156" s="57"/>
      <c r="H2156" s="57"/>
      <c r="I2156" s="57"/>
      <c r="J2156" s="57"/>
      <c r="K2156" s="57"/>
      <c r="L2156" s="56"/>
      <c r="M2156" s="17"/>
      <c r="N2156" s="22"/>
      <c r="O2156" s="12"/>
      <c r="P2156" s="12"/>
      <c r="Q2156" s="24"/>
      <c r="R2156" s="24"/>
      <c r="S2156" s="23"/>
      <c r="T2156" s="23"/>
      <c r="U2156" s="49"/>
      <c r="V2156" s="6"/>
      <c r="W2156" s="6"/>
      <c r="X2156" s="6"/>
      <c r="Y2156" s="6"/>
      <c r="Z2156" s="6"/>
      <c r="AA2156" s="6"/>
      <c r="AB2156" s="6"/>
    </row>
    <row r="2157" spans="1:28" x14ac:dyDescent="0.25">
      <c r="A2157" s="1"/>
      <c r="B2157" s="16"/>
      <c r="C2157" s="57"/>
      <c r="D2157" s="57"/>
      <c r="E2157" s="57"/>
      <c r="F2157" s="57"/>
      <c r="G2157" s="57"/>
      <c r="H2157" s="57"/>
      <c r="I2157" s="57"/>
      <c r="J2157" s="57"/>
      <c r="K2157" s="57"/>
      <c r="L2157" s="56"/>
      <c r="M2157" s="17"/>
      <c r="N2157" s="22"/>
      <c r="O2157" s="12"/>
      <c r="P2157" s="12"/>
      <c r="Q2157" s="24"/>
      <c r="R2157" s="24"/>
      <c r="S2157" s="23"/>
      <c r="T2157" s="23"/>
      <c r="U2157" s="49"/>
      <c r="V2157" s="6"/>
      <c r="W2157" s="6"/>
      <c r="X2157" s="6"/>
      <c r="Y2157" s="6"/>
      <c r="Z2157" s="6"/>
      <c r="AA2157" s="6"/>
      <c r="AB2157" s="6"/>
    </row>
    <row r="2158" spans="1:28" x14ac:dyDescent="0.25">
      <c r="A2158" s="1"/>
      <c r="B2158" s="16"/>
      <c r="C2158" s="57"/>
      <c r="D2158" s="57"/>
      <c r="E2158" s="57"/>
      <c r="F2158" s="57"/>
      <c r="G2158" s="57"/>
      <c r="H2158" s="57"/>
      <c r="I2158" s="57"/>
      <c r="J2158" s="57"/>
      <c r="K2158" s="57"/>
      <c r="L2158" s="56"/>
      <c r="M2158" s="17"/>
      <c r="N2158" s="22"/>
      <c r="O2158" s="12"/>
      <c r="P2158" s="12"/>
      <c r="Q2158" s="24"/>
      <c r="R2158" s="24"/>
      <c r="S2158" s="23"/>
      <c r="T2158" s="23"/>
      <c r="U2158" s="49"/>
      <c r="V2158" s="6"/>
      <c r="W2158" s="6"/>
      <c r="X2158" s="6"/>
      <c r="Y2158" s="6"/>
      <c r="Z2158" s="6"/>
      <c r="AA2158" s="6"/>
      <c r="AB2158" s="6"/>
    </row>
    <row r="2159" spans="1:28" x14ac:dyDescent="0.25">
      <c r="A2159" s="1"/>
      <c r="B2159" s="16"/>
      <c r="C2159" s="57"/>
      <c r="D2159" s="57"/>
      <c r="E2159" s="57"/>
      <c r="F2159" s="57"/>
      <c r="G2159" s="57"/>
      <c r="H2159" s="57"/>
      <c r="I2159" s="57"/>
      <c r="J2159" s="57"/>
      <c r="K2159" s="57"/>
      <c r="L2159" s="56"/>
      <c r="M2159" s="17"/>
      <c r="N2159" s="22"/>
      <c r="O2159" s="12"/>
      <c r="P2159" s="12"/>
      <c r="Q2159" s="24"/>
      <c r="R2159" s="24"/>
      <c r="S2159" s="23"/>
      <c r="T2159" s="23"/>
      <c r="U2159" s="49"/>
      <c r="V2159" s="6"/>
      <c r="W2159" s="6"/>
      <c r="X2159" s="6"/>
      <c r="Y2159" s="6"/>
      <c r="Z2159" s="6"/>
      <c r="AA2159" s="6"/>
      <c r="AB2159" s="6"/>
    </row>
    <row r="2160" spans="1:28" x14ac:dyDescent="0.25">
      <c r="A2160" s="1"/>
      <c r="B2160" s="16"/>
      <c r="C2160" s="57"/>
      <c r="D2160" s="57"/>
      <c r="E2160" s="57"/>
      <c r="F2160" s="57"/>
      <c r="G2160" s="57"/>
      <c r="H2160" s="57"/>
      <c r="I2160" s="57"/>
      <c r="J2160" s="57"/>
      <c r="K2160" s="57"/>
      <c r="L2160" s="56"/>
      <c r="M2160" s="17"/>
      <c r="N2160" s="22"/>
      <c r="O2160" s="12"/>
      <c r="P2160" s="12"/>
      <c r="Q2160" s="24"/>
      <c r="R2160" s="24"/>
      <c r="S2160" s="23"/>
      <c r="T2160" s="23"/>
      <c r="U2160" s="49"/>
      <c r="V2160" s="6"/>
      <c r="W2160" s="6"/>
      <c r="X2160" s="6"/>
      <c r="Y2160" s="6"/>
      <c r="Z2160" s="6"/>
      <c r="AA2160" s="6"/>
      <c r="AB2160" s="6"/>
    </row>
    <row r="2161" spans="1:28" x14ac:dyDescent="0.25">
      <c r="A2161" s="1"/>
      <c r="B2161" s="16"/>
      <c r="C2161" s="57"/>
      <c r="D2161" s="57"/>
      <c r="E2161" s="57"/>
      <c r="F2161" s="57"/>
      <c r="G2161" s="57"/>
      <c r="H2161" s="57"/>
      <c r="I2161" s="57"/>
      <c r="J2161" s="57"/>
      <c r="K2161" s="57"/>
      <c r="L2161" s="56"/>
      <c r="M2161" s="17"/>
      <c r="N2161" s="22"/>
      <c r="O2161" s="12"/>
      <c r="P2161" s="12"/>
      <c r="Q2161" s="24"/>
      <c r="R2161" s="24"/>
      <c r="S2161" s="23"/>
      <c r="T2161" s="23"/>
      <c r="U2161" s="49"/>
      <c r="V2161" s="6"/>
      <c r="W2161" s="6"/>
      <c r="X2161" s="6"/>
      <c r="Y2161" s="6"/>
      <c r="Z2161" s="6"/>
      <c r="AA2161" s="6"/>
      <c r="AB2161" s="6"/>
    </row>
    <row r="2162" spans="1:28" x14ac:dyDescent="0.25">
      <c r="A2162" s="1"/>
      <c r="B2162" s="16"/>
      <c r="C2162" s="57"/>
      <c r="D2162" s="57"/>
      <c r="E2162" s="57"/>
      <c r="F2162" s="57"/>
      <c r="G2162" s="57"/>
      <c r="H2162" s="57"/>
      <c r="I2162" s="57"/>
      <c r="J2162" s="57"/>
      <c r="K2162" s="57"/>
      <c r="L2162" s="56"/>
      <c r="M2162" s="17"/>
      <c r="N2162" s="22"/>
      <c r="O2162" s="12"/>
      <c r="P2162" s="12"/>
      <c r="Q2162" s="24"/>
      <c r="R2162" s="24"/>
      <c r="S2162" s="23"/>
      <c r="T2162" s="23"/>
      <c r="U2162" s="49"/>
      <c r="V2162" s="6"/>
      <c r="W2162" s="6"/>
      <c r="X2162" s="6"/>
      <c r="Y2162" s="6"/>
      <c r="Z2162" s="6"/>
      <c r="AA2162" s="6"/>
      <c r="AB2162" s="6"/>
    </row>
    <row r="2163" spans="1:28" x14ac:dyDescent="0.25">
      <c r="A2163" s="1"/>
      <c r="B2163" s="16"/>
      <c r="C2163" s="57"/>
      <c r="D2163" s="57"/>
      <c r="E2163" s="57"/>
      <c r="F2163" s="57"/>
      <c r="G2163" s="57"/>
      <c r="H2163" s="57"/>
      <c r="I2163" s="57"/>
      <c r="J2163" s="57"/>
      <c r="K2163" s="57"/>
      <c r="L2163" s="56"/>
      <c r="M2163" s="17"/>
      <c r="N2163" s="22"/>
      <c r="O2163" s="12"/>
      <c r="P2163" s="12"/>
      <c r="Q2163" s="24"/>
      <c r="R2163" s="24"/>
      <c r="S2163" s="23"/>
      <c r="T2163" s="23"/>
      <c r="U2163" s="49"/>
      <c r="V2163" s="6"/>
      <c r="W2163" s="6"/>
      <c r="X2163" s="6"/>
      <c r="Y2163" s="6"/>
      <c r="Z2163" s="6"/>
      <c r="AA2163" s="6"/>
      <c r="AB2163" s="6"/>
    </row>
    <row r="2164" spans="1:28" x14ac:dyDescent="0.25">
      <c r="A2164" s="1"/>
      <c r="B2164" s="16"/>
      <c r="C2164" s="57"/>
      <c r="D2164" s="57"/>
      <c r="E2164" s="57"/>
      <c r="F2164" s="57"/>
      <c r="G2164" s="57"/>
      <c r="H2164" s="57"/>
      <c r="I2164" s="57"/>
      <c r="J2164" s="57"/>
      <c r="K2164" s="57"/>
      <c r="L2164" s="56"/>
      <c r="M2164" s="17"/>
      <c r="N2164" s="22"/>
      <c r="O2164" s="12"/>
      <c r="P2164" s="12"/>
      <c r="Q2164" s="24"/>
      <c r="R2164" s="24"/>
      <c r="S2164" s="23"/>
      <c r="T2164" s="23"/>
      <c r="U2164" s="49"/>
      <c r="V2164" s="6"/>
      <c r="W2164" s="6"/>
      <c r="X2164" s="6"/>
      <c r="Y2164" s="6"/>
      <c r="Z2164" s="6"/>
      <c r="AA2164" s="6"/>
      <c r="AB2164" s="6"/>
    </row>
    <row r="2165" spans="1:28" x14ac:dyDescent="0.25">
      <c r="A2165" s="1"/>
      <c r="B2165" s="16"/>
      <c r="C2165" s="57"/>
      <c r="D2165" s="57"/>
      <c r="E2165" s="57"/>
      <c r="F2165" s="57"/>
      <c r="G2165" s="57"/>
      <c r="H2165" s="57"/>
      <c r="I2165" s="57"/>
      <c r="J2165" s="57"/>
      <c r="K2165" s="57"/>
      <c r="L2165" s="56"/>
      <c r="M2165" s="17"/>
      <c r="N2165" s="22"/>
      <c r="O2165" s="12"/>
      <c r="P2165" s="12"/>
      <c r="Q2165" s="24"/>
      <c r="R2165" s="24"/>
      <c r="S2165" s="23"/>
      <c r="T2165" s="23"/>
      <c r="U2165" s="49"/>
      <c r="V2165" s="6"/>
      <c r="W2165" s="6"/>
      <c r="X2165" s="6"/>
      <c r="Y2165" s="6"/>
      <c r="Z2165" s="6"/>
      <c r="AA2165" s="6"/>
      <c r="AB2165" s="6"/>
    </row>
    <row r="2166" spans="1:28" x14ac:dyDescent="0.25">
      <c r="A2166" s="1"/>
      <c r="B2166" s="16"/>
      <c r="C2166" s="57"/>
      <c r="D2166" s="57"/>
      <c r="E2166" s="57"/>
      <c r="F2166" s="57"/>
      <c r="G2166" s="57"/>
      <c r="H2166" s="57"/>
      <c r="I2166" s="57"/>
      <c r="J2166" s="57"/>
      <c r="K2166" s="57"/>
      <c r="L2166" s="56"/>
      <c r="M2166" s="17"/>
      <c r="N2166" s="22"/>
      <c r="O2166" s="12"/>
      <c r="P2166" s="12"/>
      <c r="Q2166" s="24"/>
      <c r="R2166" s="24"/>
      <c r="S2166" s="23"/>
      <c r="T2166" s="23"/>
      <c r="U2166" s="49"/>
      <c r="V2166" s="6"/>
      <c r="W2166" s="6"/>
      <c r="X2166" s="6"/>
      <c r="Y2166" s="6"/>
      <c r="Z2166" s="6"/>
      <c r="AA2166" s="6"/>
      <c r="AB2166" s="6"/>
    </row>
    <row r="2167" spans="1:28" x14ac:dyDescent="0.25">
      <c r="A2167" s="1"/>
      <c r="B2167" s="16"/>
      <c r="C2167" s="57"/>
      <c r="D2167" s="57"/>
      <c r="E2167" s="57"/>
      <c r="F2167" s="57"/>
      <c r="G2167" s="57"/>
      <c r="H2167" s="57"/>
      <c r="I2167" s="57"/>
      <c r="J2167" s="57"/>
      <c r="K2167" s="57"/>
      <c r="L2167" s="56"/>
      <c r="M2167" s="17"/>
      <c r="N2167" s="22"/>
      <c r="O2167" s="12"/>
      <c r="P2167" s="12"/>
      <c r="Q2167" s="24"/>
      <c r="R2167" s="24"/>
      <c r="S2167" s="23"/>
      <c r="T2167" s="23"/>
      <c r="U2167" s="49"/>
      <c r="V2167" s="6"/>
      <c r="W2167" s="6"/>
      <c r="X2167" s="6"/>
      <c r="Y2167" s="6"/>
      <c r="Z2167" s="6"/>
      <c r="AA2167" s="6"/>
      <c r="AB2167" s="6"/>
    </row>
    <row r="2168" spans="1:28" x14ac:dyDescent="0.25">
      <c r="A2168" s="1"/>
      <c r="B2168" s="16"/>
      <c r="C2168" s="57"/>
      <c r="D2168" s="57"/>
      <c r="E2168" s="57"/>
      <c r="F2168" s="57"/>
      <c r="G2168" s="57"/>
      <c r="H2168" s="57"/>
      <c r="I2168" s="57"/>
      <c r="J2168" s="57"/>
      <c r="K2168" s="57"/>
      <c r="L2168" s="56"/>
      <c r="M2168" s="17"/>
      <c r="N2168" s="22"/>
      <c r="O2168" s="12"/>
      <c r="P2168" s="12"/>
      <c r="Q2168" s="24"/>
      <c r="R2168" s="24"/>
      <c r="S2168" s="23"/>
      <c r="T2168" s="23"/>
      <c r="U2168" s="49"/>
      <c r="V2168" s="6"/>
      <c r="W2168" s="6"/>
      <c r="X2168" s="6"/>
      <c r="Y2168" s="6"/>
      <c r="Z2168" s="6"/>
      <c r="AA2168" s="6"/>
      <c r="AB2168" s="6"/>
    </row>
    <row r="2169" spans="1:28" x14ac:dyDescent="0.25">
      <c r="A2169" s="1"/>
      <c r="B2169" s="16"/>
      <c r="C2169" s="57"/>
      <c r="D2169" s="57"/>
      <c r="E2169" s="57"/>
      <c r="F2169" s="57"/>
      <c r="G2169" s="57"/>
      <c r="H2169" s="57"/>
      <c r="I2169" s="57"/>
      <c r="J2169" s="57"/>
      <c r="K2169" s="57"/>
      <c r="L2169" s="56"/>
      <c r="M2169" s="17"/>
      <c r="N2169" s="22"/>
      <c r="O2169" s="12"/>
      <c r="P2169" s="12"/>
      <c r="Q2169" s="24"/>
      <c r="R2169" s="24"/>
      <c r="S2169" s="23"/>
      <c r="T2169" s="23"/>
      <c r="U2169" s="49"/>
      <c r="V2169" s="6"/>
      <c r="W2169" s="6"/>
      <c r="X2169" s="6"/>
      <c r="Y2169" s="6"/>
      <c r="Z2169" s="6"/>
      <c r="AA2169" s="6"/>
      <c r="AB2169" s="6"/>
    </row>
    <row r="2170" spans="1:28" x14ac:dyDescent="0.25">
      <c r="A2170" s="1"/>
      <c r="B2170" s="16"/>
      <c r="C2170" s="57"/>
      <c r="D2170" s="57"/>
      <c r="E2170" s="57"/>
      <c r="F2170" s="57"/>
      <c r="G2170" s="57"/>
      <c r="H2170" s="57"/>
      <c r="I2170" s="57"/>
      <c r="J2170" s="57"/>
      <c r="K2170" s="57"/>
      <c r="L2170" s="56"/>
      <c r="M2170" s="17"/>
      <c r="N2170" s="22"/>
      <c r="O2170" s="12"/>
      <c r="P2170" s="12"/>
      <c r="Q2170" s="24"/>
      <c r="R2170" s="24"/>
      <c r="S2170" s="23"/>
      <c r="T2170" s="23"/>
      <c r="U2170" s="49"/>
      <c r="V2170" s="6"/>
      <c r="W2170" s="6"/>
      <c r="X2170" s="6"/>
      <c r="Y2170" s="6"/>
      <c r="Z2170" s="6"/>
      <c r="AA2170" s="6"/>
      <c r="AB2170" s="6"/>
    </row>
    <row r="2171" spans="1:28" x14ac:dyDescent="0.25">
      <c r="A2171" s="1"/>
      <c r="B2171" s="16"/>
      <c r="C2171" s="57"/>
      <c r="D2171" s="57"/>
      <c r="E2171" s="57"/>
      <c r="F2171" s="57"/>
      <c r="G2171" s="57"/>
      <c r="H2171" s="57"/>
      <c r="I2171" s="57"/>
      <c r="J2171" s="57"/>
      <c r="K2171" s="57"/>
      <c r="L2171" s="56"/>
      <c r="M2171" s="17"/>
      <c r="N2171" s="22"/>
      <c r="O2171" s="12"/>
      <c r="P2171" s="12"/>
      <c r="Q2171" s="24"/>
      <c r="R2171" s="24"/>
      <c r="S2171" s="23"/>
      <c r="T2171" s="23"/>
      <c r="U2171" s="49"/>
      <c r="V2171" s="6"/>
      <c r="W2171" s="6"/>
      <c r="X2171" s="6"/>
      <c r="Y2171" s="6"/>
      <c r="Z2171" s="6"/>
      <c r="AA2171" s="6"/>
      <c r="AB2171" s="6"/>
    </row>
    <row r="2172" spans="1:28" x14ac:dyDescent="0.25">
      <c r="A2172" s="1"/>
      <c r="B2172" s="16"/>
      <c r="C2172" s="57"/>
      <c r="D2172" s="57"/>
      <c r="E2172" s="57"/>
      <c r="F2172" s="57"/>
      <c r="G2172" s="57"/>
      <c r="H2172" s="57"/>
      <c r="I2172" s="57"/>
      <c r="J2172" s="57"/>
      <c r="K2172" s="57"/>
      <c r="L2172" s="56"/>
      <c r="M2172" s="17"/>
      <c r="N2172" s="22"/>
      <c r="O2172" s="12"/>
      <c r="P2172" s="12"/>
      <c r="Q2172" s="24"/>
      <c r="R2172" s="24"/>
      <c r="S2172" s="23"/>
      <c r="T2172" s="23"/>
      <c r="U2172" s="49"/>
      <c r="V2172" s="6"/>
      <c r="W2172" s="6"/>
      <c r="X2172" s="6"/>
      <c r="Y2172" s="6"/>
      <c r="Z2172" s="6"/>
      <c r="AA2172" s="6"/>
      <c r="AB2172" s="6"/>
    </row>
    <row r="2173" spans="1:28" x14ac:dyDescent="0.25">
      <c r="A2173" s="1"/>
      <c r="B2173" s="16"/>
      <c r="C2173" s="57"/>
      <c r="D2173" s="57"/>
      <c r="E2173" s="57"/>
      <c r="F2173" s="57"/>
      <c r="G2173" s="57"/>
      <c r="H2173" s="57"/>
      <c r="I2173" s="57"/>
      <c r="J2173" s="57"/>
      <c r="K2173" s="57"/>
      <c r="L2173" s="56"/>
      <c r="M2173" s="17"/>
      <c r="N2173" s="22"/>
      <c r="O2173" s="12"/>
      <c r="P2173" s="12"/>
      <c r="Q2173" s="24"/>
      <c r="R2173" s="24"/>
      <c r="S2173" s="23"/>
      <c r="T2173" s="23"/>
      <c r="U2173" s="49"/>
      <c r="V2173" s="6"/>
      <c r="W2173" s="6"/>
      <c r="X2173" s="6"/>
      <c r="Y2173" s="6"/>
      <c r="Z2173" s="6"/>
      <c r="AA2173" s="6"/>
      <c r="AB2173" s="6"/>
    </row>
    <row r="2174" spans="1:28" x14ac:dyDescent="0.25">
      <c r="A2174" s="1"/>
      <c r="B2174" s="16"/>
      <c r="C2174" s="57"/>
      <c r="D2174" s="57"/>
      <c r="E2174" s="57"/>
      <c r="F2174" s="57"/>
      <c r="G2174" s="57"/>
      <c r="H2174" s="57"/>
      <c r="I2174" s="57"/>
      <c r="J2174" s="57"/>
      <c r="K2174" s="57"/>
      <c r="L2174" s="56"/>
      <c r="M2174" s="17"/>
      <c r="N2174" s="22"/>
      <c r="O2174" s="12"/>
      <c r="P2174" s="12"/>
      <c r="Q2174" s="24"/>
      <c r="R2174" s="24"/>
      <c r="S2174" s="23"/>
      <c r="T2174" s="23"/>
      <c r="U2174" s="49"/>
      <c r="V2174" s="6"/>
      <c r="W2174" s="6"/>
      <c r="X2174" s="6"/>
      <c r="Y2174" s="6"/>
      <c r="Z2174" s="6"/>
      <c r="AA2174" s="6"/>
      <c r="AB2174" s="6"/>
    </row>
    <row r="2175" spans="1:28" x14ac:dyDescent="0.25">
      <c r="A2175" s="1"/>
      <c r="B2175" s="16"/>
      <c r="C2175" s="57"/>
      <c r="D2175" s="57"/>
      <c r="E2175" s="57"/>
      <c r="F2175" s="57"/>
      <c r="G2175" s="57"/>
      <c r="H2175" s="57"/>
      <c r="I2175" s="57"/>
      <c r="J2175" s="57"/>
      <c r="K2175" s="57"/>
      <c r="L2175" s="56"/>
      <c r="M2175" s="17"/>
      <c r="N2175" s="22"/>
      <c r="O2175" s="12"/>
      <c r="P2175" s="12"/>
      <c r="Q2175" s="24"/>
      <c r="R2175" s="24"/>
      <c r="S2175" s="23"/>
      <c r="T2175" s="23"/>
      <c r="U2175" s="49"/>
      <c r="V2175" s="6"/>
      <c r="W2175" s="6"/>
      <c r="X2175" s="6"/>
      <c r="Y2175" s="6"/>
      <c r="Z2175" s="6"/>
      <c r="AA2175" s="6"/>
      <c r="AB2175" s="6"/>
    </row>
    <row r="2176" spans="1:28" x14ac:dyDescent="0.25">
      <c r="A2176" s="1"/>
      <c r="B2176" s="16"/>
      <c r="C2176" s="57"/>
      <c r="D2176" s="57"/>
      <c r="E2176" s="57"/>
      <c r="F2176" s="57"/>
      <c r="G2176" s="57"/>
      <c r="H2176" s="57"/>
      <c r="I2176" s="57"/>
      <c r="J2176" s="57"/>
      <c r="K2176" s="57"/>
      <c r="L2176" s="56"/>
      <c r="M2176" s="17"/>
      <c r="N2176" s="22"/>
      <c r="O2176" s="12"/>
      <c r="P2176" s="12"/>
      <c r="Q2176" s="24"/>
      <c r="R2176" s="24"/>
      <c r="S2176" s="23"/>
      <c r="T2176" s="23"/>
      <c r="U2176" s="49"/>
      <c r="V2176" s="6"/>
      <c r="W2176" s="6"/>
      <c r="X2176" s="6"/>
      <c r="Y2176" s="6"/>
      <c r="Z2176" s="6"/>
      <c r="AA2176" s="6"/>
      <c r="AB2176" s="6"/>
    </row>
    <row r="2177" spans="1:28" x14ac:dyDescent="0.25">
      <c r="A2177" s="1"/>
      <c r="B2177" s="16"/>
      <c r="C2177" s="57"/>
      <c r="D2177" s="57"/>
      <c r="E2177" s="57"/>
      <c r="F2177" s="57"/>
      <c r="G2177" s="57"/>
      <c r="H2177" s="57"/>
      <c r="I2177" s="57"/>
      <c r="J2177" s="57"/>
      <c r="K2177" s="57"/>
      <c r="L2177" s="56"/>
      <c r="M2177" s="17"/>
      <c r="N2177" s="22"/>
      <c r="O2177" s="12"/>
      <c r="P2177" s="12"/>
      <c r="Q2177" s="24"/>
      <c r="R2177" s="24"/>
      <c r="S2177" s="23"/>
      <c r="T2177" s="23"/>
      <c r="U2177" s="49"/>
      <c r="V2177" s="6"/>
      <c r="W2177" s="6"/>
      <c r="X2177" s="6"/>
      <c r="Y2177" s="6"/>
      <c r="Z2177" s="6"/>
      <c r="AA2177" s="6"/>
      <c r="AB2177" s="6"/>
    </row>
    <row r="2178" spans="1:28" x14ac:dyDescent="0.25">
      <c r="A2178" s="1"/>
      <c r="B2178" s="16"/>
      <c r="C2178" s="57"/>
      <c r="D2178" s="57"/>
      <c r="E2178" s="57"/>
      <c r="F2178" s="57"/>
      <c r="G2178" s="57"/>
      <c r="H2178" s="57"/>
      <c r="I2178" s="57"/>
      <c r="J2178" s="57"/>
      <c r="K2178" s="57"/>
      <c r="L2178" s="56"/>
      <c r="M2178" s="17"/>
      <c r="N2178" s="22"/>
      <c r="O2178" s="12"/>
      <c r="P2178" s="12"/>
      <c r="Q2178" s="24"/>
      <c r="R2178" s="24"/>
      <c r="S2178" s="23"/>
      <c r="T2178" s="23"/>
      <c r="U2178" s="49"/>
      <c r="V2178" s="6"/>
      <c r="W2178" s="6"/>
      <c r="X2178" s="6"/>
      <c r="Y2178" s="6"/>
      <c r="Z2178" s="6"/>
      <c r="AA2178" s="6"/>
      <c r="AB2178" s="6"/>
    </row>
    <row r="2179" spans="1:28" x14ac:dyDescent="0.25">
      <c r="A2179" s="1"/>
      <c r="B2179" s="16"/>
      <c r="C2179" s="57"/>
      <c r="D2179" s="57"/>
      <c r="E2179" s="57"/>
      <c r="F2179" s="57"/>
      <c r="G2179" s="57"/>
      <c r="H2179" s="57"/>
      <c r="I2179" s="57"/>
      <c r="J2179" s="57"/>
      <c r="K2179" s="57"/>
      <c r="L2179" s="56"/>
      <c r="M2179" s="17"/>
      <c r="N2179" s="22"/>
      <c r="O2179" s="12"/>
      <c r="P2179" s="12"/>
      <c r="Q2179" s="24"/>
      <c r="R2179" s="24"/>
      <c r="S2179" s="23"/>
      <c r="T2179" s="23"/>
      <c r="U2179" s="49"/>
      <c r="V2179" s="6"/>
      <c r="W2179" s="6"/>
      <c r="X2179" s="6"/>
      <c r="Y2179" s="6"/>
      <c r="Z2179" s="6"/>
      <c r="AA2179" s="6"/>
      <c r="AB2179" s="6"/>
    </row>
    <row r="2180" spans="1:28" x14ac:dyDescent="0.25">
      <c r="A2180" s="1"/>
      <c r="B2180" s="16"/>
      <c r="C2180" s="57"/>
      <c r="D2180" s="57"/>
      <c r="E2180" s="57"/>
      <c r="F2180" s="57"/>
      <c r="G2180" s="57"/>
      <c r="H2180" s="57"/>
      <c r="I2180" s="57"/>
      <c r="J2180" s="57"/>
      <c r="K2180" s="57"/>
      <c r="L2180" s="56"/>
      <c r="M2180" s="17"/>
      <c r="N2180" s="22"/>
      <c r="O2180" s="12"/>
      <c r="P2180" s="12"/>
      <c r="Q2180" s="24"/>
      <c r="R2180" s="24"/>
      <c r="S2180" s="23"/>
      <c r="T2180" s="23"/>
      <c r="U2180" s="49"/>
      <c r="V2180" s="6"/>
      <c r="W2180" s="6"/>
      <c r="X2180" s="6"/>
      <c r="Y2180" s="6"/>
      <c r="Z2180" s="6"/>
      <c r="AA2180" s="6"/>
      <c r="AB2180" s="6"/>
    </row>
    <row r="2181" spans="1:28" x14ac:dyDescent="0.25">
      <c r="A2181" s="1"/>
      <c r="B2181" s="16"/>
      <c r="C2181" s="57"/>
      <c r="D2181" s="57"/>
      <c r="E2181" s="57"/>
      <c r="F2181" s="57"/>
      <c r="G2181" s="57"/>
      <c r="H2181" s="57"/>
      <c r="I2181" s="57"/>
      <c r="J2181" s="57"/>
      <c r="K2181" s="57"/>
      <c r="L2181" s="56"/>
      <c r="M2181" s="17"/>
      <c r="N2181" s="22"/>
      <c r="O2181" s="12"/>
      <c r="P2181" s="12"/>
      <c r="Q2181" s="24"/>
      <c r="R2181" s="24"/>
      <c r="S2181" s="23"/>
      <c r="T2181" s="23"/>
      <c r="U2181" s="49"/>
      <c r="V2181" s="6"/>
      <c r="W2181" s="6"/>
      <c r="X2181" s="6"/>
      <c r="Y2181" s="6"/>
      <c r="Z2181" s="6"/>
      <c r="AA2181" s="6"/>
      <c r="AB2181" s="6"/>
    </row>
    <row r="2182" spans="1:28" x14ac:dyDescent="0.25">
      <c r="A2182" s="1"/>
      <c r="B2182" s="16"/>
      <c r="C2182" s="57"/>
      <c r="D2182" s="57"/>
      <c r="E2182" s="57"/>
      <c r="F2182" s="57"/>
      <c r="G2182" s="57"/>
      <c r="H2182" s="57"/>
      <c r="I2182" s="57"/>
      <c r="J2182" s="57"/>
      <c r="K2182" s="57"/>
      <c r="L2182" s="56"/>
      <c r="M2182" s="17"/>
      <c r="N2182" s="22"/>
      <c r="O2182" s="12"/>
      <c r="P2182" s="12"/>
      <c r="Q2182" s="24"/>
      <c r="R2182" s="24"/>
      <c r="S2182" s="23"/>
      <c r="T2182" s="23"/>
      <c r="U2182" s="49"/>
      <c r="V2182" s="6"/>
      <c r="W2182" s="6"/>
      <c r="X2182" s="6"/>
      <c r="Y2182" s="6"/>
      <c r="Z2182" s="6"/>
      <c r="AA2182" s="6"/>
      <c r="AB2182" s="6"/>
    </row>
    <row r="2183" spans="1:28" x14ac:dyDescent="0.25">
      <c r="A2183" s="1"/>
      <c r="B2183" s="16"/>
      <c r="C2183" s="57"/>
      <c r="D2183" s="57"/>
      <c r="E2183" s="57"/>
      <c r="F2183" s="57"/>
      <c r="G2183" s="57"/>
      <c r="H2183" s="57"/>
      <c r="I2183" s="57"/>
      <c r="J2183" s="57"/>
      <c r="K2183" s="57"/>
      <c r="L2183" s="56"/>
      <c r="M2183" s="17"/>
      <c r="N2183" s="22"/>
      <c r="O2183" s="12"/>
      <c r="P2183" s="12"/>
      <c r="Q2183" s="24"/>
      <c r="R2183" s="24"/>
      <c r="S2183" s="23"/>
      <c r="T2183" s="23"/>
      <c r="U2183" s="49"/>
      <c r="V2183" s="6"/>
      <c r="W2183" s="6"/>
      <c r="X2183" s="6"/>
      <c r="Y2183" s="6"/>
      <c r="Z2183" s="6"/>
      <c r="AA2183" s="6"/>
      <c r="AB2183" s="6"/>
    </row>
    <row r="2184" spans="1:28" x14ac:dyDescent="0.25">
      <c r="A2184" s="1"/>
      <c r="B2184" s="16"/>
      <c r="C2184" s="57"/>
      <c r="D2184" s="57"/>
      <c r="E2184" s="57"/>
      <c r="F2184" s="57"/>
      <c r="G2184" s="57"/>
      <c r="H2184" s="57"/>
      <c r="I2184" s="57"/>
      <c r="J2184" s="57"/>
      <c r="K2184" s="57"/>
      <c r="L2184" s="56"/>
      <c r="M2184" s="17"/>
      <c r="N2184" s="22"/>
      <c r="O2184" s="12"/>
      <c r="P2184" s="12"/>
      <c r="Q2184" s="24"/>
      <c r="R2184" s="24"/>
      <c r="S2184" s="23"/>
      <c r="T2184" s="23"/>
      <c r="U2184" s="49"/>
      <c r="V2184" s="6"/>
      <c r="W2184" s="6"/>
      <c r="X2184" s="6"/>
      <c r="Y2184" s="6"/>
      <c r="Z2184" s="6"/>
      <c r="AA2184" s="6"/>
      <c r="AB2184" s="6"/>
    </row>
    <row r="2185" spans="1:28" x14ac:dyDescent="0.25">
      <c r="A2185" s="1"/>
      <c r="B2185" s="16"/>
      <c r="C2185" s="57"/>
      <c r="D2185" s="57"/>
      <c r="E2185" s="57"/>
      <c r="F2185" s="57"/>
      <c r="G2185" s="57"/>
      <c r="H2185" s="57"/>
      <c r="I2185" s="57"/>
      <c r="J2185" s="57"/>
      <c r="K2185" s="57"/>
      <c r="L2185" s="56"/>
      <c r="M2185" s="17"/>
      <c r="N2185" s="22"/>
      <c r="O2185" s="12"/>
      <c r="P2185" s="12"/>
      <c r="Q2185" s="24"/>
      <c r="R2185" s="24"/>
      <c r="S2185" s="23"/>
      <c r="T2185" s="23"/>
      <c r="U2185" s="49"/>
      <c r="V2185" s="6"/>
      <c r="W2185" s="6"/>
      <c r="X2185" s="6"/>
      <c r="Y2185" s="6"/>
      <c r="Z2185" s="6"/>
      <c r="AA2185" s="6"/>
      <c r="AB2185" s="6"/>
    </row>
    <row r="2186" spans="1:28" x14ac:dyDescent="0.25">
      <c r="A2186" s="1"/>
      <c r="B2186" s="16"/>
      <c r="C2186" s="57"/>
      <c r="D2186" s="57"/>
      <c r="E2186" s="57"/>
      <c r="F2186" s="57"/>
      <c r="G2186" s="57"/>
      <c r="H2186" s="57"/>
      <c r="I2186" s="57"/>
      <c r="J2186" s="57"/>
      <c r="K2186" s="57"/>
      <c r="L2186" s="56"/>
      <c r="M2186" s="17"/>
      <c r="N2186" s="22"/>
      <c r="O2186" s="12"/>
      <c r="P2186" s="12"/>
      <c r="Q2186" s="24"/>
      <c r="R2186" s="24"/>
      <c r="S2186" s="23"/>
      <c r="T2186" s="23"/>
      <c r="U2186" s="49"/>
      <c r="V2186" s="6"/>
      <c r="W2186" s="6"/>
      <c r="X2186" s="6"/>
      <c r="Y2186" s="6"/>
      <c r="Z2186" s="6"/>
      <c r="AA2186" s="6"/>
      <c r="AB2186" s="6"/>
    </row>
    <row r="2187" spans="1:28" x14ac:dyDescent="0.25">
      <c r="A2187" s="1"/>
      <c r="B2187" s="16"/>
      <c r="C2187" s="57"/>
      <c r="D2187" s="57"/>
      <c r="E2187" s="57"/>
      <c r="F2187" s="57"/>
      <c r="G2187" s="57"/>
      <c r="H2187" s="57"/>
      <c r="I2187" s="57"/>
      <c r="J2187" s="57"/>
      <c r="K2187" s="57"/>
      <c r="L2187" s="56"/>
      <c r="M2187" s="17"/>
      <c r="N2187" s="22"/>
      <c r="O2187" s="12"/>
      <c r="P2187" s="12"/>
      <c r="Q2187" s="24"/>
      <c r="R2187" s="24"/>
      <c r="S2187" s="23"/>
      <c r="T2187" s="23"/>
      <c r="U2187" s="49"/>
      <c r="V2187" s="6"/>
      <c r="W2187" s="6"/>
      <c r="X2187" s="6"/>
      <c r="Y2187" s="6"/>
      <c r="Z2187" s="6"/>
      <c r="AA2187" s="6"/>
      <c r="AB2187" s="6"/>
    </row>
    <row r="2188" spans="1:28" x14ac:dyDescent="0.25">
      <c r="A2188" s="1"/>
      <c r="B2188" s="16"/>
      <c r="C2188" s="57"/>
      <c r="D2188" s="57"/>
      <c r="E2188" s="57"/>
      <c r="F2188" s="57"/>
      <c r="G2188" s="57"/>
      <c r="H2188" s="57"/>
      <c r="I2188" s="57"/>
      <c r="J2188" s="57"/>
      <c r="K2188" s="57"/>
      <c r="L2188" s="56"/>
      <c r="M2188" s="17"/>
      <c r="N2188" s="22"/>
      <c r="O2188" s="12"/>
      <c r="P2188" s="12"/>
      <c r="Q2188" s="24"/>
      <c r="R2188" s="24"/>
      <c r="S2188" s="23"/>
      <c r="T2188" s="23"/>
      <c r="U2188" s="49"/>
      <c r="V2188" s="6"/>
      <c r="W2188" s="6"/>
      <c r="X2188" s="6"/>
      <c r="Y2188" s="6"/>
      <c r="Z2188" s="6"/>
      <c r="AA2188" s="6"/>
      <c r="AB2188" s="6"/>
    </row>
    <row r="2189" spans="1:28" x14ac:dyDescent="0.25">
      <c r="A2189" s="1"/>
      <c r="B2189" s="16"/>
      <c r="C2189" s="57"/>
      <c r="D2189" s="57"/>
      <c r="E2189" s="57"/>
      <c r="F2189" s="57"/>
      <c r="G2189" s="57"/>
      <c r="H2189" s="57"/>
      <c r="I2189" s="57"/>
      <c r="J2189" s="57"/>
      <c r="K2189" s="57"/>
      <c r="L2189" s="56"/>
      <c r="M2189" s="17"/>
      <c r="N2189" s="22"/>
      <c r="O2189" s="12"/>
      <c r="P2189" s="12"/>
      <c r="Q2189" s="24"/>
      <c r="R2189" s="24"/>
      <c r="S2189" s="23"/>
      <c r="T2189" s="23"/>
      <c r="U2189" s="49"/>
      <c r="V2189" s="6"/>
      <c r="W2189" s="6"/>
      <c r="X2189" s="6"/>
      <c r="Y2189" s="6"/>
      <c r="Z2189" s="6"/>
      <c r="AA2189" s="6"/>
      <c r="AB2189" s="6"/>
    </row>
    <row r="2190" spans="1:28" x14ac:dyDescent="0.25">
      <c r="A2190" s="1"/>
      <c r="B2190" s="16"/>
      <c r="C2190" s="57"/>
      <c r="D2190" s="57"/>
      <c r="E2190" s="57"/>
      <c r="F2190" s="57"/>
      <c r="G2190" s="57"/>
      <c r="H2190" s="57"/>
      <c r="I2190" s="57"/>
      <c r="J2190" s="57"/>
      <c r="K2190" s="57"/>
      <c r="L2190" s="56"/>
      <c r="M2190" s="17"/>
      <c r="N2190" s="22"/>
      <c r="O2190" s="12"/>
      <c r="P2190" s="12"/>
      <c r="Q2190" s="24"/>
      <c r="R2190" s="24"/>
      <c r="S2190" s="23"/>
      <c r="T2190" s="23"/>
      <c r="U2190" s="49"/>
      <c r="V2190" s="6"/>
      <c r="W2190" s="6"/>
      <c r="X2190" s="6"/>
      <c r="Y2190" s="6"/>
      <c r="Z2190" s="6"/>
      <c r="AA2190" s="6"/>
      <c r="AB2190" s="6"/>
    </row>
    <row r="2191" spans="1:28" x14ac:dyDescent="0.25">
      <c r="A2191" s="1"/>
      <c r="B2191" s="16"/>
      <c r="C2191" s="57"/>
      <c r="D2191" s="57"/>
      <c r="E2191" s="57"/>
      <c r="F2191" s="57"/>
      <c r="G2191" s="57"/>
      <c r="H2191" s="57"/>
      <c r="I2191" s="57"/>
      <c r="J2191" s="57"/>
      <c r="K2191" s="57"/>
      <c r="L2191" s="56"/>
      <c r="M2191" s="17"/>
      <c r="N2191" s="22"/>
      <c r="O2191" s="12"/>
      <c r="P2191" s="12"/>
      <c r="Q2191" s="24"/>
      <c r="R2191" s="24"/>
      <c r="S2191" s="23"/>
      <c r="T2191" s="23"/>
      <c r="U2191" s="49"/>
      <c r="V2191" s="6"/>
      <c r="W2191" s="6"/>
      <c r="X2191" s="6"/>
      <c r="Y2191" s="6"/>
      <c r="Z2191" s="6"/>
      <c r="AA2191" s="6"/>
      <c r="AB2191" s="6"/>
    </row>
    <row r="2192" spans="1:28" x14ac:dyDescent="0.25">
      <c r="A2192" s="1"/>
      <c r="B2192" s="16"/>
      <c r="C2192" s="57"/>
      <c r="D2192" s="57"/>
      <c r="E2192" s="57"/>
      <c r="F2192" s="57"/>
      <c r="G2192" s="57"/>
      <c r="H2192" s="57"/>
      <c r="I2192" s="57"/>
      <c r="J2192" s="57"/>
      <c r="K2192" s="57"/>
      <c r="L2192" s="56"/>
      <c r="M2192" s="17"/>
      <c r="N2192" s="22"/>
      <c r="O2192" s="12"/>
      <c r="P2192" s="12"/>
      <c r="Q2192" s="24"/>
      <c r="R2192" s="24"/>
      <c r="S2192" s="23"/>
      <c r="T2192" s="23"/>
      <c r="U2192" s="49"/>
      <c r="V2192" s="6"/>
      <c r="W2192" s="6"/>
      <c r="X2192" s="6"/>
      <c r="Y2192" s="6"/>
      <c r="Z2192" s="6"/>
      <c r="AA2192" s="6"/>
      <c r="AB2192" s="6"/>
    </row>
    <row r="2193" spans="1:28" x14ac:dyDescent="0.25">
      <c r="A2193" s="1"/>
      <c r="B2193" s="16"/>
      <c r="C2193" s="57"/>
      <c r="D2193" s="57"/>
      <c r="E2193" s="57"/>
      <c r="F2193" s="57"/>
      <c r="G2193" s="57"/>
      <c r="H2193" s="57"/>
      <c r="I2193" s="57"/>
      <c r="J2193" s="57"/>
      <c r="K2193" s="57"/>
      <c r="L2193" s="56"/>
      <c r="M2193" s="17"/>
      <c r="N2193" s="22"/>
      <c r="O2193" s="12"/>
      <c r="P2193" s="12"/>
      <c r="Q2193" s="24"/>
      <c r="R2193" s="24"/>
      <c r="S2193" s="23"/>
      <c r="T2193" s="23"/>
      <c r="U2193" s="49"/>
      <c r="V2193" s="6"/>
      <c r="W2193" s="6"/>
      <c r="X2193" s="6"/>
      <c r="Y2193" s="6"/>
      <c r="Z2193" s="6"/>
      <c r="AA2193" s="6"/>
      <c r="AB2193" s="6"/>
    </row>
    <row r="2194" spans="1:28" x14ac:dyDescent="0.25">
      <c r="A2194" s="1"/>
      <c r="B2194" s="16"/>
      <c r="C2194" s="57"/>
      <c r="D2194" s="57"/>
      <c r="E2194" s="57"/>
      <c r="F2194" s="57"/>
      <c r="G2194" s="57"/>
      <c r="H2194" s="57"/>
      <c r="I2194" s="57"/>
      <c r="J2194" s="57"/>
      <c r="K2194" s="57"/>
      <c r="L2194" s="56"/>
      <c r="M2194" s="17"/>
      <c r="N2194" s="22"/>
      <c r="O2194" s="12"/>
      <c r="P2194" s="12"/>
      <c r="Q2194" s="24"/>
      <c r="R2194" s="24"/>
      <c r="S2194" s="23"/>
      <c r="T2194" s="23"/>
      <c r="U2194" s="49"/>
      <c r="V2194" s="6"/>
      <c r="W2194" s="6"/>
      <c r="X2194" s="6"/>
      <c r="Y2194" s="6"/>
      <c r="Z2194" s="6"/>
      <c r="AA2194" s="6"/>
      <c r="AB2194" s="6"/>
    </row>
    <row r="2195" spans="1:28" x14ac:dyDescent="0.25">
      <c r="A2195" s="1"/>
      <c r="B2195" s="16"/>
      <c r="C2195" s="57"/>
      <c r="D2195" s="57"/>
      <c r="E2195" s="57"/>
      <c r="F2195" s="57"/>
      <c r="G2195" s="57"/>
      <c r="H2195" s="57"/>
      <c r="I2195" s="57"/>
      <c r="J2195" s="57"/>
      <c r="K2195" s="57"/>
      <c r="L2195" s="56"/>
      <c r="M2195" s="17"/>
      <c r="N2195" s="22"/>
      <c r="O2195" s="12"/>
      <c r="P2195" s="12"/>
      <c r="Q2195" s="24"/>
      <c r="R2195" s="24"/>
      <c r="S2195" s="23"/>
      <c r="T2195" s="23"/>
      <c r="U2195" s="49"/>
      <c r="V2195" s="6"/>
      <c r="W2195" s="6"/>
      <c r="X2195" s="6"/>
      <c r="Y2195" s="6"/>
      <c r="Z2195" s="6"/>
      <c r="AA2195" s="6"/>
      <c r="AB2195" s="6"/>
    </row>
    <row r="2196" spans="1:28" x14ac:dyDescent="0.25">
      <c r="A2196" s="1"/>
      <c r="B2196" s="16"/>
      <c r="C2196" s="57"/>
      <c r="D2196" s="57"/>
      <c r="E2196" s="57"/>
      <c r="F2196" s="57"/>
      <c r="G2196" s="57"/>
      <c r="H2196" s="57"/>
      <c r="I2196" s="57"/>
      <c r="J2196" s="57"/>
      <c r="K2196" s="57"/>
      <c r="L2196" s="56"/>
      <c r="M2196" s="17"/>
      <c r="N2196" s="22"/>
      <c r="O2196" s="12"/>
      <c r="P2196" s="12"/>
      <c r="Q2196" s="24"/>
      <c r="R2196" s="24"/>
      <c r="S2196" s="23"/>
      <c r="T2196" s="23"/>
      <c r="U2196" s="49"/>
      <c r="V2196" s="6"/>
      <c r="W2196" s="6"/>
      <c r="X2196" s="6"/>
      <c r="Y2196" s="6"/>
      <c r="Z2196" s="6"/>
      <c r="AA2196" s="6"/>
      <c r="AB2196" s="6"/>
    </row>
    <row r="2197" spans="1:28" x14ac:dyDescent="0.25">
      <c r="A2197" s="1"/>
      <c r="B2197" s="16"/>
      <c r="C2197" s="57"/>
      <c r="D2197" s="57"/>
      <c r="E2197" s="57"/>
      <c r="F2197" s="57"/>
      <c r="G2197" s="57"/>
      <c r="H2197" s="57"/>
      <c r="I2197" s="57"/>
      <c r="J2197" s="57"/>
      <c r="K2197" s="57"/>
      <c r="L2197" s="56"/>
      <c r="M2197" s="17"/>
      <c r="N2197" s="22"/>
      <c r="O2197" s="12"/>
      <c r="P2197" s="12"/>
      <c r="Q2197" s="24"/>
      <c r="R2197" s="24"/>
      <c r="S2197" s="23"/>
      <c r="T2197" s="23"/>
      <c r="U2197" s="49"/>
      <c r="V2197" s="6"/>
      <c r="W2197" s="6"/>
      <c r="X2197" s="6"/>
      <c r="Y2197" s="6"/>
      <c r="Z2197" s="6"/>
      <c r="AA2197" s="6"/>
      <c r="AB2197" s="6"/>
    </row>
    <row r="2198" spans="1:28" x14ac:dyDescent="0.25">
      <c r="A2198" s="1"/>
      <c r="B2198" s="16"/>
      <c r="C2198" s="57"/>
      <c r="D2198" s="57"/>
      <c r="E2198" s="57"/>
      <c r="F2198" s="57"/>
      <c r="G2198" s="57"/>
      <c r="H2198" s="57"/>
      <c r="I2198" s="57"/>
      <c r="J2198" s="57"/>
      <c r="K2198" s="57"/>
      <c r="L2198" s="56"/>
      <c r="M2198" s="17"/>
      <c r="N2198" s="22"/>
      <c r="O2198" s="12"/>
      <c r="P2198" s="12"/>
      <c r="Q2198" s="24"/>
      <c r="R2198" s="24"/>
      <c r="S2198" s="23"/>
      <c r="T2198" s="23"/>
      <c r="U2198" s="49"/>
      <c r="V2198" s="6"/>
      <c r="W2198" s="6"/>
      <c r="X2198" s="6"/>
      <c r="Y2198" s="6"/>
      <c r="Z2198" s="6"/>
      <c r="AA2198" s="6"/>
      <c r="AB2198" s="6"/>
    </row>
    <row r="2199" spans="1:28" x14ac:dyDescent="0.25">
      <c r="A2199" s="1"/>
      <c r="B2199" s="16"/>
      <c r="C2199" s="57"/>
      <c r="D2199" s="57"/>
      <c r="E2199" s="57"/>
      <c r="F2199" s="57"/>
      <c r="G2199" s="57"/>
      <c r="H2199" s="57"/>
      <c r="I2199" s="57"/>
      <c r="J2199" s="57"/>
      <c r="K2199" s="57"/>
      <c r="L2199" s="56"/>
      <c r="M2199" s="17"/>
      <c r="N2199" s="22"/>
      <c r="O2199" s="12"/>
      <c r="P2199" s="12"/>
      <c r="Q2199" s="24"/>
      <c r="R2199" s="24"/>
      <c r="S2199" s="23"/>
      <c r="T2199" s="23"/>
      <c r="U2199" s="49"/>
      <c r="V2199" s="6"/>
      <c r="W2199" s="6"/>
      <c r="X2199" s="6"/>
      <c r="Y2199" s="6"/>
      <c r="Z2199" s="6"/>
      <c r="AA2199" s="6"/>
      <c r="AB2199" s="6"/>
    </row>
    <row r="2200" spans="1:28" x14ac:dyDescent="0.25">
      <c r="A2200" s="1"/>
      <c r="B2200" s="16"/>
      <c r="C2200" s="57"/>
      <c r="D2200" s="57"/>
      <c r="E2200" s="57"/>
      <c r="F2200" s="57"/>
      <c r="G2200" s="57"/>
      <c r="H2200" s="57"/>
      <c r="I2200" s="57"/>
      <c r="J2200" s="57"/>
      <c r="K2200" s="57"/>
      <c r="L2200" s="56"/>
      <c r="M2200" s="17"/>
      <c r="N2200" s="22"/>
      <c r="O2200" s="12"/>
      <c r="P2200" s="12"/>
      <c r="Q2200" s="24"/>
      <c r="R2200" s="24"/>
      <c r="S2200" s="23"/>
      <c r="T2200" s="23"/>
      <c r="U2200" s="49"/>
      <c r="V2200" s="6"/>
      <c r="W2200" s="6"/>
      <c r="X2200" s="6"/>
      <c r="Y2200" s="6"/>
      <c r="Z2200" s="6"/>
      <c r="AA2200" s="6"/>
      <c r="AB2200" s="6"/>
    </row>
    <row r="2201" spans="1:28" x14ac:dyDescent="0.25">
      <c r="A2201" s="1"/>
      <c r="B2201" s="16"/>
      <c r="C2201" s="57"/>
      <c r="D2201" s="57"/>
      <c r="E2201" s="57"/>
      <c r="F2201" s="57"/>
      <c r="G2201" s="57"/>
      <c r="H2201" s="57"/>
      <c r="I2201" s="57"/>
      <c r="J2201" s="57"/>
      <c r="K2201" s="57"/>
      <c r="L2201" s="56"/>
      <c r="M2201" s="17"/>
      <c r="N2201" s="22"/>
      <c r="O2201" s="12"/>
      <c r="P2201" s="12"/>
      <c r="Q2201" s="24"/>
      <c r="R2201" s="24"/>
      <c r="S2201" s="23"/>
      <c r="T2201" s="23"/>
      <c r="U2201" s="49"/>
      <c r="V2201" s="6"/>
      <c r="W2201" s="6"/>
      <c r="X2201" s="6"/>
      <c r="Y2201" s="6"/>
      <c r="Z2201" s="6"/>
      <c r="AA2201" s="6"/>
      <c r="AB2201" s="6"/>
    </row>
    <row r="2202" spans="1:28" x14ac:dyDescent="0.25">
      <c r="A2202" s="1"/>
      <c r="B2202" s="16"/>
      <c r="C2202" s="57"/>
      <c r="D2202" s="57"/>
      <c r="E2202" s="57"/>
      <c r="F2202" s="57"/>
      <c r="G2202" s="57"/>
      <c r="H2202" s="57"/>
      <c r="I2202" s="57"/>
      <c r="J2202" s="57"/>
      <c r="K2202" s="57"/>
      <c r="L2202" s="56"/>
      <c r="M2202" s="17"/>
      <c r="N2202" s="22"/>
      <c r="O2202" s="12"/>
      <c r="P2202" s="12"/>
      <c r="Q2202" s="24"/>
      <c r="R2202" s="24"/>
      <c r="S2202" s="23"/>
      <c r="T2202" s="23"/>
      <c r="U2202" s="49"/>
      <c r="V2202" s="6"/>
      <c r="W2202" s="6"/>
      <c r="X2202" s="6"/>
      <c r="Y2202" s="6"/>
      <c r="Z2202" s="6"/>
      <c r="AA2202" s="6"/>
      <c r="AB2202" s="6"/>
    </row>
    <row r="2203" spans="1:28" x14ac:dyDescent="0.25">
      <c r="A2203" s="1"/>
      <c r="B2203" s="16"/>
      <c r="C2203" s="57"/>
      <c r="D2203" s="57"/>
      <c r="E2203" s="57"/>
      <c r="F2203" s="57"/>
      <c r="G2203" s="57"/>
      <c r="H2203" s="57"/>
      <c r="I2203" s="57"/>
      <c r="J2203" s="57"/>
      <c r="K2203" s="57"/>
      <c r="L2203" s="56"/>
      <c r="M2203" s="17"/>
      <c r="N2203" s="22"/>
      <c r="O2203" s="12"/>
      <c r="P2203" s="12"/>
      <c r="Q2203" s="24"/>
      <c r="R2203" s="24"/>
      <c r="S2203" s="23"/>
      <c r="T2203" s="23"/>
      <c r="U2203" s="49"/>
      <c r="V2203" s="6"/>
      <c r="W2203" s="6"/>
      <c r="X2203" s="6"/>
      <c r="Y2203" s="6"/>
      <c r="Z2203" s="6"/>
      <c r="AA2203" s="6"/>
      <c r="AB2203" s="6"/>
    </row>
    <row r="2204" spans="1:28" x14ac:dyDescent="0.25">
      <c r="A2204" s="1"/>
      <c r="B2204" s="16"/>
      <c r="C2204" s="57"/>
      <c r="D2204" s="57"/>
      <c r="E2204" s="57"/>
      <c r="F2204" s="57"/>
      <c r="G2204" s="57"/>
      <c r="H2204" s="57"/>
      <c r="I2204" s="57"/>
      <c r="J2204" s="57"/>
      <c r="K2204" s="57"/>
      <c r="L2204" s="56"/>
      <c r="M2204" s="17"/>
      <c r="N2204" s="22"/>
      <c r="O2204" s="12"/>
      <c r="P2204" s="12"/>
      <c r="Q2204" s="24"/>
      <c r="R2204" s="24"/>
      <c r="S2204" s="23"/>
      <c r="T2204" s="23"/>
      <c r="U2204" s="49"/>
      <c r="V2204" s="6"/>
      <c r="W2204" s="6"/>
      <c r="X2204" s="6"/>
      <c r="Y2204" s="6"/>
      <c r="Z2204" s="6"/>
      <c r="AA2204" s="6"/>
      <c r="AB2204" s="6"/>
    </row>
    <row r="2205" spans="1:28" x14ac:dyDescent="0.25">
      <c r="A2205" s="1"/>
      <c r="B2205" s="16"/>
      <c r="C2205" s="57"/>
      <c r="D2205" s="57"/>
      <c r="E2205" s="57"/>
      <c r="F2205" s="57"/>
      <c r="G2205" s="57"/>
      <c r="H2205" s="57"/>
      <c r="I2205" s="57"/>
      <c r="J2205" s="57"/>
      <c r="K2205" s="57"/>
      <c r="L2205" s="56"/>
      <c r="M2205" s="17"/>
      <c r="N2205" s="22"/>
      <c r="O2205" s="12"/>
      <c r="P2205" s="12"/>
      <c r="Q2205" s="24"/>
      <c r="R2205" s="24"/>
      <c r="S2205" s="23"/>
      <c r="T2205" s="23"/>
      <c r="U2205" s="49"/>
      <c r="V2205" s="6"/>
      <c r="W2205" s="6"/>
      <c r="X2205" s="6"/>
      <c r="Y2205" s="6"/>
      <c r="Z2205" s="6"/>
      <c r="AA2205" s="6"/>
      <c r="AB2205" s="6"/>
    </row>
    <row r="2206" spans="1:28" x14ac:dyDescent="0.25">
      <c r="A2206" s="1"/>
      <c r="B2206" s="16"/>
      <c r="C2206" s="57"/>
      <c r="D2206" s="57"/>
      <c r="E2206" s="57"/>
      <c r="F2206" s="57"/>
      <c r="G2206" s="57"/>
      <c r="H2206" s="57"/>
      <c r="I2206" s="57"/>
      <c r="J2206" s="57"/>
      <c r="K2206" s="57"/>
      <c r="L2206" s="56"/>
      <c r="M2206" s="17"/>
      <c r="N2206" s="22"/>
      <c r="O2206" s="12"/>
      <c r="P2206" s="12"/>
      <c r="Q2206" s="24"/>
      <c r="R2206" s="24"/>
      <c r="S2206" s="23"/>
      <c r="T2206" s="23"/>
      <c r="U2206" s="49"/>
      <c r="V2206" s="6"/>
      <c r="W2206" s="6"/>
      <c r="X2206" s="6"/>
      <c r="Y2206" s="6"/>
      <c r="Z2206" s="6"/>
      <c r="AA2206" s="6"/>
      <c r="AB2206" s="6"/>
    </row>
    <row r="2207" spans="1:28" x14ac:dyDescent="0.25">
      <c r="A2207" s="1"/>
      <c r="B2207" s="16"/>
      <c r="C2207" s="57"/>
      <c r="D2207" s="57"/>
      <c r="E2207" s="57"/>
      <c r="F2207" s="57"/>
      <c r="G2207" s="57"/>
      <c r="H2207" s="57"/>
      <c r="I2207" s="57"/>
      <c r="J2207" s="57"/>
      <c r="K2207" s="57"/>
      <c r="L2207" s="56"/>
      <c r="M2207" s="17"/>
      <c r="N2207" s="22"/>
      <c r="O2207" s="12"/>
      <c r="P2207" s="12"/>
      <c r="Q2207" s="24"/>
      <c r="R2207" s="24"/>
      <c r="S2207" s="23"/>
      <c r="T2207" s="23"/>
      <c r="U2207" s="49"/>
      <c r="V2207" s="6"/>
      <c r="W2207" s="6"/>
      <c r="X2207" s="6"/>
      <c r="Y2207" s="6"/>
      <c r="Z2207" s="6"/>
      <c r="AA2207" s="6"/>
      <c r="AB2207" s="6"/>
    </row>
    <row r="2208" spans="1:28" x14ac:dyDescent="0.25">
      <c r="A2208" s="1"/>
      <c r="B2208" s="16"/>
      <c r="C2208" s="57"/>
      <c r="D2208" s="57"/>
      <c r="E2208" s="57"/>
      <c r="F2208" s="57"/>
      <c r="G2208" s="57"/>
      <c r="H2208" s="57"/>
      <c r="I2208" s="57"/>
      <c r="J2208" s="57"/>
      <c r="K2208" s="57"/>
      <c r="L2208" s="56"/>
      <c r="M2208" s="17"/>
      <c r="N2208" s="22"/>
      <c r="O2208" s="12"/>
      <c r="P2208" s="12"/>
      <c r="Q2208" s="24"/>
      <c r="R2208" s="24"/>
      <c r="S2208" s="23"/>
      <c r="T2208" s="23"/>
      <c r="U2208" s="49"/>
      <c r="V2208" s="6"/>
      <c r="W2208" s="6"/>
      <c r="X2208" s="6"/>
      <c r="Y2208" s="6"/>
      <c r="Z2208" s="6"/>
      <c r="AA2208" s="6"/>
      <c r="AB2208" s="6"/>
    </row>
    <row r="2209" spans="1:28" x14ac:dyDescent="0.25">
      <c r="A2209" s="1"/>
      <c r="B2209" s="16"/>
      <c r="C2209" s="57"/>
      <c r="D2209" s="57"/>
      <c r="E2209" s="57"/>
      <c r="F2209" s="57"/>
      <c r="G2209" s="57"/>
      <c r="H2209" s="57"/>
      <c r="I2209" s="57"/>
      <c r="J2209" s="57"/>
      <c r="K2209" s="57"/>
      <c r="L2209" s="56"/>
      <c r="M2209" s="17"/>
      <c r="N2209" s="22"/>
      <c r="O2209" s="12"/>
      <c r="P2209" s="12"/>
      <c r="Q2209" s="24"/>
      <c r="R2209" s="24"/>
      <c r="S2209" s="23"/>
      <c r="T2209" s="23"/>
      <c r="U2209" s="49"/>
      <c r="V2209" s="6"/>
      <c r="W2209" s="6"/>
      <c r="X2209" s="6"/>
      <c r="Y2209" s="6"/>
      <c r="Z2209" s="6"/>
      <c r="AA2209" s="6"/>
      <c r="AB2209" s="6"/>
    </row>
    <row r="2210" spans="1:28" x14ac:dyDescent="0.25">
      <c r="A2210" s="1"/>
      <c r="B2210" s="16"/>
      <c r="C2210" s="57"/>
      <c r="D2210" s="57"/>
      <c r="E2210" s="57"/>
      <c r="F2210" s="57"/>
      <c r="G2210" s="57"/>
      <c r="H2210" s="57"/>
      <c r="I2210" s="57"/>
      <c r="J2210" s="57"/>
      <c r="K2210" s="57"/>
      <c r="L2210" s="56"/>
      <c r="M2210" s="17"/>
      <c r="N2210" s="22"/>
      <c r="O2210" s="12"/>
      <c r="P2210" s="12"/>
      <c r="Q2210" s="24"/>
      <c r="R2210" s="24"/>
      <c r="S2210" s="23"/>
      <c r="T2210" s="23"/>
      <c r="U2210" s="49"/>
      <c r="V2210" s="6"/>
      <c r="W2210" s="6"/>
      <c r="X2210" s="6"/>
      <c r="Y2210" s="6"/>
      <c r="Z2210" s="6"/>
      <c r="AA2210" s="6"/>
      <c r="AB2210" s="6"/>
    </row>
    <row r="2211" spans="1:28" x14ac:dyDescent="0.25">
      <c r="A2211" s="1"/>
      <c r="B2211" s="16"/>
      <c r="C2211" s="57"/>
      <c r="D2211" s="57"/>
      <c r="E2211" s="57"/>
      <c r="F2211" s="57"/>
      <c r="G2211" s="57"/>
      <c r="H2211" s="57"/>
      <c r="I2211" s="57"/>
      <c r="J2211" s="57"/>
      <c r="K2211" s="57"/>
      <c r="L2211" s="56"/>
      <c r="M2211" s="17"/>
      <c r="N2211" s="22"/>
      <c r="O2211" s="12"/>
      <c r="P2211" s="12"/>
      <c r="Q2211" s="24"/>
      <c r="R2211" s="24"/>
      <c r="S2211" s="23"/>
      <c r="T2211" s="23"/>
      <c r="U2211" s="49"/>
      <c r="V2211" s="6"/>
      <c r="W2211" s="6"/>
      <c r="X2211" s="6"/>
      <c r="Y2211" s="6"/>
      <c r="Z2211" s="6"/>
      <c r="AA2211" s="6"/>
      <c r="AB2211" s="6"/>
    </row>
    <row r="2212" spans="1:28" x14ac:dyDescent="0.25">
      <c r="A2212" s="1"/>
      <c r="B2212" s="16"/>
      <c r="C2212" s="57"/>
      <c r="D2212" s="57"/>
      <c r="E2212" s="57"/>
      <c r="F2212" s="57"/>
      <c r="G2212" s="57"/>
      <c r="H2212" s="57"/>
      <c r="I2212" s="57"/>
      <c r="J2212" s="57"/>
      <c r="K2212" s="57"/>
      <c r="L2212" s="56"/>
      <c r="M2212" s="17"/>
      <c r="N2212" s="22"/>
      <c r="O2212" s="12"/>
      <c r="P2212" s="12"/>
      <c r="Q2212" s="24"/>
      <c r="R2212" s="24"/>
      <c r="S2212" s="23"/>
      <c r="T2212" s="23"/>
      <c r="U2212" s="49"/>
      <c r="V2212" s="6"/>
      <c r="W2212" s="6"/>
      <c r="X2212" s="6"/>
      <c r="Y2212" s="6"/>
      <c r="Z2212" s="6"/>
      <c r="AA2212" s="6"/>
      <c r="AB2212" s="6"/>
    </row>
    <row r="2213" spans="1:28" x14ac:dyDescent="0.25">
      <c r="A2213" s="1"/>
      <c r="B2213" s="16"/>
      <c r="C2213" s="57"/>
      <c r="D2213" s="57"/>
      <c r="E2213" s="57"/>
      <c r="F2213" s="57"/>
      <c r="G2213" s="57"/>
      <c r="H2213" s="57"/>
      <c r="I2213" s="57"/>
      <c r="J2213" s="57"/>
      <c r="K2213" s="57"/>
      <c r="L2213" s="56"/>
      <c r="M2213" s="17"/>
      <c r="N2213" s="22"/>
      <c r="O2213" s="12"/>
      <c r="P2213" s="12"/>
      <c r="Q2213" s="24"/>
      <c r="R2213" s="24"/>
      <c r="S2213" s="23"/>
      <c r="T2213" s="23"/>
      <c r="U2213" s="49"/>
      <c r="V2213" s="6"/>
      <c r="W2213" s="6"/>
      <c r="X2213" s="6"/>
      <c r="Y2213" s="6"/>
      <c r="Z2213" s="6"/>
      <c r="AA2213" s="6"/>
      <c r="AB2213" s="6"/>
    </row>
    <row r="2214" spans="1:28" x14ac:dyDescent="0.25">
      <c r="A2214" s="1"/>
      <c r="B2214" s="16"/>
      <c r="C2214" s="57"/>
      <c r="D2214" s="57"/>
      <c r="E2214" s="57"/>
      <c r="F2214" s="57"/>
      <c r="G2214" s="57"/>
      <c r="H2214" s="57"/>
      <c r="I2214" s="57"/>
      <c r="J2214" s="57"/>
      <c r="K2214" s="57"/>
      <c r="L2214" s="56"/>
      <c r="M2214" s="17"/>
      <c r="N2214" s="22"/>
      <c r="O2214" s="12"/>
      <c r="P2214" s="12"/>
      <c r="Q2214" s="24"/>
      <c r="R2214" s="24"/>
      <c r="S2214" s="23"/>
      <c r="T2214" s="23"/>
      <c r="U2214" s="49"/>
      <c r="V2214" s="6"/>
      <c r="W2214" s="6"/>
      <c r="X2214" s="6"/>
      <c r="Y2214" s="6"/>
      <c r="Z2214" s="6"/>
      <c r="AA2214" s="6"/>
      <c r="AB2214" s="6"/>
    </row>
    <row r="2215" spans="1:28" x14ac:dyDescent="0.25">
      <c r="A2215" s="1"/>
      <c r="B2215" s="16"/>
      <c r="C2215" s="57"/>
      <c r="D2215" s="57"/>
      <c r="E2215" s="57"/>
      <c r="F2215" s="57"/>
      <c r="G2215" s="57"/>
      <c r="H2215" s="57"/>
      <c r="I2215" s="57"/>
      <c r="J2215" s="57"/>
      <c r="K2215" s="57"/>
      <c r="L2215" s="56"/>
      <c r="M2215" s="17"/>
      <c r="N2215" s="22"/>
      <c r="O2215" s="12"/>
      <c r="P2215" s="12"/>
      <c r="Q2215" s="24"/>
      <c r="R2215" s="24"/>
      <c r="S2215" s="23"/>
      <c r="T2215" s="23"/>
      <c r="U2215" s="49"/>
      <c r="V2215" s="6"/>
      <c r="W2215" s="6"/>
      <c r="X2215" s="6"/>
      <c r="Y2215" s="6"/>
      <c r="Z2215" s="6"/>
      <c r="AA2215" s="6"/>
      <c r="AB2215" s="6"/>
    </row>
    <row r="2216" spans="1:28" x14ac:dyDescent="0.25">
      <c r="A2216" s="1"/>
      <c r="B2216" s="16"/>
      <c r="C2216" s="57"/>
      <c r="D2216" s="57"/>
      <c r="E2216" s="57"/>
      <c r="F2216" s="57"/>
      <c r="G2216" s="57"/>
      <c r="H2216" s="57"/>
      <c r="I2216" s="57"/>
      <c r="J2216" s="57"/>
      <c r="K2216" s="57"/>
      <c r="L2216" s="56"/>
      <c r="M2216" s="17"/>
      <c r="N2216" s="22"/>
      <c r="O2216" s="12"/>
      <c r="P2216" s="12"/>
      <c r="Q2216" s="24"/>
      <c r="R2216" s="24"/>
      <c r="S2216" s="23"/>
      <c r="T2216" s="23"/>
      <c r="U2216" s="49"/>
      <c r="V2216" s="6"/>
      <c r="W2216" s="6"/>
      <c r="X2216" s="6"/>
      <c r="Y2216" s="6"/>
      <c r="Z2216" s="6"/>
      <c r="AA2216" s="6"/>
      <c r="AB2216" s="6"/>
    </row>
    <row r="2217" spans="1:28" x14ac:dyDescent="0.25">
      <c r="A2217" s="1"/>
      <c r="B2217" s="16"/>
      <c r="C2217" s="57"/>
      <c r="D2217" s="57"/>
      <c r="E2217" s="57"/>
      <c r="F2217" s="57"/>
      <c r="G2217" s="57"/>
      <c r="H2217" s="57"/>
      <c r="I2217" s="57"/>
      <c r="J2217" s="57"/>
      <c r="K2217" s="57"/>
      <c r="L2217" s="56"/>
      <c r="M2217" s="17"/>
      <c r="N2217" s="22"/>
      <c r="O2217" s="12"/>
      <c r="P2217" s="12"/>
      <c r="Q2217" s="24"/>
      <c r="R2217" s="24"/>
      <c r="S2217" s="23"/>
      <c r="T2217" s="23"/>
      <c r="U2217" s="49"/>
      <c r="V2217" s="6"/>
      <c r="W2217" s="6"/>
      <c r="X2217" s="6"/>
      <c r="Y2217" s="6"/>
      <c r="Z2217" s="6"/>
      <c r="AA2217" s="6"/>
      <c r="AB2217" s="6"/>
    </row>
    <row r="2218" spans="1:28" x14ac:dyDescent="0.25">
      <c r="A2218" s="1"/>
      <c r="B2218" s="16"/>
      <c r="C2218" s="57"/>
      <c r="D2218" s="57"/>
      <c r="E2218" s="57"/>
      <c r="F2218" s="57"/>
      <c r="G2218" s="57"/>
      <c r="H2218" s="57"/>
      <c r="I2218" s="57"/>
      <c r="J2218" s="57"/>
      <c r="K2218" s="57"/>
      <c r="L2218" s="56"/>
      <c r="M2218" s="17"/>
      <c r="N2218" s="22"/>
      <c r="O2218" s="12"/>
      <c r="P2218" s="12"/>
      <c r="Q2218" s="24"/>
      <c r="R2218" s="24"/>
      <c r="S2218" s="23"/>
      <c r="T2218" s="23"/>
      <c r="U2218" s="49"/>
      <c r="V2218" s="6"/>
      <c r="W2218" s="6"/>
      <c r="X2218" s="6"/>
      <c r="Y2218" s="6"/>
      <c r="Z2218" s="6"/>
      <c r="AA2218" s="6"/>
      <c r="AB2218" s="6"/>
    </row>
    <row r="2219" spans="1:28" x14ac:dyDescent="0.25">
      <c r="A2219" s="1"/>
      <c r="B2219" s="16"/>
      <c r="C2219" s="57"/>
      <c r="D2219" s="57"/>
      <c r="E2219" s="57"/>
      <c r="F2219" s="57"/>
      <c r="G2219" s="57"/>
      <c r="H2219" s="57"/>
      <c r="I2219" s="57"/>
      <c r="J2219" s="57"/>
      <c r="K2219" s="57"/>
      <c r="L2219" s="56"/>
      <c r="M2219" s="17"/>
      <c r="N2219" s="22"/>
      <c r="O2219" s="12"/>
      <c r="P2219" s="12"/>
      <c r="Q2219" s="24"/>
      <c r="R2219" s="24"/>
      <c r="S2219" s="23"/>
      <c r="T2219" s="23"/>
      <c r="U2219" s="49"/>
      <c r="V2219" s="6"/>
      <c r="W2219" s="6"/>
      <c r="X2219" s="6"/>
      <c r="Y2219" s="6"/>
      <c r="Z2219" s="6"/>
      <c r="AA2219" s="6"/>
      <c r="AB2219" s="6"/>
    </row>
    <row r="2220" spans="1:28" x14ac:dyDescent="0.25">
      <c r="A2220" s="1"/>
      <c r="B2220" s="16"/>
      <c r="C2220" s="57"/>
      <c r="D2220" s="57"/>
      <c r="E2220" s="57"/>
      <c r="F2220" s="57"/>
      <c r="G2220" s="57"/>
      <c r="H2220" s="57"/>
      <c r="I2220" s="57"/>
      <c r="J2220" s="57"/>
      <c r="K2220" s="57"/>
      <c r="L2220" s="56"/>
      <c r="M2220" s="17"/>
      <c r="N2220" s="22"/>
      <c r="O2220" s="12"/>
      <c r="P2220" s="12"/>
      <c r="Q2220" s="24"/>
      <c r="R2220" s="24"/>
      <c r="S2220" s="23"/>
      <c r="T2220" s="23"/>
      <c r="U2220" s="49"/>
      <c r="V2220" s="6"/>
      <c r="W2220" s="6"/>
      <c r="X2220" s="6"/>
      <c r="Y2220" s="6"/>
      <c r="Z2220" s="6"/>
      <c r="AA2220" s="6"/>
      <c r="AB2220" s="6"/>
    </row>
    <row r="2221" spans="1:28" x14ac:dyDescent="0.25">
      <c r="A2221" s="1"/>
      <c r="B2221" s="16"/>
      <c r="C2221" s="57"/>
      <c r="D2221" s="57"/>
      <c r="E2221" s="57"/>
      <c r="F2221" s="57"/>
      <c r="G2221" s="57"/>
      <c r="H2221" s="57"/>
      <c r="I2221" s="57"/>
      <c r="J2221" s="57"/>
      <c r="K2221" s="57"/>
      <c r="L2221" s="56"/>
      <c r="M2221" s="17"/>
      <c r="N2221" s="22"/>
      <c r="O2221" s="12"/>
      <c r="P2221" s="12"/>
      <c r="Q2221" s="24"/>
      <c r="R2221" s="24"/>
      <c r="S2221" s="23"/>
      <c r="T2221" s="23"/>
      <c r="U2221" s="49"/>
      <c r="V2221" s="6"/>
      <c r="W2221" s="6"/>
      <c r="X2221" s="6"/>
      <c r="Y2221" s="6"/>
      <c r="Z2221" s="6"/>
      <c r="AA2221" s="6"/>
      <c r="AB2221" s="6"/>
    </row>
    <row r="2222" spans="1:28" x14ac:dyDescent="0.25">
      <c r="A2222" s="1"/>
      <c r="B2222" s="16"/>
      <c r="C2222" s="57"/>
      <c r="D2222" s="57"/>
      <c r="E2222" s="57"/>
      <c r="F2222" s="57"/>
      <c r="G2222" s="57"/>
      <c r="H2222" s="57"/>
      <c r="I2222" s="57"/>
      <c r="J2222" s="57"/>
      <c r="K2222" s="57"/>
      <c r="L2222" s="56"/>
      <c r="M2222" s="17"/>
      <c r="N2222" s="22"/>
      <c r="O2222" s="12"/>
      <c r="P2222" s="12"/>
      <c r="Q2222" s="24"/>
      <c r="R2222" s="24"/>
      <c r="S2222" s="23"/>
      <c r="T2222" s="23"/>
      <c r="U2222" s="49"/>
      <c r="V2222" s="6"/>
      <c r="W2222" s="6"/>
      <c r="X2222" s="6"/>
      <c r="Y2222" s="6"/>
      <c r="Z2222" s="6"/>
      <c r="AA2222" s="6"/>
      <c r="AB2222" s="6"/>
    </row>
    <row r="2223" spans="1:28" x14ac:dyDescent="0.25">
      <c r="A2223" s="1"/>
      <c r="B2223" s="16"/>
      <c r="C2223" s="57"/>
      <c r="D2223" s="57"/>
      <c r="E2223" s="57"/>
      <c r="F2223" s="57"/>
      <c r="G2223" s="57"/>
      <c r="H2223" s="57"/>
      <c r="I2223" s="57"/>
      <c r="J2223" s="57"/>
      <c r="K2223" s="57"/>
      <c r="L2223" s="56"/>
      <c r="M2223" s="17"/>
      <c r="N2223" s="22"/>
      <c r="O2223" s="12"/>
      <c r="P2223" s="12"/>
      <c r="Q2223" s="24"/>
      <c r="R2223" s="24"/>
      <c r="S2223" s="23"/>
      <c r="T2223" s="23"/>
      <c r="U2223" s="49"/>
      <c r="V2223" s="6"/>
      <c r="W2223" s="6"/>
      <c r="X2223" s="6"/>
      <c r="Y2223" s="6"/>
      <c r="Z2223" s="6"/>
      <c r="AA2223" s="6"/>
      <c r="AB2223" s="6"/>
    </row>
    <row r="2224" spans="1:28" x14ac:dyDescent="0.25">
      <c r="A2224" s="1"/>
      <c r="B2224" s="16"/>
      <c r="C2224" s="57"/>
      <c r="D2224" s="57"/>
      <c r="E2224" s="57"/>
      <c r="F2224" s="57"/>
      <c r="G2224" s="57"/>
      <c r="H2224" s="57"/>
      <c r="I2224" s="57"/>
      <c r="J2224" s="57"/>
      <c r="K2224" s="57"/>
      <c r="L2224" s="56"/>
      <c r="M2224" s="17"/>
      <c r="N2224" s="22"/>
      <c r="O2224" s="12"/>
      <c r="P2224" s="12"/>
      <c r="Q2224" s="24"/>
      <c r="R2224" s="24"/>
      <c r="S2224" s="23"/>
      <c r="T2224" s="23"/>
      <c r="U2224" s="49"/>
      <c r="V2224" s="6"/>
      <c r="W2224" s="6"/>
      <c r="X2224" s="6"/>
      <c r="Y2224" s="6"/>
      <c r="Z2224" s="6"/>
      <c r="AA2224" s="6"/>
      <c r="AB2224" s="6"/>
    </row>
    <row r="2225" spans="1:28" x14ac:dyDescent="0.25">
      <c r="A2225" s="1"/>
      <c r="B2225" s="16"/>
      <c r="C2225" s="57"/>
      <c r="D2225" s="57"/>
      <c r="E2225" s="57"/>
      <c r="F2225" s="57"/>
      <c r="G2225" s="57"/>
      <c r="H2225" s="57"/>
      <c r="I2225" s="57"/>
      <c r="J2225" s="57"/>
      <c r="K2225" s="57"/>
      <c r="L2225" s="56"/>
      <c r="M2225" s="17"/>
      <c r="N2225" s="22"/>
      <c r="O2225" s="12"/>
      <c r="P2225" s="12"/>
      <c r="Q2225" s="24"/>
      <c r="R2225" s="24"/>
      <c r="S2225" s="23"/>
      <c r="T2225" s="23"/>
      <c r="U2225" s="49"/>
      <c r="V2225" s="6"/>
      <c r="W2225" s="6"/>
      <c r="X2225" s="6"/>
      <c r="Y2225" s="6"/>
      <c r="Z2225" s="6"/>
      <c r="AA2225" s="6"/>
      <c r="AB2225" s="6"/>
    </row>
    <row r="2226" spans="1:28" x14ac:dyDescent="0.25">
      <c r="A2226" s="1"/>
      <c r="B2226" s="16"/>
      <c r="C2226" s="57"/>
      <c r="D2226" s="57"/>
      <c r="E2226" s="57"/>
      <c r="F2226" s="57"/>
      <c r="G2226" s="57"/>
      <c r="H2226" s="57"/>
      <c r="I2226" s="57"/>
      <c r="J2226" s="57"/>
      <c r="K2226" s="57"/>
      <c r="L2226" s="56"/>
      <c r="M2226" s="17"/>
      <c r="N2226" s="22"/>
      <c r="O2226" s="12"/>
      <c r="P2226" s="12"/>
      <c r="Q2226" s="24"/>
      <c r="R2226" s="24"/>
      <c r="S2226" s="23"/>
      <c r="T2226" s="23"/>
      <c r="U2226" s="49"/>
      <c r="V2226" s="6"/>
      <c r="W2226" s="6"/>
      <c r="X2226" s="6"/>
      <c r="Y2226" s="6"/>
      <c r="Z2226" s="6"/>
      <c r="AA2226" s="6"/>
      <c r="AB2226" s="6"/>
    </row>
    <row r="2227" spans="1:28" x14ac:dyDescent="0.25">
      <c r="A2227" s="1"/>
      <c r="B2227" s="16"/>
      <c r="C2227" s="57"/>
      <c r="D2227" s="57"/>
      <c r="E2227" s="57"/>
      <c r="F2227" s="57"/>
      <c r="G2227" s="57"/>
      <c r="H2227" s="57"/>
      <c r="I2227" s="57"/>
      <c r="J2227" s="57"/>
      <c r="K2227" s="57"/>
      <c r="L2227" s="56"/>
      <c r="M2227" s="17"/>
      <c r="N2227" s="22"/>
      <c r="O2227" s="12"/>
      <c r="P2227" s="12"/>
      <c r="Q2227" s="24"/>
      <c r="R2227" s="24"/>
      <c r="S2227" s="23"/>
      <c r="T2227" s="23"/>
      <c r="U2227" s="49"/>
      <c r="V2227" s="6"/>
      <c r="W2227" s="6"/>
      <c r="X2227" s="6"/>
      <c r="Y2227" s="6"/>
      <c r="Z2227" s="6"/>
      <c r="AA2227" s="6"/>
      <c r="AB2227" s="6"/>
    </row>
    <row r="2228" spans="1:28" x14ac:dyDescent="0.25">
      <c r="A2228" s="1"/>
      <c r="B2228" s="16"/>
      <c r="C2228" s="57"/>
      <c r="D2228" s="57"/>
      <c r="E2228" s="57"/>
      <c r="F2228" s="57"/>
      <c r="G2228" s="57"/>
      <c r="H2228" s="57"/>
      <c r="I2228" s="57"/>
      <c r="J2228" s="57"/>
      <c r="K2228" s="57"/>
      <c r="L2228" s="56"/>
      <c r="M2228" s="17"/>
      <c r="N2228" s="22"/>
      <c r="O2228" s="12"/>
      <c r="P2228" s="12"/>
      <c r="Q2228" s="24"/>
      <c r="R2228" s="24"/>
      <c r="S2228" s="23"/>
      <c r="T2228" s="23"/>
      <c r="U2228" s="49"/>
      <c r="V2228" s="6"/>
      <c r="W2228" s="6"/>
      <c r="X2228" s="6"/>
      <c r="Y2228" s="6"/>
      <c r="Z2228" s="6"/>
      <c r="AA2228" s="6"/>
      <c r="AB2228" s="6"/>
    </row>
    <row r="2229" spans="1:28" x14ac:dyDescent="0.25">
      <c r="A2229" s="1"/>
      <c r="B2229" s="16"/>
      <c r="C2229" s="57"/>
      <c r="D2229" s="57"/>
      <c r="E2229" s="57"/>
      <c r="F2229" s="57"/>
      <c r="G2229" s="57"/>
      <c r="H2229" s="57"/>
      <c r="I2229" s="57"/>
      <c r="J2229" s="57"/>
      <c r="K2229" s="57"/>
      <c r="L2229" s="56"/>
      <c r="M2229" s="17"/>
      <c r="N2229" s="22"/>
      <c r="O2229" s="12"/>
      <c r="P2229" s="12"/>
      <c r="Q2229" s="24"/>
      <c r="R2229" s="24"/>
      <c r="S2229" s="23"/>
      <c r="T2229" s="23"/>
      <c r="U2229" s="49"/>
      <c r="V2229" s="6"/>
      <c r="W2229" s="6"/>
      <c r="X2229" s="6"/>
      <c r="Y2229" s="6"/>
      <c r="Z2229" s="6"/>
      <c r="AA2229" s="6"/>
      <c r="AB2229" s="6"/>
    </row>
    <row r="2230" spans="1:28" x14ac:dyDescent="0.25">
      <c r="A2230" s="1"/>
      <c r="B2230" s="16"/>
      <c r="C2230" s="57"/>
      <c r="D2230" s="57"/>
      <c r="E2230" s="57"/>
      <c r="F2230" s="57"/>
      <c r="G2230" s="57"/>
      <c r="H2230" s="57"/>
      <c r="I2230" s="57"/>
      <c r="J2230" s="57"/>
      <c r="K2230" s="57"/>
      <c r="L2230" s="56"/>
      <c r="M2230" s="17"/>
      <c r="N2230" s="22"/>
      <c r="O2230" s="12"/>
      <c r="P2230" s="12"/>
      <c r="Q2230" s="24"/>
      <c r="R2230" s="24"/>
      <c r="S2230" s="23"/>
      <c r="T2230" s="23"/>
      <c r="U2230" s="49"/>
      <c r="V2230" s="6"/>
      <c r="W2230" s="6"/>
      <c r="X2230" s="6"/>
      <c r="Y2230" s="6"/>
      <c r="Z2230" s="6"/>
      <c r="AA2230" s="6"/>
      <c r="AB2230" s="6"/>
    </row>
    <row r="2231" spans="1:28" x14ac:dyDescent="0.25">
      <c r="A2231" s="1"/>
      <c r="B2231" s="16"/>
      <c r="C2231" s="57"/>
      <c r="D2231" s="57"/>
      <c r="E2231" s="57"/>
      <c r="F2231" s="57"/>
      <c r="G2231" s="57"/>
      <c r="H2231" s="57"/>
      <c r="I2231" s="57"/>
      <c r="J2231" s="57"/>
      <c r="K2231" s="57"/>
      <c r="L2231" s="56"/>
      <c r="M2231" s="17"/>
      <c r="N2231" s="22"/>
      <c r="O2231" s="12"/>
      <c r="P2231" s="12"/>
      <c r="Q2231" s="24"/>
      <c r="R2231" s="24"/>
      <c r="S2231" s="23"/>
      <c r="T2231" s="23"/>
      <c r="U2231" s="49"/>
      <c r="V2231" s="6"/>
      <c r="W2231" s="6"/>
      <c r="X2231" s="6"/>
      <c r="Y2231" s="6"/>
      <c r="Z2231" s="6"/>
      <c r="AA2231" s="6"/>
      <c r="AB2231" s="6"/>
    </row>
    <row r="2232" spans="1:28" x14ac:dyDescent="0.25">
      <c r="A2232" s="1"/>
      <c r="B2232" s="16"/>
      <c r="C2232" s="57"/>
      <c r="D2232" s="57"/>
      <c r="E2232" s="57"/>
      <c r="F2232" s="57"/>
      <c r="G2232" s="57"/>
      <c r="H2232" s="57"/>
      <c r="I2232" s="57"/>
      <c r="J2232" s="57"/>
      <c r="K2232" s="57"/>
      <c r="L2232" s="56"/>
      <c r="M2232" s="17"/>
      <c r="N2232" s="22"/>
      <c r="O2232" s="12"/>
      <c r="P2232" s="12"/>
      <c r="Q2232" s="24"/>
      <c r="R2232" s="24"/>
      <c r="S2232" s="23"/>
      <c r="T2232" s="23"/>
      <c r="U2232" s="49"/>
      <c r="V2232" s="6"/>
      <c r="W2232" s="6"/>
      <c r="X2232" s="6"/>
      <c r="Y2232" s="6"/>
      <c r="Z2232" s="6"/>
      <c r="AA2232" s="6"/>
      <c r="AB2232" s="6"/>
    </row>
    <row r="2233" spans="1:28" x14ac:dyDescent="0.25">
      <c r="A2233" s="1"/>
      <c r="B2233" s="16"/>
      <c r="C2233" s="57"/>
      <c r="D2233" s="57"/>
      <c r="E2233" s="57"/>
      <c r="F2233" s="57"/>
      <c r="G2233" s="57"/>
      <c r="H2233" s="57"/>
      <c r="I2233" s="57"/>
      <c r="J2233" s="57"/>
      <c r="K2233" s="57"/>
      <c r="L2233" s="56"/>
      <c r="M2233" s="17"/>
      <c r="N2233" s="22"/>
      <c r="O2233" s="12"/>
      <c r="P2233" s="12"/>
      <c r="Q2233" s="24"/>
      <c r="R2233" s="24"/>
      <c r="S2233" s="23"/>
      <c r="T2233" s="23"/>
      <c r="U2233" s="49"/>
      <c r="V2233" s="6"/>
      <c r="W2233" s="6"/>
      <c r="X2233" s="6"/>
      <c r="Y2233" s="6"/>
      <c r="Z2233" s="6"/>
      <c r="AA2233" s="6"/>
      <c r="AB2233" s="6"/>
    </row>
    <row r="2234" spans="1:28" x14ac:dyDescent="0.25">
      <c r="A2234" s="1"/>
      <c r="B2234" s="16"/>
      <c r="C2234" s="57"/>
      <c r="D2234" s="57"/>
      <c r="E2234" s="57"/>
      <c r="F2234" s="57"/>
      <c r="G2234" s="57"/>
      <c r="H2234" s="57"/>
      <c r="I2234" s="57"/>
      <c r="J2234" s="57"/>
      <c r="K2234" s="57"/>
      <c r="L2234" s="56"/>
      <c r="M2234" s="17"/>
      <c r="N2234" s="22"/>
      <c r="O2234" s="12"/>
      <c r="P2234" s="12"/>
      <c r="Q2234" s="24"/>
      <c r="R2234" s="24"/>
      <c r="S2234" s="23"/>
      <c r="T2234" s="23"/>
      <c r="U2234" s="49"/>
      <c r="V2234" s="6"/>
      <c r="W2234" s="6"/>
      <c r="X2234" s="6"/>
      <c r="Y2234" s="6"/>
      <c r="Z2234" s="6"/>
      <c r="AA2234" s="6"/>
      <c r="AB2234" s="6"/>
    </row>
    <row r="2235" spans="1:28" x14ac:dyDescent="0.25">
      <c r="A2235" s="1"/>
      <c r="B2235" s="16"/>
      <c r="C2235" s="57"/>
      <c r="D2235" s="57"/>
      <c r="E2235" s="57"/>
      <c r="F2235" s="57"/>
      <c r="G2235" s="57"/>
      <c r="H2235" s="57"/>
      <c r="I2235" s="57"/>
      <c r="J2235" s="57"/>
      <c r="K2235" s="57"/>
      <c r="L2235" s="56"/>
      <c r="M2235" s="17"/>
      <c r="N2235" s="22"/>
      <c r="O2235" s="12"/>
      <c r="P2235" s="12"/>
      <c r="Q2235" s="24"/>
      <c r="R2235" s="24"/>
      <c r="S2235" s="23"/>
      <c r="T2235" s="23"/>
      <c r="U2235" s="49"/>
      <c r="V2235" s="6"/>
      <c r="W2235" s="6"/>
      <c r="X2235" s="6"/>
      <c r="Y2235" s="6"/>
      <c r="Z2235" s="6"/>
      <c r="AA2235" s="6"/>
      <c r="AB2235" s="6"/>
    </row>
    <row r="2236" spans="1:28" x14ac:dyDescent="0.25">
      <c r="A2236" s="1"/>
      <c r="B2236" s="16"/>
      <c r="C2236" s="57"/>
      <c r="D2236" s="57"/>
      <c r="E2236" s="57"/>
      <c r="F2236" s="57"/>
      <c r="G2236" s="57"/>
      <c r="H2236" s="57"/>
      <c r="I2236" s="57"/>
      <c r="J2236" s="57"/>
      <c r="K2236" s="57"/>
      <c r="L2236" s="56"/>
      <c r="M2236" s="17"/>
      <c r="N2236" s="22"/>
      <c r="O2236" s="12"/>
      <c r="P2236" s="12"/>
      <c r="Q2236" s="24"/>
      <c r="R2236" s="24"/>
      <c r="S2236" s="23"/>
      <c r="T2236" s="23"/>
      <c r="U2236" s="49"/>
      <c r="V2236" s="6"/>
      <c r="W2236" s="6"/>
      <c r="X2236" s="6"/>
      <c r="Y2236" s="6"/>
      <c r="Z2236" s="6"/>
      <c r="AA2236" s="6"/>
      <c r="AB2236" s="6"/>
    </row>
    <row r="2237" spans="1:28" x14ac:dyDescent="0.25">
      <c r="A2237" s="1"/>
      <c r="B2237" s="16"/>
      <c r="C2237" s="57"/>
      <c r="D2237" s="57"/>
      <c r="E2237" s="57"/>
      <c r="F2237" s="57"/>
      <c r="G2237" s="57"/>
      <c r="H2237" s="57"/>
      <c r="I2237" s="57"/>
      <c r="J2237" s="57"/>
      <c r="K2237" s="57"/>
      <c r="L2237" s="56"/>
      <c r="M2237" s="17"/>
      <c r="N2237" s="22"/>
      <c r="O2237" s="12"/>
      <c r="P2237" s="12"/>
      <c r="Q2237" s="24"/>
      <c r="R2237" s="24"/>
      <c r="S2237" s="23"/>
      <c r="T2237" s="23"/>
      <c r="U2237" s="49"/>
      <c r="V2237" s="6"/>
      <c r="W2237" s="6"/>
      <c r="X2237" s="6"/>
      <c r="Y2237" s="6"/>
      <c r="Z2237" s="6"/>
      <c r="AA2237" s="6"/>
      <c r="AB2237" s="6"/>
    </row>
    <row r="2238" spans="1:28" x14ac:dyDescent="0.25">
      <c r="A2238" s="1"/>
      <c r="B2238" s="16"/>
      <c r="C2238" s="57"/>
      <c r="D2238" s="57"/>
      <c r="E2238" s="57"/>
      <c r="F2238" s="57"/>
      <c r="G2238" s="57"/>
      <c r="H2238" s="57"/>
      <c r="I2238" s="57"/>
      <c r="J2238" s="57"/>
      <c r="K2238" s="57"/>
      <c r="L2238" s="56"/>
      <c r="M2238" s="17"/>
      <c r="N2238" s="22"/>
      <c r="O2238" s="12"/>
      <c r="P2238" s="12"/>
      <c r="Q2238" s="24"/>
      <c r="R2238" s="24"/>
      <c r="S2238" s="23"/>
      <c r="T2238" s="23"/>
      <c r="U2238" s="49"/>
      <c r="V2238" s="6"/>
      <c r="W2238" s="6"/>
      <c r="X2238" s="6"/>
      <c r="Y2238" s="6"/>
      <c r="Z2238" s="6"/>
      <c r="AA2238" s="6"/>
      <c r="AB2238" s="6"/>
    </row>
    <row r="2239" spans="1:28" x14ac:dyDescent="0.25">
      <c r="A2239" s="1"/>
      <c r="B2239" s="16"/>
      <c r="C2239" s="57"/>
      <c r="D2239" s="57"/>
      <c r="E2239" s="57"/>
      <c r="F2239" s="57"/>
      <c r="G2239" s="57"/>
      <c r="H2239" s="57"/>
      <c r="I2239" s="57"/>
      <c r="J2239" s="57"/>
      <c r="K2239" s="57"/>
      <c r="L2239" s="56"/>
      <c r="M2239" s="17"/>
      <c r="N2239" s="22"/>
      <c r="O2239" s="12"/>
      <c r="P2239" s="12"/>
      <c r="Q2239" s="24"/>
      <c r="R2239" s="24"/>
      <c r="S2239" s="23"/>
      <c r="T2239" s="23"/>
      <c r="U2239" s="49"/>
      <c r="V2239" s="6"/>
      <c r="W2239" s="6"/>
      <c r="X2239" s="6"/>
      <c r="Y2239" s="6"/>
      <c r="Z2239" s="6"/>
      <c r="AA2239" s="6"/>
      <c r="AB2239" s="6"/>
    </row>
    <row r="2240" spans="1:28" x14ac:dyDescent="0.25">
      <c r="A2240" s="1"/>
      <c r="B2240" s="16"/>
      <c r="C2240" s="57"/>
      <c r="D2240" s="57"/>
      <c r="E2240" s="57"/>
      <c r="F2240" s="57"/>
      <c r="G2240" s="57"/>
      <c r="H2240" s="57"/>
      <c r="I2240" s="57"/>
      <c r="J2240" s="57"/>
      <c r="K2240" s="57"/>
      <c r="L2240" s="56"/>
      <c r="M2240" s="17"/>
      <c r="N2240" s="22"/>
      <c r="O2240" s="12"/>
      <c r="P2240" s="12"/>
      <c r="Q2240" s="24"/>
      <c r="R2240" s="24"/>
      <c r="S2240" s="23"/>
      <c r="T2240" s="23"/>
      <c r="U2240" s="49"/>
      <c r="V2240" s="6"/>
      <c r="W2240" s="6"/>
      <c r="X2240" s="6"/>
      <c r="Y2240" s="6"/>
      <c r="Z2240" s="6"/>
      <c r="AA2240" s="6"/>
      <c r="AB2240" s="6"/>
    </row>
    <row r="2241" spans="1:28" x14ac:dyDescent="0.25">
      <c r="A2241" s="1"/>
      <c r="B2241" s="16"/>
      <c r="C2241" s="57"/>
      <c r="D2241" s="57"/>
      <c r="E2241" s="57"/>
      <c r="F2241" s="57"/>
      <c r="G2241" s="57"/>
      <c r="H2241" s="57"/>
      <c r="I2241" s="57"/>
      <c r="J2241" s="57"/>
      <c r="K2241" s="57"/>
      <c r="L2241" s="56"/>
      <c r="M2241" s="17"/>
      <c r="N2241" s="22"/>
      <c r="O2241" s="12"/>
      <c r="P2241" s="12"/>
      <c r="Q2241" s="24"/>
      <c r="R2241" s="24"/>
      <c r="S2241" s="23"/>
      <c r="T2241" s="23"/>
      <c r="U2241" s="49"/>
      <c r="V2241" s="6"/>
      <c r="W2241" s="6"/>
      <c r="X2241" s="6"/>
      <c r="Y2241" s="6"/>
      <c r="Z2241" s="6"/>
      <c r="AA2241" s="6"/>
      <c r="AB2241" s="6"/>
    </row>
    <row r="2242" spans="1:28" x14ac:dyDescent="0.25">
      <c r="A2242" s="1"/>
      <c r="B2242" s="16"/>
      <c r="C2242" s="57"/>
      <c r="D2242" s="57"/>
      <c r="E2242" s="57"/>
      <c r="F2242" s="57"/>
      <c r="G2242" s="57"/>
      <c r="H2242" s="57"/>
      <c r="I2242" s="57"/>
      <c r="J2242" s="57"/>
      <c r="K2242" s="57"/>
      <c r="L2242" s="56"/>
      <c r="M2242" s="17"/>
      <c r="N2242" s="22"/>
      <c r="O2242" s="12"/>
      <c r="P2242" s="12"/>
      <c r="Q2242" s="24"/>
      <c r="R2242" s="24"/>
      <c r="S2242" s="23"/>
      <c r="T2242" s="23"/>
      <c r="U2242" s="49"/>
      <c r="V2242" s="6"/>
      <c r="W2242" s="6"/>
      <c r="X2242" s="6"/>
      <c r="Y2242" s="6"/>
      <c r="Z2242" s="6"/>
      <c r="AA2242" s="6"/>
      <c r="AB2242" s="6"/>
    </row>
    <row r="2243" spans="1:28" x14ac:dyDescent="0.25">
      <c r="A2243" s="1"/>
      <c r="B2243" s="16"/>
      <c r="C2243" s="57"/>
      <c r="D2243" s="57"/>
      <c r="E2243" s="57"/>
      <c r="F2243" s="57"/>
      <c r="G2243" s="57"/>
      <c r="H2243" s="57"/>
      <c r="I2243" s="57"/>
      <c r="J2243" s="57"/>
      <c r="K2243" s="57"/>
      <c r="L2243" s="56"/>
      <c r="M2243" s="17"/>
      <c r="N2243" s="22"/>
      <c r="O2243" s="12"/>
      <c r="P2243" s="12"/>
      <c r="Q2243" s="24"/>
      <c r="R2243" s="24"/>
      <c r="S2243" s="23"/>
      <c r="T2243" s="23"/>
      <c r="U2243" s="49"/>
      <c r="V2243" s="6"/>
      <c r="W2243" s="6"/>
      <c r="X2243" s="6"/>
      <c r="Y2243" s="6"/>
      <c r="Z2243" s="6"/>
      <c r="AA2243" s="6"/>
      <c r="AB2243" s="6"/>
    </row>
    <row r="2244" spans="1:28" x14ac:dyDescent="0.25">
      <c r="A2244" s="1"/>
      <c r="B2244" s="16"/>
      <c r="C2244" s="57"/>
      <c r="D2244" s="57"/>
      <c r="E2244" s="57"/>
      <c r="F2244" s="57"/>
      <c r="G2244" s="57"/>
      <c r="H2244" s="57"/>
      <c r="I2244" s="57"/>
      <c r="J2244" s="57"/>
      <c r="K2244" s="57"/>
      <c r="L2244" s="56"/>
      <c r="M2244" s="17"/>
      <c r="N2244" s="22"/>
      <c r="O2244" s="12"/>
      <c r="P2244" s="12"/>
      <c r="Q2244" s="24"/>
      <c r="R2244" s="24"/>
      <c r="S2244" s="23"/>
      <c r="T2244" s="23"/>
      <c r="U2244" s="49"/>
      <c r="V2244" s="6"/>
      <c r="W2244" s="6"/>
      <c r="X2244" s="6"/>
      <c r="Y2244" s="6"/>
      <c r="Z2244" s="6"/>
      <c r="AA2244" s="6"/>
      <c r="AB2244" s="6"/>
    </row>
    <row r="2245" spans="1:28" x14ac:dyDescent="0.25">
      <c r="A2245" s="1"/>
      <c r="B2245" s="16"/>
      <c r="C2245" s="57"/>
      <c r="D2245" s="57"/>
      <c r="E2245" s="57"/>
      <c r="F2245" s="57"/>
      <c r="G2245" s="57"/>
      <c r="H2245" s="57"/>
      <c r="I2245" s="57"/>
      <c r="J2245" s="57"/>
      <c r="K2245" s="57"/>
      <c r="L2245" s="56"/>
      <c r="M2245" s="17"/>
      <c r="N2245" s="22"/>
      <c r="O2245" s="12"/>
      <c r="P2245" s="12"/>
      <c r="Q2245" s="24"/>
      <c r="R2245" s="24"/>
      <c r="S2245" s="23"/>
      <c r="T2245" s="23"/>
      <c r="U2245" s="49"/>
      <c r="V2245" s="6"/>
      <c r="W2245" s="6"/>
      <c r="X2245" s="6"/>
      <c r="Y2245" s="6"/>
      <c r="Z2245" s="6"/>
      <c r="AA2245" s="6"/>
      <c r="AB2245" s="6"/>
    </row>
    <row r="2246" spans="1:28" x14ac:dyDescent="0.25">
      <c r="A2246" s="1"/>
      <c r="B2246" s="16"/>
      <c r="C2246" s="57"/>
      <c r="D2246" s="57"/>
      <c r="E2246" s="57"/>
      <c r="F2246" s="57"/>
      <c r="G2246" s="57"/>
      <c r="H2246" s="57"/>
      <c r="I2246" s="57"/>
      <c r="J2246" s="57"/>
      <c r="K2246" s="57"/>
      <c r="L2246" s="56"/>
      <c r="M2246" s="17"/>
      <c r="N2246" s="22"/>
      <c r="O2246" s="12"/>
      <c r="P2246" s="12"/>
      <c r="Q2246" s="24"/>
      <c r="R2246" s="24"/>
      <c r="S2246" s="23"/>
      <c r="T2246" s="23"/>
      <c r="U2246" s="49"/>
      <c r="V2246" s="6"/>
      <c r="W2246" s="6"/>
      <c r="X2246" s="6"/>
      <c r="Y2246" s="6"/>
      <c r="Z2246" s="6"/>
      <c r="AA2246" s="6"/>
      <c r="AB2246" s="6"/>
    </row>
    <row r="2247" spans="1:28" x14ac:dyDescent="0.25">
      <c r="A2247" s="1"/>
      <c r="B2247" s="16"/>
      <c r="C2247" s="57"/>
      <c r="D2247" s="57"/>
      <c r="E2247" s="57"/>
      <c r="F2247" s="57"/>
      <c r="G2247" s="57"/>
      <c r="H2247" s="57"/>
      <c r="I2247" s="57"/>
      <c r="J2247" s="57"/>
      <c r="K2247" s="57"/>
      <c r="L2247" s="56"/>
      <c r="M2247" s="17"/>
      <c r="N2247" s="22"/>
      <c r="O2247" s="12"/>
      <c r="P2247" s="12"/>
      <c r="Q2247" s="24"/>
      <c r="R2247" s="24"/>
      <c r="S2247" s="23"/>
      <c r="T2247" s="23"/>
      <c r="U2247" s="49"/>
      <c r="V2247" s="6"/>
      <c r="W2247" s="6"/>
      <c r="X2247" s="6"/>
      <c r="Y2247" s="6"/>
      <c r="Z2247" s="6"/>
      <c r="AA2247" s="6"/>
      <c r="AB2247" s="6"/>
    </row>
    <row r="2248" spans="1:28" x14ac:dyDescent="0.25">
      <c r="A2248" s="1"/>
      <c r="B2248" s="16"/>
      <c r="C2248" s="57"/>
      <c r="D2248" s="57"/>
      <c r="E2248" s="57"/>
      <c r="F2248" s="57"/>
      <c r="G2248" s="57"/>
      <c r="H2248" s="57"/>
      <c r="I2248" s="57"/>
      <c r="J2248" s="57"/>
      <c r="K2248" s="57"/>
      <c r="L2248" s="56"/>
      <c r="M2248" s="17"/>
      <c r="N2248" s="22"/>
      <c r="O2248" s="12"/>
      <c r="P2248" s="12"/>
      <c r="Q2248" s="24"/>
      <c r="R2248" s="24"/>
      <c r="S2248" s="23"/>
      <c r="T2248" s="23"/>
      <c r="U2248" s="49"/>
      <c r="V2248" s="6"/>
      <c r="W2248" s="6"/>
      <c r="X2248" s="6"/>
      <c r="Y2248" s="6"/>
      <c r="Z2248" s="6"/>
      <c r="AA2248" s="6"/>
      <c r="AB2248" s="6"/>
    </row>
    <row r="2249" spans="1:28" x14ac:dyDescent="0.25">
      <c r="A2249" s="1"/>
      <c r="B2249" s="16"/>
      <c r="C2249" s="57"/>
      <c r="D2249" s="57"/>
      <c r="E2249" s="57"/>
      <c r="F2249" s="57"/>
      <c r="G2249" s="57"/>
      <c r="H2249" s="57"/>
      <c r="I2249" s="57"/>
      <c r="J2249" s="57"/>
      <c r="K2249" s="57"/>
      <c r="L2249" s="56"/>
      <c r="M2249" s="17"/>
      <c r="N2249" s="22"/>
      <c r="O2249" s="12"/>
      <c r="P2249" s="12"/>
      <c r="Q2249" s="24"/>
      <c r="R2249" s="24"/>
      <c r="S2249" s="23"/>
      <c r="T2249" s="23"/>
      <c r="U2249" s="49"/>
      <c r="V2249" s="6"/>
      <c r="W2249" s="6"/>
      <c r="X2249" s="6"/>
      <c r="Y2249" s="6"/>
      <c r="Z2249" s="6"/>
      <c r="AA2249" s="6"/>
      <c r="AB2249" s="6"/>
    </row>
    <row r="2250" spans="1:28" x14ac:dyDescent="0.25">
      <c r="A2250" s="1"/>
      <c r="B2250" s="16"/>
      <c r="C2250" s="57"/>
      <c r="D2250" s="57"/>
      <c r="E2250" s="57"/>
      <c r="F2250" s="57"/>
      <c r="G2250" s="57"/>
      <c r="H2250" s="57"/>
      <c r="I2250" s="57"/>
      <c r="J2250" s="57"/>
      <c r="K2250" s="57"/>
      <c r="L2250" s="56"/>
      <c r="M2250" s="17"/>
      <c r="N2250" s="22"/>
      <c r="O2250" s="12"/>
      <c r="P2250" s="12"/>
      <c r="Q2250" s="24"/>
      <c r="R2250" s="24"/>
      <c r="S2250" s="23"/>
      <c r="T2250" s="23"/>
      <c r="U2250" s="49"/>
      <c r="V2250" s="6"/>
      <c r="W2250" s="6"/>
      <c r="X2250" s="6"/>
      <c r="Y2250" s="6"/>
      <c r="Z2250" s="6"/>
      <c r="AA2250" s="6"/>
      <c r="AB2250" s="6"/>
    </row>
    <row r="2251" spans="1:28" x14ac:dyDescent="0.25">
      <c r="A2251" s="1"/>
      <c r="B2251" s="16"/>
      <c r="C2251" s="57"/>
      <c r="D2251" s="57"/>
      <c r="E2251" s="57"/>
      <c r="F2251" s="57"/>
      <c r="G2251" s="57"/>
      <c r="H2251" s="57"/>
      <c r="I2251" s="57"/>
      <c r="J2251" s="57"/>
      <c r="K2251" s="57"/>
      <c r="L2251" s="56"/>
      <c r="M2251" s="17"/>
      <c r="N2251" s="22"/>
      <c r="O2251" s="12"/>
      <c r="P2251" s="12"/>
      <c r="Q2251" s="24"/>
      <c r="R2251" s="24"/>
      <c r="S2251" s="23"/>
      <c r="T2251" s="23"/>
      <c r="U2251" s="49"/>
      <c r="V2251" s="6"/>
      <c r="W2251" s="6"/>
      <c r="X2251" s="6"/>
      <c r="Y2251" s="6"/>
      <c r="Z2251" s="6"/>
      <c r="AA2251" s="6"/>
      <c r="AB2251" s="6"/>
    </row>
    <row r="2252" spans="1:28" x14ac:dyDescent="0.25">
      <c r="A2252" s="1"/>
      <c r="B2252" s="16"/>
      <c r="C2252" s="57"/>
      <c r="D2252" s="57"/>
      <c r="E2252" s="57"/>
      <c r="F2252" s="57"/>
      <c r="G2252" s="57"/>
      <c r="H2252" s="57"/>
      <c r="I2252" s="57"/>
      <c r="J2252" s="57"/>
      <c r="K2252" s="57"/>
      <c r="L2252" s="56"/>
      <c r="M2252" s="17"/>
      <c r="N2252" s="22"/>
      <c r="O2252" s="12"/>
      <c r="P2252" s="12"/>
      <c r="Q2252" s="24"/>
      <c r="R2252" s="24"/>
      <c r="S2252" s="23"/>
      <c r="T2252" s="23"/>
      <c r="U2252" s="49"/>
      <c r="V2252" s="6"/>
      <c r="W2252" s="6"/>
      <c r="X2252" s="6"/>
      <c r="Y2252" s="6"/>
      <c r="Z2252" s="6"/>
      <c r="AA2252" s="6"/>
      <c r="AB2252" s="6"/>
    </row>
    <row r="2253" spans="1:28" x14ac:dyDescent="0.25">
      <c r="A2253" s="1"/>
      <c r="B2253" s="16"/>
      <c r="C2253" s="57"/>
      <c r="D2253" s="57"/>
      <c r="E2253" s="57"/>
      <c r="F2253" s="57"/>
      <c r="G2253" s="57"/>
      <c r="H2253" s="57"/>
      <c r="I2253" s="57"/>
      <c r="J2253" s="57"/>
      <c r="K2253" s="57"/>
      <c r="L2253" s="56"/>
      <c r="M2253" s="17"/>
      <c r="N2253" s="22"/>
      <c r="O2253" s="12"/>
      <c r="P2253" s="12"/>
      <c r="Q2253" s="24"/>
      <c r="R2253" s="24"/>
      <c r="S2253" s="23"/>
      <c r="T2253" s="23"/>
      <c r="U2253" s="49"/>
      <c r="V2253" s="6"/>
      <c r="W2253" s="6"/>
      <c r="X2253" s="6"/>
      <c r="Y2253" s="6"/>
      <c r="Z2253" s="6"/>
      <c r="AA2253" s="6"/>
      <c r="AB2253" s="6"/>
    </row>
    <row r="2254" spans="1:28" x14ac:dyDescent="0.25">
      <c r="A2254" s="1"/>
      <c r="B2254" s="16"/>
      <c r="C2254" s="57"/>
      <c r="D2254" s="57"/>
      <c r="E2254" s="57"/>
      <c r="F2254" s="57"/>
      <c r="G2254" s="57"/>
      <c r="H2254" s="57"/>
      <c r="I2254" s="57"/>
      <c r="J2254" s="57"/>
      <c r="K2254" s="57"/>
      <c r="L2254" s="56"/>
      <c r="M2254" s="17"/>
      <c r="N2254" s="22"/>
      <c r="O2254" s="12"/>
      <c r="P2254" s="12"/>
      <c r="Q2254" s="24"/>
      <c r="R2254" s="24"/>
      <c r="S2254" s="23"/>
      <c r="T2254" s="23"/>
      <c r="U2254" s="49"/>
      <c r="V2254" s="6"/>
      <c r="W2254" s="6"/>
      <c r="X2254" s="6"/>
      <c r="Y2254" s="6"/>
      <c r="Z2254" s="6"/>
      <c r="AA2254" s="6"/>
      <c r="AB2254" s="6"/>
    </row>
    <row r="2255" spans="1:28" x14ac:dyDescent="0.25">
      <c r="A2255" s="1"/>
      <c r="B2255" s="16"/>
      <c r="C2255" s="57"/>
      <c r="D2255" s="57"/>
      <c r="E2255" s="57"/>
      <c r="F2255" s="57"/>
      <c r="G2255" s="57"/>
      <c r="H2255" s="57"/>
      <c r="I2255" s="57"/>
      <c r="J2255" s="57"/>
      <c r="K2255" s="57"/>
      <c r="L2255" s="56"/>
      <c r="M2255" s="17"/>
      <c r="N2255" s="22"/>
      <c r="O2255" s="12"/>
      <c r="P2255" s="12"/>
      <c r="Q2255" s="24"/>
      <c r="R2255" s="24"/>
      <c r="S2255" s="23"/>
      <c r="T2255" s="23"/>
      <c r="U2255" s="49"/>
      <c r="V2255" s="6"/>
      <c r="W2255" s="6"/>
      <c r="X2255" s="6"/>
      <c r="Y2255" s="6"/>
      <c r="Z2255" s="6"/>
      <c r="AA2255" s="6"/>
      <c r="AB2255" s="6"/>
    </row>
    <row r="2256" spans="1:28" x14ac:dyDescent="0.25">
      <c r="A2256" s="1"/>
      <c r="B2256" s="16"/>
      <c r="C2256" s="57"/>
      <c r="D2256" s="57"/>
      <c r="E2256" s="57"/>
      <c r="F2256" s="57"/>
      <c r="G2256" s="57"/>
      <c r="H2256" s="57"/>
      <c r="I2256" s="57"/>
      <c r="J2256" s="57"/>
      <c r="K2256" s="57"/>
      <c r="L2256" s="56"/>
      <c r="M2256" s="17"/>
      <c r="N2256" s="22"/>
      <c r="O2256" s="12"/>
      <c r="P2256" s="12"/>
      <c r="Q2256" s="24"/>
      <c r="R2256" s="24"/>
      <c r="S2256" s="23"/>
      <c r="T2256" s="23"/>
      <c r="U2256" s="49"/>
      <c r="V2256" s="6"/>
      <c r="W2256" s="6"/>
      <c r="X2256" s="6"/>
      <c r="Y2256" s="6"/>
      <c r="Z2256" s="6"/>
      <c r="AA2256" s="6"/>
      <c r="AB2256" s="6"/>
    </row>
    <row r="2257" spans="1:28" x14ac:dyDescent="0.25">
      <c r="A2257" s="1"/>
      <c r="B2257" s="16"/>
      <c r="C2257" s="57"/>
      <c r="D2257" s="57"/>
      <c r="E2257" s="57"/>
      <c r="F2257" s="57"/>
      <c r="G2257" s="57"/>
      <c r="H2257" s="57"/>
      <c r="I2257" s="57"/>
      <c r="J2257" s="57"/>
      <c r="K2257" s="57"/>
      <c r="L2257" s="56"/>
      <c r="M2257" s="17"/>
      <c r="N2257" s="22"/>
      <c r="O2257" s="12"/>
      <c r="P2257" s="12"/>
      <c r="Q2257" s="24"/>
      <c r="R2257" s="24"/>
      <c r="S2257" s="23"/>
      <c r="T2257" s="23"/>
      <c r="U2257" s="49"/>
      <c r="V2257" s="6"/>
      <c r="W2257" s="6"/>
      <c r="X2257" s="6"/>
      <c r="Y2257" s="6"/>
      <c r="Z2257" s="6"/>
      <c r="AA2257" s="6"/>
      <c r="AB2257" s="6"/>
    </row>
    <row r="2258" spans="1:28" x14ac:dyDescent="0.25">
      <c r="A2258" s="1"/>
      <c r="B2258" s="16"/>
      <c r="C2258" s="57"/>
      <c r="D2258" s="57"/>
      <c r="E2258" s="57"/>
      <c r="F2258" s="57"/>
      <c r="G2258" s="57"/>
      <c r="H2258" s="57"/>
      <c r="I2258" s="57"/>
      <c r="J2258" s="57"/>
      <c r="K2258" s="57"/>
      <c r="L2258" s="56"/>
      <c r="M2258" s="17"/>
      <c r="N2258" s="22"/>
      <c r="O2258" s="12"/>
      <c r="P2258" s="12"/>
      <c r="Q2258" s="24"/>
      <c r="R2258" s="24"/>
      <c r="S2258" s="23"/>
      <c r="T2258" s="23"/>
      <c r="U2258" s="49"/>
      <c r="V2258" s="6"/>
      <c r="W2258" s="6"/>
      <c r="X2258" s="6"/>
      <c r="Y2258" s="6"/>
      <c r="Z2258" s="6"/>
      <c r="AA2258" s="6"/>
      <c r="AB2258" s="6"/>
    </row>
    <row r="2259" spans="1:28" x14ac:dyDescent="0.25">
      <c r="A2259" s="1"/>
      <c r="B2259" s="16"/>
      <c r="C2259" s="57"/>
      <c r="D2259" s="57"/>
      <c r="E2259" s="57"/>
      <c r="F2259" s="57"/>
      <c r="G2259" s="57"/>
      <c r="H2259" s="57"/>
      <c r="I2259" s="57"/>
      <c r="J2259" s="57"/>
      <c r="K2259" s="57"/>
      <c r="L2259" s="56"/>
      <c r="M2259" s="17"/>
      <c r="N2259" s="22"/>
      <c r="O2259" s="12"/>
      <c r="P2259" s="12"/>
      <c r="Q2259" s="24"/>
      <c r="R2259" s="24"/>
      <c r="S2259" s="23"/>
      <c r="T2259" s="23"/>
      <c r="U2259" s="49"/>
      <c r="V2259" s="6"/>
      <c r="W2259" s="6"/>
      <c r="X2259" s="6"/>
      <c r="Y2259" s="6"/>
      <c r="Z2259" s="6"/>
      <c r="AA2259" s="6"/>
      <c r="AB2259" s="6"/>
    </row>
    <row r="2260" spans="1:28" x14ac:dyDescent="0.25">
      <c r="A2260" s="1"/>
      <c r="B2260" s="16"/>
      <c r="C2260" s="57"/>
      <c r="D2260" s="57"/>
      <c r="E2260" s="57"/>
      <c r="F2260" s="57"/>
      <c r="G2260" s="57"/>
      <c r="H2260" s="57"/>
      <c r="I2260" s="57"/>
      <c r="J2260" s="57"/>
      <c r="K2260" s="57"/>
      <c r="L2260" s="56"/>
      <c r="M2260" s="17"/>
      <c r="N2260" s="22"/>
      <c r="O2260" s="12"/>
      <c r="P2260" s="12"/>
      <c r="Q2260" s="24"/>
      <c r="R2260" s="24"/>
      <c r="S2260" s="23"/>
      <c r="T2260" s="23"/>
      <c r="U2260" s="49"/>
      <c r="V2260" s="6"/>
      <c r="W2260" s="6"/>
      <c r="X2260" s="6"/>
      <c r="Y2260" s="6"/>
      <c r="Z2260" s="6"/>
      <c r="AA2260" s="6"/>
      <c r="AB2260" s="6"/>
    </row>
    <row r="2261" spans="1:28" x14ac:dyDescent="0.25">
      <c r="A2261" s="1"/>
      <c r="B2261" s="16"/>
      <c r="C2261" s="57"/>
      <c r="D2261" s="57"/>
      <c r="E2261" s="57"/>
      <c r="F2261" s="57"/>
      <c r="G2261" s="57"/>
      <c r="H2261" s="57"/>
      <c r="I2261" s="57"/>
      <c r="J2261" s="57"/>
      <c r="K2261" s="57"/>
      <c r="L2261" s="56"/>
      <c r="M2261" s="17"/>
      <c r="N2261" s="22"/>
      <c r="O2261" s="12"/>
      <c r="P2261" s="12"/>
      <c r="Q2261" s="24"/>
      <c r="R2261" s="24"/>
      <c r="S2261" s="23"/>
      <c r="T2261" s="23"/>
      <c r="U2261" s="49"/>
      <c r="V2261" s="6"/>
      <c r="W2261" s="6"/>
      <c r="X2261" s="6"/>
      <c r="Y2261" s="6"/>
      <c r="Z2261" s="6"/>
      <c r="AA2261" s="6"/>
      <c r="AB2261" s="6"/>
    </row>
    <row r="2262" spans="1:28" x14ac:dyDescent="0.25">
      <c r="A2262" s="1"/>
      <c r="B2262" s="16"/>
      <c r="C2262" s="57"/>
      <c r="D2262" s="57"/>
      <c r="E2262" s="57"/>
      <c r="F2262" s="57"/>
      <c r="G2262" s="57"/>
      <c r="H2262" s="57"/>
      <c r="I2262" s="57"/>
      <c r="J2262" s="57"/>
      <c r="K2262" s="57"/>
      <c r="L2262" s="56"/>
      <c r="M2262" s="17"/>
      <c r="N2262" s="22"/>
      <c r="O2262" s="12"/>
      <c r="P2262" s="12"/>
      <c r="Q2262" s="24"/>
      <c r="R2262" s="24"/>
      <c r="S2262" s="23"/>
      <c r="T2262" s="23"/>
      <c r="U2262" s="49"/>
      <c r="V2262" s="6"/>
      <c r="W2262" s="6"/>
      <c r="X2262" s="6"/>
      <c r="Y2262" s="6"/>
      <c r="Z2262" s="6"/>
      <c r="AA2262" s="6"/>
      <c r="AB2262" s="6"/>
    </row>
    <row r="2263" spans="1:28" x14ac:dyDescent="0.25">
      <c r="A2263" s="1"/>
      <c r="B2263" s="16"/>
      <c r="C2263" s="57"/>
      <c r="D2263" s="57"/>
      <c r="E2263" s="57"/>
      <c r="F2263" s="57"/>
      <c r="G2263" s="57"/>
      <c r="H2263" s="57"/>
      <c r="I2263" s="57"/>
      <c r="J2263" s="57"/>
      <c r="K2263" s="57"/>
      <c r="L2263" s="56"/>
      <c r="M2263" s="17"/>
      <c r="N2263" s="22"/>
      <c r="O2263" s="12"/>
      <c r="P2263" s="12"/>
      <c r="Q2263" s="24"/>
      <c r="R2263" s="24"/>
      <c r="S2263" s="23"/>
      <c r="T2263" s="23"/>
      <c r="U2263" s="49"/>
      <c r="V2263" s="6"/>
      <c r="W2263" s="6"/>
      <c r="X2263" s="6"/>
      <c r="Y2263" s="6"/>
      <c r="Z2263" s="6"/>
      <c r="AA2263" s="6"/>
      <c r="AB2263" s="6"/>
    </row>
    <row r="2264" spans="1:28" x14ac:dyDescent="0.25">
      <c r="A2264" s="1"/>
      <c r="B2264" s="16"/>
      <c r="C2264" s="57"/>
      <c r="D2264" s="57"/>
      <c r="E2264" s="57"/>
      <c r="F2264" s="57"/>
      <c r="G2264" s="57"/>
      <c r="H2264" s="57"/>
      <c r="I2264" s="57"/>
      <c r="J2264" s="57"/>
      <c r="K2264" s="57"/>
      <c r="L2264" s="56"/>
      <c r="M2264" s="17"/>
      <c r="N2264" s="22"/>
      <c r="O2264" s="12"/>
      <c r="P2264" s="12"/>
      <c r="Q2264" s="24"/>
      <c r="R2264" s="24"/>
      <c r="S2264" s="23"/>
      <c r="T2264" s="23"/>
      <c r="U2264" s="49"/>
      <c r="V2264" s="6"/>
      <c r="W2264" s="6"/>
      <c r="X2264" s="6"/>
      <c r="Y2264" s="6"/>
      <c r="Z2264" s="6"/>
      <c r="AA2264" s="6"/>
      <c r="AB2264" s="6"/>
    </row>
    <row r="2265" spans="1:28" x14ac:dyDescent="0.25">
      <c r="A2265" s="1"/>
      <c r="B2265" s="16"/>
      <c r="C2265" s="57"/>
      <c r="D2265" s="57"/>
      <c r="E2265" s="57"/>
      <c r="F2265" s="57"/>
      <c r="G2265" s="57"/>
      <c r="H2265" s="57"/>
      <c r="I2265" s="57"/>
      <c r="J2265" s="57"/>
      <c r="K2265" s="57"/>
      <c r="L2265" s="56"/>
      <c r="M2265" s="17"/>
      <c r="N2265" s="22"/>
      <c r="O2265" s="12"/>
      <c r="P2265" s="12"/>
      <c r="Q2265" s="24"/>
      <c r="R2265" s="24"/>
      <c r="S2265" s="23"/>
      <c r="T2265" s="23"/>
      <c r="U2265" s="49"/>
      <c r="V2265" s="6"/>
      <c r="W2265" s="6"/>
      <c r="X2265" s="6"/>
      <c r="Y2265" s="6"/>
      <c r="Z2265" s="6"/>
      <c r="AA2265" s="6"/>
      <c r="AB2265" s="6"/>
    </row>
    <row r="2266" spans="1:28" x14ac:dyDescent="0.25">
      <c r="A2266" s="1"/>
      <c r="B2266" s="16"/>
      <c r="C2266" s="57"/>
      <c r="D2266" s="57"/>
      <c r="E2266" s="57"/>
      <c r="F2266" s="57"/>
      <c r="G2266" s="57"/>
      <c r="H2266" s="57"/>
      <c r="I2266" s="57"/>
      <c r="J2266" s="57"/>
      <c r="K2266" s="57"/>
      <c r="L2266" s="56"/>
      <c r="M2266" s="17"/>
      <c r="N2266" s="22"/>
      <c r="O2266" s="12"/>
      <c r="P2266" s="12"/>
      <c r="Q2266" s="24"/>
      <c r="R2266" s="24"/>
      <c r="S2266" s="23"/>
      <c r="T2266" s="23"/>
      <c r="U2266" s="49"/>
      <c r="V2266" s="6"/>
      <c r="W2266" s="6"/>
      <c r="X2266" s="6"/>
      <c r="Y2266" s="6"/>
      <c r="Z2266" s="6"/>
      <c r="AA2266" s="6"/>
      <c r="AB2266" s="6"/>
    </row>
    <row r="2267" spans="1:28" x14ac:dyDescent="0.25">
      <c r="A2267" s="1"/>
      <c r="B2267" s="16"/>
      <c r="C2267" s="57"/>
      <c r="D2267" s="57"/>
      <c r="E2267" s="57"/>
      <c r="F2267" s="57"/>
      <c r="G2267" s="57"/>
      <c r="H2267" s="57"/>
      <c r="I2267" s="57"/>
      <c r="J2267" s="57"/>
      <c r="K2267" s="57"/>
      <c r="L2267" s="56"/>
      <c r="M2267" s="17"/>
      <c r="N2267" s="22"/>
      <c r="O2267" s="12"/>
      <c r="P2267" s="12"/>
      <c r="Q2267" s="24"/>
      <c r="R2267" s="24"/>
      <c r="S2267" s="23"/>
      <c r="T2267" s="23"/>
      <c r="U2267" s="49"/>
      <c r="V2267" s="6"/>
      <c r="W2267" s="6"/>
      <c r="X2267" s="6"/>
      <c r="Y2267" s="6"/>
      <c r="Z2267" s="6"/>
      <c r="AA2267" s="6"/>
      <c r="AB2267" s="6"/>
    </row>
    <row r="2268" spans="1:28" x14ac:dyDescent="0.25">
      <c r="A2268" s="1"/>
      <c r="B2268" s="16"/>
      <c r="C2268" s="57"/>
      <c r="D2268" s="57"/>
      <c r="E2268" s="57"/>
      <c r="F2268" s="57"/>
      <c r="G2268" s="57"/>
      <c r="H2268" s="57"/>
      <c r="I2268" s="57"/>
      <c r="J2268" s="57"/>
      <c r="K2268" s="57"/>
      <c r="L2268" s="56"/>
      <c r="M2268" s="17"/>
      <c r="N2268" s="22"/>
      <c r="O2268" s="12"/>
      <c r="P2268" s="12"/>
      <c r="Q2268" s="24"/>
      <c r="R2268" s="24"/>
      <c r="S2268" s="23"/>
      <c r="T2268" s="23"/>
      <c r="U2268" s="49"/>
      <c r="V2268" s="6"/>
      <c r="W2268" s="6"/>
      <c r="X2268" s="6"/>
      <c r="Y2268" s="6"/>
      <c r="Z2268" s="6"/>
      <c r="AA2268" s="6"/>
      <c r="AB2268" s="6"/>
    </row>
    <row r="2269" spans="1:28" x14ac:dyDescent="0.25">
      <c r="A2269" s="1"/>
      <c r="B2269" s="16"/>
      <c r="C2269" s="57"/>
      <c r="D2269" s="57"/>
      <c r="E2269" s="57"/>
      <c r="F2269" s="57"/>
      <c r="G2269" s="57"/>
      <c r="H2269" s="57"/>
      <c r="I2269" s="57"/>
      <c r="J2269" s="57"/>
      <c r="K2269" s="57"/>
      <c r="L2269" s="56"/>
      <c r="M2269" s="17"/>
      <c r="N2269" s="22"/>
      <c r="O2269" s="12"/>
      <c r="P2269" s="12"/>
      <c r="Q2269" s="24"/>
      <c r="R2269" s="24"/>
      <c r="S2269" s="23"/>
      <c r="T2269" s="23"/>
      <c r="U2269" s="49"/>
      <c r="V2269" s="6"/>
      <c r="W2269" s="6"/>
      <c r="X2269" s="6"/>
      <c r="Y2269" s="6"/>
      <c r="Z2269" s="6"/>
      <c r="AA2269" s="6"/>
      <c r="AB2269" s="6"/>
    </row>
    <row r="2270" spans="1:28" x14ac:dyDescent="0.25">
      <c r="A2270" s="1"/>
      <c r="B2270" s="16"/>
      <c r="C2270" s="57"/>
      <c r="D2270" s="57"/>
      <c r="E2270" s="57"/>
      <c r="F2270" s="57"/>
      <c r="G2270" s="57"/>
      <c r="H2270" s="57"/>
      <c r="I2270" s="57"/>
      <c r="J2270" s="57"/>
      <c r="K2270" s="57"/>
      <c r="L2270" s="56"/>
      <c r="M2270" s="17"/>
      <c r="N2270" s="22"/>
      <c r="O2270" s="12"/>
      <c r="P2270" s="12"/>
      <c r="Q2270" s="24"/>
      <c r="R2270" s="24"/>
      <c r="S2270" s="23"/>
      <c r="T2270" s="23"/>
      <c r="U2270" s="49"/>
      <c r="V2270" s="6"/>
      <c r="W2270" s="6"/>
      <c r="X2270" s="6"/>
      <c r="Y2270" s="6"/>
      <c r="Z2270" s="6"/>
      <c r="AA2270" s="6"/>
      <c r="AB2270" s="6"/>
    </row>
    <row r="2271" spans="1:28" x14ac:dyDescent="0.25">
      <c r="A2271" s="1"/>
      <c r="B2271" s="16"/>
      <c r="C2271" s="57"/>
      <c r="D2271" s="57"/>
      <c r="E2271" s="57"/>
      <c r="F2271" s="57"/>
      <c r="G2271" s="57"/>
      <c r="H2271" s="57"/>
      <c r="I2271" s="57"/>
      <c r="J2271" s="57"/>
      <c r="K2271" s="57"/>
      <c r="L2271" s="56"/>
      <c r="M2271" s="17"/>
      <c r="N2271" s="22"/>
      <c r="O2271" s="12"/>
      <c r="P2271" s="12"/>
      <c r="Q2271" s="24"/>
      <c r="R2271" s="24"/>
      <c r="S2271" s="23"/>
      <c r="T2271" s="23"/>
      <c r="U2271" s="49"/>
      <c r="V2271" s="6"/>
      <c r="W2271" s="6"/>
      <c r="X2271" s="6"/>
      <c r="Y2271" s="6"/>
      <c r="Z2271" s="6"/>
      <c r="AA2271" s="6"/>
      <c r="AB2271" s="6"/>
    </row>
    <row r="2272" spans="1:28" x14ac:dyDescent="0.25">
      <c r="A2272" s="1"/>
      <c r="B2272" s="16"/>
      <c r="C2272" s="57"/>
      <c r="D2272" s="57"/>
      <c r="E2272" s="57"/>
      <c r="F2272" s="57"/>
      <c r="G2272" s="57"/>
      <c r="H2272" s="57"/>
      <c r="I2272" s="57"/>
      <c r="J2272" s="57"/>
      <c r="K2272" s="57"/>
      <c r="L2272" s="56"/>
      <c r="M2272" s="17"/>
      <c r="N2272" s="22"/>
      <c r="O2272" s="12"/>
      <c r="P2272" s="12"/>
      <c r="Q2272" s="24"/>
      <c r="R2272" s="24"/>
      <c r="S2272" s="23"/>
      <c r="T2272" s="23"/>
      <c r="U2272" s="49"/>
      <c r="V2272" s="6"/>
      <c r="W2272" s="6"/>
      <c r="X2272" s="6"/>
      <c r="Y2272" s="6"/>
      <c r="Z2272" s="6"/>
      <c r="AA2272" s="6"/>
      <c r="AB2272" s="6"/>
    </row>
    <row r="2273" spans="1:28" x14ac:dyDescent="0.25">
      <c r="A2273" s="1"/>
      <c r="B2273" s="16"/>
      <c r="C2273" s="57"/>
      <c r="D2273" s="57"/>
      <c r="E2273" s="57"/>
      <c r="F2273" s="57"/>
      <c r="G2273" s="57"/>
      <c r="H2273" s="57"/>
      <c r="I2273" s="57"/>
      <c r="J2273" s="57"/>
      <c r="K2273" s="57"/>
      <c r="L2273" s="56"/>
      <c r="M2273" s="17"/>
      <c r="N2273" s="22"/>
      <c r="O2273" s="12"/>
      <c r="P2273" s="12"/>
      <c r="Q2273" s="24"/>
      <c r="R2273" s="24"/>
      <c r="S2273" s="23"/>
      <c r="T2273" s="23"/>
      <c r="U2273" s="49"/>
      <c r="V2273" s="6"/>
      <c r="W2273" s="6"/>
      <c r="X2273" s="6"/>
      <c r="Y2273" s="6"/>
      <c r="Z2273" s="6"/>
      <c r="AA2273" s="6"/>
      <c r="AB2273" s="6"/>
    </row>
    <row r="2274" spans="1:28" x14ac:dyDescent="0.25">
      <c r="A2274" s="1"/>
      <c r="B2274" s="16"/>
      <c r="C2274" s="57"/>
      <c r="D2274" s="57"/>
      <c r="E2274" s="57"/>
      <c r="F2274" s="57"/>
      <c r="G2274" s="57"/>
      <c r="H2274" s="57"/>
      <c r="I2274" s="57"/>
      <c r="J2274" s="57"/>
      <c r="K2274" s="57"/>
      <c r="L2274" s="56"/>
      <c r="M2274" s="17"/>
      <c r="N2274" s="22"/>
      <c r="O2274" s="12"/>
      <c r="P2274" s="12"/>
      <c r="Q2274" s="24"/>
      <c r="R2274" s="24"/>
      <c r="S2274" s="23"/>
      <c r="T2274" s="23"/>
      <c r="U2274" s="49"/>
      <c r="V2274" s="6"/>
      <c r="W2274" s="6"/>
      <c r="X2274" s="6"/>
      <c r="Y2274" s="6"/>
      <c r="Z2274" s="6"/>
      <c r="AA2274" s="6"/>
      <c r="AB2274" s="6"/>
    </row>
    <row r="2275" spans="1:28" x14ac:dyDescent="0.25">
      <c r="A2275" s="1"/>
      <c r="B2275" s="16"/>
      <c r="C2275" s="57"/>
      <c r="D2275" s="57"/>
      <c r="E2275" s="57"/>
      <c r="F2275" s="57"/>
      <c r="G2275" s="57"/>
      <c r="H2275" s="57"/>
      <c r="I2275" s="57"/>
      <c r="J2275" s="57"/>
      <c r="K2275" s="57"/>
      <c r="L2275" s="56"/>
      <c r="M2275" s="17"/>
      <c r="N2275" s="22"/>
      <c r="O2275" s="12"/>
      <c r="P2275" s="12"/>
      <c r="Q2275" s="24"/>
      <c r="R2275" s="24"/>
      <c r="S2275" s="23"/>
      <c r="T2275" s="23"/>
      <c r="U2275" s="49"/>
      <c r="V2275" s="6"/>
      <c r="W2275" s="6"/>
      <c r="X2275" s="6"/>
      <c r="Y2275" s="6"/>
      <c r="Z2275" s="6"/>
      <c r="AA2275" s="6"/>
      <c r="AB2275" s="6"/>
    </row>
    <row r="2276" spans="1:28" x14ac:dyDescent="0.25">
      <c r="A2276" s="1"/>
      <c r="B2276" s="16"/>
      <c r="C2276" s="57"/>
      <c r="D2276" s="57"/>
      <c r="E2276" s="57"/>
      <c r="F2276" s="57"/>
      <c r="G2276" s="57"/>
      <c r="H2276" s="57"/>
      <c r="I2276" s="57"/>
      <c r="J2276" s="57"/>
      <c r="K2276" s="57"/>
      <c r="L2276" s="56"/>
      <c r="M2276" s="17"/>
      <c r="N2276" s="22"/>
      <c r="O2276" s="12"/>
      <c r="P2276" s="12"/>
      <c r="Q2276" s="24"/>
      <c r="R2276" s="24"/>
      <c r="S2276" s="23"/>
      <c r="T2276" s="23"/>
      <c r="U2276" s="49"/>
      <c r="V2276" s="6"/>
      <c r="W2276" s="6"/>
      <c r="X2276" s="6"/>
      <c r="Y2276" s="6"/>
      <c r="Z2276" s="6"/>
      <c r="AA2276" s="6"/>
      <c r="AB2276" s="6"/>
    </row>
    <row r="2277" spans="1:28" x14ac:dyDescent="0.25">
      <c r="A2277" s="1"/>
      <c r="B2277" s="16"/>
      <c r="C2277" s="57"/>
      <c r="D2277" s="57"/>
      <c r="E2277" s="57"/>
      <c r="F2277" s="57"/>
      <c r="G2277" s="57"/>
      <c r="H2277" s="57"/>
      <c r="I2277" s="57"/>
      <c r="J2277" s="57"/>
      <c r="K2277" s="57"/>
      <c r="L2277" s="56"/>
      <c r="M2277" s="17"/>
      <c r="N2277" s="22"/>
      <c r="O2277" s="12"/>
      <c r="P2277" s="12"/>
      <c r="Q2277" s="24"/>
      <c r="R2277" s="24"/>
      <c r="S2277" s="23"/>
      <c r="T2277" s="23"/>
      <c r="U2277" s="49"/>
      <c r="V2277" s="6"/>
      <c r="W2277" s="6"/>
      <c r="X2277" s="6"/>
      <c r="Y2277" s="6"/>
      <c r="Z2277" s="6"/>
      <c r="AA2277" s="6"/>
      <c r="AB2277" s="6"/>
    </row>
    <row r="2278" spans="1:28" x14ac:dyDescent="0.25">
      <c r="A2278" s="1"/>
      <c r="B2278" s="16"/>
      <c r="C2278" s="57"/>
      <c r="D2278" s="57"/>
      <c r="E2278" s="57"/>
      <c r="F2278" s="57"/>
      <c r="G2278" s="57"/>
      <c r="H2278" s="57"/>
      <c r="I2278" s="57"/>
      <c r="J2278" s="57"/>
      <c r="K2278" s="57"/>
      <c r="L2278" s="56"/>
      <c r="M2278" s="17"/>
      <c r="N2278" s="22"/>
      <c r="O2278" s="12"/>
      <c r="P2278" s="12"/>
      <c r="Q2278" s="24"/>
      <c r="R2278" s="24"/>
      <c r="S2278" s="23"/>
      <c r="T2278" s="23"/>
      <c r="U2278" s="49"/>
      <c r="V2278" s="6"/>
      <c r="W2278" s="6"/>
      <c r="X2278" s="6"/>
      <c r="Y2278" s="6"/>
      <c r="Z2278" s="6"/>
      <c r="AA2278" s="6"/>
      <c r="AB2278" s="6"/>
    </row>
    <row r="2279" spans="1:28" x14ac:dyDescent="0.25">
      <c r="A2279" s="1"/>
      <c r="B2279" s="16"/>
      <c r="C2279" s="57"/>
      <c r="D2279" s="57"/>
      <c r="E2279" s="57"/>
      <c r="F2279" s="57"/>
      <c r="G2279" s="57"/>
      <c r="H2279" s="57"/>
      <c r="I2279" s="57"/>
      <c r="J2279" s="57"/>
      <c r="K2279" s="57"/>
      <c r="L2279" s="56"/>
      <c r="M2279" s="17"/>
      <c r="N2279" s="22"/>
      <c r="O2279" s="12"/>
      <c r="P2279" s="12"/>
      <c r="Q2279" s="24"/>
      <c r="R2279" s="24"/>
      <c r="S2279" s="23"/>
      <c r="T2279" s="23"/>
      <c r="U2279" s="49"/>
      <c r="V2279" s="6"/>
      <c r="W2279" s="6"/>
      <c r="X2279" s="6"/>
      <c r="Y2279" s="6"/>
      <c r="Z2279" s="6"/>
      <c r="AA2279" s="6"/>
      <c r="AB2279" s="6"/>
    </row>
    <row r="2280" spans="1:28" x14ac:dyDescent="0.25">
      <c r="A2280" s="1"/>
      <c r="B2280" s="16"/>
      <c r="C2280" s="57"/>
      <c r="D2280" s="57"/>
      <c r="E2280" s="57"/>
      <c r="F2280" s="57"/>
      <c r="G2280" s="57"/>
      <c r="H2280" s="57"/>
      <c r="I2280" s="57"/>
      <c r="J2280" s="57"/>
      <c r="K2280" s="57"/>
      <c r="L2280" s="56"/>
      <c r="M2280" s="17"/>
      <c r="N2280" s="22"/>
      <c r="O2280" s="12"/>
      <c r="P2280" s="12"/>
      <c r="Q2280" s="24"/>
      <c r="R2280" s="24"/>
      <c r="S2280" s="23"/>
      <c r="T2280" s="23"/>
      <c r="U2280" s="49"/>
      <c r="V2280" s="6"/>
      <c r="W2280" s="6"/>
      <c r="X2280" s="6"/>
      <c r="Y2280" s="6"/>
      <c r="Z2280" s="6"/>
      <c r="AA2280" s="6"/>
      <c r="AB2280" s="6"/>
    </row>
    <row r="2281" spans="1:28" x14ac:dyDescent="0.25">
      <c r="A2281" s="1"/>
      <c r="B2281" s="16"/>
      <c r="C2281" s="57"/>
      <c r="D2281" s="57"/>
      <c r="E2281" s="57"/>
      <c r="F2281" s="57"/>
      <c r="G2281" s="57"/>
      <c r="H2281" s="57"/>
      <c r="I2281" s="57"/>
      <c r="J2281" s="57"/>
      <c r="K2281" s="57"/>
      <c r="L2281" s="56"/>
      <c r="M2281" s="17"/>
      <c r="N2281" s="22"/>
      <c r="O2281" s="12"/>
      <c r="P2281" s="12"/>
      <c r="Q2281" s="24"/>
      <c r="R2281" s="24"/>
      <c r="S2281" s="23"/>
      <c r="T2281" s="23"/>
      <c r="U2281" s="49"/>
      <c r="V2281" s="6"/>
      <c r="W2281" s="6"/>
      <c r="X2281" s="6"/>
      <c r="Y2281" s="6"/>
      <c r="Z2281" s="6"/>
      <c r="AA2281" s="6"/>
      <c r="AB2281" s="6"/>
    </row>
    <row r="2282" spans="1:28" x14ac:dyDescent="0.25">
      <c r="A2282" s="1"/>
      <c r="B2282" s="16"/>
      <c r="C2282" s="57"/>
      <c r="D2282" s="57"/>
      <c r="E2282" s="57"/>
      <c r="F2282" s="57"/>
      <c r="G2282" s="57"/>
      <c r="H2282" s="57"/>
      <c r="I2282" s="57"/>
      <c r="J2282" s="57"/>
      <c r="K2282" s="57"/>
      <c r="L2282" s="56"/>
      <c r="M2282" s="17"/>
      <c r="N2282" s="22"/>
      <c r="O2282" s="12"/>
      <c r="P2282" s="12"/>
      <c r="Q2282" s="24"/>
      <c r="R2282" s="24"/>
      <c r="S2282" s="23"/>
      <c r="T2282" s="23"/>
      <c r="U2282" s="49"/>
      <c r="V2282" s="6"/>
      <c r="W2282" s="6"/>
      <c r="X2282" s="6"/>
      <c r="Y2282" s="6"/>
      <c r="Z2282" s="6"/>
      <c r="AA2282" s="6"/>
      <c r="AB2282" s="6"/>
    </row>
    <row r="2283" spans="1:28" x14ac:dyDescent="0.25">
      <c r="A2283" s="1"/>
      <c r="B2283" s="16"/>
      <c r="C2283" s="57"/>
      <c r="D2283" s="57"/>
      <c r="E2283" s="57"/>
      <c r="F2283" s="57"/>
      <c r="G2283" s="57"/>
      <c r="H2283" s="57"/>
      <c r="I2283" s="57"/>
      <c r="J2283" s="57"/>
      <c r="K2283" s="57"/>
      <c r="L2283" s="56"/>
      <c r="M2283" s="17"/>
      <c r="N2283" s="22"/>
      <c r="O2283" s="12"/>
      <c r="P2283" s="12"/>
      <c r="Q2283" s="24"/>
      <c r="R2283" s="24"/>
      <c r="S2283" s="23"/>
      <c r="T2283" s="23"/>
      <c r="U2283" s="49"/>
      <c r="V2283" s="6"/>
      <c r="W2283" s="6"/>
      <c r="X2283" s="6"/>
      <c r="Y2283" s="6"/>
      <c r="Z2283" s="6"/>
      <c r="AA2283" s="6"/>
      <c r="AB2283" s="6"/>
    </row>
    <row r="2284" spans="1:28" x14ac:dyDescent="0.25">
      <c r="A2284" s="1"/>
      <c r="B2284" s="16"/>
      <c r="C2284" s="57"/>
      <c r="D2284" s="57"/>
      <c r="E2284" s="57"/>
      <c r="F2284" s="57"/>
      <c r="G2284" s="57"/>
      <c r="H2284" s="57"/>
      <c r="I2284" s="57"/>
      <c r="J2284" s="57"/>
      <c r="K2284" s="57"/>
      <c r="L2284" s="56"/>
      <c r="M2284" s="17"/>
      <c r="N2284" s="22"/>
      <c r="O2284" s="12"/>
      <c r="P2284" s="12"/>
      <c r="Q2284" s="24"/>
      <c r="R2284" s="24"/>
      <c r="S2284" s="23"/>
      <c r="T2284" s="23"/>
      <c r="U2284" s="49"/>
      <c r="V2284" s="6"/>
      <c r="W2284" s="6"/>
      <c r="X2284" s="6"/>
      <c r="Y2284" s="6"/>
      <c r="Z2284" s="6"/>
      <c r="AA2284" s="6"/>
      <c r="AB2284" s="6"/>
    </row>
    <row r="2285" spans="1:28" x14ac:dyDescent="0.25">
      <c r="A2285" s="1"/>
      <c r="B2285" s="16"/>
      <c r="C2285" s="57"/>
      <c r="D2285" s="57"/>
      <c r="E2285" s="57"/>
      <c r="F2285" s="57"/>
      <c r="G2285" s="57"/>
      <c r="H2285" s="57"/>
      <c r="I2285" s="57"/>
      <c r="J2285" s="57"/>
      <c r="K2285" s="57"/>
      <c r="L2285" s="56"/>
      <c r="M2285" s="17"/>
      <c r="N2285" s="22"/>
      <c r="O2285" s="12"/>
      <c r="P2285" s="12"/>
      <c r="Q2285" s="24"/>
      <c r="R2285" s="24"/>
      <c r="S2285" s="23"/>
      <c r="T2285" s="23"/>
      <c r="U2285" s="49"/>
      <c r="V2285" s="6"/>
      <c r="W2285" s="6"/>
      <c r="X2285" s="6"/>
      <c r="Y2285" s="6"/>
      <c r="Z2285" s="6"/>
      <c r="AA2285" s="6"/>
      <c r="AB2285" s="6"/>
    </row>
    <row r="2286" spans="1:28" x14ac:dyDescent="0.25">
      <c r="A2286" s="1"/>
      <c r="B2286" s="16"/>
      <c r="C2286" s="57"/>
      <c r="D2286" s="57"/>
      <c r="E2286" s="57"/>
      <c r="F2286" s="57"/>
      <c r="G2286" s="57"/>
      <c r="H2286" s="57"/>
      <c r="I2286" s="57"/>
      <c r="J2286" s="57"/>
      <c r="K2286" s="57"/>
      <c r="L2286" s="56"/>
      <c r="M2286" s="17"/>
      <c r="N2286" s="22"/>
      <c r="O2286" s="12"/>
      <c r="P2286" s="12"/>
      <c r="Q2286" s="24"/>
      <c r="R2286" s="24"/>
      <c r="S2286" s="23"/>
      <c r="T2286" s="23"/>
      <c r="U2286" s="49"/>
      <c r="V2286" s="6"/>
      <c r="W2286" s="6"/>
      <c r="X2286" s="6"/>
      <c r="Y2286" s="6"/>
      <c r="Z2286" s="6"/>
      <c r="AA2286" s="6"/>
      <c r="AB2286" s="6"/>
    </row>
    <row r="2287" spans="1:28" x14ac:dyDescent="0.25">
      <c r="A2287" s="1"/>
      <c r="B2287" s="16"/>
      <c r="C2287" s="57"/>
      <c r="D2287" s="57"/>
      <c r="E2287" s="57"/>
      <c r="F2287" s="57"/>
      <c r="G2287" s="57"/>
      <c r="H2287" s="57"/>
      <c r="I2287" s="57"/>
      <c r="J2287" s="57"/>
      <c r="K2287" s="57"/>
      <c r="L2287" s="56"/>
      <c r="M2287" s="17"/>
      <c r="N2287" s="22"/>
      <c r="O2287" s="12"/>
      <c r="P2287" s="12"/>
      <c r="Q2287" s="24"/>
      <c r="R2287" s="24"/>
      <c r="S2287" s="23"/>
      <c r="T2287" s="23"/>
      <c r="U2287" s="49"/>
      <c r="V2287" s="6"/>
      <c r="W2287" s="6"/>
      <c r="X2287" s="6"/>
      <c r="Y2287" s="6"/>
      <c r="Z2287" s="6"/>
      <c r="AA2287" s="6"/>
      <c r="AB2287" s="6"/>
    </row>
    <row r="2288" spans="1:28" x14ac:dyDescent="0.25">
      <c r="A2288" s="1"/>
      <c r="B2288" s="16"/>
      <c r="C2288" s="57"/>
      <c r="D2288" s="57"/>
      <c r="E2288" s="57"/>
      <c r="F2288" s="57"/>
      <c r="G2288" s="57"/>
      <c r="H2288" s="57"/>
      <c r="I2288" s="57"/>
      <c r="J2288" s="57"/>
      <c r="K2288" s="57"/>
      <c r="L2288" s="56"/>
      <c r="M2288" s="17"/>
      <c r="N2288" s="22"/>
      <c r="O2288" s="12"/>
      <c r="P2288" s="12"/>
      <c r="Q2288" s="24"/>
      <c r="R2288" s="24"/>
      <c r="S2288" s="23"/>
      <c r="T2288" s="23"/>
      <c r="U2288" s="49"/>
      <c r="V2288" s="6"/>
      <c r="W2288" s="6"/>
      <c r="X2288" s="6"/>
      <c r="Y2288" s="6"/>
      <c r="Z2288" s="6"/>
      <c r="AA2288" s="6"/>
      <c r="AB2288" s="6"/>
    </row>
    <row r="2289" spans="1:28" x14ac:dyDescent="0.25">
      <c r="A2289" s="1"/>
      <c r="B2289" s="16"/>
      <c r="C2289" s="57"/>
      <c r="D2289" s="57"/>
      <c r="E2289" s="57"/>
      <c r="F2289" s="57"/>
      <c r="G2289" s="57"/>
      <c r="H2289" s="57"/>
      <c r="I2289" s="57"/>
      <c r="J2289" s="57"/>
      <c r="K2289" s="57"/>
      <c r="L2289" s="56"/>
      <c r="M2289" s="17"/>
      <c r="N2289" s="22"/>
      <c r="O2289" s="12"/>
      <c r="P2289" s="12"/>
      <c r="Q2289" s="24"/>
      <c r="R2289" s="24"/>
      <c r="S2289" s="23"/>
      <c r="T2289" s="23"/>
      <c r="U2289" s="49"/>
      <c r="V2289" s="6"/>
      <c r="W2289" s="6"/>
      <c r="X2289" s="6"/>
      <c r="Y2289" s="6"/>
      <c r="Z2289" s="6"/>
      <c r="AA2289" s="6"/>
      <c r="AB2289" s="6"/>
    </row>
    <row r="2290" spans="1:28" x14ac:dyDescent="0.25">
      <c r="A2290" s="1"/>
      <c r="B2290" s="16"/>
      <c r="C2290" s="57"/>
      <c r="D2290" s="57"/>
      <c r="E2290" s="57"/>
      <c r="F2290" s="57"/>
      <c r="G2290" s="57"/>
      <c r="H2290" s="57"/>
      <c r="I2290" s="57"/>
      <c r="J2290" s="57"/>
      <c r="K2290" s="57"/>
      <c r="L2290" s="56"/>
      <c r="M2290" s="17"/>
      <c r="N2290" s="22"/>
      <c r="O2290" s="12"/>
      <c r="P2290" s="12"/>
      <c r="Q2290" s="24"/>
      <c r="R2290" s="24"/>
      <c r="S2290" s="23"/>
      <c r="T2290" s="23"/>
      <c r="U2290" s="49"/>
      <c r="V2290" s="6"/>
      <c r="W2290" s="6"/>
      <c r="X2290" s="6"/>
      <c r="Y2290" s="6"/>
      <c r="Z2290" s="6"/>
      <c r="AA2290" s="6"/>
      <c r="AB2290" s="6"/>
    </row>
    <row r="2291" spans="1:28" x14ac:dyDescent="0.25">
      <c r="A2291" s="1"/>
      <c r="B2291" s="16"/>
      <c r="C2291" s="57"/>
      <c r="D2291" s="57"/>
      <c r="E2291" s="57"/>
      <c r="F2291" s="57"/>
      <c r="G2291" s="57"/>
      <c r="H2291" s="57"/>
      <c r="I2291" s="57"/>
      <c r="J2291" s="57"/>
      <c r="K2291" s="57"/>
      <c r="L2291" s="56"/>
      <c r="M2291" s="17"/>
      <c r="N2291" s="22"/>
      <c r="O2291" s="12"/>
      <c r="P2291" s="12"/>
      <c r="Q2291" s="24"/>
      <c r="R2291" s="24"/>
      <c r="S2291" s="23"/>
      <c r="T2291" s="23"/>
      <c r="U2291" s="49"/>
      <c r="V2291" s="6"/>
      <c r="W2291" s="6"/>
      <c r="X2291" s="6"/>
      <c r="Y2291" s="6"/>
      <c r="Z2291" s="6"/>
      <c r="AA2291" s="6"/>
      <c r="AB2291" s="6"/>
    </row>
    <row r="2292" spans="1:28" x14ac:dyDescent="0.25">
      <c r="A2292" s="1"/>
      <c r="B2292" s="16"/>
      <c r="C2292" s="57"/>
      <c r="D2292" s="57"/>
      <c r="E2292" s="57"/>
      <c r="F2292" s="57"/>
      <c r="G2292" s="57"/>
      <c r="H2292" s="57"/>
      <c r="I2292" s="57"/>
      <c r="J2292" s="57"/>
      <c r="K2292" s="57"/>
      <c r="L2292" s="56"/>
      <c r="M2292" s="17"/>
      <c r="N2292" s="22"/>
      <c r="O2292" s="12"/>
      <c r="P2292" s="12"/>
      <c r="Q2292" s="24"/>
      <c r="R2292" s="24"/>
      <c r="S2292" s="23"/>
      <c r="T2292" s="23"/>
      <c r="U2292" s="49"/>
      <c r="V2292" s="6"/>
      <c r="W2292" s="6"/>
      <c r="X2292" s="6"/>
      <c r="Y2292" s="6"/>
      <c r="Z2292" s="6"/>
      <c r="AA2292" s="6"/>
      <c r="AB2292" s="6"/>
    </row>
    <row r="2293" spans="1:28" x14ac:dyDescent="0.25">
      <c r="A2293" s="1"/>
      <c r="B2293" s="16"/>
      <c r="C2293" s="57"/>
      <c r="D2293" s="57"/>
      <c r="E2293" s="57"/>
      <c r="F2293" s="57"/>
      <c r="G2293" s="57"/>
      <c r="H2293" s="57"/>
      <c r="I2293" s="57"/>
      <c r="J2293" s="57"/>
      <c r="K2293" s="57"/>
      <c r="L2293" s="56"/>
      <c r="M2293" s="17"/>
      <c r="N2293" s="22"/>
      <c r="O2293" s="12"/>
      <c r="P2293" s="12"/>
      <c r="Q2293" s="24"/>
      <c r="R2293" s="24"/>
      <c r="S2293" s="23"/>
      <c r="T2293" s="23"/>
      <c r="U2293" s="49"/>
      <c r="V2293" s="6"/>
      <c r="W2293" s="6"/>
      <c r="X2293" s="6"/>
      <c r="Y2293" s="6"/>
      <c r="Z2293" s="6"/>
      <c r="AA2293" s="6"/>
      <c r="AB2293" s="6"/>
    </row>
    <row r="2294" spans="1:28" x14ac:dyDescent="0.25">
      <c r="A2294" s="1"/>
      <c r="B2294" s="16"/>
      <c r="C2294" s="57"/>
      <c r="D2294" s="57"/>
      <c r="E2294" s="57"/>
      <c r="F2294" s="57"/>
      <c r="G2294" s="57"/>
      <c r="H2294" s="57"/>
      <c r="I2294" s="57"/>
      <c r="J2294" s="57"/>
      <c r="K2294" s="57"/>
      <c r="L2294" s="56"/>
      <c r="M2294" s="17"/>
      <c r="N2294" s="22"/>
      <c r="O2294" s="12"/>
      <c r="P2294" s="12"/>
      <c r="Q2294" s="24"/>
      <c r="R2294" s="24"/>
      <c r="S2294" s="23"/>
      <c r="T2294" s="23"/>
      <c r="U2294" s="49"/>
      <c r="V2294" s="6"/>
      <c r="W2294" s="6"/>
      <c r="X2294" s="6"/>
      <c r="Y2294" s="6"/>
      <c r="Z2294" s="6"/>
      <c r="AA2294" s="6"/>
      <c r="AB2294" s="6"/>
    </row>
    <row r="2295" spans="1:28" x14ac:dyDescent="0.25">
      <c r="A2295" s="1"/>
      <c r="B2295" s="16"/>
      <c r="C2295" s="57"/>
      <c r="D2295" s="57"/>
      <c r="E2295" s="57"/>
      <c r="F2295" s="57"/>
      <c r="G2295" s="57"/>
      <c r="H2295" s="57"/>
      <c r="I2295" s="57"/>
      <c r="J2295" s="57"/>
      <c r="K2295" s="57"/>
      <c r="L2295" s="56"/>
      <c r="M2295" s="17"/>
      <c r="N2295" s="22"/>
      <c r="O2295" s="12"/>
      <c r="P2295" s="12"/>
      <c r="Q2295" s="24"/>
      <c r="R2295" s="24"/>
      <c r="S2295" s="23"/>
      <c r="T2295" s="23"/>
      <c r="U2295" s="49"/>
      <c r="V2295" s="6"/>
      <c r="W2295" s="6"/>
      <c r="X2295" s="6"/>
      <c r="Y2295" s="6"/>
      <c r="Z2295" s="6"/>
      <c r="AA2295" s="6"/>
      <c r="AB2295" s="6"/>
    </row>
    <row r="2296" spans="1:28" x14ac:dyDescent="0.25">
      <c r="A2296" s="1"/>
      <c r="B2296" s="16"/>
      <c r="C2296" s="57"/>
      <c r="D2296" s="57"/>
      <c r="E2296" s="57"/>
      <c r="F2296" s="57"/>
      <c r="G2296" s="57"/>
      <c r="H2296" s="57"/>
      <c r="I2296" s="57"/>
      <c r="J2296" s="57"/>
      <c r="K2296" s="57"/>
      <c r="L2296" s="56"/>
      <c r="M2296" s="17"/>
      <c r="N2296" s="22"/>
      <c r="O2296" s="12"/>
      <c r="P2296" s="12"/>
      <c r="Q2296" s="24"/>
      <c r="R2296" s="24"/>
      <c r="S2296" s="23"/>
      <c r="T2296" s="23"/>
      <c r="U2296" s="49"/>
      <c r="V2296" s="6"/>
      <c r="W2296" s="6"/>
      <c r="X2296" s="6"/>
      <c r="Y2296" s="6"/>
      <c r="Z2296" s="6"/>
      <c r="AA2296" s="6"/>
      <c r="AB2296" s="6"/>
    </row>
    <row r="2297" spans="1:28" x14ac:dyDescent="0.25">
      <c r="A2297" s="1"/>
      <c r="B2297" s="16"/>
      <c r="C2297" s="57"/>
      <c r="D2297" s="57"/>
      <c r="E2297" s="57"/>
      <c r="F2297" s="57"/>
      <c r="G2297" s="57"/>
      <c r="H2297" s="57"/>
      <c r="I2297" s="57"/>
      <c r="J2297" s="57"/>
      <c r="K2297" s="57"/>
      <c r="L2297" s="56"/>
      <c r="M2297" s="17"/>
      <c r="N2297" s="22"/>
      <c r="O2297" s="12"/>
      <c r="P2297" s="12"/>
      <c r="Q2297" s="24"/>
      <c r="R2297" s="24"/>
      <c r="S2297" s="23"/>
      <c r="T2297" s="23"/>
      <c r="U2297" s="49"/>
      <c r="V2297" s="6"/>
      <c r="W2297" s="6"/>
      <c r="X2297" s="6"/>
      <c r="Y2297" s="6"/>
      <c r="Z2297" s="6"/>
      <c r="AA2297" s="6"/>
      <c r="AB2297" s="6"/>
    </row>
    <row r="2298" spans="1:28" x14ac:dyDescent="0.25">
      <c r="A2298" s="1"/>
      <c r="B2298" s="16"/>
      <c r="C2298" s="57"/>
      <c r="D2298" s="57"/>
      <c r="E2298" s="57"/>
      <c r="F2298" s="57"/>
      <c r="G2298" s="57"/>
      <c r="H2298" s="57"/>
      <c r="I2298" s="57"/>
      <c r="J2298" s="57"/>
      <c r="K2298" s="57"/>
      <c r="L2298" s="56"/>
      <c r="M2298" s="17"/>
      <c r="N2298" s="22"/>
      <c r="O2298" s="12"/>
      <c r="P2298" s="12"/>
      <c r="Q2298" s="24"/>
      <c r="R2298" s="24"/>
      <c r="S2298" s="23"/>
      <c r="T2298" s="23"/>
      <c r="U2298" s="49"/>
      <c r="V2298" s="6"/>
      <c r="W2298" s="6"/>
      <c r="X2298" s="6"/>
      <c r="Y2298" s="6"/>
      <c r="Z2298" s="6"/>
      <c r="AA2298" s="6"/>
      <c r="AB2298" s="6"/>
    </row>
    <row r="2299" spans="1:28" x14ac:dyDescent="0.25">
      <c r="A2299" s="1"/>
      <c r="B2299" s="16"/>
      <c r="C2299" s="57"/>
      <c r="D2299" s="57"/>
      <c r="E2299" s="57"/>
      <c r="F2299" s="57"/>
      <c r="G2299" s="57"/>
      <c r="H2299" s="57"/>
      <c r="I2299" s="57"/>
      <c r="J2299" s="57"/>
      <c r="K2299" s="57"/>
      <c r="L2299" s="56"/>
      <c r="M2299" s="17"/>
      <c r="N2299" s="22"/>
      <c r="O2299" s="12"/>
      <c r="P2299" s="12"/>
      <c r="Q2299" s="24"/>
      <c r="R2299" s="24"/>
      <c r="S2299" s="23"/>
      <c r="T2299" s="23"/>
      <c r="U2299" s="49"/>
      <c r="V2299" s="6"/>
      <c r="W2299" s="6"/>
      <c r="X2299" s="6"/>
      <c r="Y2299" s="6"/>
      <c r="Z2299" s="6"/>
      <c r="AA2299" s="6"/>
      <c r="AB2299" s="6"/>
    </row>
    <row r="2300" spans="1:28" x14ac:dyDescent="0.25">
      <c r="A2300" s="1"/>
      <c r="B2300" s="16"/>
      <c r="C2300" s="57"/>
      <c r="D2300" s="57"/>
      <c r="E2300" s="57"/>
      <c r="F2300" s="57"/>
      <c r="G2300" s="57"/>
      <c r="H2300" s="57"/>
      <c r="I2300" s="57"/>
      <c r="J2300" s="57"/>
      <c r="K2300" s="57"/>
      <c r="L2300" s="56"/>
      <c r="M2300" s="17"/>
      <c r="N2300" s="22"/>
      <c r="O2300" s="12"/>
      <c r="P2300" s="12"/>
      <c r="Q2300" s="24"/>
      <c r="R2300" s="24"/>
      <c r="S2300" s="23"/>
      <c r="T2300" s="23"/>
      <c r="U2300" s="49"/>
      <c r="V2300" s="6"/>
      <c r="W2300" s="6"/>
      <c r="X2300" s="6"/>
      <c r="Y2300" s="6"/>
      <c r="Z2300" s="6"/>
      <c r="AA2300" s="6"/>
      <c r="AB2300" s="6"/>
    </row>
    <row r="2301" spans="1:28" x14ac:dyDescent="0.25">
      <c r="A2301" s="1"/>
      <c r="B2301" s="16"/>
      <c r="C2301" s="57"/>
      <c r="D2301" s="57"/>
      <c r="E2301" s="57"/>
      <c r="F2301" s="57"/>
      <c r="G2301" s="57"/>
      <c r="H2301" s="57"/>
      <c r="I2301" s="57"/>
      <c r="J2301" s="57"/>
      <c r="K2301" s="57"/>
      <c r="L2301" s="56"/>
      <c r="M2301" s="17"/>
      <c r="N2301" s="22"/>
      <c r="O2301" s="12"/>
      <c r="P2301" s="12"/>
      <c r="Q2301" s="24"/>
      <c r="R2301" s="24"/>
      <c r="S2301" s="23"/>
      <c r="T2301" s="23"/>
      <c r="U2301" s="49"/>
      <c r="V2301" s="6"/>
      <c r="W2301" s="6"/>
      <c r="X2301" s="6"/>
      <c r="Y2301" s="6"/>
      <c r="Z2301" s="6"/>
      <c r="AA2301" s="6"/>
      <c r="AB2301" s="6"/>
    </row>
    <row r="2302" spans="1:28" x14ac:dyDescent="0.25">
      <c r="A2302" s="1"/>
      <c r="B2302" s="16"/>
      <c r="C2302" s="57"/>
      <c r="D2302" s="57"/>
      <c r="E2302" s="57"/>
      <c r="F2302" s="57"/>
      <c r="G2302" s="57"/>
      <c r="H2302" s="57"/>
      <c r="I2302" s="57"/>
      <c r="J2302" s="57"/>
      <c r="K2302" s="57"/>
      <c r="L2302" s="56"/>
      <c r="M2302" s="17"/>
      <c r="N2302" s="22"/>
      <c r="O2302" s="12"/>
      <c r="P2302" s="12"/>
      <c r="Q2302" s="24"/>
      <c r="R2302" s="24"/>
      <c r="S2302" s="23"/>
      <c r="T2302" s="23"/>
      <c r="U2302" s="49"/>
      <c r="V2302" s="6"/>
      <c r="W2302" s="6"/>
      <c r="X2302" s="6"/>
      <c r="Y2302" s="6"/>
      <c r="Z2302" s="6"/>
      <c r="AA2302" s="6"/>
      <c r="AB2302" s="6"/>
    </row>
    <row r="2303" spans="1:28" x14ac:dyDescent="0.25">
      <c r="A2303" s="1"/>
      <c r="B2303" s="16"/>
      <c r="C2303" s="57"/>
      <c r="D2303" s="57"/>
      <c r="E2303" s="57"/>
      <c r="F2303" s="57"/>
      <c r="G2303" s="57"/>
      <c r="H2303" s="57"/>
      <c r="I2303" s="57"/>
      <c r="J2303" s="57"/>
      <c r="K2303" s="57"/>
      <c r="L2303" s="56"/>
      <c r="M2303" s="17"/>
      <c r="N2303" s="22"/>
      <c r="O2303" s="12"/>
      <c r="P2303" s="12"/>
      <c r="Q2303" s="24"/>
      <c r="R2303" s="24"/>
      <c r="S2303" s="23"/>
      <c r="T2303" s="23"/>
      <c r="U2303" s="49"/>
      <c r="V2303" s="6"/>
      <c r="W2303" s="6"/>
      <c r="X2303" s="6"/>
      <c r="Y2303" s="6"/>
      <c r="Z2303" s="6"/>
      <c r="AA2303" s="6"/>
      <c r="AB2303" s="6"/>
    </row>
    <row r="2304" spans="1:28" x14ac:dyDescent="0.25">
      <c r="A2304" s="1"/>
      <c r="B2304" s="16"/>
      <c r="C2304" s="57"/>
      <c r="D2304" s="57"/>
      <c r="E2304" s="57"/>
      <c r="F2304" s="57"/>
      <c r="G2304" s="57"/>
      <c r="H2304" s="57"/>
      <c r="I2304" s="57"/>
      <c r="J2304" s="57"/>
      <c r="K2304" s="57"/>
      <c r="L2304" s="56"/>
      <c r="M2304" s="17"/>
      <c r="N2304" s="22"/>
      <c r="O2304" s="12"/>
      <c r="P2304" s="12"/>
      <c r="Q2304" s="24"/>
      <c r="R2304" s="24"/>
      <c r="S2304" s="23"/>
      <c r="T2304" s="23"/>
      <c r="U2304" s="49"/>
      <c r="V2304" s="6"/>
      <c r="W2304" s="6"/>
      <c r="X2304" s="6"/>
      <c r="Y2304" s="6"/>
      <c r="Z2304" s="6"/>
      <c r="AA2304" s="6"/>
      <c r="AB2304" s="6"/>
    </row>
    <row r="2305" spans="1:28" x14ac:dyDescent="0.25">
      <c r="A2305" s="1"/>
      <c r="B2305" s="16"/>
      <c r="C2305" s="57"/>
      <c r="D2305" s="57"/>
      <c r="E2305" s="57"/>
      <c r="F2305" s="57"/>
      <c r="G2305" s="57"/>
      <c r="H2305" s="57"/>
      <c r="I2305" s="57"/>
      <c r="J2305" s="57"/>
      <c r="K2305" s="57"/>
      <c r="L2305" s="56"/>
      <c r="M2305" s="17"/>
      <c r="N2305" s="22"/>
      <c r="O2305" s="12"/>
      <c r="P2305" s="12"/>
      <c r="Q2305" s="24"/>
      <c r="R2305" s="24"/>
      <c r="S2305" s="23"/>
      <c r="T2305" s="23"/>
      <c r="U2305" s="49"/>
      <c r="V2305" s="6"/>
      <c r="W2305" s="6"/>
      <c r="X2305" s="6"/>
      <c r="Y2305" s="6"/>
      <c r="Z2305" s="6"/>
      <c r="AA2305" s="6"/>
      <c r="AB2305" s="6"/>
    </row>
    <row r="2306" spans="1:28" x14ac:dyDescent="0.25">
      <c r="A2306" s="1"/>
      <c r="B2306" s="16"/>
      <c r="C2306" s="57"/>
      <c r="D2306" s="57"/>
      <c r="E2306" s="57"/>
      <c r="F2306" s="57"/>
      <c r="G2306" s="57"/>
      <c r="H2306" s="57"/>
      <c r="I2306" s="57"/>
      <c r="J2306" s="57"/>
      <c r="K2306" s="57"/>
      <c r="L2306" s="56"/>
      <c r="M2306" s="17"/>
      <c r="N2306" s="22"/>
      <c r="O2306" s="12"/>
      <c r="P2306" s="12"/>
      <c r="Q2306" s="24"/>
      <c r="R2306" s="24"/>
      <c r="S2306" s="23"/>
      <c r="T2306" s="23"/>
      <c r="U2306" s="49"/>
      <c r="V2306" s="6"/>
      <c r="W2306" s="6"/>
      <c r="X2306" s="6"/>
      <c r="Y2306" s="6"/>
      <c r="Z2306" s="6"/>
      <c r="AA2306" s="6"/>
      <c r="AB2306" s="6"/>
    </row>
    <row r="2307" spans="1:28" x14ac:dyDescent="0.25">
      <c r="A2307" s="1"/>
      <c r="B2307" s="16"/>
      <c r="C2307" s="57"/>
      <c r="D2307" s="57"/>
      <c r="E2307" s="57"/>
      <c r="F2307" s="57"/>
      <c r="G2307" s="57"/>
      <c r="H2307" s="57"/>
      <c r="I2307" s="57"/>
      <c r="J2307" s="57"/>
      <c r="K2307" s="57"/>
      <c r="L2307" s="56"/>
      <c r="M2307" s="17"/>
      <c r="N2307" s="22"/>
      <c r="O2307" s="12"/>
      <c r="P2307" s="12"/>
      <c r="Q2307" s="24"/>
      <c r="R2307" s="24"/>
      <c r="S2307" s="23"/>
      <c r="T2307" s="23"/>
      <c r="U2307" s="49"/>
      <c r="V2307" s="6"/>
      <c r="W2307" s="6"/>
      <c r="X2307" s="6"/>
      <c r="Y2307" s="6"/>
      <c r="Z2307" s="6"/>
      <c r="AA2307" s="6"/>
      <c r="AB2307" s="6"/>
    </row>
    <row r="2308" spans="1:28" x14ac:dyDescent="0.25">
      <c r="A2308" s="1"/>
      <c r="B2308" s="16"/>
      <c r="C2308" s="57"/>
      <c r="D2308" s="57"/>
      <c r="E2308" s="57"/>
      <c r="F2308" s="57"/>
      <c r="G2308" s="57"/>
      <c r="H2308" s="57"/>
      <c r="I2308" s="57"/>
      <c r="J2308" s="57"/>
      <c r="K2308" s="57"/>
      <c r="L2308" s="56"/>
      <c r="M2308" s="17"/>
      <c r="N2308" s="22"/>
      <c r="O2308" s="12"/>
      <c r="P2308" s="12"/>
      <c r="Q2308" s="24"/>
      <c r="R2308" s="24"/>
      <c r="S2308" s="23"/>
      <c r="T2308" s="23"/>
      <c r="U2308" s="49"/>
      <c r="V2308" s="6"/>
      <c r="W2308" s="6"/>
      <c r="X2308" s="6"/>
      <c r="Y2308" s="6"/>
      <c r="Z2308" s="6"/>
      <c r="AA2308" s="6"/>
      <c r="AB2308" s="6"/>
    </row>
    <row r="2309" spans="1:28" x14ac:dyDescent="0.25">
      <c r="A2309" s="1"/>
      <c r="B2309" s="16"/>
      <c r="C2309" s="57"/>
      <c r="D2309" s="57"/>
      <c r="E2309" s="57"/>
      <c r="F2309" s="57"/>
      <c r="G2309" s="57"/>
      <c r="H2309" s="57"/>
      <c r="I2309" s="57"/>
      <c r="J2309" s="57"/>
      <c r="K2309" s="57"/>
      <c r="L2309" s="56"/>
      <c r="M2309" s="17"/>
      <c r="N2309" s="22"/>
      <c r="O2309" s="12"/>
      <c r="P2309" s="12"/>
      <c r="Q2309" s="24"/>
      <c r="R2309" s="24"/>
      <c r="S2309" s="23"/>
      <c r="T2309" s="23"/>
      <c r="U2309" s="49"/>
      <c r="V2309" s="6"/>
      <c r="W2309" s="6"/>
      <c r="X2309" s="6"/>
      <c r="Y2309" s="6"/>
      <c r="Z2309" s="6"/>
      <c r="AA2309" s="6"/>
      <c r="AB2309" s="6"/>
    </row>
    <row r="2310" spans="1:28" x14ac:dyDescent="0.25">
      <c r="A2310" s="1"/>
      <c r="B2310" s="16"/>
      <c r="C2310" s="57"/>
      <c r="D2310" s="57"/>
      <c r="E2310" s="57"/>
      <c r="F2310" s="57"/>
      <c r="G2310" s="57"/>
      <c r="H2310" s="57"/>
      <c r="I2310" s="57"/>
      <c r="J2310" s="57"/>
      <c r="K2310" s="57"/>
      <c r="L2310" s="56"/>
      <c r="M2310" s="17"/>
      <c r="N2310" s="22"/>
      <c r="O2310" s="12"/>
      <c r="P2310" s="12"/>
      <c r="Q2310" s="24"/>
      <c r="R2310" s="24"/>
      <c r="S2310" s="23"/>
      <c r="T2310" s="23"/>
      <c r="U2310" s="49"/>
      <c r="V2310" s="6"/>
      <c r="W2310" s="6"/>
      <c r="X2310" s="6"/>
      <c r="Y2310" s="6"/>
      <c r="Z2310" s="6"/>
      <c r="AA2310" s="6"/>
      <c r="AB2310" s="6"/>
    </row>
    <row r="2311" spans="1:28" x14ac:dyDescent="0.25">
      <c r="A2311" s="1"/>
      <c r="B2311" s="16"/>
      <c r="C2311" s="57"/>
      <c r="D2311" s="57"/>
      <c r="E2311" s="57"/>
      <c r="F2311" s="57"/>
      <c r="G2311" s="57"/>
      <c r="H2311" s="57"/>
      <c r="I2311" s="57"/>
      <c r="J2311" s="57"/>
      <c r="K2311" s="57"/>
      <c r="L2311" s="56"/>
      <c r="M2311" s="17"/>
      <c r="N2311" s="22"/>
      <c r="O2311" s="12"/>
      <c r="P2311" s="12"/>
      <c r="Q2311" s="24"/>
      <c r="R2311" s="24"/>
      <c r="S2311" s="23"/>
      <c r="T2311" s="23"/>
      <c r="U2311" s="49"/>
      <c r="V2311" s="6"/>
      <c r="W2311" s="6"/>
      <c r="X2311" s="6"/>
      <c r="Y2311" s="6"/>
      <c r="Z2311" s="6"/>
      <c r="AA2311" s="6"/>
      <c r="AB2311" s="6"/>
    </row>
    <row r="2312" spans="1:28" x14ac:dyDescent="0.25">
      <c r="A2312" s="1"/>
      <c r="B2312" s="16"/>
      <c r="C2312" s="57"/>
      <c r="D2312" s="57"/>
      <c r="E2312" s="57"/>
      <c r="F2312" s="57"/>
      <c r="G2312" s="57"/>
      <c r="H2312" s="57"/>
      <c r="I2312" s="57"/>
      <c r="J2312" s="57"/>
      <c r="K2312" s="57"/>
      <c r="L2312" s="56"/>
      <c r="M2312" s="17"/>
      <c r="N2312" s="22"/>
      <c r="O2312" s="12"/>
      <c r="P2312" s="12"/>
      <c r="Q2312" s="24"/>
      <c r="R2312" s="24"/>
      <c r="S2312" s="23"/>
      <c r="T2312" s="23"/>
      <c r="U2312" s="49"/>
      <c r="V2312" s="6"/>
      <c r="W2312" s="6"/>
      <c r="X2312" s="6"/>
      <c r="Y2312" s="6"/>
      <c r="Z2312" s="6"/>
      <c r="AA2312" s="6"/>
      <c r="AB2312" s="6"/>
    </row>
    <row r="2313" spans="1:28" x14ac:dyDescent="0.25">
      <c r="A2313" s="1"/>
      <c r="B2313" s="16"/>
      <c r="C2313" s="57"/>
      <c r="D2313" s="57"/>
      <c r="E2313" s="57"/>
      <c r="F2313" s="57"/>
      <c r="G2313" s="57"/>
      <c r="H2313" s="57"/>
      <c r="I2313" s="57"/>
      <c r="J2313" s="57"/>
      <c r="K2313" s="57"/>
      <c r="L2313" s="56"/>
      <c r="M2313" s="17"/>
      <c r="N2313" s="22"/>
      <c r="O2313" s="12"/>
      <c r="P2313" s="12"/>
      <c r="Q2313" s="24"/>
      <c r="R2313" s="24"/>
      <c r="S2313" s="23"/>
      <c r="T2313" s="23"/>
      <c r="U2313" s="49"/>
      <c r="V2313" s="6"/>
      <c r="W2313" s="6"/>
      <c r="X2313" s="6"/>
      <c r="Y2313" s="6"/>
      <c r="Z2313" s="6"/>
      <c r="AA2313" s="6"/>
      <c r="AB2313" s="6"/>
    </row>
    <row r="2314" spans="1:28" x14ac:dyDescent="0.25">
      <c r="A2314" s="1"/>
      <c r="B2314" s="16"/>
      <c r="C2314" s="57"/>
      <c r="D2314" s="57"/>
      <c r="E2314" s="57"/>
      <c r="F2314" s="57"/>
      <c r="G2314" s="57"/>
      <c r="H2314" s="57"/>
      <c r="I2314" s="57"/>
      <c r="J2314" s="57"/>
      <c r="K2314" s="57"/>
      <c r="L2314" s="56"/>
      <c r="M2314" s="17"/>
      <c r="N2314" s="22"/>
      <c r="O2314" s="12"/>
      <c r="P2314" s="12"/>
      <c r="Q2314" s="24"/>
      <c r="R2314" s="24"/>
      <c r="S2314" s="23"/>
      <c r="T2314" s="23"/>
      <c r="U2314" s="49"/>
      <c r="V2314" s="6"/>
      <c r="W2314" s="6"/>
      <c r="X2314" s="6"/>
      <c r="Y2314" s="6"/>
      <c r="Z2314" s="6"/>
      <c r="AA2314" s="6"/>
      <c r="AB2314" s="6"/>
    </row>
    <row r="2315" spans="1:28" x14ac:dyDescent="0.25">
      <c r="A2315" s="1"/>
      <c r="B2315" s="16"/>
      <c r="C2315" s="57"/>
      <c r="D2315" s="57"/>
      <c r="E2315" s="57"/>
      <c r="F2315" s="57"/>
      <c r="G2315" s="57"/>
      <c r="H2315" s="57"/>
      <c r="I2315" s="57"/>
      <c r="J2315" s="57"/>
      <c r="K2315" s="57"/>
      <c r="L2315" s="56"/>
      <c r="M2315" s="17"/>
      <c r="N2315" s="22"/>
      <c r="O2315" s="12"/>
      <c r="P2315" s="12"/>
      <c r="Q2315" s="24"/>
      <c r="R2315" s="24"/>
      <c r="S2315" s="23"/>
      <c r="T2315" s="23"/>
      <c r="U2315" s="49"/>
      <c r="V2315" s="6"/>
      <c r="W2315" s="6"/>
      <c r="X2315" s="6"/>
      <c r="Y2315" s="6"/>
      <c r="Z2315" s="6"/>
      <c r="AA2315" s="6"/>
      <c r="AB2315" s="6"/>
    </row>
    <row r="2316" spans="1:28" x14ac:dyDescent="0.25">
      <c r="A2316" s="1"/>
      <c r="B2316" s="16"/>
      <c r="C2316" s="57"/>
      <c r="D2316" s="57"/>
      <c r="E2316" s="57"/>
      <c r="F2316" s="57"/>
      <c r="G2316" s="57"/>
      <c r="H2316" s="57"/>
      <c r="I2316" s="57"/>
      <c r="J2316" s="57"/>
      <c r="K2316" s="57"/>
      <c r="L2316" s="56"/>
      <c r="M2316" s="17"/>
      <c r="N2316" s="22"/>
      <c r="O2316" s="12"/>
      <c r="P2316" s="12"/>
      <c r="Q2316" s="24"/>
      <c r="R2316" s="24"/>
      <c r="S2316" s="23"/>
      <c r="T2316" s="23"/>
      <c r="U2316" s="49"/>
      <c r="V2316" s="6"/>
      <c r="W2316" s="6"/>
      <c r="X2316" s="6"/>
      <c r="Y2316" s="6"/>
      <c r="Z2316" s="6"/>
      <c r="AA2316" s="6"/>
      <c r="AB2316" s="6"/>
    </row>
    <row r="2317" spans="1:28" x14ac:dyDescent="0.25">
      <c r="A2317" s="1"/>
      <c r="B2317" s="16"/>
      <c r="C2317" s="57"/>
      <c r="D2317" s="57"/>
      <c r="E2317" s="57"/>
      <c r="F2317" s="57"/>
      <c r="G2317" s="57"/>
      <c r="H2317" s="57"/>
      <c r="I2317" s="57"/>
      <c r="J2317" s="57"/>
      <c r="K2317" s="57"/>
      <c r="L2317" s="56"/>
      <c r="M2317" s="17"/>
      <c r="N2317" s="22"/>
      <c r="O2317" s="12"/>
      <c r="P2317" s="12"/>
      <c r="Q2317" s="24"/>
      <c r="R2317" s="24"/>
      <c r="S2317" s="23"/>
      <c r="T2317" s="23"/>
      <c r="U2317" s="49"/>
      <c r="V2317" s="6"/>
      <c r="W2317" s="6"/>
      <c r="X2317" s="6"/>
      <c r="Y2317" s="6"/>
      <c r="Z2317" s="6"/>
      <c r="AA2317" s="6"/>
      <c r="AB2317" s="6"/>
    </row>
    <row r="2318" spans="1:28" x14ac:dyDescent="0.25">
      <c r="A2318" s="1"/>
      <c r="B2318" s="16"/>
      <c r="C2318" s="57"/>
      <c r="D2318" s="57"/>
      <c r="E2318" s="57"/>
      <c r="F2318" s="57"/>
      <c r="G2318" s="57"/>
      <c r="H2318" s="57"/>
      <c r="I2318" s="57"/>
      <c r="J2318" s="57"/>
      <c r="K2318" s="57"/>
      <c r="L2318" s="56"/>
      <c r="M2318" s="17"/>
      <c r="N2318" s="22"/>
      <c r="O2318" s="12"/>
      <c r="P2318" s="12"/>
      <c r="Q2318" s="24"/>
      <c r="R2318" s="24"/>
      <c r="S2318" s="23"/>
      <c r="T2318" s="23"/>
      <c r="U2318" s="49"/>
      <c r="V2318" s="6"/>
      <c r="W2318" s="6"/>
      <c r="X2318" s="6"/>
      <c r="Y2318" s="6"/>
      <c r="Z2318" s="6"/>
      <c r="AA2318" s="6"/>
      <c r="AB2318" s="6"/>
    </row>
    <row r="2319" spans="1:28" x14ac:dyDescent="0.25">
      <c r="A2319" s="1"/>
      <c r="B2319" s="16"/>
      <c r="C2319" s="57"/>
      <c r="D2319" s="57"/>
      <c r="E2319" s="57"/>
      <c r="F2319" s="57"/>
      <c r="G2319" s="57"/>
      <c r="H2319" s="57"/>
      <c r="I2319" s="57"/>
      <c r="J2319" s="57"/>
      <c r="K2319" s="57"/>
      <c r="L2319" s="56"/>
      <c r="M2319" s="17"/>
      <c r="N2319" s="22"/>
      <c r="O2319" s="12"/>
      <c r="P2319" s="12"/>
      <c r="Q2319" s="24"/>
      <c r="R2319" s="24"/>
      <c r="S2319" s="23"/>
      <c r="T2319" s="23"/>
      <c r="U2319" s="49"/>
      <c r="V2319" s="6"/>
      <c r="W2319" s="6"/>
      <c r="X2319" s="6"/>
      <c r="Y2319" s="6"/>
      <c r="Z2319" s="6"/>
      <c r="AA2319" s="6"/>
      <c r="AB2319" s="6"/>
    </row>
    <row r="2320" spans="1:28" x14ac:dyDescent="0.25">
      <c r="A2320" s="1"/>
      <c r="B2320" s="16"/>
      <c r="C2320" s="57"/>
      <c r="D2320" s="57"/>
      <c r="E2320" s="57"/>
      <c r="F2320" s="57"/>
      <c r="G2320" s="57"/>
      <c r="H2320" s="57"/>
      <c r="I2320" s="57"/>
      <c r="J2320" s="57"/>
      <c r="K2320" s="57"/>
      <c r="L2320" s="56"/>
      <c r="M2320" s="17"/>
      <c r="N2320" s="22"/>
      <c r="O2320" s="12"/>
      <c r="P2320" s="12"/>
      <c r="Q2320" s="24"/>
      <c r="R2320" s="24"/>
      <c r="S2320" s="23"/>
      <c r="T2320" s="23"/>
      <c r="U2320" s="49"/>
      <c r="V2320" s="6"/>
      <c r="W2320" s="6"/>
      <c r="X2320" s="6"/>
      <c r="Y2320" s="6"/>
      <c r="Z2320" s="6"/>
      <c r="AA2320" s="6"/>
      <c r="AB2320" s="6"/>
    </row>
    <row r="2321" spans="1:28" x14ac:dyDescent="0.25">
      <c r="A2321" s="1"/>
      <c r="B2321" s="16"/>
      <c r="C2321" s="57"/>
      <c r="D2321" s="57"/>
      <c r="E2321" s="57"/>
      <c r="F2321" s="57"/>
      <c r="G2321" s="57"/>
      <c r="H2321" s="57"/>
      <c r="I2321" s="57"/>
      <c r="J2321" s="57"/>
      <c r="K2321" s="57"/>
      <c r="L2321" s="56"/>
      <c r="M2321" s="17"/>
      <c r="N2321" s="22"/>
      <c r="O2321" s="12"/>
      <c r="P2321" s="12"/>
      <c r="Q2321" s="24"/>
      <c r="R2321" s="24"/>
      <c r="S2321" s="23"/>
      <c r="T2321" s="23"/>
      <c r="U2321" s="49"/>
      <c r="V2321" s="6"/>
      <c r="W2321" s="6"/>
      <c r="X2321" s="6"/>
      <c r="Y2321" s="6"/>
      <c r="Z2321" s="6"/>
      <c r="AA2321" s="6"/>
      <c r="AB2321" s="6"/>
    </row>
    <row r="2322" spans="1:28" x14ac:dyDescent="0.25">
      <c r="A2322" s="1"/>
      <c r="B2322" s="16"/>
      <c r="C2322" s="57"/>
      <c r="D2322" s="57"/>
      <c r="E2322" s="57"/>
      <c r="F2322" s="57"/>
      <c r="G2322" s="57"/>
      <c r="H2322" s="57"/>
      <c r="I2322" s="57"/>
      <c r="J2322" s="57"/>
      <c r="K2322" s="57"/>
      <c r="L2322" s="56"/>
      <c r="M2322" s="17"/>
      <c r="N2322" s="22"/>
      <c r="O2322" s="12"/>
      <c r="P2322" s="12"/>
      <c r="Q2322" s="24"/>
      <c r="R2322" s="24"/>
      <c r="S2322" s="23"/>
      <c r="T2322" s="23"/>
      <c r="U2322" s="49"/>
      <c r="V2322" s="6"/>
      <c r="W2322" s="6"/>
      <c r="X2322" s="6"/>
      <c r="Y2322" s="6"/>
      <c r="Z2322" s="6"/>
      <c r="AA2322" s="6"/>
      <c r="AB2322" s="6"/>
    </row>
    <row r="2323" spans="1:28" x14ac:dyDescent="0.25">
      <c r="A2323" s="1"/>
      <c r="B2323" s="16"/>
      <c r="C2323" s="57"/>
      <c r="D2323" s="57"/>
      <c r="E2323" s="57"/>
      <c r="F2323" s="57"/>
      <c r="G2323" s="57"/>
      <c r="H2323" s="57"/>
      <c r="I2323" s="57"/>
      <c r="J2323" s="57"/>
      <c r="K2323" s="57"/>
      <c r="L2323" s="56"/>
      <c r="M2323" s="17"/>
      <c r="N2323" s="22"/>
      <c r="O2323" s="12"/>
      <c r="P2323" s="12"/>
      <c r="Q2323" s="24"/>
      <c r="R2323" s="24"/>
      <c r="S2323" s="23"/>
      <c r="T2323" s="23"/>
      <c r="U2323" s="49"/>
      <c r="V2323" s="6"/>
      <c r="W2323" s="6"/>
      <c r="X2323" s="6"/>
      <c r="Y2323" s="6"/>
      <c r="Z2323" s="6"/>
      <c r="AA2323" s="6"/>
      <c r="AB2323" s="6"/>
    </row>
    <row r="2324" spans="1:28" x14ac:dyDescent="0.25">
      <c r="A2324" s="1"/>
      <c r="B2324" s="16"/>
      <c r="C2324" s="57"/>
      <c r="D2324" s="57"/>
      <c r="E2324" s="57"/>
      <c r="F2324" s="57"/>
      <c r="G2324" s="57"/>
      <c r="H2324" s="57"/>
      <c r="I2324" s="57"/>
      <c r="J2324" s="57"/>
      <c r="K2324" s="57"/>
      <c r="L2324" s="56"/>
      <c r="M2324" s="17"/>
      <c r="N2324" s="22"/>
      <c r="O2324" s="12"/>
      <c r="P2324" s="12"/>
      <c r="Q2324" s="24"/>
      <c r="R2324" s="24"/>
      <c r="S2324" s="23"/>
      <c r="T2324" s="23"/>
      <c r="U2324" s="49"/>
      <c r="V2324" s="6"/>
      <c r="W2324" s="6"/>
      <c r="X2324" s="6"/>
      <c r="Y2324" s="6"/>
      <c r="Z2324" s="6"/>
      <c r="AA2324" s="6"/>
      <c r="AB2324" s="6"/>
    </row>
    <row r="2325" spans="1:28" x14ac:dyDescent="0.25">
      <c r="A2325" s="1"/>
      <c r="B2325" s="16"/>
      <c r="C2325" s="57"/>
      <c r="D2325" s="57"/>
      <c r="E2325" s="57"/>
      <c r="F2325" s="57"/>
      <c r="G2325" s="57"/>
      <c r="H2325" s="57"/>
      <c r="I2325" s="57"/>
      <c r="J2325" s="57"/>
      <c r="K2325" s="57"/>
      <c r="L2325" s="56"/>
      <c r="M2325" s="17"/>
      <c r="N2325" s="22"/>
      <c r="O2325" s="12"/>
      <c r="P2325" s="12"/>
      <c r="Q2325" s="24"/>
      <c r="R2325" s="24"/>
      <c r="S2325" s="23"/>
      <c r="T2325" s="23"/>
      <c r="U2325" s="49"/>
      <c r="V2325" s="6"/>
      <c r="W2325" s="6"/>
      <c r="X2325" s="6"/>
      <c r="Y2325" s="6"/>
      <c r="Z2325" s="6"/>
      <c r="AA2325" s="6"/>
      <c r="AB2325" s="6"/>
    </row>
    <row r="2326" spans="1:28" x14ac:dyDescent="0.25">
      <c r="A2326" s="1"/>
      <c r="B2326" s="16"/>
      <c r="C2326" s="57"/>
      <c r="D2326" s="57"/>
      <c r="E2326" s="57"/>
      <c r="F2326" s="57"/>
      <c r="G2326" s="57"/>
      <c r="H2326" s="57"/>
      <c r="I2326" s="57"/>
      <c r="J2326" s="57"/>
      <c r="K2326" s="57"/>
      <c r="L2326" s="56"/>
      <c r="M2326" s="17"/>
      <c r="N2326" s="22"/>
      <c r="O2326" s="12"/>
      <c r="P2326" s="12"/>
      <c r="Q2326" s="24"/>
      <c r="R2326" s="24"/>
      <c r="S2326" s="23"/>
      <c r="T2326" s="23"/>
      <c r="U2326" s="49"/>
      <c r="V2326" s="6"/>
      <c r="W2326" s="6"/>
      <c r="X2326" s="6"/>
      <c r="Y2326" s="6"/>
      <c r="Z2326" s="6"/>
      <c r="AA2326" s="6"/>
      <c r="AB2326" s="6"/>
    </row>
    <row r="2327" spans="1:28" x14ac:dyDescent="0.25">
      <c r="A2327" s="1"/>
      <c r="B2327" s="16"/>
      <c r="C2327" s="57"/>
      <c r="D2327" s="57"/>
      <c r="E2327" s="57"/>
      <c r="F2327" s="57"/>
      <c r="G2327" s="57"/>
      <c r="H2327" s="57"/>
      <c r="I2327" s="57"/>
      <c r="J2327" s="57"/>
      <c r="K2327" s="57"/>
      <c r="L2327" s="56"/>
      <c r="M2327" s="17"/>
      <c r="N2327" s="22"/>
      <c r="O2327" s="12"/>
      <c r="P2327" s="12"/>
      <c r="Q2327" s="24"/>
      <c r="R2327" s="24"/>
      <c r="S2327" s="23"/>
      <c r="T2327" s="23"/>
      <c r="U2327" s="49"/>
      <c r="V2327" s="6"/>
      <c r="W2327" s="6"/>
      <c r="X2327" s="6"/>
      <c r="Y2327" s="6"/>
      <c r="Z2327" s="6"/>
      <c r="AA2327" s="6"/>
      <c r="AB2327" s="6"/>
    </row>
    <row r="2328" spans="1:28" x14ac:dyDescent="0.25">
      <c r="A2328" s="1"/>
      <c r="B2328" s="16"/>
      <c r="C2328" s="57"/>
      <c r="D2328" s="57"/>
      <c r="E2328" s="57"/>
      <c r="F2328" s="57"/>
      <c r="G2328" s="57"/>
      <c r="H2328" s="57"/>
      <c r="I2328" s="57"/>
      <c r="J2328" s="57"/>
      <c r="K2328" s="57"/>
      <c r="L2328" s="56"/>
      <c r="M2328" s="17"/>
      <c r="N2328" s="22"/>
      <c r="O2328" s="12"/>
      <c r="P2328" s="12"/>
      <c r="Q2328" s="24"/>
      <c r="R2328" s="24"/>
      <c r="S2328" s="23"/>
      <c r="T2328" s="23"/>
      <c r="U2328" s="49"/>
      <c r="V2328" s="6"/>
      <c r="W2328" s="6"/>
      <c r="X2328" s="6"/>
      <c r="Y2328" s="6"/>
      <c r="Z2328" s="6"/>
      <c r="AA2328" s="6"/>
      <c r="AB2328" s="6"/>
    </row>
    <row r="2329" spans="1:28" x14ac:dyDescent="0.25">
      <c r="A2329" s="1"/>
      <c r="B2329" s="16"/>
      <c r="C2329" s="57"/>
      <c r="D2329" s="57"/>
      <c r="E2329" s="57"/>
      <c r="F2329" s="57"/>
      <c r="G2329" s="57"/>
      <c r="H2329" s="57"/>
      <c r="I2329" s="57"/>
      <c r="J2329" s="57"/>
      <c r="K2329" s="57"/>
      <c r="L2329" s="56"/>
      <c r="M2329" s="17"/>
      <c r="N2329" s="22"/>
      <c r="O2329" s="12"/>
      <c r="P2329" s="12"/>
      <c r="Q2329" s="24"/>
      <c r="R2329" s="24"/>
      <c r="S2329" s="23"/>
      <c r="T2329" s="23"/>
      <c r="U2329" s="49"/>
      <c r="V2329" s="6"/>
      <c r="W2329" s="6"/>
      <c r="X2329" s="6"/>
      <c r="Y2329" s="6"/>
      <c r="Z2329" s="6"/>
      <c r="AA2329" s="6"/>
      <c r="AB2329" s="6"/>
    </row>
    <row r="2330" spans="1:28" x14ac:dyDescent="0.25">
      <c r="A2330" s="1"/>
      <c r="B2330" s="16"/>
      <c r="C2330" s="57"/>
      <c r="D2330" s="57"/>
      <c r="E2330" s="57"/>
      <c r="F2330" s="57"/>
      <c r="G2330" s="57"/>
      <c r="H2330" s="57"/>
      <c r="I2330" s="57"/>
      <c r="J2330" s="57"/>
      <c r="K2330" s="57"/>
      <c r="L2330" s="56"/>
      <c r="M2330" s="17"/>
      <c r="N2330" s="22"/>
      <c r="O2330" s="12"/>
      <c r="P2330" s="12"/>
      <c r="Q2330" s="24"/>
      <c r="R2330" s="24"/>
      <c r="S2330" s="23"/>
      <c r="T2330" s="23"/>
      <c r="U2330" s="49"/>
      <c r="V2330" s="6"/>
      <c r="W2330" s="6"/>
      <c r="X2330" s="6"/>
      <c r="Y2330" s="6"/>
      <c r="Z2330" s="6"/>
      <c r="AA2330" s="6"/>
      <c r="AB2330" s="6"/>
    </row>
    <row r="2331" spans="1:28" x14ac:dyDescent="0.25">
      <c r="A2331" s="1"/>
      <c r="B2331" s="16"/>
      <c r="C2331" s="57"/>
      <c r="D2331" s="57"/>
      <c r="E2331" s="57"/>
      <c r="F2331" s="57"/>
      <c r="G2331" s="57"/>
      <c r="H2331" s="57"/>
      <c r="I2331" s="57"/>
      <c r="J2331" s="57"/>
      <c r="K2331" s="57"/>
      <c r="L2331" s="56"/>
      <c r="M2331" s="17"/>
      <c r="N2331" s="22"/>
      <c r="O2331" s="12"/>
      <c r="P2331" s="12"/>
      <c r="Q2331" s="24"/>
      <c r="R2331" s="24"/>
      <c r="S2331" s="23"/>
      <c r="T2331" s="23"/>
      <c r="U2331" s="49"/>
      <c r="V2331" s="6"/>
      <c r="W2331" s="6"/>
      <c r="X2331" s="6"/>
      <c r="Y2331" s="6"/>
      <c r="Z2331" s="6"/>
      <c r="AA2331" s="6"/>
      <c r="AB2331" s="6"/>
    </row>
    <row r="2332" spans="1:28" x14ac:dyDescent="0.25">
      <c r="A2332" s="1"/>
      <c r="B2332" s="16"/>
      <c r="C2332" s="57"/>
      <c r="D2332" s="57"/>
      <c r="E2332" s="57"/>
      <c r="F2332" s="57"/>
      <c r="G2332" s="57"/>
      <c r="H2332" s="57"/>
      <c r="I2332" s="57"/>
      <c r="J2332" s="57"/>
      <c r="K2332" s="57"/>
      <c r="L2332" s="56"/>
      <c r="M2332" s="17"/>
      <c r="N2332" s="22"/>
      <c r="O2332" s="12"/>
      <c r="P2332" s="12"/>
      <c r="Q2332" s="24"/>
      <c r="R2332" s="24"/>
      <c r="S2332" s="23"/>
      <c r="T2332" s="23"/>
      <c r="U2332" s="49"/>
      <c r="V2332" s="6"/>
      <c r="W2332" s="6"/>
      <c r="X2332" s="6"/>
      <c r="Y2332" s="6"/>
      <c r="Z2332" s="6"/>
      <c r="AA2332" s="6"/>
      <c r="AB2332" s="6"/>
    </row>
    <row r="2333" spans="1:28" x14ac:dyDescent="0.25">
      <c r="A2333" s="1"/>
      <c r="B2333" s="16"/>
      <c r="C2333" s="57"/>
      <c r="D2333" s="57"/>
      <c r="E2333" s="57"/>
      <c r="F2333" s="57"/>
      <c r="G2333" s="57"/>
      <c r="H2333" s="57"/>
      <c r="I2333" s="57"/>
      <c r="J2333" s="57"/>
      <c r="K2333" s="57"/>
      <c r="L2333" s="56"/>
      <c r="M2333" s="17"/>
      <c r="N2333" s="22"/>
      <c r="O2333" s="12"/>
      <c r="P2333" s="12"/>
      <c r="Q2333" s="24"/>
      <c r="R2333" s="24"/>
      <c r="S2333" s="23"/>
      <c r="T2333" s="23"/>
      <c r="U2333" s="49"/>
      <c r="V2333" s="6"/>
      <c r="W2333" s="6"/>
      <c r="X2333" s="6"/>
      <c r="Y2333" s="6"/>
      <c r="Z2333" s="6"/>
      <c r="AA2333" s="6"/>
      <c r="AB2333" s="6"/>
    </row>
    <row r="2334" spans="1:28" x14ac:dyDescent="0.25">
      <c r="A2334" s="1"/>
      <c r="B2334" s="16"/>
      <c r="C2334" s="57"/>
      <c r="D2334" s="57"/>
      <c r="E2334" s="57"/>
      <c r="F2334" s="57"/>
      <c r="G2334" s="57"/>
      <c r="H2334" s="57"/>
      <c r="I2334" s="57"/>
      <c r="J2334" s="57"/>
      <c r="K2334" s="57"/>
      <c r="L2334" s="56"/>
      <c r="M2334" s="17"/>
      <c r="N2334" s="22"/>
      <c r="O2334" s="12"/>
      <c r="P2334" s="12"/>
      <c r="Q2334" s="24"/>
      <c r="R2334" s="24"/>
      <c r="S2334" s="23"/>
      <c r="T2334" s="23"/>
      <c r="U2334" s="49"/>
      <c r="V2334" s="6"/>
      <c r="W2334" s="6"/>
      <c r="X2334" s="6"/>
      <c r="Y2334" s="6"/>
      <c r="Z2334" s="6"/>
      <c r="AA2334" s="6"/>
      <c r="AB2334" s="6"/>
    </row>
    <row r="2335" spans="1:28" x14ac:dyDescent="0.25">
      <c r="A2335" s="1"/>
      <c r="B2335" s="16"/>
      <c r="C2335" s="57"/>
      <c r="D2335" s="57"/>
      <c r="E2335" s="57"/>
      <c r="F2335" s="57"/>
      <c r="G2335" s="57"/>
      <c r="H2335" s="57"/>
      <c r="I2335" s="57"/>
      <c r="J2335" s="57"/>
      <c r="K2335" s="57"/>
      <c r="L2335" s="56"/>
      <c r="M2335" s="17"/>
      <c r="N2335" s="22"/>
      <c r="O2335" s="12"/>
      <c r="P2335" s="12"/>
      <c r="Q2335" s="24"/>
      <c r="R2335" s="24"/>
      <c r="S2335" s="23"/>
      <c r="T2335" s="23"/>
      <c r="U2335" s="49"/>
      <c r="V2335" s="6"/>
      <c r="W2335" s="6"/>
      <c r="X2335" s="6"/>
      <c r="Y2335" s="6"/>
      <c r="Z2335" s="6"/>
      <c r="AA2335" s="6"/>
      <c r="AB2335" s="6"/>
    </row>
    <row r="2336" spans="1:28" x14ac:dyDescent="0.25">
      <c r="A2336" s="1"/>
      <c r="B2336" s="16"/>
      <c r="C2336" s="57"/>
      <c r="D2336" s="57"/>
      <c r="E2336" s="57"/>
      <c r="F2336" s="57"/>
      <c r="G2336" s="57"/>
      <c r="H2336" s="57"/>
      <c r="I2336" s="57"/>
      <c r="J2336" s="57"/>
      <c r="K2336" s="57"/>
      <c r="L2336" s="56"/>
      <c r="M2336" s="17"/>
      <c r="N2336" s="22"/>
      <c r="O2336" s="12"/>
      <c r="P2336" s="12"/>
      <c r="Q2336" s="24"/>
      <c r="R2336" s="24"/>
      <c r="S2336" s="23"/>
      <c r="T2336" s="23"/>
      <c r="U2336" s="49"/>
      <c r="V2336" s="6"/>
      <c r="W2336" s="6"/>
      <c r="X2336" s="6"/>
      <c r="Y2336" s="6"/>
      <c r="Z2336" s="6"/>
      <c r="AA2336" s="6"/>
      <c r="AB2336" s="6"/>
    </row>
    <row r="2337" spans="1:28" x14ac:dyDescent="0.25">
      <c r="A2337" s="1"/>
      <c r="B2337" s="16"/>
      <c r="C2337" s="57"/>
      <c r="D2337" s="57"/>
      <c r="E2337" s="57"/>
      <c r="F2337" s="57"/>
      <c r="G2337" s="57"/>
      <c r="H2337" s="57"/>
      <c r="I2337" s="57"/>
      <c r="J2337" s="57"/>
      <c r="K2337" s="57"/>
      <c r="L2337" s="56"/>
      <c r="M2337" s="17"/>
      <c r="N2337" s="22"/>
      <c r="O2337" s="12"/>
      <c r="P2337" s="12"/>
      <c r="Q2337" s="24"/>
      <c r="R2337" s="24"/>
      <c r="S2337" s="23"/>
      <c r="T2337" s="23"/>
      <c r="U2337" s="49"/>
      <c r="V2337" s="6"/>
      <c r="W2337" s="6"/>
      <c r="X2337" s="6"/>
      <c r="Y2337" s="6"/>
      <c r="Z2337" s="6"/>
      <c r="AA2337" s="6"/>
      <c r="AB2337" s="6"/>
    </row>
    <row r="2338" spans="1:28" x14ac:dyDescent="0.25">
      <c r="A2338" s="1"/>
      <c r="B2338" s="16"/>
      <c r="C2338" s="57"/>
      <c r="D2338" s="57"/>
      <c r="E2338" s="57"/>
      <c r="F2338" s="57"/>
      <c r="G2338" s="57"/>
      <c r="H2338" s="57"/>
      <c r="I2338" s="57"/>
      <c r="J2338" s="57"/>
      <c r="K2338" s="57"/>
      <c r="L2338" s="56"/>
      <c r="M2338" s="17"/>
      <c r="N2338" s="22"/>
      <c r="O2338" s="12"/>
      <c r="P2338" s="12"/>
      <c r="Q2338" s="24"/>
      <c r="R2338" s="24"/>
      <c r="S2338" s="23"/>
      <c r="T2338" s="23"/>
      <c r="U2338" s="49"/>
      <c r="V2338" s="6"/>
      <c r="W2338" s="6"/>
      <c r="X2338" s="6"/>
      <c r="Y2338" s="6"/>
      <c r="Z2338" s="6"/>
      <c r="AA2338" s="6"/>
      <c r="AB2338" s="6"/>
    </row>
    <row r="2339" spans="1:28" x14ac:dyDescent="0.25">
      <c r="A2339" s="1"/>
      <c r="B2339" s="16"/>
      <c r="C2339" s="57"/>
      <c r="D2339" s="57"/>
      <c r="E2339" s="57"/>
      <c r="F2339" s="57"/>
      <c r="G2339" s="57"/>
      <c r="H2339" s="57"/>
      <c r="I2339" s="57"/>
      <c r="J2339" s="57"/>
      <c r="K2339" s="57"/>
      <c r="L2339" s="56"/>
      <c r="M2339" s="17"/>
      <c r="N2339" s="22"/>
      <c r="O2339" s="12"/>
      <c r="P2339" s="12"/>
      <c r="Q2339" s="24"/>
      <c r="R2339" s="24"/>
      <c r="S2339" s="23"/>
      <c r="T2339" s="23"/>
      <c r="U2339" s="49"/>
      <c r="V2339" s="6"/>
      <c r="W2339" s="6"/>
      <c r="X2339" s="6"/>
      <c r="Y2339" s="6"/>
      <c r="Z2339" s="6"/>
      <c r="AA2339" s="6"/>
      <c r="AB2339" s="6"/>
    </row>
    <row r="2340" spans="1:28" x14ac:dyDescent="0.25">
      <c r="A2340" s="1"/>
      <c r="B2340" s="16"/>
      <c r="C2340" s="57"/>
      <c r="D2340" s="57"/>
      <c r="E2340" s="57"/>
      <c r="F2340" s="57"/>
      <c r="G2340" s="57"/>
      <c r="H2340" s="57"/>
      <c r="I2340" s="57"/>
      <c r="J2340" s="57"/>
      <c r="K2340" s="57"/>
      <c r="L2340" s="56"/>
      <c r="M2340" s="17"/>
      <c r="N2340" s="22"/>
      <c r="O2340" s="12"/>
      <c r="P2340" s="12"/>
      <c r="Q2340" s="24"/>
      <c r="R2340" s="24"/>
      <c r="S2340" s="23"/>
      <c r="T2340" s="23"/>
      <c r="U2340" s="49"/>
      <c r="V2340" s="6"/>
      <c r="W2340" s="6"/>
      <c r="X2340" s="6"/>
      <c r="Y2340" s="6"/>
      <c r="Z2340" s="6"/>
      <c r="AA2340" s="6"/>
      <c r="AB2340" s="6"/>
    </row>
    <row r="2341" spans="1:28" x14ac:dyDescent="0.25">
      <c r="A2341" s="1"/>
      <c r="B2341" s="16"/>
      <c r="C2341" s="57"/>
      <c r="D2341" s="57"/>
      <c r="E2341" s="57"/>
      <c r="F2341" s="57"/>
      <c r="G2341" s="57"/>
      <c r="H2341" s="57"/>
      <c r="I2341" s="57"/>
      <c r="J2341" s="57"/>
      <c r="K2341" s="57"/>
      <c r="L2341" s="56"/>
      <c r="M2341" s="17"/>
      <c r="N2341" s="22"/>
      <c r="O2341" s="12"/>
      <c r="P2341" s="12"/>
      <c r="Q2341" s="24"/>
      <c r="R2341" s="24"/>
      <c r="S2341" s="23"/>
      <c r="T2341" s="23"/>
      <c r="U2341" s="49"/>
      <c r="V2341" s="6"/>
      <c r="W2341" s="6"/>
      <c r="X2341" s="6"/>
      <c r="Y2341" s="6"/>
      <c r="Z2341" s="6"/>
      <c r="AA2341" s="6"/>
      <c r="AB2341" s="6"/>
    </row>
    <row r="2342" spans="1:28" x14ac:dyDescent="0.25">
      <c r="A2342" s="1"/>
      <c r="B2342" s="16"/>
      <c r="C2342" s="57"/>
      <c r="D2342" s="57"/>
      <c r="E2342" s="57"/>
      <c r="F2342" s="57"/>
      <c r="G2342" s="57"/>
      <c r="H2342" s="57"/>
      <c r="I2342" s="57"/>
      <c r="J2342" s="57"/>
      <c r="K2342" s="57"/>
      <c r="L2342" s="56"/>
      <c r="M2342" s="17"/>
      <c r="N2342" s="22"/>
      <c r="O2342" s="12"/>
      <c r="P2342" s="12"/>
      <c r="Q2342" s="24"/>
      <c r="R2342" s="24"/>
      <c r="S2342" s="23"/>
      <c r="T2342" s="23"/>
      <c r="U2342" s="49"/>
      <c r="V2342" s="6"/>
      <c r="W2342" s="6"/>
      <c r="X2342" s="6"/>
      <c r="Y2342" s="6"/>
      <c r="Z2342" s="6"/>
      <c r="AA2342" s="6"/>
      <c r="AB2342" s="6"/>
    </row>
    <row r="2343" spans="1:28" x14ac:dyDescent="0.25">
      <c r="A2343" s="1"/>
      <c r="B2343" s="16"/>
      <c r="C2343" s="57"/>
      <c r="D2343" s="57"/>
      <c r="E2343" s="57"/>
      <c r="F2343" s="57"/>
      <c r="G2343" s="57"/>
      <c r="H2343" s="57"/>
      <c r="I2343" s="57"/>
      <c r="J2343" s="57"/>
      <c r="K2343" s="57"/>
      <c r="L2343" s="56"/>
      <c r="M2343" s="17"/>
      <c r="N2343" s="22"/>
      <c r="O2343" s="12"/>
      <c r="P2343" s="12"/>
      <c r="Q2343" s="24"/>
      <c r="R2343" s="24"/>
      <c r="S2343" s="23"/>
      <c r="T2343" s="23"/>
      <c r="U2343" s="49"/>
      <c r="V2343" s="6"/>
      <c r="W2343" s="6"/>
      <c r="X2343" s="6"/>
      <c r="Y2343" s="6"/>
      <c r="Z2343" s="6"/>
      <c r="AA2343" s="6"/>
      <c r="AB2343" s="6"/>
    </row>
    <row r="2344" spans="1:28" x14ac:dyDescent="0.25">
      <c r="A2344" s="1"/>
      <c r="B2344" s="16"/>
      <c r="C2344" s="57"/>
      <c r="D2344" s="57"/>
      <c r="E2344" s="57"/>
      <c r="F2344" s="57"/>
      <c r="G2344" s="57"/>
      <c r="H2344" s="57"/>
      <c r="I2344" s="57"/>
      <c r="J2344" s="57"/>
      <c r="K2344" s="57"/>
      <c r="L2344" s="56"/>
      <c r="M2344" s="17"/>
      <c r="N2344" s="22"/>
      <c r="O2344" s="12"/>
      <c r="P2344" s="12"/>
      <c r="Q2344" s="24"/>
      <c r="R2344" s="24"/>
      <c r="S2344" s="23"/>
      <c r="T2344" s="23"/>
      <c r="U2344" s="49"/>
      <c r="V2344" s="6"/>
      <c r="W2344" s="6"/>
      <c r="X2344" s="6"/>
      <c r="Y2344" s="6"/>
      <c r="Z2344" s="6"/>
      <c r="AA2344" s="6"/>
      <c r="AB2344" s="6"/>
    </row>
    <row r="2345" spans="1:28" x14ac:dyDescent="0.25">
      <c r="A2345" s="1"/>
      <c r="B2345" s="16"/>
      <c r="C2345" s="57"/>
      <c r="D2345" s="57"/>
      <c r="E2345" s="57"/>
      <c r="F2345" s="57"/>
      <c r="G2345" s="57"/>
      <c r="H2345" s="57"/>
      <c r="I2345" s="57"/>
      <c r="J2345" s="57"/>
      <c r="K2345" s="57"/>
      <c r="L2345" s="56"/>
      <c r="M2345" s="17"/>
      <c r="N2345" s="22"/>
      <c r="O2345" s="12"/>
      <c r="P2345" s="12"/>
      <c r="Q2345" s="24"/>
      <c r="R2345" s="24"/>
      <c r="S2345" s="23"/>
      <c r="T2345" s="23"/>
      <c r="U2345" s="49"/>
      <c r="V2345" s="6"/>
      <c r="W2345" s="6"/>
      <c r="X2345" s="6"/>
      <c r="Y2345" s="6"/>
      <c r="Z2345" s="6"/>
      <c r="AA2345" s="6"/>
      <c r="AB2345" s="6"/>
    </row>
    <row r="2346" spans="1:28" x14ac:dyDescent="0.25">
      <c r="A2346" s="1"/>
      <c r="B2346" s="16"/>
      <c r="C2346" s="57"/>
      <c r="D2346" s="57"/>
      <c r="E2346" s="57"/>
      <c r="F2346" s="57"/>
      <c r="G2346" s="57"/>
      <c r="H2346" s="57"/>
      <c r="I2346" s="57"/>
      <c r="J2346" s="57"/>
      <c r="K2346" s="57"/>
      <c r="L2346" s="56"/>
      <c r="M2346" s="17"/>
      <c r="N2346" s="22"/>
      <c r="O2346" s="12"/>
      <c r="P2346" s="12"/>
      <c r="Q2346" s="24"/>
      <c r="R2346" s="24"/>
      <c r="S2346" s="23"/>
      <c r="T2346" s="23"/>
      <c r="U2346" s="49"/>
      <c r="V2346" s="6"/>
      <c r="W2346" s="6"/>
      <c r="X2346" s="6"/>
      <c r="Y2346" s="6"/>
      <c r="Z2346" s="6"/>
      <c r="AA2346" s="6"/>
      <c r="AB2346" s="6"/>
    </row>
    <row r="2347" spans="1:28" x14ac:dyDescent="0.25">
      <c r="A2347" s="1"/>
      <c r="B2347" s="16"/>
      <c r="C2347" s="57"/>
      <c r="D2347" s="57"/>
      <c r="E2347" s="57"/>
      <c r="F2347" s="57"/>
      <c r="G2347" s="57"/>
      <c r="H2347" s="57"/>
      <c r="I2347" s="57"/>
      <c r="J2347" s="57"/>
      <c r="K2347" s="57"/>
      <c r="L2347" s="56"/>
      <c r="M2347" s="17"/>
      <c r="N2347" s="22"/>
      <c r="O2347" s="12"/>
      <c r="P2347" s="12"/>
      <c r="Q2347" s="24"/>
      <c r="R2347" s="24"/>
      <c r="S2347" s="23"/>
      <c r="T2347" s="23"/>
      <c r="U2347" s="49"/>
      <c r="V2347" s="6"/>
      <c r="W2347" s="6"/>
      <c r="X2347" s="6"/>
      <c r="Y2347" s="6"/>
      <c r="Z2347" s="6"/>
      <c r="AA2347" s="6"/>
      <c r="AB2347" s="6"/>
    </row>
    <row r="2348" spans="1:28" x14ac:dyDescent="0.25">
      <c r="A2348" s="1"/>
      <c r="B2348" s="16"/>
      <c r="C2348" s="57"/>
      <c r="D2348" s="57"/>
      <c r="E2348" s="57"/>
      <c r="F2348" s="57"/>
      <c r="G2348" s="57"/>
      <c r="H2348" s="57"/>
      <c r="I2348" s="57"/>
      <c r="J2348" s="57"/>
      <c r="K2348" s="57"/>
      <c r="L2348" s="56"/>
      <c r="M2348" s="17"/>
      <c r="N2348" s="22"/>
      <c r="O2348" s="12"/>
      <c r="P2348" s="12"/>
      <c r="Q2348" s="24"/>
      <c r="R2348" s="24"/>
      <c r="S2348" s="23"/>
      <c r="T2348" s="23"/>
      <c r="U2348" s="49"/>
      <c r="V2348" s="6"/>
      <c r="W2348" s="6"/>
      <c r="X2348" s="6"/>
      <c r="Y2348" s="6"/>
      <c r="Z2348" s="6"/>
      <c r="AA2348" s="6"/>
      <c r="AB2348" s="6"/>
    </row>
    <row r="2349" spans="1:28" x14ac:dyDescent="0.25">
      <c r="A2349" s="1"/>
      <c r="B2349" s="16"/>
      <c r="C2349" s="57"/>
      <c r="D2349" s="57"/>
      <c r="E2349" s="57"/>
      <c r="F2349" s="57"/>
      <c r="G2349" s="57"/>
      <c r="H2349" s="57"/>
      <c r="I2349" s="57"/>
      <c r="J2349" s="57"/>
      <c r="K2349" s="57"/>
      <c r="L2349" s="56"/>
      <c r="M2349" s="17"/>
      <c r="N2349" s="22"/>
      <c r="O2349" s="12"/>
      <c r="P2349" s="12"/>
      <c r="Q2349" s="24"/>
      <c r="R2349" s="24"/>
      <c r="S2349" s="23"/>
      <c r="T2349" s="23"/>
      <c r="U2349" s="49"/>
      <c r="V2349" s="6"/>
      <c r="W2349" s="6"/>
      <c r="X2349" s="6"/>
      <c r="Y2349" s="6"/>
      <c r="Z2349" s="6"/>
      <c r="AA2349" s="6"/>
      <c r="AB2349" s="6"/>
    </row>
    <row r="2350" spans="1:28" x14ac:dyDescent="0.25">
      <c r="A2350" s="1"/>
      <c r="B2350" s="16"/>
      <c r="C2350" s="57"/>
      <c r="D2350" s="57"/>
      <c r="E2350" s="57"/>
      <c r="F2350" s="57"/>
      <c r="G2350" s="57"/>
      <c r="H2350" s="57"/>
      <c r="I2350" s="57"/>
      <c r="J2350" s="57"/>
      <c r="K2350" s="57"/>
      <c r="L2350" s="56"/>
      <c r="M2350" s="17"/>
      <c r="N2350" s="22"/>
      <c r="O2350" s="12"/>
      <c r="P2350" s="12"/>
      <c r="Q2350" s="24"/>
      <c r="R2350" s="24"/>
      <c r="S2350" s="23"/>
      <c r="T2350" s="23"/>
      <c r="U2350" s="49"/>
      <c r="V2350" s="6"/>
      <c r="W2350" s="6"/>
      <c r="X2350" s="6"/>
      <c r="Y2350" s="6"/>
      <c r="Z2350" s="6"/>
      <c r="AA2350" s="6"/>
      <c r="AB2350" s="6"/>
    </row>
    <row r="2351" spans="1:28" x14ac:dyDescent="0.25">
      <c r="A2351" s="1"/>
      <c r="B2351" s="16"/>
      <c r="C2351" s="57"/>
      <c r="D2351" s="57"/>
      <c r="E2351" s="57"/>
      <c r="F2351" s="57"/>
      <c r="G2351" s="57"/>
      <c r="H2351" s="57"/>
      <c r="I2351" s="57"/>
      <c r="J2351" s="57"/>
      <c r="K2351" s="57"/>
      <c r="L2351" s="56"/>
      <c r="M2351" s="17"/>
      <c r="N2351" s="22"/>
      <c r="O2351" s="12"/>
      <c r="P2351" s="12"/>
      <c r="Q2351" s="24"/>
      <c r="R2351" s="24"/>
      <c r="S2351" s="23"/>
      <c r="T2351" s="23"/>
      <c r="U2351" s="49"/>
      <c r="V2351" s="6"/>
      <c r="W2351" s="6"/>
      <c r="X2351" s="6"/>
      <c r="Y2351" s="6"/>
      <c r="Z2351" s="6"/>
      <c r="AA2351" s="6"/>
      <c r="AB2351" s="6"/>
    </row>
    <row r="2352" spans="1:28" x14ac:dyDescent="0.25">
      <c r="A2352" s="1"/>
      <c r="B2352" s="16"/>
      <c r="C2352" s="57"/>
      <c r="D2352" s="57"/>
      <c r="E2352" s="57"/>
      <c r="F2352" s="57"/>
      <c r="G2352" s="57"/>
      <c r="H2352" s="57"/>
      <c r="I2352" s="57"/>
      <c r="J2352" s="57"/>
      <c r="K2352" s="57"/>
      <c r="L2352" s="56"/>
      <c r="M2352" s="17"/>
      <c r="N2352" s="22"/>
      <c r="O2352" s="12"/>
      <c r="P2352" s="12"/>
      <c r="Q2352" s="24"/>
      <c r="R2352" s="24"/>
      <c r="S2352" s="23"/>
      <c r="T2352" s="23"/>
      <c r="U2352" s="49"/>
      <c r="V2352" s="6"/>
      <c r="W2352" s="6"/>
      <c r="X2352" s="6"/>
      <c r="Y2352" s="6"/>
      <c r="Z2352" s="6"/>
      <c r="AA2352" s="6"/>
      <c r="AB2352" s="6"/>
    </row>
    <row r="2353" spans="1:28" x14ac:dyDescent="0.25">
      <c r="A2353" s="1"/>
      <c r="B2353" s="16"/>
      <c r="C2353" s="57"/>
      <c r="D2353" s="57"/>
      <c r="E2353" s="57"/>
      <c r="F2353" s="57"/>
      <c r="G2353" s="57"/>
      <c r="H2353" s="57"/>
      <c r="I2353" s="57"/>
      <c r="J2353" s="57"/>
      <c r="K2353" s="57"/>
      <c r="L2353" s="56"/>
      <c r="M2353" s="17"/>
      <c r="N2353" s="22"/>
      <c r="O2353" s="12"/>
      <c r="P2353" s="12"/>
      <c r="Q2353" s="24"/>
      <c r="R2353" s="24"/>
      <c r="S2353" s="23"/>
      <c r="T2353" s="23"/>
      <c r="U2353" s="49"/>
      <c r="V2353" s="6"/>
      <c r="W2353" s="6"/>
      <c r="X2353" s="6"/>
      <c r="Y2353" s="6"/>
      <c r="Z2353" s="6"/>
      <c r="AA2353" s="6"/>
      <c r="AB2353" s="6"/>
    </row>
    <row r="2354" spans="1:28" x14ac:dyDescent="0.25">
      <c r="A2354" s="1"/>
      <c r="B2354" s="16"/>
      <c r="C2354" s="57"/>
      <c r="D2354" s="57"/>
      <c r="E2354" s="57"/>
      <c r="F2354" s="57"/>
      <c r="G2354" s="57"/>
      <c r="H2354" s="57"/>
      <c r="I2354" s="57"/>
      <c r="J2354" s="57"/>
      <c r="K2354" s="57"/>
      <c r="L2354" s="56"/>
      <c r="M2354" s="17"/>
      <c r="N2354" s="22"/>
      <c r="O2354" s="12"/>
      <c r="P2354" s="12"/>
      <c r="Q2354" s="24"/>
      <c r="R2354" s="24"/>
      <c r="S2354" s="23"/>
      <c r="T2354" s="23"/>
      <c r="U2354" s="49"/>
      <c r="V2354" s="6"/>
      <c r="W2354" s="6"/>
      <c r="X2354" s="6"/>
      <c r="Y2354" s="6"/>
      <c r="Z2354" s="6"/>
      <c r="AA2354" s="6"/>
      <c r="AB2354" s="6"/>
    </row>
    <row r="2355" spans="1:28" x14ac:dyDescent="0.25">
      <c r="A2355" s="1"/>
      <c r="B2355" s="16"/>
      <c r="C2355" s="57"/>
      <c r="D2355" s="57"/>
      <c r="E2355" s="57"/>
      <c r="F2355" s="57"/>
      <c r="G2355" s="57"/>
      <c r="H2355" s="57"/>
      <c r="I2355" s="57"/>
      <c r="J2355" s="57"/>
      <c r="K2355" s="57"/>
      <c r="L2355" s="56"/>
      <c r="M2355" s="17"/>
      <c r="N2355" s="22"/>
      <c r="O2355" s="12"/>
      <c r="P2355" s="12"/>
      <c r="Q2355" s="24"/>
      <c r="R2355" s="24"/>
      <c r="S2355" s="23"/>
      <c r="T2355" s="23"/>
      <c r="U2355" s="49"/>
      <c r="V2355" s="6"/>
      <c r="W2355" s="6"/>
      <c r="X2355" s="6"/>
      <c r="Y2355" s="6"/>
      <c r="Z2355" s="6"/>
      <c r="AA2355" s="6"/>
      <c r="AB2355" s="6"/>
    </row>
    <row r="2356" spans="1:28" x14ac:dyDescent="0.25">
      <c r="A2356" s="1"/>
      <c r="B2356" s="16"/>
      <c r="C2356" s="57"/>
      <c r="D2356" s="57"/>
      <c r="E2356" s="57"/>
      <c r="F2356" s="57"/>
      <c r="G2356" s="57"/>
      <c r="H2356" s="57"/>
      <c r="I2356" s="57"/>
      <c r="J2356" s="57"/>
      <c r="K2356" s="57"/>
      <c r="L2356" s="56"/>
      <c r="M2356" s="17"/>
      <c r="N2356" s="22"/>
      <c r="O2356" s="12"/>
      <c r="P2356" s="12"/>
      <c r="Q2356" s="24"/>
      <c r="R2356" s="24"/>
      <c r="S2356" s="23"/>
      <c r="T2356" s="23"/>
      <c r="U2356" s="49"/>
      <c r="V2356" s="6"/>
      <c r="W2356" s="6"/>
      <c r="X2356" s="6"/>
      <c r="Y2356" s="6"/>
      <c r="Z2356" s="6"/>
      <c r="AA2356" s="6"/>
      <c r="AB2356" s="6"/>
    </row>
    <row r="2357" spans="1:28" x14ac:dyDescent="0.25">
      <c r="A2357" s="1"/>
      <c r="B2357" s="16"/>
      <c r="C2357" s="57"/>
      <c r="D2357" s="57"/>
      <c r="E2357" s="57"/>
      <c r="F2357" s="57"/>
      <c r="G2357" s="57"/>
      <c r="H2357" s="57"/>
      <c r="I2357" s="57"/>
      <c r="J2357" s="57"/>
      <c r="K2357" s="57"/>
      <c r="L2357" s="56"/>
      <c r="M2357" s="17"/>
      <c r="N2357" s="22"/>
      <c r="O2357" s="12"/>
      <c r="P2357" s="12"/>
      <c r="Q2357" s="24"/>
      <c r="R2357" s="24"/>
      <c r="S2357" s="23"/>
      <c r="T2357" s="23"/>
      <c r="U2357" s="49"/>
      <c r="V2357" s="6"/>
      <c r="W2357" s="6"/>
      <c r="X2357" s="6"/>
      <c r="Y2357" s="6"/>
      <c r="Z2357" s="6"/>
      <c r="AA2357" s="6"/>
      <c r="AB2357" s="6"/>
    </row>
    <row r="2358" spans="1:28" x14ac:dyDescent="0.25">
      <c r="A2358" s="1"/>
      <c r="B2358" s="16"/>
      <c r="C2358" s="57"/>
      <c r="D2358" s="57"/>
      <c r="E2358" s="57"/>
      <c r="F2358" s="57"/>
      <c r="G2358" s="57"/>
      <c r="H2358" s="57"/>
      <c r="I2358" s="57"/>
      <c r="J2358" s="57"/>
      <c r="K2358" s="57"/>
      <c r="L2358" s="56"/>
      <c r="M2358" s="17"/>
      <c r="N2358" s="22"/>
      <c r="O2358" s="12"/>
      <c r="P2358" s="12"/>
      <c r="Q2358" s="24"/>
      <c r="R2358" s="24"/>
      <c r="S2358" s="23"/>
      <c r="T2358" s="23"/>
      <c r="U2358" s="49"/>
      <c r="V2358" s="6"/>
      <c r="W2358" s="6"/>
      <c r="X2358" s="6"/>
      <c r="Y2358" s="6"/>
      <c r="Z2358" s="6"/>
      <c r="AA2358" s="6"/>
      <c r="AB2358" s="6"/>
    </row>
    <row r="2359" spans="1:28" x14ac:dyDescent="0.25">
      <c r="A2359" s="1"/>
      <c r="B2359" s="16"/>
      <c r="C2359" s="57"/>
      <c r="D2359" s="57"/>
      <c r="E2359" s="57"/>
      <c r="F2359" s="57"/>
      <c r="G2359" s="57"/>
      <c r="H2359" s="57"/>
      <c r="I2359" s="57"/>
      <c r="J2359" s="57"/>
      <c r="K2359" s="57"/>
      <c r="L2359" s="56"/>
      <c r="M2359" s="17"/>
      <c r="N2359" s="22"/>
      <c r="O2359" s="12"/>
      <c r="P2359" s="12"/>
      <c r="Q2359" s="24"/>
      <c r="R2359" s="24"/>
      <c r="S2359" s="23"/>
      <c r="T2359" s="23"/>
      <c r="U2359" s="49"/>
      <c r="V2359" s="6"/>
      <c r="W2359" s="6"/>
      <c r="X2359" s="6"/>
      <c r="Y2359" s="6"/>
      <c r="Z2359" s="6"/>
      <c r="AA2359" s="6"/>
      <c r="AB2359" s="6"/>
    </row>
    <row r="2360" spans="1:28" x14ac:dyDescent="0.25">
      <c r="A2360" s="1"/>
      <c r="B2360" s="16"/>
      <c r="C2360" s="57"/>
      <c r="D2360" s="57"/>
      <c r="E2360" s="57"/>
      <c r="F2360" s="57"/>
      <c r="G2360" s="57"/>
      <c r="H2360" s="57"/>
      <c r="I2360" s="57"/>
      <c r="J2360" s="57"/>
      <c r="K2360" s="57"/>
      <c r="L2360" s="56"/>
      <c r="M2360" s="17"/>
      <c r="N2360" s="22"/>
      <c r="O2360" s="12"/>
      <c r="P2360" s="12"/>
      <c r="Q2360" s="24"/>
      <c r="R2360" s="24"/>
      <c r="S2360" s="23"/>
      <c r="T2360" s="23"/>
      <c r="U2360" s="49"/>
      <c r="V2360" s="6"/>
      <c r="W2360" s="6"/>
      <c r="X2360" s="6"/>
      <c r="Y2360" s="6"/>
      <c r="Z2360" s="6"/>
      <c r="AA2360" s="6"/>
      <c r="AB2360" s="6"/>
    </row>
    <row r="2361" spans="1:28" x14ac:dyDescent="0.25">
      <c r="A2361" s="1"/>
      <c r="B2361" s="16"/>
      <c r="C2361" s="57"/>
      <c r="D2361" s="57"/>
      <c r="E2361" s="57"/>
      <c r="F2361" s="57"/>
      <c r="G2361" s="57"/>
      <c r="H2361" s="57"/>
      <c r="I2361" s="57"/>
      <c r="J2361" s="57"/>
      <c r="K2361" s="57"/>
      <c r="L2361" s="56"/>
      <c r="M2361" s="17"/>
      <c r="N2361" s="22"/>
      <c r="O2361" s="12"/>
      <c r="P2361" s="12"/>
      <c r="Q2361" s="24"/>
      <c r="R2361" s="24"/>
      <c r="S2361" s="23"/>
      <c r="T2361" s="23"/>
      <c r="U2361" s="49"/>
      <c r="V2361" s="6"/>
      <c r="W2361" s="6"/>
      <c r="X2361" s="6"/>
      <c r="Y2361" s="6"/>
      <c r="Z2361" s="6"/>
      <c r="AA2361" s="6"/>
      <c r="AB2361" s="6"/>
    </row>
    <row r="2362" spans="1:28" x14ac:dyDescent="0.25">
      <c r="A2362" s="1"/>
      <c r="B2362" s="16"/>
      <c r="C2362" s="57"/>
      <c r="D2362" s="57"/>
      <c r="E2362" s="57"/>
      <c r="F2362" s="57"/>
      <c r="G2362" s="57"/>
      <c r="H2362" s="57"/>
      <c r="I2362" s="57"/>
      <c r="J2362" s="57"/>
      <c r="K2362" s="57"/>
      <c r="L2362" s="56"/>
      <c r="M2362" s="17"/>
      <c r="N2362" s="22"/>
      <c r="O2362" s="12"/>
      <c r="P2362" s="12"/>
      <c r="Q2362" s="24"/>
      <c r="R2362" s="24"/>
      <c r="S2362" s="23"/>
      <c r="T2362" s="23"/>
      <c r="U2362" s="49"/>
      <c r="V2362" s="6"/>
      <c r="W2362" s="6"/>
      <c r="X2362" s="6"/>
      <c r="Y2362" s="6"/>
      <c r="Z2362" s="6"/>
      <c r="AA2362" s="6"/>
      <c r="AB2362" s="6"/>
    </row>
    <row r="2363" spans="1:28" x14ac:dyDescent="0.25">
      <c r="A2363" s="1"/>
      <c r="B2363" s="16"/>
      <c r="C2363" s="57"/>
      <c r="D2363" s="57"/>
      <c r="E2363" s="57"/>
      <c r="F2363" s="57"/>
      <c r="G2363" s="57"/>
      <c r="H2363" s="57"/>
      <c r="I2363" s="57"/>
      <c r="J2363" s="57"/>
      <c r="K2363" s="57"/>
      <c r="L2363" s="56"/>
      <c r="M2363" s="17"/>
      <c r="N2363" s="22"/>
      <c r="O2363" s="12"/>
      <c r="P2363" s="12"/>
      <c r="Q2363" s="24"/>
      <c r="R2363" s="24"/>
      <c r="S2363" s="23"/>
      <c r="T2363" s="23"/>
      <c r="U2363" s="49"/>
      <c r="V2363" s="6"/>
      <c r="W2363" s="6"/>
      <c r="X2363" s="6"/>
      <c r="Y2363" s="6"/>
      <c r="Z2363" s="6"/>
      <c r="AA2363" s="6"/>
      <c r="AB2363" s="6"/>
    </row>
    <row r="2364" spans="1:28" x14ac:dyDescent="0.25">
      <c r="A2364" s="1"/>
      <c r="B2364" s="16"/>
      <c r="C2364" s="57"/>
      <c r="D2364" s="57"/>
      <c r="E2364" s="57"/>
      <c r="F2364" s="57"/>
      <c r="G2364" s="57"/>
      <c r="H2364" s="57"/>
      <c r="I2364" s="57"/>
      <c r="J2364" s="57"/>
      <c r="K2364" s="57"/>
      <c r="L2364" s="56"/>
      <c r="M2364" s="17"/>
      <c r="N2364" s="22"/>
      <c r="O2364" s="12"/>
      <c r="P2364" s="12"/>
      <c r="Q2364" s="24"/>
      <c r="R2364" s="24"/>
      <c r="S2364" s="23"/>
      <c r="T2364" s="23"/>
      <c r="U2364" s="49"/>
      <c r="V2364" s="6"/>
      <c r="W2364" s="6"/>
      <c r="X2364" s="6"/>
      <c r="Y2364" s="6"/>
      <c r="Z2364" s="6"/>
      <c r="AA2364" s="6"/>
      <c r="AB2364" s="6"/>
    </row>
    <row r="2365" spans="1:28" x14ac:dyDescent="0.25">
      <c r="A2365" s="1"/>
      <c r="B2365" s="16"/>
      <c r="C2365" s="57"/>
      <c r="D2365" s="57"/>
      <c r="E2365" s="57"/>
      <c r="F2365" s="57"/>
      <c r="G2365" s="57"/>
      <c r="H2365" s="57"/>
      <c r="I2365" s="57"/>
      <c r="J2365" s="57"/>
      <c r="K2365" s="57"/>
      <c r="L2365" s="56"/>
      <c r="M2365" s="17"/>
      <c r="N2365" s="22"/>
      <c r="O2365" s="12"/>
      <c r="P2365" s="12"/>
      <c r="Q2365" s="24"/>
      <c r="R2365" s="24"/>
      <c r="S2365" s="23"/>
      <c r="T2365" s="23"/>
      <c r="U2365" s="49"/>
      <c r="V2365" s="6"/>
      <c r="W2365" s="6"/>
      <c r="X2365" s="6"/>
      <c r="Y2365" s="6"/>
      <c r="Z2365" s="6"/>
      <c r="AA2365" s="6"/>
      <c r="AB2365" s="6"/>
    </row>
    <row r="2366" spans="1:28" x14ac:dyDescent="0.25">
      <c r="A2366" s="1"/>
      <c r="B2366" s="16"/>
      <c r="C2366" s="57"/>
      <c r="D2366" s="57"/>
      <c r="E2366" s="57"/>
      <c r="F2366" s="57"/>
      <c r="G2366" s="57"/>
      <c r="H2366" s="57"/>
      <c r="I2366" s="57"/>
      <c r="J2366" s="57"/>
      <c r="K2366" s="57"/>
      <c r="L2366" s="56"/>
      <c r="M2366" s="17"/>
      <c r="N2366" s="22"/>
      <c r="O2366" s="12"/>
      <c r="P2366" s="12"/>
      <c r="Q2366" s="24"/>
      <c r="R2366" s="24"/>
      <c r="S2366" s="23"/>
      <c r="T2366" s="23"/>
      <c r="U2366" s="49"/>
      <c r="V2366" s="6"/>
      <c r="W2366" s="6"/>
      <c r="X2366" s="6"/>
      <c r="Y2366" s="6"/>
      <c r="Z2366" s="6"/>
      <c r="AA2366" s="6"/>
      <c r="AB2366" s="6"/>
    </row>
    <row r="2367" spans="1:28" x14ac:dyDescent="0.25">
      <c r="A2367" s="1"/>
      <c r="B2367" s="16"/>
      <c r="C2367" s="57"/>
      <c r="D2367" s="57"/>
      <c r="E2367" s="57"/>
      <c r="F2367" s="57"/>
      <c r="G2367" s="57"/>
      <c r="H2367" s="57"/>
      <c r="I2367" s="57"/>
      <c r="J2367" s="57"/>
      <c r="K2367" s="57"/>
      <c r="L2367" s="56"/>
      <c r="M2367" s="17"/>
      <c r="N2367" s="22"/>
      <c r="O2367" s="12"/>
      <c r="P2367" s="12"/>
      <c r="Q2367" s="24"/>
      <c r="R2367" s="24"/>
      <c r="S2367" s="23"/>
      <c r="T2367" s="23"/>
      <c r="U2367" s="49"/>
      <c r="V2367" s="6"/>
      <c r="W2367" s="6"/>
      <c r="X2367" s="6"/>
      <c r="Y2367" s="6"/>
      <c r="Z2367" s="6"/>
      <c r="AA2367" s="6"/>
      <c r="AB2367" s="6"/>
    </row>
    <row r="2368" spans="1:28" x14ac:dyDescent="0.25">
      <c r="A2368" s="1"/>
      <c r="B2368" s="16"/>
      <c r="C2368" s="57"/>
      <c r="D2368" s="57"/>
      <c r="E2368" s="57"/>
      <c r="F2368" s="57"/>
      <c r="G2368" s="57"/>
      <c r="H2368" s="57"/>
      <c r="I2368" s="57"/>
      <c r="J2368" s="57"/>
      <c r="K2368" s="57"/>
      <c r="L2368" s="56"/>
      <c r="M2368" s="17"/>
      <c r="N2368" s="22"/>
      <c r="O2368" s="12"/>
      <c r="P2368" s="12"/>
      <c r="Q2368" s="24"/>
      <c r="R2368" s="24"/>
      <c r="S2368" s="23"/>
      <c r="T2368" s="23"/>
      <c r="U2368" s="49"/>
      <c r="V2368" s="6"/>
      <c r="W2368" s="6"/>
      <c r="X2368" s="6"/>
      <c r="Y2368" s="6"/>
      <c r="Z2368" s="6"/>
      <c r="AA2368" s="6"/>
      <c r="AB2368" s="6"/>
    </row>
    <row r="2369" spans="1:28" x14ac:dyDescent="0.25">
      <c r="A2369" s="1"/>
      <c r="B2369" s="16"/>
      <c r="C2369" s="57"/>
      <c r="D2369" s="57"/>
      <c r="E2369" s="57"/>
      <c r="F2369" s="57"/>
      <c r="G2369" s="57"/>
      <c r="H2369" s="57"/>
      <c r="I2369" s="57"/>
      <c r="J2369" s="57"/>
      <c r="K2369" s="57"/>
      <c r="L2369" s="56"/>
      <c r="M2369" s="17"/>
      <c r="N2369" s="22"/>
      <c r="O2369" s="12"/>
      <c r="P2369" s="12"/>
      <c r="Q2369" s="24"/>
      <c r="R2369" s="24"/>
      <c r="S2369" s="23"/>
      <c r="T2369" s="23"/>
      <c r="U2369" s="49"/>
      <c r="V2369" s="6"/>
      <c r="W2369" s="6"/>
      <c r="X2369" s="6"/>
      <c r="Y2369" s="6"/>
      <c r="Z2369" s="6"/>
      <c r="AA2369" s="6"/>
      <c r="AB2369" s="6"/>
    </row>
    <row r="2370" spans="1:28" x14ac:dyDescent="0.25">
      <c r="A2370" s="1"/>
      <c r="B2370" s="16"/>
      <c r="C2370" s="57"/>
      <c r="D2370" s="57"/>
      <c r="E2370" s="57"/>
      <c r="F2370" s="57"/>
      <c r="G2370" s="57"/>
      <c r="H2370" s="57"/>
      <c r="I2370" s="57"/>
      <c r="J2370" s="57"/>
      <c r="K2370" s="57"/>
      <c r="L2370" s="56"/>
      <c r="M2370" s="17"/>
      <c r="N2370" s="22"/>
      <c r="O2370" s="12"/>
      <c r="P2370" s="12"/>
      <c r="Q2370" s="24"/>
      <c r="R2370" s="24"/>
      <c r="S2370" s="23"/>
      <c r="T2370" s="23"/>
      <c r="U2370" s="49"/>
      <c r="V2370" s="6"/>
      <c r="W2370" s="6"/>
      <c r="X2370" s="6"/>
      <c r="Y2370" s="6"/>
      <c r="Z2370" s="6"/>
      <c r="AA2370" s="6"/>
      <c r="AB2370" s="6"/>
    </row>
    <row r="2371" spans="1:28" x14ac:dyDescent="0.25">
      <c r="A2371" s="1"/>
      <c r="B2371" s="16"/>
      <c r="C2371" s="57"/>
      <c r="D2371" s="57"/>
      <c r="E2371" s="57"/>
      <c r="F2371" s="57"/>
      <c r="G2371" s="57"/>
      <c r="H2371" s="57"/>
      <c r="I2371" s="57"/>
      <c r="J2371" s="57"/>
      <c r="K2371" s="57"/>
      <c r="L2371" s="56"/>
      <c r="M2371" s="17"/>
      <c r="N2371" s="22"/>
      <c r="O2371" s="12"/>
      <c r="P2371" s="12"/>
      <c r="Q2371" s="24"/>
      <c r="R2371" s="24"/>
      <c r="S2371" s="23"/>
      <c r="T2371" s="23"/>
      <c r="U2371" s="49"/>
      <c r="V2371" s="6"/>
      <c r="W2371" s="6"/>
      <c r="X2371" s="6"/>
      <c r="Y2371" s="6"/>
      <c r="Z2371" s="6"/>
      <c r="AA2371" s="6"/>
      <c r="AB2371" s="6"/>
    </row>
    <row r="2372" spans="1:28" x14ac:dyDescent="0.25">
      <c r="A2372" s="1"/>
      <c r="B2372" s="16"/>
      <c r="C2372" s="57"/>
      <c r="D2372" s="57"/>
      <c r="E2372" s="57"/>
      <c r="F2372" s="57"/>
      <c r="G2372" s="57"/>
      <c r="H2372" s="57"/>
      <c r="I2372" s="57"/>
      <c r="J2372" s="57"/>
      <c r="K2372" s="57"/>
      <c r="L2372" s="56"/>
      <c r="M2372" s="17"/>
      <c r="N2372" s="22"/>
      <c r="O2372" s="12"/>
      <c r="P2372" s="12"/>
      <c r="Q2372" s="24"/>
      <c r="R2372" s="24"/>
      <c r="S2372" s="23"/>
      <c r="T2372" s="23"/>
      <c r="U2372" s="49"/>
      <c r="V2372" s="6"/>
      <c r="W2372" s="6"/>
      <c r="X2372" s="6"/>
      <c r="Y2372" s="6"/>
      <c r="Z2372" s="6"/>
      <c r="AA2372" s="6"/>
      <c r="AB2372" s="6"/>
    </row>
    <row r="2373" spans="1:28" x14ac:dyDescent="0.25">
      <c r="A2373" s="1"/>
      <c r="B2373" s="16"/>
      <c r="C2373" s="57"/>
      <c r="D2373" s="57"/>
      <c r="E2373" s="57"/>
      <c r="F2373" s="57"/>
      <c r="G2373" s="57"/>
      <c r="H2373" s="57"/>
      <c r="I2373" s="57"/>
      <c r="J2373" s="57"/>
      <c r="K2373" s="57"/>
      <c r="L2373" s="56"/>
      <c r="M2373" s="17"/>
      <c r="N2373" s="22"/>
      <c r="O2373" s="12"/>
      <c r="P2373" s="12"/>
      <c r="Q2373" s="24"/>
      <c r="R2373" s="24"/>
      <c r="S2373" s="23"/>
      <c r="T2373" s="23"/>
      <c r="U2373" s="49"/>
      <c r="V2373" s="6"/>
      <c r="W2373" s="6"/>
      <c r="X2373" s="6"/>
      <c r="Y2373" s="6"/>
      <c r="Z2373" s="6"/>
      <c r="AA2373" s="6"/>
      <c r="AB2373" s="6"/>
    </row>
    <row r="2374" spans="1:28" x14ac:dyDescent="0.25">
      <c r="A2374" s="1"/>
      <c r="B2374" s="16"/>
      <c r="C2374" s="57"/>
      <c r="D2374" s="57"/>
      <c r="E2374" s="57"/>
      <c r="F2374" s="57"/>
      <c r="G2374" s="57"/>
      <c r="H2374" s="57"/>
      <c r="I2374" s="57"/>
      <c r="J2374" s="57"/>
      <c r="K2374" s="57"/>
      <c r="L2374" s="56"/>
      <c r="M2374" s="17"/>
      <c r="N2374" s="22"/>
      <c r="O2374" s="12"/>
      <c r="P2374" s="12"/>
      <c r="Q2374" s="24"/>
      <c r="R2374" s="24"/>
      <c r="S2374" s="23"/>
      <c r="T2374" s="23"/>
      <c r="U2374" s="49"/>
      <c r="V2374" s="6"/>
      <c r="W2374" s="6"/>
      <c r="X2374" s="6"/>
      <c r="Y2374" s="6"/>
      <c r="Z2374" s="6"/>
      <c r="AA2374" s="6"/>
      <c r="AB2374" s="6"/>
    </row>
    <row r="2375" spans="1:28" x14ac:dyDescent="0.25">
      <c r="A2375" s="1"/>
      <c r="B2375" s="16"/>
      <c r="C2375" s="57"/>
      <c r="D2375" s="57"/>
      <c r="E2375" s="57"/>
      <c r="F2375" s="57"/>
      <c r="G2375" s="57"/>
      <c r="H2375" s="57"/>
      <c r="I2375" s="57"/>
      <c r="J2375" s="57"/>
      <c r="K2375" s="57"/>
      <c r="L2375" s="56"/>
      <c r="M2375" s="17"/>
      <c r="N2375" s="22"/>
      <c r="O2375" s="12"/>
      <c r="P2375" s="12"/>
      <c r="Q2375" s="24"/>
      <c r="R2375" s="24"/>
      <c r="S2375" s="23"/>
      <c r="T2375" s="23"/>
      <c r="U2375" s="49"/>
      <c r="V2375" s="6"/>
      <c r="W2375" s="6"/>
      <c r="X2375" s="6"/>
      <c r="Y2375" s="6"/>
      <c r="Z2375" s="6"/>
      <c r="AA2375" s="6"/>
      <c r="AB2375" s="6"/>
    </row>
    <row r="2376" spans="1:28" x14ac:dyDescent="0.25">
      <c r="A2376" s="1"/>
      <c r="B2376" s="16"/>
      <c r="C2376" s="57"/>
      <c r="D2376" s="57"/>
      <c r="E2376" s="57"/>
      <c r="F2376" s="57"/>
      <c r="G2376" s="57"/>
      <c r="H2376" s="57"/>
      <c r="I2376" s="57"/>
      <c r="J2376" s="57"/>
      <c r="K2376" s="57"/>
      <c r="L2376" s="56"/>
      <c r="M2376" s="17"/>
      <c r="N2376" s="22"/>
      <c r="O2376" s="12"/>
      <c r="P2376" s="12"/>
      <c r="Q2376" s="24"/>
      <c r="R2376" s="24"/>
      <c r="S2376" s="23"/>
      <c r="T2376" s="23"/>
      <c r="U2376" s="49"/>
      <c r="V2376" s="6"/>
      <c r="W2376" s="6"/>
      <c r="X2376" s="6"/>
      <c r="Y2376" s="6"/>
      <c r="Z2376" s="6"/>
      <c r="AA2376" s="6"/>
      <c r="AB2376" s="6"/>
    </row>
    <row r="2377" spans="1:28" x14ac:dyDescent="0.25">
      <c r="A2377" s="1"/>
      <c r="B2377" s="16"/>
      <c r="C2377" s="57"/>
      <c r="D2377" s="57"/>
      <c r="E2377" s="57"/>
      <c r="F2377" s="57"/>
      <c r="G2377" s="57"/>
      <c r="H2377" s="57"/>
      <c r="I2377" s="57"/>
      <c r="J2377" s="57"/>
      <c r="K2377" s="57"/>
      <c r="L2377" s="56"/>
      <c r="M2377" s="17"/>
      <c r="N2377" s="22"/>
      <c r="O2377" s="12"/>
      <c r="P2377" s="12"/>
      <c r="Q2377" s="24"/>
      <c r="R2377" s="24"/>
      <c r="S2377" s="23"/>
      <c r="T2377" s="23"/>
      <c r="U2377" s="49"/>
      <c r="V2377" s="6"/>
      <c r="W2377" s="6"/>
      <c r="X2377" s="6"/>
      <c r="Y2377" s="6"/>
      <c r="Z2377" s="6"/>
      <c r="AA2377" s="6"/>
      <c r="AB2377" s="6"/>
    </row>
    <row r="2378" spans="1:28" x14ac:dyDescent="0.25">
      <c r="A2378" s="1"/>
      <c r="B2378" s="16"/>
      <c r="C2378" s="57"/>
      <c r="D2378" s="57"/>
      <c r="E2378" s="57"/>
      <c r="F2378" s="57"/>
      <c r="G2378" s="57"/>
      <c r="H2378" s="57"/>
      <c r="I2378" s="57"/>
      <c r="J2378" s="57"/>
      <c r="K2378" s="57"/>
      <c r="L2378" s="56"/>
      <c r="M2378" s="17"/>
      <c r="N2378" s="22"/>
      <c r="O2378" s="12"/>
      <c r="P2378" s="12"/>
      <c r="Q2378" s="24"/>
      <c r="R2378" s="24"/>
      <c r="S2378" s="23"/>
      <c r="T2378" s="23"/>
      <c r="U2378" s="49"/>
      <c r="V2378" s="6"/>
      <c r="W2378" s="6"/>
      <c r="X2378" s="6"/>
      <c r="Y2378" s="6"/>
      <c r="Z2378" s="6"/>
      <c r="AA2378" s="6"/>
      <c r="AB2378" s="6"/>
    </row>
    <row r="2379" spans="1:28" x14ac:dyDescent="0.25">
      <c r="A2379" s="1"/>
      <c r="B2379" s="16"/>
      <c r="C2379" s="57"/>
      <c r="D2379" s="57"/>
      <c r="E2379" s="57"/>
      <c r="F2379" s="57"/>
      <c r="G2379" s="57"/>
      <c r="H2379" s="57"/>
      <c r="I2379" s="57"/>
      <c r="J2379" s="57"/>
      <c r="K2379" s="57"/>
      <c r="L2379" s="56"/>
      <c r="M2379" s="17"/>
      <c r="N2379" s="22"/>
      <c r="O2379" s="12"/>
      <c r="P2379" s="12"/>
      <c r="Q2379" s="24"/>
      <c r="R2379" s="24"/>
      <c r="S2379" s="23"/>
      <c r="T2379" s="23"/>
      <c r="U2379" s="49"/>
      <c r="V2379" s="6"/>
      <c r="W2379" s="6"/>
      <c r="X2379" s="6"/>
      <c r="Y2379" s="6"/>
      <c r="Z2379" s="6"/>
      <c r="AA2379" s="6"/>
      <c r="AB2379" s="6"/>
    </row>
    <row r="2380" spans="1:28" x14ac:dyDescent="0.25">
      <c r="A2380" s="1"/>
      <c r="B2380" s="16"/>
      <c r="C2380" s="57"/>
      <c r="D2380" s="57"/>
      <c r="E2380" s="57"/>
      <c r="F2380" s="57"/>
      <c r="G2380" s="57"/>
      <c r="H2380" s="57"/>
      <c r="I2380" s="57"/>
      <c r="J2380" s="57"/>
      <c r="K2380" s="57"/>
      <c r="L2380" s="56"/>
      <c r="M2380" s="17"/>
      <c r="N2380" s="22"/>
      <c r="O2380" s="12"/>
      <c r="P2380" s="12"/>
      <c r="Q2380" s="24"/>
      <c r="R2380" s="24"/>
      <c r="S2380" s="23"/>
      <c r="T2380" s="23"/>
      <c r="U2380" s="49"/>
      <c r="V2380" s="6"/>
      <c r="W2380" s="6"/>
      <c r="X2380" s="6"/>
      <c r="Y2380" s="6"/>
      <c r="Z2380" s="6"/>
      <c r="AA2380" s="6"/>
      <c r="AB2380" s="6"/>
    </row>
    <row r="2381" spans="1:28" x14ac:dyDescent="0.25">
      <c r="A2381" s="1"/>
      <c r="B2381" s="16"/>
      <c r="C2381" s="57"/>
      <c r="D2381" s="57"/>
      <c r="E2381" s="57"/>
      <c r="F2381" s="57"/>
      <c r="G2381" s="57"/>
      <c r="H2381" s="57"/>
      <c r="I2381" s="57"/>
      <c r="J2381" s="57"/>
      <c r="K2381" s="57"/>
      <c r="L2381" s="56"/>
      <c r="M2381" s="17"/>
      <c r="N2381" s="22"/>
      <c r="O2381" s="12"/>
      <c r="P2381" s="12"/>
      <c r="Q2381" s="24"/>
      <c r="R2381" s="24"/>
      <c r="S2381" s="23"/>
      <c r="T2381" s="23"/>
      <c r="U2381" s="49"/>
      <c r="V2381" s="6"/>
      <c r="W2381" s="6"/>
      <c r="X2381" s="6"/>
      <c r="Y2381" s="6"/>
      <c r="Z2381" s="6"/>
      <c r="AA2381" s="6"/>
      <c r="AB2381" s="6"/>
    </row>
    <row r="2382" spans="1:28" x14ac:dyDescent="0.25">
      <c r="A2382" s="1"/>
      <c r="B2382" s="16"/>
      <c r="C2382" s="57"/>
      <c r="D2382" s="57"/>
      <c r="E2382" s="57"/>
      <c r="F2382" s="57"/>
      <c r="G2382" s="57"/>
      <c r="H2382" s="57"/>
      <c r="I2382" s="57"/>
      <c r="J2382" s="57"/>
      <c r="K2382" s="57"/>
      <c r="L2382" s="56"/>
      <c r="M2382" s="17"/>
      <c r="N2382" s="22"/>
      <c r="O2382" s="12"/>
      <c r="P2382" s="12"/>
      <c r="Q2382" s="24"/>
      <c r="R2382" s="24"/>
      <c r="S2382" s="23"/>
      <c r="T2382" s="23"/>
      <c r="U2382" s="49"/>
      <c r="V2382" s="6"/>
      <c r="W2382" s="6"/>
      <c r="X2382" s="6"/>
      <c r="Y2382" s="6"/>
      <c r="Z2382" s="6"/>
      <c r="AA2382" s="6"/>
      <c r="AB2382" s="6"/>
    </row>
    <row r="2383" spans="1:28" x14ac:dyDescent="0.25">
      <c r="A2383" s="1"/>
      <c r="B2383" s="16"/>
      <c r="C2383" s="57"/>
      <c r="D2383" s="57"/>
      <c r="E2383" s="57"/>
      <c r="F2383" s="57"/>
      <c r="G2383" s="57"/>
      <c r="H2383" s="57"/>
      <c r="I2383" s="57"/>
      <c r="J2383" s="57"/>
      <c r="K2383" s="57"/>
      <c r="L2383" s="56"/>
      <c r="M2383" s="17"/>
      <c r="N2383" s="22"/>
      <c r="O2383" s="12"/>
      <c r="P2383" s="12"/>
      <c r="Q2383" s="24"/>
      <c r="R2383" s="24"/>
      <c r="S2383" s="23"/>
      <c r="T2383" s="23"/>
      <c r="U2383" s="49"/>
      <c r="V2383" s="6"/>
      <c r="W2383" s="6"/>
      <c r="X2383" s="6"/>
      <c r="Y2383" s="6"/>
      <c r="Z2383" s="6"/>
      <c r="AA2383" s="6"/>
      <c r="AB2383" s="6"/>
    </row>
    <row r="2384" spans="1:28" x14ac:dyDescent="0.25">
      <c r="A2384" s="1"/>
      <c r="B2384" s="16"/>
      <c r="C2384" s="57"/>
      <c r="D2384" s="57"/>
      <c r="E2384" s="57"/>
      <c r="F2384" s="57"/>
      <c r="G2384" s="57"/>
      <c r="H2384" s="57"/>
      <c r="I2384" s="57"/>
      <c r="J2384" s="57"/>
      <c r="K2384" s="57"/>
      <c r="L2384" s="56"/>
      <c r="M2384" s="17"/>
      <c r="N2384" s="22"/>
      <c r="O2384" s="12"/>
      <c r="P2384" s="12"/>
      <c r="Q2384" s="24"/>
      <c r="R2384" s="24"/>
      <c r="S2384" s="23"/>
      <c r="T2384" s="23"/>
      <c r="U2384" s="49"/>
      <c r="V2384" s="6"/>
      <c r="W2384" s="6"/>
      <c r="X2384" s="6"/>
      <c r="Y2384" s="6"/>
      <c r="Z2384" s="6"/>
      <c r="AA2384" s="6"/>
      <c r="AB2384" s="6"/>
    </row>
    <row r="2385" spans="1:28" x14ac:dyDescent="0.25">
      <c r="A2385" s="1"/>
      <c r="B2385" s="16"/>
      <c r="C2385" s="57"/>
      <c r="D2385" s="57"/>
      <c r="E2385" s="57"/>
      <c r="F2385" s="57"/>
      <c r="G2385" s="57"/>
      <c r="H2385" s="57"/>
      <c r="I2385" s="57"/>
      <c r="J2385" s="57"/>
      <c r="K2385" s="57"/>
      <c r="L2385" s="56"/>
      <c r="M2385" s="17"/>
      <c r="N2385" s="22"/>
      <c r="O2385" s="12"/>
      <c r="P2385" s="12"/>
      <c r="Q2385" s="24"/>
      <c r="R2385" s="24"/>
      <c r="S2385" s="23"/>
      <c r="T2385" s="23"/>
      <c r="U2385" s="49"/>
      <c r="V2385" s="6"/>
      <c r="W2385" s="6"/>
      <c r="X2385" s="6"/>
      <c r="Y2385" s="6"/>
      <c r="Z2385" s="6"/>
      <c r="AA2385" s="6"/>
      <c r="AB2385" s="6"/>
    </row>
    <row r="2386" spans="1:28" x14ac:dyDescent="0.25">
      <c r="A2386" s="1"/>
      <c r="B2386" s="16"/>
      <c r="C2386" s="57"/>
      <c r="D2386" s="57"/>
      <c r="E2386" s="57"/>
      <c r="F2386" s="57"/>
      <c r="G2386" s="57"/>
      <c r="H2386" s="57"/>
      <c r="I2386" s="57"/>
      <c r="J2386" s="57"/>
      <c r="K2386" s="57"/>
      <c r="L2386" s="56"/>
      <c r="M2386" s="17"/>
      <c r="N2386" s="22"/>
      <c r="O2386" s="12"/>
      <c r="P2386" s="12"/>
      <c r="Q2386" s="24"/>
      <c r="R2386" s="24"/>
      <c r="S2386" s="23"/>
      <c r="T2386" s="23"/>
      <c r="U2386" s="49"/>
      <c r="V2386" s="6"/>
      <c r="W2386" s="6"/>
      <c r="X2386" s="6"/>
      <c r="Y2386" s="6"/>
      <c r="Z2386" s="6"/>
      <c r="AA2386" s="6"/>
      <c r="AB2386" s="6"/>
    </row>
    <row r="2387" spans="1:28" x14ac:dyDescent="0.25">
      <c r="A2387" s="1"/>
      <c r="B2387" s="16"/>
      <c r="C2387" s="57"/>
      <c r="D2387" s="57"/>
      <c r="E2387" s="57"/>
      <c r="F2387" s="57"/>
      <c r="G2387" s="57"/>
      <c r="H2387" s="57"/>
      <c r="I2387" s="57"/>
      <c r="J2387" s="57"/>
      <c r="K2387" s="57"/>
      <c r="L2387" s="56"/>
      <c r="M2387" s="17"/>
      <c r="N2387" s="22"/>
      <c r="O2387" s="12"/>
      <c r="P2387" s="12"/>
      <c r="Q2387" s="24"/>
      <c r="R2387" s="24"/>
      <c r="S2387" s="23"/>
      <c r="T2387" s="23"/>
      <c r="U2387" s="49"/>
      <c r="V2387" s="6"/>
      <c r="W2387" s="6"/>
      <c r="X2387" s="6"/>
      <c r="Y2387" s="6"/>
      <c r="Z2387" s="6"/>
      <c r="AA2387" s="6"/>
      <c r="AB2387" s="6"/>
    </row>
    <row r="2388" spans="1:28" x14ac:dyDescent="0.25">
      <c r="A2388" s="1"/>
      <c r="B2388" s="16"/>
      <c r="C2388" s="57"/>
      <c r="D2388" s="57"/>
      <c r="E2388" s="57"/>
      <c r="F2388" s="57"/>
      <c r="G2388" s="57"/>
      <c r="H2388" s="57"/>
      <c r="I2388" s="57"/>
      <c r="J2388" s="57"/>
      <c r="K2388" s="57"/>
      <c r="L2388" s="56"/>
      <c r="M2388" s="17"/>
      <c r="N2388" s="22"/>
      <c r="O2388" s="12"/>
      <c r="P2388" s="12"/>
      <c r="Q2388" s="24"/>
      <c r="R2388" s="24"/>
      <c r="S2388" s="23"/>
      <c r="T2388" s="23"/>
      <c r="U2388" s="49"/>
      <c r="V2388" s="6"/>
      <c r="W2388" s="6"/>
      <c r="X2388" s="6"/>
      <c r="Y2388" s="6"/>
      <c r="Z2388" s="6"/>
      <c r="AA2388" s="6"/>
      <c r="AB2388" s="6"/>
    </row>
    <row r="2389" spans="1:28" x14ac:dyDescent="0.25">
      <c r="A2389" s="1"/>
      <c r="B2389" s="16"/>
      <c r="C2389" s="57"/>
      <c r="D2389" s="57"/>
      <c r="E2389" s="57"/>
      <c r="F2389" s="57"/>
      <c r="G2389" s="57"/>
      <c r="H2389" s="57"/>
      <c r="I2389" s="57"/>
      <c r="J2389" s="57"/>
      <c r="K2389" s="57"/>
      <c r="L2389" s="56"/>
      <c r="M2389" s="17"/>
      <c r="N2389" s="22"/>
      <c r="O2389" s="12"/>
      <c r="P2389" s="12"/>
      <c r="Q2389" s="24"/>
      <c r="R2389" s="24"/>
      <c r="S2389" s="23"/>
      <c r="T2389" s="23"/>
      <c r="U2389" s="49"/>
      <c r="V2389" s="6"/>
      <c r="W2389" s="6"/>
      <c r="X2389" s="6"/>
      <c r="Y2389" s="6"/>
      <c r="Z2389" s="6"/>
      <c r="AA2389" s="6"/>
      <c r="AB2389" s="6"/>
    </row>
    <row r="2390" spans="1:28" x14ac:dyDescent="0.25">
      <c r="A2390" s="1"/>
      <c r="B2390" s="16"/>
      <c r="C2390" s="57"/>
      <c r="D2390" s="57"/>
      <c r="E2390" s="57"/>
      <c r="F2390" s="57"/>
      <c r="G2390" s="57"/>
      <c r="H2390" s="57"/>
      <c r="I2390" s="57"/>
      <c r="J2390" s="57"/>
      <c r="K2390" s="57"/>
      <c r="L2390" s="56"/>
      <c r="M2390" s="17"/>
      <c r="N2390" s="22"/>
      <c r="O2390" s="12"/>
      <c r="P2390" s="12"/>
      <c r="Q2390" s="24"/>
      <c r="R2390" s="24"/>
      <c r="S2390" s="23"/>
      <c r="T2390" s="23"/>
      <c r="U2390" s="49"/>
      <c r="V2390" s="6"/>
      <c r="W2390" s="6"/>
      <c r="X2390" s="6"/>
      <c r="Y2390" s="6"/>
      <c r="Z2390" s="6"/>
      <c r="AA2390" s="6"/>
      <c r="AB2390" s="6"/>
    </row>
    <row r="2391" spans="1:28" x14ac:dyDescent="0.25">
      <c r="A2391" s="1"/>
      <c r="B2391" s="16"/>
      <c r="C2391" s="57"/>
      <c r="D2391" s="57"/>
      <c r="E2391" s="57"/>
      <c r="F2391" s="57"/>
      <c r="G2391" s="57"/>
      <c r="H2391" s="57"/>
      <c r="I2391" s="57"/>
      <c r="J2391" s="57"/>
      <c r="K2391" s="57"/>
      <c r="L2391" s="56"/>
      <c r="M2391" s="17"/>
      <c r="N2391" s="22"/>
      <c r="O2391" s="12"/>
      <c r="P2391" s="12"/>
      <c r="Q2391" s="24"/>
      <c r="R2391" s="24"/>
      <c r="S2391" s="23"/>
      <c r="T2391" s="23"/>
      <c r="U2391" s="49"/>
      <c r="V2391" s="6"/>
      <c r="W2391" s="6"/>
      <c r="X2391" s="6"/>
      <c r="Y2391" s="6"/>
      <c r="Z2391" s="6"/>
      <c r="AA2391" s="6"/>
      <c r="AB2391" s="6"/>
    </row>
    <row r="2392" spans="1:28" x14ac:dyDescent="0.25">
      <c r="A2392" s="1"/>
      <c r="B2392" s="16"/>
      <c r="C2392" s="57"/>
      <c r="D2392" s="57"/>
      <c r="E2392" s="57"/>
      <c r="F2392" s="57"/>
      <c r="G2392" s="57"/>
      <c r="H2392" s="57"/>
      <c r="I2392" s="57"/>
      <c r="J2392" s="57"/>
      <c r="K2392" s="57"/>
      <c r="L2392" s="56"/>
      <c r="M2392" s="17"/>
      <c r="N2392" s="22"/>
      <c r="O2392" s="12"/>
      <c r="P2392" s="12"/>
      <c r="Q2392" s="24"/>
      <c r="R2392" s="24"/>
      <c r="S2392" s="23"/>
      <c r="T2392" s="23"/>
      <c r="U2392" s="49"/>
      <c r="V2392" s="6"/>
      <c r="W2392" s="6"/>
      <c r="X2392" s="6"/>
      <c r="Y2392" s="6"/>
      <c r="Z2392" s="6"/>
      <c r="AA2392" s="6"/>
      <c r="AB2392" s="6"/>
    </row>
    <row r="2393" spans="1:28" x14ac:dyDescent="0.25">
      <c r="A2393" s="1"/>
      <c r="B2393" s="16"/>
      <c r="C2393" s="57"/>
      <c r="D2393" s="57"/>
      <c r="E2393" s="57"/>
      <c r="F2393" s="57"/>
      <c r="G2393" s="57"/>
      <c r="H2393" s="57"/>
      <c r="I2393" s="57"/>
      <c r="J2393" s="57"/>
      <c r="K2393" s="57"/>
      <c r="L2393" s="56"/>
      <c r="M2393" s="17"/>
      <c r="N2393" s="22"/>
      <c r="O2393" s="12"/>
      <c r="P2393" s="12"/>
      <c r="Q2393" s="24"/>
      <c r="R2393" s="24"/>
      <c r="S2393" s="23"/>
      <c r="T2393" s="23"/>
      <c r="U2393" s="49"/>
      <c r="V2393" s="6"/>
      <c r="W2393" s="6"/>
      <c r="X2393" s="6"/>
      <c r="Y2393" s="6"/>
      <c r="Z2393" s="6"/>
      <c r="AA2393" s="6"/>
      <c r="AB2393" s="6"/>
    </row>
    <row r="2394" spans="1:28" x14ac:dyDescent="0.25">
      <c r="A2394" s="1"/>
      <c r="B2394" s="16"/>
      <c r="C2394" s="57"/>
      <c r="D2394" s="57"/>
      <c r="E2394" s="57"/>
      <c r="F2394" s="57"/>
      <c r="G2394" s="57"/>
      <c r="H2394" s="57"/>
      <c r="I2394" s="57"/>
      <c r="J2394" s="57"/>
      <c r="K2394" s="57"/>
      <c r="L2394" s="56"/>
      <c r="M2394" s="17"/>
      <c r="N2394" s="22"/>
      <c r="O2394" s="12"/>
      <c r="P2394" s="12"/>
      <c r="Q2394" s="24"/>
      <c r="R2394" s="24"/>
      <c r="S2394" s="23"/>
      <c r="T2394" s="23"/>
      <c r="U2394" s="49"/>
      <c r="V2394" s="6"/>
      <c r="W2394" s="6"/>
      <c r="X2394" s="6"/>
      <c r="Y2394" s="6"/>
      <c r="Z2394" s="6"/>
      <c r="AA2394" s="6"/>
      <c r="AB2394" s="6"/>
    </row>
    <row r="2395" spans="1:28" x14ac:dyDescent="0.25">
      <c r="A2395" s="1"/>
      <c r="B2395" s="16"/>
      <c r="C2395" s="57"/>
      <c r="D2395" s="57"/>
      <c r="E2395" s="57"/>
      <c r="F2395" s="57"/>
      <c r="G2395" s="57"/>
      <c r="H2395" s="57"/>
      <c r="I2395" s="57"/>
      <c r="J2395" s="57"/>
      <c r="K2395" s="57"/>
      <c r="L2395" s="56"/>
      <c r="M2395" s="17"/>
      <c r="N2395" s="22"/>
      <c r="O2395" s="12"/>
      <c r="P2395" s="12"/>
      <c r="Q2395" s="24"/>
      <c r="R2395" s="24"/>
      <c r="S2395" s="23"/>
      <c r="T2395" s="23"/>
      <c r="U2395" s="49"/>
      <c r="V2395" s="6"/>
      <c r="W2395" s="6"/>
      <c r="X2395" s="6"/>
      <c r="Y2395" s="6"/>
      <c r="Z2395" s="6"/>
      <c r="AA2395" s="6"/>
      <c r="AB2395" s="6"/>
    </row>
    <row r="2396" spans="1:28" x14ac:dyDescent="0.25">
      <c r="A2396" s="1"/>
      <c r="B2396" s="16"/>
      <c r="C2396" s="57"/>
      <c r="D2396" s="57"/>
      <c r="E2396" s="57"/>
      <c r="F2396" s="57"/>
      <c r="G2396" s="57"/>
      <c r="H2396" s="57"/>
      <c r="I2396" s="57"/>
      <c r="J2396" s="57"/>
      <c r="K2396" s="57"/>
      <c r="L2396" s="56"/>
      <c r="M2396" s="17"/>
      <c r="N2396" s="22"/>
      <c r="O2396" s="12"/>
      <c r="P2396" s="12"/>
      <c r="Q2396" s="24"/>
      <c r="R2396" s="24"/>
      <c r="S2396" s="23"/>
      <c r="T2396" s="23"/>
      <c r="U2396" s="49"/>
    </row>
    <row r="2397" spans="1:28" x14ac:dyDescent="0.25">
      <c r="A2397" s="1"/>
      <c r="B2397" s="16"/>
      <c r="C2397" s="57"/>
      <c r="D2397" s="57"/>
      <c r="E2397" s="57"/>
      <c r="F2397" s="57"/>
      <c r="G2397" s="57"/>
      <c r="H2397" s="57"/>
      <c r="I2397" s="57"/>
      <c r="J2397" s="57"/>
      <c r="K2397" s="57"/>
      <c r="L2397" s="56"/>
      <c r="M2397" s="17"/>
      <c r="N2397" s="22"/>
      <c r="O2397" s="12"/>
      <c r="P2397" s="12"/>
      <c r="Q2397" s="24"/>
      <c r="R2397" s="24"/>
      <c r="S2397" s="23"/>
      <c r="T2397" s="23"/>
      <c r="U2397" s="49"/>
    </row>
    <row r="2398" spans="1:28" x14ac:dyDescent="0.25">
      <c r="A2398" s="1"/>
      <c r="B2398" s="16"/>
      <c r="C2398" s="57"/>
      <c r="D2398" s="57"/>
      <c r="E2398" s="57"/>
      <c r="F2398" s="57"/>
      <c r="G2398" s="57"/>
      <c r="H2398" s="57"/>
      <c r="I2398" s="57"/>
      <c r="J2398" s="57"/>
      <c r="K2398" s="57"/>
      <c r="L2398" s="56"/>
      <c r="M2398" s="17"/>
      <c r="N2398" s="22"/>
      <c r="O2398" s="12"/>
      <c r="P2398" s="12"/>
      <c r="Q2398" s="24"/>
      <c r="R2398" s="24"/>
      <c r="S2398" s="23"/>
      <c r="T2398" s="23"/>
      <c r="U2398" s="49"/>
    </row>
    <row r="2399" spans="1:28" x14ac:dyDescent="0.25">
      <c r="A2399" s="1"/>
      <c r="B2399" s="16"/>
      <c r="C2399" s="57"/>
      <c r="D2399" s="57"/>
      <c r="E2399" s="57"/>
      <c r="F2399" s="57"/>
      <c r="G2399" s="57"/>
      <c r="H2399" s="57"/>
      <c r="I2399" s="57"/>
      <c r="J2399" s="57"/>
      <c r="K2399" s="57"/>
      <c r="L2399" s="56"/>
      <c r="M2399" s="17"/>
      <c r="N2399" s="22"/>
      <c r="O2399" s="12"/>
      <c r="P2399" s="12"/>
      <c r="Q2399" s="24"/>
      <c r="R2399" s="24"/>
      <c r="S2399" s="23"/>
      <c r="T2399" s="23"/>
      <c r="U2399" s="49"/>
    </row>
    <row r="2400" spans="1:28" x14ac:dyDescent="0.25">
      <c r="A2400" s="1"/>
      <c r="B2400" s="16"/>
      <c r="C2400" s="57"/>
      <c r="D2400" s="57"/>
      <c r="E2400" s="57"/>
      <c r="F2400" s="57"/>
      <c r="G2400" s="57"/>
      <c r="H2400" s="57"/>
      <c r="I2400" s="57"/>
      <c r="J2400" s="57"/>
      <c r="K2400" s="57"/>
      <c r="L2400" s="56"/>
      <c r="M2400" s="17"/>
      <c r="N2400" s="22"/>
      <c r="O2400" s="12"/>
      <c r="P2400" s="12"/>
      <c r="Q2400" s="24"/>
      <c r="R2400" s="24"/>
      <c r="S2400" s="23"/>
      <c r="T2400" s="23"/>
      <c r="U2400" s="49"/>
    </row>
    <row r="2401" spans="1:21" x14ac:dyDescent="0.25">
      <c r="A2401" s="1"/>
      <c r="B2401" s="16"/>
      <c r="C2401" s="57"/>
      <c r="D2401" s="57"/>
      <c r="E2401" s="57"/>
      <c r="F2401" s="57"/>
      <c r="G2401" s="57"/>
      <c r="H2401" s="57"/>
      <c r="I2401" s="57"/>
      <c r="J2401" s="57"/>
      <c r="K2401" s="57"/>
      <c r="L2401" s="56"/>
      <c r="M2401" s="17"/>
      <c r="N2401" s="22"/>
      <c r="O2401" s="12"/>
      <c r="P2401" s="12"/>
      <c r="Q2401" s="24"/>
      <c r="R2401" s="24"/>
      <c r="S2401" s="23"/>
      <c r="T2401" s="23"/>
      <c r="U2401" s="49"/>
    </row>
    <row r="2402" spans="1:21" x14ac:dyDescent="0.25">
      <c r="A2402" s="1"/>
      <c r="B2402" s="16"/>
      <c r="C2402" s="57"/>
      <c r="D2402" s="57"/>
      <c r="E2402" s="57"/>
      <c r="F2402" s="57"/>
      <c r="G2402" s="57"/>
      <c r="H2402" s="57"/>
      <c r="I2402" s="57"/>
      <c r="J2402" s="57"/>
      <c r="K2402" s="57"/>
      <c r="L2402" s="56"/>
      <c r="M2402" s="17"/>
      <c r="N2402" s="22"/>
      <c r="O2402" s="12"/>
      <c r="P2402" s="12"/>
      <c r="Q2402" s="24"/>
      <c r="R2402" s="24"/>
      <c r="S2402" s="23"/>
      <c r="T2402" s="23"/>
      <c r="U2402" s="49"/>
    </row>
    <row r="2403" spans="1:21" x14ac:dyDescent="0.25">
      <c r="A2403" s="1"/>
      <c r="B2403" s="16"/>
      <c r="C2403" s="57"/>
      <c r="D2403" s="57"/>
      <c r="E2403" s="57"/>
      <c r="F2403" s="57"/>
      <c r="G2403" s="57"/>
      <c r="H2403" s="57"/>
      <c r="I2403" s="57"/>
      <c r="J2403" s="57"/>
      <c r="K2403" s="57"/>
      <c r="L2403" s="56"/>
      <c r="M2403" s="17"/>
      <c r="N2403" s="22"/>
      <c r="O2403" s="12"/>
      <c r="P2403" s="12"/>
      <c r="Q2403" s="24"/>
      <c r="R2403" s="24"/>
      <c r="S2403" s="23"/>
      <c r="T2403" s="23"/>
      <c r="U2403" s="49"/>
    </row>
    <row r="2404" spans="1:21" x14ac:dyDescent="0.25">
      <c r="A2404" s="1"/>
      <c r="B2404" s="16"/>
      <c r="C2404" s="57"/>
      <c r="D2404" s="57"/>
      <c r="E2404" s="57"/>
      <c r="F2404" s="57"/>
      <c r="G2404" s="57"/>
      <c r="H2404" s="57"/>
      <c r="I2404" s="57"/>
      <c r="J2404" s="57"/>
      <c r="K2404" s="57"/>
      <c r="L2404" s="56"/>
      <c r="M2404" s="17"/>
      <c r="N2404" s="22"/>
      <c r="O2404" s="12"/>
      <c r="P2404" s="12"/>
      <c r="Q2404" s="24"/>
      <c r="R2404" s="24"/>
      <c r="S2404" s="23"/>
      <c r="T2404" s="23"/>
      <c r="U2404" s="49"/>
    </row>
    <row r="2405" spans="1:21" x14ac:dyDescent="0.25">
      <c r="A2405" s="1"/>
      <c r="B2405" s="16"/>
      <c r="C2405" s="57"/>
      <c r="D2405" s="57"/>
      <c r="E2405" s="57"/>
      <c r="F2405" s="57"/>
      <c r="G2405" s="57"/>
      <c r="H2405" s="57"/>
      <c r="I2405" s="57"/>
      <c r="J2405" s="57"/>
      <c r="K2405" s="57"/>
      <c r="L2405" s="56"/>
      <c r="M2405" s="17"/>
      <c r="N2405" s="22"/>
      <c r="O2405" s="12"/>
      <c r="P2405" s="12"/>
      <c r="Q2405" s="24"/>
      <c r="R2405" s="24"/>
      <c r="S2405" s="23"/>
      <c r="T2405" s="23"/>
      <c r="U2405" s="49"/>
    </row>
    <row r="2406" spans="1:21" x14ac:dyDescent="0.25">
      <c r="A2406" s="1"/>
      <c r="B2406" s="16"/>
      <c r="C2406" s="57"/>
      <c r="D2406" s="57"/>
      <c r="E2406" s="57"/>
      <c r="F2406" s="57"/>
      <c r="G2406" s="57"/>
      <c r="H2406" s="57"/>
      <c r="I2406" s="57"/>
      <c r="J2406" s="57"/>
      <c r="K2406" s="57"/>
      <c r="L2406" s="56"/>
      <c r="M2406" s="17"/>
      <c r="N2406" s="22"/>
      <c r="O2406" s="12"/>
      <c r="P2406" s="12"/>
      <c r="Q2406" s="24"/>
      <c r="R2406" s="24"/>
      <c r="S2406" s="23"/>
      <c r="T2406" s="23"/>
      <c r="U2406" s="49"/>
    </row>
    <row r="2407" spans="1:21" x14ac:dyDescent="0.25">
      <c r="A2407" s="1"/>
      <c r="B2407" s="16"/>
      <c r="C2407" s="57"/>
      <c r="D2407" s="57"/>
      <c r="E2407" s="57"/>
      <c r="F2407" s="57"/>
      <c r="G2407" s="57"/>
      <c r="H2407" s="57"/>
      <c r="I2407" s="57"/>
      <c r="J2407" s="57"/>
      <c r="K2407" s="57"/>
      <c r="L2407" s="56"/>
      <c r="M2407" s="17"/>
      <c r="N2407" s="22"/>
      <c r="O2407" s="12"/>
      <c r="P2407" s="12"/>
      <c r="Q2407" s="24"/>
      <c r="R2407" s="24"/>
      <c r="S2407" s="23"/>
      <c r="T2407" s="23"/>
      <c r="U2407" s="49"/>
    </row>
    <row r="2408" spans="1:21" x14ac:dyDescent="0.25">
      <c r="A2408" s="1"/>
      <c r="B2408" s="16"/>
      <c r="C2408" s="57"/>
      <c r="D2408" s="57"/>
      <c r="E2408" s="57"/>
      <c r="F2408" s="57"/>
      <c r="G2408" s="57"/>
      <c r="H2408" s="57"/>
      <c r="I2408" s="57"/>
      <c r="J2408" s="57"/>
      <c r="K2408" s="57"/>
      <c r="L2408" s="56"/>
      <c r="M2408" s="17"/>
      <c r="N2408" s="22"/>
      <c r="O2408" s="12"/>
      <c r="P2408" s="12"/>
      <c r="Q2408" s="24"/>
      <c r="R2408" s="24"/>
      <c r="S2408" s="23"/>
      <c r="T2408" s="23"/>
      <c r="U2408" s="49"/>
    </row>
    <row r="2409" spans="1:21" x14ac:dyDescent="0.25">
      <c r="A2409" s="1"/>
      <c r="B2409" s="16"/>
      <c r="C2409" s="57"/>
      <c r="D2409" s="57"/>
      <c r="E2409" s="57"/>
      <c r="F2409" s="57"/>
      <c r="G2409" s="57"/>
      <c r="H2409" s="57"/>
      <c r="I2409" s="57"/>
      <c r="J2409" s="57"/>
      <c r="K2409" s="57"/>
      <c r="L2409" s="56"/>
      <c r="M2409" s="17"/>
      <c r="N2409" s="22"/>
      <c r="O2409" s="12"/>
      <c r="P2409" s="12"/>
      <c r="Q2409" s="24"/>
      <c r="R2409" s="24"/>
      <c r="S2409" s="23"/>
      <c r="T2409" s="23"/>
      <c r="U2409" s="49"/>
    </row>
    <row r="2410" spans="1:21" x14ac:dyDescent="0.25">
      <c r="A2410" s="1"/>
      <c r="B2410" s="16"/>
      <c r="C2410" s="57"/>
      <c r="D2410" s="57"/>
      <c r="E2410" s="57"/>
      <c r="F2410" s="57"/>
      <c r="G2410" s="57"/>
      <c r="H2410" s="57"/>
      <c r="I2410" s="57"/>
      <c r="J2410" s="57"/>
      <c r="K2410" s="57"/>
      <c r="L2410" s="56"/>
      <c r="M2410" s="17"/>
      <c r="N2410" s="22"/>
      <c r="O2410" s="12"/>
      <c r="P2410" s="12"/>
      <c r="Q2410" s="24"/>
      <c r="R2410" s="24"/>
      <c r="S2410" s="23"/>
      <c r="T2410" s="23"/>
      <c r="U2410" s="49"/>
    </row>
    <row r="2411" spans="1:21" x14ac:dyDescent="0.25">
      <c r="A2411" s="1"/>
      <c r="B2411" s="16"/>
      <c r="C2411" s="57"/>
      <c r="D2411" s="57"/>
      <c r="E2411" s="57"/>
      <c r="F2411" s="57"/>
      <c r="G2411" s="57"/>
      <c r="H2411" s="57"/>
      <c r="I2411" s="57"/>
      <c r="J2411" s="57"/>
      <c r="K2411" s="57"/>
      <c r="L2411" s="56"/>
      <c r="M2411" s="17"/>
      <c r="N2411" s="22"/>
      <c r="O2411" s="12"/>
      <c r="P2411" s="12"/>
      <c r="Q2411" s="24"/>
      <c r="R2411" s="24"/>
      <c r="S2411" s="23"/>
      <c r="T2411" s="23"/>
      <c r="U2411" s="49"/>
    </row>
    <row r="2412" spans="1:21" x14ac:dyDescent="0.25">
      <c r="A2412" s="1"/>
      <c r="B2412" s="16"/>
      <c r="C2412" s="57"/>
      <c r="D2412" s="57"/>
      <c r="E2412" s="57"/>
      <c r="F2412" s="57"/>
      <c r="G2412" s="57"/>
      <c r="H2412" s="57"/>
      <c r="I2412" s="57"/>
      <c r="J2412" s="57"/>
      <c r="K2412" s="57"/>
      <c r="L2412" s="56"/>
      <c r="M2412" s="17"/>
      <c r="N2412" s="22"/>
      <c r="O2412" s="12"/>
      <c r="P2412" s="12"/>
      <c r="Q2412" s="24"/>
      <c r="R2412" s="24"/>
      <c r="S2412" s="23"/>
      <c r="T2412" s="23"/>
      <c r="U2412" s="49"/>
    </row>
    <row r="2413" spans="1:21" x14ac:dyDescent="0.25">
      <c r="A2413" s="1"/>
      <c r="B2413" s="16"/>
      <c r="C2413" s="57"/>
      <c r="D2413" s="57"/>
      <c r="E2413" s="57"/>
      <c r="F2413" s="57"/>
      <c r="G2413" s="57"/>
      <c r="H2413" s="57"/>
      <c r="I2413" s="57"/>
      <c r="J2413" s="57"/>
      <c r="K2413" s="57"/>
      <c r="L2413" s="56"/>
      <c r="M2413" s="17"/>
      <c r="N2413" s="22"/>
      <c r="O2413" s="12"/>
      <c r="P2413" s="12"/>
      <c r="Q2413" s="24"/>
      <c r="R2413" s="24"/>
      <c r="S2413" s="23"/>
      <c r="T2413" s="23"/>
      <c r="U2413" s="49"/>
    </row>
    <row r="2414" spans="1:21" x14ac:dyDescent="0.25">
      <c r="A2414" s="1"/>
      <c r="B2414" s="16"/>
      <c r="C2414" s="57"/>
      <c r="D2414" s="57"/>
      <c r="E2414" s="57"/>
      <c r="F2414" s="57"/>
      <c r="G2414" s="57"/>
      <c r="H2414" s="57"/>
      <c r="I2414" s="57"/>
      <c r="J2414" s="57"/>
      <c r="K2414" s="57"/>
      <c r="L2414" s="56"/>
      <c r="M2414" s="17"/>
      <c r="N2414" s="22"/>
      <c r="O2414" s="12"/>
      <c r="P2414" s="12"/>
      <c r="Q2414" s="24"/>
      <c r="R2414" s="24"/>
      <c r="S2414" s="23"/>
      <c r="T2414" s="23"/>
      <c r="U2414" s="49"/>
    </row>
    <row r="2415" spans="1:21" x14ac:dyDescent="0.25">
      <c r="A2415" s="1"/>
      <c r="B2415" s="16"/>
      <c r="C2415" s="57"/>
      <c r="D2415" s="57"/>
      <c r="E2415" s="57"/>
      <c r="F2415" s="57"/>
      <c r="G2415" s="57"/>
      <c r="H2415" s="57"/>
      <c r="I2415" s="57"/>
      <c r="J2415" s="57"/>
      <c r="K2415" s="57"/>
      <c r="L2415" s="56"/>
      <c r="M2415" s="17"/>
      <c r="N2415" s="22"/>
      <c r="O2415" s="12"/>
      <c r="P2415" s="12"/>
      <c r="Q2415" s="24"/>
      <c r="R2415" s="24"/>
      <c r="S2415" s="23"/>
      <c r="T2415" s="23"/>
      <c r="U2415" s="49"/>
    </row>
    <row r="2416" spans="1:21" x14ac:dyDescent="0.25">
      <c r="A2416" s="1"/>
      <c r="B2416" s="16"/>
      <c r="C2416" s="57"/>
      <c r="D2416" s="57"/>
      <c r="E2416" s="57"/>
      <c r="F2416" s="57"/>
      <c r="G2416" s="57"/>
      <c r="H2416" s="57"/>
      <c r="I2416" s="57"/>
      <c r="J2416" s="57"/>
      <c r="K2416" s="57"/>
      <c r="L2416" s="56"/>
      <c r="M2416" s="17"/>
      <c r="N2416" s="22"/>
      <c r="O2416" s="12"/>
      <c r="P2416" s="12"/>
      <c r="Q2416" s="24"/>
      <c r="R2416" s="24"/>
      <c r="S2416" s="23"/>
      <c r="T2416" s="23"/>
      <c r="U2416" s="49"/>
    </row>
    <row r="2417" spans="1:21" x14ac:dyDescent="0.25">
      <c r="A2417" s="1"/>
      <c r="B2417" s="16"/>
      <c r="C2417" s="57"/>
      <c r="D2417" s="57"/>
      <c r="E2417" s="57"/>
      <c r="F2417" s="57"/>
      <c r="G2417" s="57"/>
      <c r="H2417" s="57"/>
      <c r="I2417" s="57"/>
      <c r="J2417" s="57"/>
      <c r="K2417" s="57"/>
      <c r="L2417" s="56"/>
      <c r="M2417" s="17"/>
      <c r="N2417" s="22"/>
      <c r="O2417" s="12"/>
      <c r="P2417" s="12"/>
      <c r="Q2417" s="24"/>
      <c r="R2417" s="24"/>
      <c r="S2417" s="23"/>
      <c r="T2417" s="23"/>
      <c r="U2417" s="49"/>
    </row>
    <row r="2418" spans="1:21" x14ac:dyDescent="0.25">
      <c r="A2418" s="1"/>
      <c r="B2418" s="16"/>
      <c r="C2418" s="57"/>
      <c r="D2418" s="57"/>
      <c r="E2418" s="57"/>
      <c r="F2418" s="57"/>
      <c r="G2418" s="57"/>
      <c r="H2418" s="57"/>
      <c r="I2418" s="57"/>
      <c r="J2418" s="57"/>
      <c r="K2418" s="57"/>
      <c r="L2418" s="56"/>
      <c r="M2418" s="17"/>
      <c r="N2418" s="22"/>
      <c r="O2418" s="12"/>
      <c r="P2418" s="12"/>
      <c r="Q2418" s="24"/>
      <c r="R2418" s="24"/>
      <c r="S2418" s="23"/>
      <c r="T2418" s="23"/>
      <c r="U2418" s="49"/>
    </row>
    <row r="2419" spans="1:21" x14ac:dyDescent="0.25">
      <c r="A2419" s="1"/>
      <c r="B2419" s="16"/>
      <c r="C2419" s="57"/>
      <c r="D2419" s="57"/>
      <c r="E2419" s="57"/>
      <c r="F2419" s="57"/>
      <c r="G2419" s="57"/>
      <c r="H2419" s="57"/>
      <c r="I2419" s="57"/>
      <c r="J2419" s="57"/>
      <c r="K2419" s="57"/>
      <c r="L2419" s="56"/>
      <c r="M2419" s="17"/>
      <c r="N2419" s="22"/>
      <c r="O2419" s="12"/>
      <c r="P2419" s="12"/>
      <c r="Q2419" s="24"/>
      <c r="R2419" s="24"/>
      <c r="S2419" s="23"/>
      <c r="T2419" s="23"/>
      <c r="U2419" s="49"/>
    </row>
    <row r="2420" spans="1:21" x14ac:dyDescent="0.25">
      <c r="A2420" s="1"/>
      <c r="B2420" s="16"/>
      <c r="C2420" s="57"/>
      <c r="D2420" s="57"/>
      <c r="E2420" s="57"/>
      <c r="F2420" s="57"/>
      <c r="G2420" s="57"/>
      <c r="H2420" s="57"/>
      <c r="I2420" s="57"/>
      <c r="J2420" s="57"/>
      <c r="K2420" s="57"/>
      <c r="L2420" s="56"/>
      <c r="M2420" s="17"/>
      <c r="N2420" s="22"/>
      <c r="O2420" s="12"/>
      <c r="P2420" s="12"/>
      <c r="Q2420" s="24"/>
      <c r="R2420" s="24"/>
      <c r="S2420" s="23"/>
      <c r="T2420" s="23"/>
      <c r="U2420" s="49"/>
    </row>
    <row r="2421" spans="1:21" x14ac:dyDescent="0.25">
      <c r="A2421" s="1"/>
      <c r="B2421" s="16"/>
      <c r="C2421" s="57"/>
      <c r="D2421" s="57"/>
      <c r="E2421" s="57"/>
      <c r="F2421" s="57"/>
      <c r="G2421" s="57"/>
      <c r="H2421" s="57"/>
      <c r="I2421" s="57"/>
      <c r="J2421" s="57"/>
      <c r="K2421" s="57"/>
      <c r="L2421" s="56"/>
      <c r="M2421" s="17"/>
      <c r="N2421" s="22"/>
      <c r="O2421" s="12"/>
      <c r="P2421" s="12"/>
      <c r="Q2421" s="24"/>
      <c r="R2421" s="24"/>
      <c r="S2421" s="23"/>
      <c r="T2421" s="23"/>
      <c r="U2421" s="49"/>
    </row>
    <row r="2422" spans="1:21" x14ac:dyDescent="0.25">
      <c r="A2422" s="1"/>
      <c r="B2422" s="16"/>
      <c r="C2422" s="57"/>
      <c r="D2422" s="57"/>
      <c r="E2422" s="57"/>
      <c r="F2422" s="57"/>
      <c r="G2422" s="57"/>
      <c r="H2422" s="57"/>
      <c r="I2422" s="57"/>
      <c r="J2422" s="57"/>
      <c r="K2422" s="57"/>
      <c r="L2422" s="56"/>
      <c r="M2422" s="17"/>
      <c r="N2422" s="22"/>
      <c r="O2422" s="12"/>
      <c r="P2422" s="12"/>
      <c r="Q2422" s="24"/>
      <c r="R2422" s="24"/>
      <c r="S2422" s="23"/>
      <c r="T2422" s="23"/>
      <c r="U2422" s="49"/>
    </row>
    <row r="2423" spans="1:21" x14ac:dyDescent="0.25">
      <c r="A2423" s="1"/>
      <c r="B2423" s="16"/>
      <c r="C2423" s="57"/>
      <c r="D2423" s="57"/>
      <c r="E2423" s="57"/>
      <c r="F2423" s="57"/>
      <c r="G2423" s="57"/>
      <c r="H2423" s="57"/>
      <c r="I2423" s="57"/>
      <c r="J2423" s="57"/>
      <c r="K2423" s="57"/>
      <c r="L2423" s="56"/>
      <c r="M2423" s="17"/>
      <c r="N2423" s="22"/>
      <c r="O2423" s="12"/>
      <c r="P2423" s="12"/>
      <c r="Q2423" s="24"/>
      <c r="R2423" s="24"/>
      <c r="S2423" s="23"/>
      <c r="T2423" s="23"/>
      <c r="U2423" s="49"/>
    </row>
    <row r="2424" spans="1:21" x14ac:dyDescent="0.25">
      <c r="A2424" s="1"/>
      <c r="B2424" s="16"/>
      <c r="C2424" s="57"/>
      <c r="D2424" s="57"/>
      <c r="E2424" s="57"/>
      <c r="F2424" s="57"/>
      <c r="G2424" s="57"/>
      <c r="H2424" s="57"/>
      <c r="I2424" s="57"/>
      <c r="J2424" s="57"/>
      <c r="K2424" s="57"/>
      <c r="L2424" s="56"/>
      <c r="M2424" s="17"/>
      <c r="N2424" s="22"/>
      <c r="O2424" s="12"/>
      <c r="P2424" s="12"/>
      <c r="Q2424" s="24"/>
      <c r="R2424" s="24"/>
      <c r="S2424" s="23"/>
      <c r="T2424" s="23"/>
      <c r="U2424" s="49"/>
    </row>
    <row r="2425" spans="1:21" x14ac:dyDescent="0.25">
      <c r="A2425" s="1"/>
      <c r="B2425" s="16"/>
      <c r="C2425" s="57"/>
      <c r="D2425" s="57"/>
      <c r="E2425" s="57"/>
      <c r="F2425" s="57"/>
      <c r="G2425" s="57"/>
      <c r="H2425" s="57"/>
      <c r="I2425" s="57"/>
      <c r="J2425" s="57"/>
      <c r="K2425" s="57"/>
      <c r="L2425" s="56"/>
      <c r="M2425" s="17"/>
      <c r="N2425" s="22"/>
      <c r="O2425" s="12"/>
      <c r="P2425" s="12"/>
      <c r="Q2425" s="24"/>
      <c r="R2425" s="24"/>
      <c r="S2425" s="23"/>
      <c r="T2425" s="23"/>
      <c r="U2425" s="49"/>
    </row>
    <row r="2426" spans="1:21" x14ac:dyDescent="0.25">
      <c r="A2426" s="1"/>
      <c r="B2426" s="16"/>
      <c r="C2426" s="57"/>
      <c r="D2426" s="57"/>
      <c r="E2426" s="57"/>
      <c r="F2426" s="57"/>
      <c r="G2426" s="57"/>
      <c r="H2426" s="57"/>
      <c r="I2426" s="57"/>
      <c r="J2426" s="57"/>
      <c r="K2426" s="57"/>
      <c r="L2426" s="56"/>
      <c r="M2426" s="17"/>
      <c r="N2426" s="22"/>
      <c r="O2426" s="12"/>
      <c r="P2426" s="12"/>
      <c r="Q2426" s="24"/>
      <c r="R2426" s="24"/>
      <c r="S2426" s="23"/>
      <c r="T2426" s="23"/>
      <c r="U2426" s="49"/>
    </row>
    <row r="2427" spans="1:21" x14ac:dyDescent="0.25">
      <c r="A2427" s="1"/>
      <c r="B2427" s="16"/>
      <c r="C2427" s="57"/>
      <c r="D2427" s="57"/>
      <c r="E2427" s="57"/>
      <c r="F2427" s="57"/>
      <c r="G2427" s="57"/>
      <c r="H2427" s="57"/>
      <c r="I2427" s="57"/>
      <c r="J2427" s="57"/>
      <c r="K2427" s="57"/>
      <c r="L2427" s="56"/>
      <c r="M2427" s="17"/>
      <c r="N2427" s="22"/>
      <c r="O2427" s="12"/>
      <c r="P2427" s="12"/>
      <c r="Q2427" s="24"/>
      <c r="R2427" s="24"/>
      <c r="S2427" s="23"/>
      <c r="T2427" s="23"/>
      <c r="U2427" s="49"/>
    </row>
    <row r="2428" spans="1:21" x14ac:dyDescent="0.25">
      <c r="A2428" s="1"/>
      <c r="B2428" s="16"/>
      <c r="C2428" s="57"/>
      <c r="D2428" s="57"/>
      <c r="E2428" s="57"/>
      <c r="F2428" s="57"/>
      <c r="G2428" s="57"/>
      <c r="H2428" s="57"/>
      <c r="I2428" s="57"/>
      <c r="J2428" s="57"/>
      <c r="K2428" s="57"/>
      <c r="L2428" s="56"/>
      <c r="M2428" s="17"/>
      <c r="N2428" s="22"/>
      <c r="O2428" s="12"/>
      <c r="P2428" s="12"/>
      <c r="Q2428" s="24"/>
      <c r="R2428" s="24"/>
      <c r="S2428" s="23"/>
      <c r="T2428" s="23"/>
      <c r="U2428" s="49"/>
    </row>
    <row r="2429" spans="1:21" x14ac:dyDescent="0.25">
      <c r="A2429" s="1"/>
      <c r="B2429" s="16"/>
      <c r="C2429" s="57"/>
      <c r="D2429" s="57"/>
      <c r="E2429" s="57"/>
      <c r="F2429" s="57"/>
      <c r="G2429" s="57"/>
      <c r="H2429" s="57"/>
      <c r="I2429" s="57"/>
      <c r="J2429" s="57"/>
      <c r="K2429" s="57"/>
      <c r="L2429" s="56"/>
      <c r="M2429" s="17"/>
      <c r="N2429" s="22"/>
      <c r="O2429" s="12"/>
      <c r="P2429" s="12"/>
      <c r="Q2429" s="24"/>
      <c r="R2429" s="24"/>
      <c r="S2429" s="23"/>
      <c r="T2429" s="23"/>
      <c r="U2429" s="49"/>
    </row>
    <row r="2430" spans="1:21" x14ac:dyDescent="0.25">
      <c r="A2430" s="1"/>
      <c r="B2430" s="16"/>
      <c r="C2430" s="57"/>
      <c r="D2430" s="57"/>
      <c r="E2430" s="57"/>
      <c r="F2430" s="57"/>
      <c r="G2430" s="57"/>
      <c r="H2430" s="57"/>
      <c r="I2430" s="57"/>
      <c r="J2430" s="57"/>
      <c r="K2430" s="57"/>
      <c r="L2430" s="56"/>
      <c r="M2430" s="17"/>
      <c r="N2430" s="22"/>
      <c r="O2430" s="12"/>
      <c r="P2430" s="12"/>
      <c r="Q2430" s="24"/>
      <c r="R2430" s="24"/>
      <c r="S2430" s="23"/>
      <c r="T2430" s="23"/>
      <c r="U2430" s="49"/>
    </row>
    <row r="2431" spans="1:21" x14ac:dyDescent="0.25">
      <c r="A2431" s="1"/>
      <c r="B2431" s="16"/>
      <c r="C2431" s="57"/>
      <c r="D2431" s="57"/>
      <c r="E2431" s="57"/>
      <c r="F2431" s="57"/>
      <c r="G2431" s="57"/>
      <c r="H2431" s="57"/>
      <c r="I2431" s="57"/>
      <c r="J2431" s="57"/>
      <c r="K2431" s="57"/>
      <c r="L2431" s="56"/>
      <c r="M2431" s="17"/>
      <c r="N2431" s="22"/>
      <c r="O2431" s="12"/>
      <c r="P2431" s="12"/>
      <c r="Q2431" s="24"/>
      <c r="R2431" s="24"/>
      <c r="S2431" s="23"/>
      <c r="T2431" s="23"/>
      <c r="U2431" s="49"/>
    </row>
    <row r="2432" spans="1:21" x14ac:dyDescent="0.25">
      <c r="A2432" s="1"/>
      <c r="B2432" s="16"/>
      <c r="C2432" s="57"/>
      <c r="D2432" s="57"/>
      <c r="E2432" s="57"/>
      <c r="F2432" s="57"/>
      <c r="G2432" s="57"/>
      <c r="H2432" s="57"/>
      <c r="I2432" s="57"/>
      <c r="J2432" s="57"/>
      <c r="K2432" s="57"/>
      <c r="L2432" s="56"/>
      <c r="M2432" s="17"/>
      <c r="N2432" s="22"/>
      <c r="O2432" s="12"/>
      <c r="P2432" s="12"/>
      <c r="Q2432" s="24"/>
      <c r="R2432" s="24"/>
      <c r="S2432" s="23"/>
      <c r="T2432" s="23"/>
      <c r="U2432" s="49"/>
    </row>
    <row r="2433" spans="1:21" x14ac:dyDescent="0.25">
      <c r="A2433" s="1"/>
      <c r="B2433" s="16"/>
      <c r="C2433" s="57"/>
      <c r="D2433" s="57"/>
      <c r="E2433" s="57"/>
      <c r="F2433" s="57"/>
      <c r="G2433" s="57"/>
      <c r="H2433" s="57"/>
      <c r="I2433" s="57"/>
      <c r="J2433" s="57"/>
      <c r="K2433" s="57"/>
      <c r="L2433" s="56"/>
      <c r="M2433" s="17"/>
      <c r="N2433" s="22"/>
      <c r="O2433" s="12"/>
      <c r="P2433" s="12"/>
      <c r="Q2433" s="24"/>
      <c r="R2433" s="24"/>
      <c r="S2433" s="23"/>
      <c r="T2433" s="23"/>
      <c r="U2433" s="49"/>
    </row>
    <row r="2434" spans="1:21" x14ac:dyDescent="0.25">
      <c r="A2434" s="1"/>
      <c r="B2434" s="16"/>
      <c r="C2434" s="57"/>
      <c r="D2434" s="57"/>
      <c r="E2434" s="57"/>
      <c r="F2434" s="57"/>
      <c r="G2434" s="57"/>
      <c r="H2434" s="57"/>
      <c r="I2434" s="57"/>
      <c r="J2434" s="57"/>
      <c r="K2434" s="57"/>
      <c r="L2434" s="56"/>
      <c r="M2434" s="17"/>
      <c r="N2434" s="22"/>
      <c r="O2434" s="12"/>
      <c r="P2434" s="12"/>
      <c r="Q2434" s="24"/>
      <c r="R2434" s="24"/>
      <c r="S2434" s="23"/>
      <c r="T2434" s="23"/>
      <c r="U2434" s="49"/>
    </row>
    <row r="2435" spans="1:21" x14ac:dyDescent="0.25">
      <c r="A2435" s="1"/>
      <c r="B2435" s="16"/>
      <c r="C2435" s="57"/>
      <c r="D2435" s="57"/>
      <c r="E2435" s="57"/>
      <c r="F2435" s="57"/>
      <c r="G2435" s="57"/>
      <c r="H2435" s="57"/>
      <c r="I2435" s="57"/>
      <c r="J2435" s="57"/>
      <c r="K2435" s="57"/>
      <c r="L2435" s="56"/>
      <c r="M2435" s="17"/>
      <c r="N2435" s="22"/>
      <c r="O2435" s="12"/>
      <c r="P2435" s="12"/>
      <c r="Q2435" s="24"/>
      <c r="R2435" s="24"/>
      <c r="S2435" s="23"/>
      <c r="T2435" s="23"/>
      <c r="U2435" s="49"/>
    </row>
    <row r="2436" spans="1:21" x14ac:dyDescent="0.25">
      <c r="A2436" s="1"/>
      <c r="B2436" s="16"/>
      <c r="C2436" s="57"/>
      <c r="D2436" s="57"/>
      <c r="E2436" s="57"/>
      <c r="F2436" s="57"/>
      <c r="G2436" s="57"/>
      <c r="H2436" s="57"/>
      <c r="I2436" s="57"/>
      <c r="J2436" s="57"/>
      <c r="K2436" s="57"/>
      <c r="L2436" s="56"/>
      <c r="M2436" s="17"/>
      <c r="N2436" s="22"/>
      <c r="O2436" s="12"/>
      <c r="P2436" s="12"/>
      <c r="Q2436" s="24"/>
      <c r="R2436" s="24"/>
      <c r="S2436" s="23"/>
      <c r="T2436" s="23"/>
      <c r="U2436" s="49"/>
    </row>
    <row r="2437" spans="1:21" x14ac:dyDescent="0.25">
      <c r="A2437" s="1"/>
      <c r="B2437" s="16"/>
      <c r="C2437" s="57"/>
      <c r="D2437" s="57"/>
      <c r="E2437" s="57"/>
      <c r="F2437" s="57"/>
      <c r="G2437" s="57"/>
      <c r="H2437" s="57"/>
      <c r="I2437" s="57"/>
      <c r="J2437" s="57"/>
      <c r="K2437" s="57"/>
      <c r="L2437" s="56"/>
      <c r="M2437" s="17"/>
      <c r="N2437" s="22"/>
      <c r="O2437" s="12"/>
      <c r="P2437" s="12"/>
      <c r="Q2437" s="24"/>
      <c r="R2437" s="24"/>
      <c r="S2437" s="23"/>
      <c r="T2437" s="23"/>
      <c r="U2437" s="49"/>
    </row>
    <row r="2438" spans="1:21" x14ac:dyDescent="0.25">
      <c r="A2438" s="1"/>
      <c r="B2438" s="16"/>
      <c r="C2438" s="57"/>
      <c r="D2438" s="57"/>
      <c r="E2438" s="57"/>
      <c r="F2438" s="57"/>
      <c r="G2438" s="57"/>
      <c r="H2438" s="57"/>
      <c r="I2438" s="57"/>
      <c r="J2438" s="57"/>
      <c r="K2438" s="57"/>
      <c r="L2438" s="56"/>
      <c r="M2438" s="17"/>
      <c r="N2438" s="22"/>
      <c r="O2438" s="12"/>
      <c r="P2438" s="12"/>
      <c r="Q2438" s="24"/>
      <c r="R2438" s="24"/>
      <c r="S2438" s="23"/>
      <c r="T2438" s="23"/>
      <c r="U2438" s="49"/>
    </row>
    <row r="2439" spans="1:21" x14ac:dyDescent="0.25">
      <c r="A2439" s="1"/>
      <c r="B2439" s="16"/>
      <c r="C2439" s="57"/>
      <c r="D2439" s="57"/>
      <c r="E2439" s="57"/>
      <c r="F2439" s="57"/>
      <c r="G2439" s="57"/>
      <c r="H2439" s="57"/>
      <c r="I2439" s="57"/>
      <c r="J2439" s="57"/>
      <c r="K2439" s="57"/>
      <c r="L2439" s="56"/>
      <c r="M2439" s="17"/>
      <c r="N2439" s="22"/>
      <c r="O2439" s="12"/>
      <c r="P2439" s="12"/>
      <c r="Q2439" s="24"/>
      <c r="R2439" s="24"/>
      <c r="S2439" s="23"/>
      <c r="T2439" s="23"/>
      <c r="U2439" s="49"/>
    </row>
    <row r="2440" spans="1:21" x14ac:dyDescent="0.25">
      <c r="A2440" s="1"/>
      <c r="B2440" s="16"/>
      <c r="C2440" s="57"/>
      <c r="D2440" s="57"/>
      <c r="E2440" s="57"/>
      <c r="F2440" s="57"/>
      <c r="G2440" s="57"/>
      <c r="H2440" s="57"/>
      <c r="I2440" s="57"/>
      <c r="J2440" s="57"/>
      <c r="K2440" s="57"/>
      <c r="L2440" s="56"/>
      <c r="M2440" s="17"/>
      <c r="N2440" s="22"/>
      <c r="O2440" s="12"/>
      <c r="P2440" s="12"/>
      <c r="Q2440" s="24"/>
      <c r="R2440" s="24"/>
      <c r="S2440" s="23"/>
      <c r="T2440" s="23"/>
      <c r="U2440" s="49"/>
    </row>
    <row r="2441" spans="1:21" x14ac:dyDescent="0.25">
      <c r="A2441" s="1"/>
      <c r="B2441" s="16"/>
      <c r="C2441" s="57"/>
      <c r="D2441" s="57"/>
      <c r="E2441" s="57"/>
      <c r="F2441" s="57"/>
      <c r="G2441" s="57"/>
      <c r="H2441" s="57"/>
      <c r="I2441" s="57"/>
      <c r="J2441" s="57"/>
      <c r="K2441" s="57"/>
      <c r="L2441" s="56"/>
      <c r="M2441" s="17"/>
      <c r="N2441" s="22"/>
      <c r="O2441" s="12"/>
      <c r="P2441" s="12"/>
      <c r="Q2441" s="24"/>
      <c r="R2441" s="24"/>
      <c r="S2441" s="23"/>
      <c r="T2441" s="23"/>
      <c r="U2441" s="49"/>
    </row>
    <row r="2442" spans="1:21" x14ac:dyDescent="0.25">
      <c r="A2442" s="1"/>
      <c r="B2442" s="16"/>
      <c r="C2442" s="57"/>
      <c r="D2442" s="57"/>
      <c r="E2442" s="57"/>
      <c r="F2442" s="57"/>
      <c r="G2442" s="57"/>
      <c r="H2442" s="57"/>
      <c r="I2442" s="57"/>
      <c r="J2442" s="57"/>
      <c r="K2442" s="57"/>
      <c r="L2442" s="56"/>
      <c r="M2442" s="17"/>
      <c r="N2442" s="22"/>
      <c r="O2442" s="12"/>
      <c r="P2442" s="12"/>
      <c r="Q2442" s="24"/>
      <c r="R2442" s="24"/>
      <c r="S2442" s="23"/>
      <c r="T2442" s="23"/>
      <c r="U2442" s="49"/>
    </row>
    <row r="2443" spans="1:21" x14ac:dyDescent="0.25">
      <c r="A2443" s="1"/>
      <c r="B2443" s="16"/>
      <c r="C2443" s="57"/>
      <c r="D2443" s="57"/>
      <c r="E2443" s="57"/>
      <c r="F2443" s="57"/>
      <c r="G2443" s="57"/>
      <c r="H2443" s="57"/>
      <c r="I2443" s="57"/>
      <c r="J2443" s="57"/>
      <c r="K2443" s="57"/>
      <c r="L2443" s="56"/>
      <c r="M2443" s="17"/>
      <c r="N2443" s="22"/>
      <c r="O2443" s="12"/>
      <c r="P2443" s="12"/>
      <c r="Q2443" s="24"/>
      <c r="R2443" s="24"/>
      <c r="S2443" s="23"/>
      <c r="T2443" s="23"/>
      <c r="U2443" s="49"/>
    </row>
    <row r="2444" spans="1:21" x14ac:dyDescent="0.25">
      <c r="A2444" s="1"/>
      <c r="B2444" s="16"/>
      <c r="C2444" s="57"/>
      <c r="D2444" s="57"/>
      <c r="E2444" s="57"/>
      <c r="F2444" s="57"/>
      <c r="G2444" s="57"/>
      <c r="H2444" s="57"/>
      <c r="I2444" s="57"/>
      <c r="J2444" s="57"/>
      <c r="K2444" s="57"/>
      <c r="L2444" s="56"/>
      <c r="M2444" s="17"/>
      <c r="N2444" s="22"/>
      <c r="O2444" s="12"/>
      <c r="P2444" s="12"/>
      <c r="Q2444" s="24"/>
      <c r="R2444" s="24"/>
      <c r="S2444" s="23"/>
      <c r="T2444" s="23"/>
      <c r="U2444" s="49"/>
    </row>
    <row r="2445" spans="1:21" x14ac:dyDescent="0.25">
      <c r="A2445" s="1"/>
      <c r="B2445" s="16"/>
      <c r="C2445" s="57"/>
      <c r="D2445" s="57"/>
      <c r="E2445" s="57"/>
      <c r="F2445" s="57"/>
      <c r="G2445" s="57"/>
      <c r="H2445" s="57"/>
      <c r="I2445" s="57"/>
      <c r="J2445" s="57"/>
      <c r="K2445" s="57"/>
      <c r="L2445" s="56"/>
      <c r="M2445" s="17"/>
      <c r="N2445" s="22"/>
      <c r="O2445" s="12"/>
      <c r="P2445" s="12"/>
      <c r="Q2445" s="24"/>
      <c r="R2445" s="24"/>
      <c r="S2445" s="23"/>
      <c r="T2445" s="23"/>
      <c r="U2445" s="49"/>
    </row>
    <row r="2446" spans="1:21" x14ac:dyDescent="0.25">
      <c r="A2446" s="1"/>
      <c r="B2446" s="16"/>
      <c r="C2446" s="57"/>
      <c r="D2446" s="57"/>
      <c r="E2446" s="57"/>
      <c r="F2446" s="57"/>
      <c r="G2446" s="57"/>
      <c r="H2446" s="57"/>
      <c r="I2446" s="57"/>
      <c r="J2446" s="57"/>
      <c r="K2446" s="57"/>
      <c r="L2446" s="56"/>
      <c r="M2446" s="17"/>
      <c r="N2446" s="22"/>
      <c r="O2446" s="12"/>
      <c r="P2446" s="12"/>
      <c r="Q2446" s="24"/>
      <c r="R2446" s="24"/>
      <c r="S2446" s="23"/>
      <c r="T2446" s="23"/>
      <c r="U2446" s="49"/>
    </row>
    <row r="2447" spans="1:21" x14ac:dyDescent="0.25">
      <c r="A2447" s="1"/>
      <c r="B2447" s="16"/>
      <c r="C2447" s="57"/>
      <c r="D2447" s="57"/>
      <c r="E2447" s="57"/>
      <c r="F2447" s="57"/>
      <c r="G2447" s="57"/>
      <c r="H2447" s="57"/>
      <c r="I2447" s="57"/>
      <c r="J2447" s="57"/>
      <c r="K2447" s="57"/>
      <c r="L2447" s="56"/>
      <c r="M2447" s="17"/>
      <c r="N2447" s="22"/>
      <c r="O2447" s="12"/>
      <c r="P2447" s="12"/>
      <c r="Q2447" s="24"/>
      <c r="R2447" s="24"/>
      <c r="S2447" s="23"/>
      <c r="T2447" s="23"/>
      <c r="U2447" s="49"/>
    </row>
    <row r="2448" spans="1:21" x14ac:dyDescent="0.25">
      <c r="A2448" s="1"/>
      <c r="B2448" s="16"/>
      <c r="C2448" s="57"/>
      <c r="D2448" s="57"/>
      <c r="E2448" s="57"/>
      <c r="F2448" s="57"/>
      <c r="G2448" s="57"/>
      <c r="H2448" s="57"/>
      <c r="I2448" s="57"/>
      <c r="J2448" s="57"/>
      <c r="K2448" s="57"/>
      <c r="L2448" s="56"/>
      <c r="M2448" s="17"/>
      <c r="N2448" s="22"/>
      <c r="O2448" s="12"/>
      <c r="P2448" s="12"/>
      <c r="Q2448" s="24"/>
      <c r="R2448" s="24"/>
      <c r="S2448" s="23"/>
      <c r="T2448" s="23"/>
      <c r="U2448" s="49"/>
    </row>
    <row r="2449" spans="1:21" x14ac:dyDescent="0.25">
      <c r="A2449" s="1"/>
      <c r="B2449" s="16"/>
      <c r="C2449" s="57"/>
      <c r="D2449" s="57"/>
      <c r="E2449" s="57"/>
      <c r="F2449" s="57"/>
      <c r="G2449" s="57"/>
      <c r="H2449" s="57"/>
      <c r="I2449" s="57"/>
      <c r="J2449" s="57"/>
      <c r="K2449" s="57"/>
      <c r="L2449" s="56"/>
      <c r="M2449" s="17"/>
      <c r="N2449" s="22"/>
      <c r="O2449" s="12"/>
      <c r="P2449" s="12"/>
      <c r="Q2449" s="24"/>
      <c r="R2449" s="24"/>
      <c r="S2449" s="23"/>
      <c r="T2449" s="23"/>
      <c r="U2449" s="49"/>
    </row>
    <row r="2450" spans="1:21" x14ac:dyDescent="0.25">
      <c r="A2450" s="1"/>
      <c r="B2450" s="16"/>
      <c r="C2450" s="57"/>
      <c r="D2450" s="57"/>
      <c r="E2450" s="57"/>
      <c r="F2450" s="57"/>
      <c r="G2450" s="57"/>
      <c r="H2450" s="57"/>
      <c r="I2450" s="57"/>
      <c r="J2450" s="57"/>
      <c r="K2450" s="57"/>
      <c r="L2450" s="56"/>
      <c r="M2450" s="17"/>
      <c r="N2450" s="22"/>
      <c r="O2450" s="12"/>
      <c r="P2450" s="12"/>
      <c r="Q2450" s="24"/>
      <c r="R2450" s="24"/>
      <c r="S2450" s="23"/>
      <c r="T2450" s="23"/>
      <c r="U2450" s="49"/>
    </row>
    <row r="2451" spans="1:21" x14ac:dyDescent="0.25">
      <c r="A2451" s="1"/>
      <c r="B2451" s="16"/>
      <c r="C2451" s="57"/>
      <c r="D2451" s="57"/>
      <c r="E2451" s="57"/>
      <c r="F2451" s="57"/>
      <c r="G2451" s="57"/>
      <c r="H2451" s="57"/>
      <c r="I2451" s="57"/>
      <c r="J2451" s="57"/>
      <c r="K2451" s="57"/>
      <c r="L2451" s="56"/>
      <c r="M2451" s="17"/>
      <c r="N2451" s="22"/>
      <c r="O2451" s="12"/>
      <c r="P2451" s="12"/>
      <c r="Q2451" s="24"/>
      <c r="R2451" s="24"/>
      <c r="S2451" s="23"/>
      <c r="T2451" s="23"/>
      <c r="U2451" s="49"/>
    </row>
    <row r="2452" spans="1:21" x14ac:dyDescent="0.25">
      <c r="A2452" s="1"/>
      <c r="B2452" s="16"/>
      <c r="C2452" s="57"/>
      <c r="D2452" s="57"/>
      <c r="E2452" s="57"/>
      <c r="F2452" s="57"/>
      <c r="G2452" s="57"/>
      <c r="H2452" s="57"/>
      <c r="I2452" s="57"/>
      <c r="J2452" s="57"/>
      <c r="K2452" s="57"/>
      <c r="L2452" s="56"/>
      <c r="M2452" s="17"/>
      <c r="N2452" s="22"/>
      <c r="O2452" s="12"/>
      <c r="P2452" s="12"/>
      <c r="Q2452" s="24"/>
      <c r="R2452" s="24"/>
      <c r="S2452" s="23"/>
      <c r="T2452" s="23"/>
      <c r="U2452" s="49"/>
    </row>
    <row r="2453" spans="1:21" x14ac:dyDescent="0.25">
      <c r="A2453" s="1"/>
      <c r="B2453" s="16"/>
      <c r="C2453" s="57"/>
      <c r="D2453" s="57"/>
      <c r="E2453" s="57"/>
      <c r="F2453" s="57"/>
      <c r="G2453" s="57"/>
      <c r="H2453" s="57"/>
      <c r="I2453" s="57"/>
      <c r="J2453" s="57"/>
      <c r="K2453" s="57"/>
      <c r="L2453" s="56"/>
      <c r="M2453" s="17"/>
      <c r="N2453" s="22"/>
      <c r="O2453" s="12"/>
      <c r="P2453" s="12"/>
      <c r="Q2453" s="24"/>
      <c r="R2453" s="24"/>
      <c r="S2453" s="23"/>
      <c r="T2453" s="23"/>
      <c r="U2453" s="49"/>
    </row>
    <row r="2454" spans="1:21" x14ac:dyDescent="0.25">
      <c r="A2454" s="1"/>
      <c r="B2454" s="16"/>
      <c r="C2454" s="57"/>
      <c r="D2454" s="57"/>
      <c r="E2454" s="57"/>
      <c r="F2454" s="57"/>
      <c r="G2454" s="57"/>
      <c r="H2454" s="57"/>
      <c r="I2454" s="57"/>
      <c r="J2454" s="57"/>
      <c r="K2454" s="57"/>
      <c r="L2454" s="56"/>
      <c r="M2454" s="17"/>
      <c r="N2454" s="22"/>
      <c r="O2454" s="12"/>
      <c r="P2454" s="12"/>
      <c r="Q2454" s="24"/>
      <c r="R2454" s="24"/>
      <c r="S2454" s="23"/>
      <c r="T2454" s="23"/>
      <c r="U2454" s="49"/>
    </row>
    <row r="2455" spans="1:21" x14ac:dyDescent="0.25">
      <c r="A2455" s="1"/>
      <c r="B2455" s="16"/>
      <c r="C2455" s="57"/>
      <c r="D2455" s="57"/>
      <c r="E2455" s="57"/>
      <c r="F2455" s="57"/>
      <c r="G2455" s="57"/>
      <c r="H2455" s="57"/>
      <c r="I2455" s="57"/>
      <c r="J2455" s="57"/>
      <c r="K2455" s="57"/>
      <c r="L2455" s="56"/>
      <c r="M2455" s="17"/>
      <c r="N2455" s="22"/>
      <c r="O2455" s="12"/>
      <c r="P2455" s="12"/>
      <c r="Q2455" s="24"/>
      <c r="R2455" s="24"/>
      <c r="S2455" s="23"/>
      <c r="T2455" s="23"/>
      <c r="U2455" s="49"/>
    </row>
    <row r="2456" spans="1:21" x14ac:dyDescent="0.25">
      <c r="A2456" s="1"/>
      <c r="B2456" s="16"/>
      <c r="C2456" s="57"/>
      <c r="D2456" s="57"/>
      <c r="E2456" s="57"/>
      <c r="F2456" s="57"/>
      <c r="G2456" s="57"/>
      <c r="H2456" s="57"/>
      <c r="I2456" s="57"/>
      <c r="J2456" s="57"/>
      <c r="K2456" s="57"/>
      <c r="L2456" s="56"/>
      <c r="M2456" s="17"/>
      <c r="N2456" s="22"/>
      <c r="O2456" s="12"/>
      <c r="P2456" s="12"/>
      <c r="Q2456" s="24"/>
      <c r="R2456" s="24"/>
      <c r="S2456" s="23"/>
      <c r="T2456" s="23"/>
      <c r="U2456" s="49"/>
    </row>
    <row r="2457" spans="1:21" x14ac:dyDescent="0.25">
      <c r="A2457" s="1"/>
      <c r="B2457" s="16"/>
      <c r="C2457" s="57"/>
      <c r="D2457" s="57"/>
      <c r="E2457" s="57"/>
      <c r="F2457" s="57"/>
      <c r="G2457" s="57"/>
      <c r="H2457" s="57"/>
      <c r="I2457" s="57"/>
      <c r="J2457" s="57"/>
      <c r="K2457" s="57"/>
      <c r="L2457" s="56"/>
      <c r="M2457" s="17"/>
      <c r="N2457" s="22"/>
      <c r="O2457" s="12"/>
      <c r="P2457" s="12"/>
      <c r="Q2457" s="24"/>
      <c r="R2457" s="24"/>
      <c r="S2457" s="23"/>
      <c r="T2457" s="23"/>
      <c r="U2457" s="49"/>
    </row>
    <row r="2458" spans="1:21" x14ac:dyDescent="0.25">
      <c r="A2458" s="1"/>
      <c r="B2458" s="16"/>
      <c r="C2458" s="57"/>
      <c r="D2458" s="57"/>
      <c r="E2458" s="57"/>
      <c r="F2458" s="57"/>
      <c r="G2458" s="57"/>
      <c r="H2458" s="57"/>
      <c r="I2458" s="57"/>
      <c r="J2458" s="57"/>
      <c r="K2458" s="57"/>
      <c r="L2458" s="56"/>
      <c r="M2458" s="17"/>
      <c r="N2458" s="22"/>
      <c r="O2458" s="12"/>
      <c r="P2458" s="12"/>
      <c r="Q2458" s="24"/>
      <c r="R2458" s="24"/>
      <c r="S2458" s="23"/>
      <c r="T2458" s="23"/>
      <c r="U2458" s="49"/>
    </row>
    <row r="2459" spans="1:21" x14ac:dyDescent="0.25">
      <c r="A2459" s="1"/>
      <c r="B2459" s="16"/>
      <c r="C2459" s="57"/>
      <c r="D2459" s="57"/>
      <c r="E2459" s="57"/>
      <c r="F2459" s="57"/>
      <c r="G2459" s="57"/>
      <c r="H2459" s="57"/>
      <c r="I2459" s="57"/>
      <c r="J2459" s="57"/>
      <c r="K2459" s="57"/>
      <c r="L2459" s="56"/>
      <c r="M2459" s="17"/>
      <c r="N2459" s="22"/>
      <c r="O2459" s="12"/>
      <c r="P2459" s="12"/>
      <c r="Q2459" s="24"/>
      <c r="R2459" s="24"/>
      <c r="S2459" s="23"/>
      <c r="T2459" s="23"/>
      <c r="U2459" s="49"/>
    </row>
    <row r="2460" spans="1:21" x14ac:dyDescent="0.25">
      <c r="A2460" s="1"/>
      <c r="B2460" s="16"/>
      <c r="C2460" s="57"/>
      <c r="D2460" s="57"/>
      <c r="E2460" s="57"/>
      <c r="F2460" s="57"/>
      <c r="G2460" s="57"/>
      <c r="H2460" s="57"/>
      <c r="I2460" s="57"/>
      <c r="J2460" s="57"/>
      <c r="K2460" s="57"/>
      <c r="L2460" s="56"/>
      <c r="M2460" s="17"/>
      <c r="N2460" s="22"/>
      <c r="O2460" s="12"/>
      <c r="P2460" s="12"/>
      <c r="Q2460" s="24"/>
      <c r="R2460" s="24"/>
      <c r="S2460" s="23"/>
      <c r="T2460" s="23"/>
      <c r="U2460" s="49"/>
    </row>
    <row r="2461" spans="1:21" x14ac:dyDescent="0.25">
      <c r="A2461" s="1"/>
      <c r="B2461" s="16"/>
      <c r="C2461" s="57"/>
      <c r="D2461" s="57"/>
      <c r="E2461" s="57"/>
      <c r="F2461" s="57"/>
      <c r="G2461" s="57"/>
      <c r="H2461" s="57"/>
      <c r="I2461" s="57"/>
      <c r="J2461" s="57"/>
      <c r="K2461" s="57"/>
      <c r="L2461" s="56"/>
      <c r="M2461" s="17"/>
      <c r="N2461" s="22"/>
      <c r="O2461" s="12"/>
      <c r="P2461" s="12"/>
      <c r="Q2461" s="24"/>
      <c r="R2461" s="24"/>
      <c r="S2461" s="23"/>
      <c r="T2461" s="23"/>
      <c r="U2461" s="49"/>
    </row>
    <row r="2462" spans="1:21" x14ac:dyDescent="0.25">
      <c r="A2462" s="1"/>
      <c r="B2462" s="16"/>
      <c r="C2462" s="57"/>
      <c r="D2462" s="57"/>
      <c r="E2462" s="57"/>
      <c r="F2462" s="57"/>
      <c r="G2462" s="57"/>
      <c r="H2462" s="57"/>
      <c r="I2462" s="57"/>
      <c r="J2462" s="57"/>
      <c r="K2462" s="57"/>
      <c r="L2462" s="56"/>
      <c r="M2462" s="17"/>
      <c r="N2462" s="22"/>
      <c r="O2462" s="12"/>
      <c r="P2462" s="12"/>
      <c r="Q2462" s="24"/>
      <c r="R2462" s="24"/>
      <c r="S2462" s="23"/>
      <c r="T2462" s="23"/>
      <c r="U2462" s="49"/>
    </row>
    <row r="2463" spans="1:21" x14ac:dyDescent="0.25">
      <c r="A2463" s="1"/>
      <c r="B2463" s="16"/>
      <c r="C2463" s="57"/>
      <c r="D2463" s="57"/>
      <c r="E2463" s="57"/>
      <c r="F2463" s="57"/>
      <c r="G2463" s="57"/>
      <c r="H2463" s="57"/>
      <c r="I2463" s="57"/>
      <c r="J2463" s="57"/>
      <c r="K2463" s="57"/>
      <c r="L2463" s="56"/>
      <c r="M2463" s="17"/>
      <c r="N2463" s="22"/>
      <c r="O2463" s="12"/>
      <c r="P2463" s="12"/>
      <c r="Q2463" s="24"/>
      <c r="R2463" s="24"/>
      <c r="S2463" s="23"/>
      <c r="T2463" s="23"/>
      <c r="U2463" s="49"/>
    </row>
    <row r="2464" spans="1:21" x14ac:dyDescent="0.25">
      <c r="A2464" s="1"/>
      <c r="B2464" s="16"/>
      <c r="C2464" s="57"/>
      <c r="D2464" s="57"/>
      <c r="E2464" s="57"/>
      <c r="F2464" s="57"/>
      <c r="G2464" s="57"/>
      <c r="H2464" s="57"/>
      <c r="I2464" s="57"/>
      <c r="J2464" s="57"/>
      <c r="K2464" s="57"/>
      <c r="L2464" s="56"/>
      <c r="M2464" s="17"/>
      <c r="N2464" s="22"/>
      <c r="O2464" s="12"/>
      <c r="P2464" s="12"/>
      <c r="Q2464" s="24"/>
      <c r="R2464" s="24"/>
      <c r="S2464" s="23"/>
      <c r="T2464" s="23"/>
      <c r="U2464" s="49"/>
    </row>
    <row r="2465" spans="1:21" x14ac:dyDescent="0.25">
      <c r="A2465" s="1"/>
      <c r="B2465" s="16"/>
      <c r="C2465" s="57"/>
      <c r="D2465" s="57"/>
      <c r="E2465" s="57"/>
      <c r="F2465" s="57"/>
      <c r="G2465" s="57"/>
      <c r="H2465" s="57"/>
      <c r="I2465" s="57"/>
      <c r="J2465" s="57"/>
      <c r="K2465" s="57"/>
      <c r="L2465" s="56"/>
      <c r="M2465" s="17"/>
      <c r="N2465" s="22"/>
      <c r="O2465" s="12"/>
      <c r="P2465" s="12"/>
      <c r="Q2465" s="24"/>
      <c r="R2465" s="24"/>
      <c r="S2465" s="23"/>
      <c r="T2465" s="23"/>
      <c r="U2465" s="49"/>
    </row>
    <row r="2466" spans="1:21" x14ac:dyDescent="0.25">
      <c r="A2466" s="1"/>
      <c r="B2466" s="16"/>
      <c r="C2466" s="57"/>
      <c r="D2466" s="57"/>
      <c r="E2466" s="57"/>
      <c r="F2466" s="57"/>
      <c r="G2466" s="57"/>
      <c r="H2466" s="57"/>
      <c r="I2466" s="57"/>
      <c r="J2466" s="57"/>
      <c r="K2466" s="57"/>
      <c r="L2466" s="56"/>
      <c r="M2466" s="17"/>
      <c r="N2466" s="22"/>
      <c r="O2466" s="12"/>
      <c r="P2466" s="12"/>
      <c r="Q2466" s="24"/>
      <c r="R2466" s="24"/>
      <c r="S2466" s="23"/>
      <c r="T2466" s="23"/>
      <c r="U2466" s="49"/>
    </row>
    <row r="2467" spans="1:21" x14ac:dyDescent="0.25">
      <c r="A2467" s="1"/>
      <c r="B2467" s="16"/>
      <c r="C2467" s="57"/>
      <c r="D2467" s="57"/>
      <c r="E2467" s="57"/>
      <c r="F2467" s="57"/>
      <c r="G2467" s="57"/>
      <c r="H2467" s="57"/>
      <c r="I2467" s="57"/>
      <c r="J2467" s="57"/>
      <c r="K2467" s="57"/>
      <c r="L2467" s="56"/>
      <c r="M2467" s="17"/>
      <c r="N2467" s="22"/>
      <c r="O2467" s="12"/>
      <c r="P2467" s="12"/>
      <c r="Q2467" s="24"/>
      <c r="R2467" s="24"/>
      <c r="S2467" s="23"/>
      <c r="T2467" s="23"/>
      <c r="U2467" s="49"/>
    </row>
    <row r="2468" spans="1:21" x14ac:dyDescent="0.25">
      <c r="A2468" s="1"/>
      <c r="B2468" s="16"/>
      <c r="C2468" s="57"/>
      <c r="D2468" s="57"/>
      <c r="E2468" s="57"/>
      <c r="F2468" s="57"/>
      <c r="G2468" s="57"/>
      <c r="H2468" s="57"/>
      <c r="I2468" s="57"/>
      <c r="J2468" s="57"/>
      <c r="K2468" s="57"/>
      <c r="L2468" s="56"/>
      <c r="M2468" s="17"/>
      <c r="N2468" s="22"/>
      <c r="O2468" s="12"/>
      <c r="P2468" s="12"/>
      <c r="Q2468" s="24"/>
      <c r="R2468" s="24"/>
      <c r="S2468" s="23"/>
      <c r="T2468" s="23"/>
      <c r="U2468" s="49"/>
    </row>
    <row r="2469" spans="1:21" x14ac:dyDescent="0.25">
      <c r="A2469" s="1"/>
      <c r="B2469" s="16"/>
      <c r="C2469" s="57"/>
      <c r="D2469" s="57"/>
      <c r="E2469" s="57"/>
      <c r="F2469" s="57"/>
      <c r="G2469" s="57"/>
      <c r="H2469" s="57"/>
      <c r="I2469" s="57"/>
      <c r="J2469" s="57"/>
      <c r="K2469" s="57"/>
      <c r="L2469" s="56"/>
      <c r="M2469" s="17"/>
      <c r="N2469" s="22"/>
      <c r="O2469" s="12"/>
      <c r="P2469" s="12"/>
      <c r="Q2469" s="24"/>
      <c r="R2469" s="24"/>
      <c r="S2469" s="23"/>
      <c r="T2469" s="23"/>
      <c r="U2469" s="49"/>
    </row>
    <row r="2470" spans="1:21" x14ac:dyDescent="0.25">
      <c r="A2470" s="1"/>
      <c r="B2470" s="16"/>
      <c r="C2470" s="57"/>
      <c r="D2470" s="57"/>
      <c r="E2470" s="57"/>
      <c r="F2470" s="57"/>
      <c r="G2470" s="57"/>
      <c r="H2470" s="57"/>
      <c r="I2470" s="57"/>
      <c r="J2470" s="57"/>
      <c r="K2470" s="57"/>
      <c r="L2470" s="56"/>
      <c r="M2470" s="17"/>
      <c r="N2470" s="22"/>
      <c r="O2470" s="12"/>
      <c r="P2470" s="12"/>
      <c r="Q2470" s="24"/>
      <c r="R2470" s="24"/>
      <c r="S2470" s="23"/>
      <c r="T2470" s="23"/>
      <c r="U2470" s="49"/>
    </row>
    <row r="2471" spans="1:21" x14ac:dyDescent="0.25">
      <c r="A2471" s="1"/>
      <c r="B2471" s="16"/>
      <c r="C2471" s="57"/>
      <c r="D2471" s="57"/>
      <c r="E2471" s="57"/>
      <c r="F2471" s="57"/>
      <c r="G2471" s="57"/>
      <c r="H2471" s="57"/>
      <c r="I2471" s="57"/>
      <c r="J2471" s="57"/>
      <c r="K2471" s="57"/>
      <c r="L2471" s="56"/>
      <c r="M2471" s="17"/>
      <c r="N2471" s="22"/>
      <c r="O2471" s="12"/>
      <c r="P2471" s="12"/>
      <c r="Q2471" s="24"/>
      <c r="R2471" s="24"/>
      <c r="S2471" s="23"/>
      <c r="T2471" s="23"/>
      <c r="U2471" s="49"/>
    </row>
    <row r="2472" spans="1:21" x14ac:dyDescent="0.25">
      <c r="A2472" s="1"/>
      <c r="B2472" s="16"/>
      <c r="C2472" s="57"/>
      <c r="D2472" s="57"/>
      <c r="E2472" s="57"/>
      <c r="F2472" s="57"/>
      <c r="G2472" s="57"/>
      <c r="H2472" s="57"/>
      <c r="I2472" s="57"/>
      <c r="J2472" s="57"/>
      <c r="K2472" s="57"/>
      <c r="L2472" s="56"/>
      <c r="M2472" s="17"/>
      <c r="N2472" s="22"/>
      <c r="O2472" s="12"/>
      <c r="P2472" s="12"/>
      <c r="Q2472" s="24"/>
      <c r="R2472" s="24"/>
      <c r="S2472" s="23"/>
      <c r="T2472" s="23"/>
      <c r="U2472" s="49"/>
    </row>
    <row r="2473" spans="1:21" x14ac:dyDescent="0.25">
      <c r="A2473" s="1"/>
      <c r="B2473" s="16"/>
      <c r="C2473" s="57"/>
      <c r="D2473" s="57"/>
      <c r="E2473" s="57"/>
      <c r="F2473" s="57"/>
      <c r="G2473" s="57"/>
      <c r="H2473" s="57"/>
      <c r="I2473" s="57"/>
      <c r="J2473" s="57"/>
      <c r="K2473" s="57"/>
      <c r="L2473" s="56"/>
      <c r="M2473" s="17"/>
      <c r="N2473" s="22"/>
      <c r="O2473" s="12"/>
      <c r="P2473" s="12"/>
      <c r="Q2473" s="24"/>
      <c r="R2473" s="24"/>
      <c r="S2473" s="23"/>
      <c r="T2473" s="23"/>
      <c r="U2473" s="49"/>
    </row>
    <row r="2474" spans="1:21" x14ac:dyDescent="0.25">
      <c r="A2474" s="1"/>
      <c r="B2474" s="16"/>
      <c r="C2474" s="57"/>
      <c r="D2474" s="57"/>
      <c r="E2474" s="57"/>
      <c r="F2474" s="57"/>
      <c r="G2474" s="57"/>
      <c r="H2474" s="57"/>
      <c r="I2474" s="57"/>
      <c r="J2474" s="57"/>
      <c r="K2474" s="57"/>
      <c r="L2474" s="56"/>
      <c r="M2474" s="17"/>
      <c r="N2474" s="22"/>
      <c r="O2474" s="12"/>
      <c r="P2474" s="12"/>
      <c r="Q2474" s="24"/>
      <c r="R2474" s="24"/>
      <c r="S2474" s="23"/>
      <c r="T2474" s="23"/>
      <c r="U2474" s="49"/>
    </row>
    <row r="2475" spans="1:21" x14ac:dyDescent="0.25">
      <c r="A2475" s="1"/>
      <c r="B2475" s="16"/>
      <c r="C2475" s="57"/>
      <c r="D2475" s="57"/>
      <c r="E2475" s="57"/>
      <c r="F2475" s="57"/>
      <c r="G2475" s="57"/>
      <c r="H2475" s="57"/>
      <c r="I2475" s="57"/>
      <c r="J2475" s="57"/>
      <c r="K2475" s="57"/>
      <c r="L2475" s="56"/>
      <c r="M2475" s="17"/>
      <c r="N2475" s="22"/>
      <c r="O2475" s="12"/>
      <c r="P2475" s="12"/>
      <c r="Q2475" s="24"/>
      <c r="R2475" s="24"/>
      <c r="S2475" s="23"/>
      <c r="T2475" s="23"/>
      <c r="U2475" s="49"/>
    </row>
    <row r="2476" spans="1:21" x14ac:dyDescent="0.25">
      <c r="A2476" s="1"/>
      <c r="B2476" s="16"/>
      <c r="C2476" s="57"/>
      <c r="D2476" s="57"/>
      <c r="E2476" s="57"/>
      <c r="F2476" s="57"/>
      <c r="G2476" s="57"/>
      <c r="H2476" s="57"/>
      <c r="I2476" s="57"/>
      <c r="J2476" s="57"/>
      <c r="K2476" s="57"/>
      <c r="L2476" s="56"/>
      <c r="M2476" s="17"/>
      <c r="N2476" s="22"/>
      <c r="O2476" s="12"/>
      <c r="P2476" s="12"/>
      <c r="Q2476" s="24"/>
      <c r="R2476" s="24"/>
      <c r="S2476" s="23"/>
      <c r="T2476" s="23"/>
      <c r="U2476" s="49"/>
    </row>
    <row r="2477" spans="1:21" x14ac:dyDescent="0.25">
      <c r="A2477" s="1"/>
      <c r="B2477" s="16"/>
      <c r="C2477" s="57"/>
      <c r="D2477" s="57"/>
      <c r="E2477" s="57"/>
      <c r="F2477" s="57"/>
      <c r="G2477" s="57"/>
      <c r="H2477" s="57"/>
      <c r="I2477" s="57"/>
      <c r="J2477" s="57"/>
      <c r="K2477" s="57"/>
      <c r="L2477" s="56"/>
      <c r="M2477" s="17"/>
      <c r="N2477" s="22"/>
      <c r="O2477" s="12"/>
      <c r="P2477" s="12"/>
      <c r="Q2477" s="24"/>
      <c r="R2477" s="24"/>
      <c r="S2477" s="23"/>
      <c r="T2477" s="23"/>
      <c r="U2477" s="49"/>
    </row>
    <row r="2478" spans="1:21" x14ac:dyDescent="0.25">
      <c r="A2478" s="1"/>
      <c r="B2478" s="16"/>
      <c r="C2478" s="57"/>
      <c r="D2478" s="57"/>
      <c r="E2478" s="57"/>
      <c r="F2478" s="57"/>
      <c r="G2478" s="57"/>
      <c r="H2478" s="57"/>
      <c r="I2478" s="57"/>
      <c r="J2478" s="57"/>
      <c r="K2478" s="57"/>
      <c r="L2478" s="56"/>
      <c r="M2478" s="17"/>
      <c r="N2478" s="22"/>
      <c r="O2478" s="12"/>
      <c r="P2478" s="12"/>
      <c r="Q2478" s="24"/>
      <c r="R2478" s="24"/>
      <c r="S2478" s="23"/>
      <c r="T2478" s="23"/>
      <c r="U2478" s="49"/>
    </row>
    <row r="2479" spans="1:21" x14ac:dyDescent="0.25">
      <c r="A2479" s="1"/>
      <c r="B2479" s="16"/>
      <c r="C2479" s="57"/>
      <c r="D2479" s="57"/>
      <c r="E2479" s="57"/>
      <c r="F2479" s="57"/>
      <c r="G2479" s="57"/>
      <c r="H2479" s="57"/>
      <c r="I2479" s="57"/>
      <c r="J2479" s="57"/>
      <c r="K2479" s="57"/>
      <c r="L2479" s="56"/>
      <c r="M2479" s="17"/>
      <c r="N2479" s="22"/>
      <c r="O2479" s="12"/>
      <c r="P2479" s="12"/>
      <c r="Q2479" s="24"/>
      <c r="R2479" s="24"/>
      <c r="S2479" s="23"/>
      <c r="T2479" s="23"/>
      <c r="U2479" s="49"/>
    </row>
    <row r="2480" spans="1:21" x14ac:dyDescent="0.25">
      <c r="A2480" s="1"/>
      <c r="B2480" s="16"/>
      <c r="C2480" s="57"/>
      <c r="D2480" s="57"/>
      <c r="E2480" s="57"/>
      <c r="F2480" s="57"/>
      <c r="G2480" s="57"/>
      <c r="H2480" s="57"/>
      <c r="I2480" s="57"/>
      <c r="J2480" s="57"/>
      <c r="K2480" s="57"/>
      <c r="L2480" s="56"/>
      <c r="M2480" s="17"/>
      <c r="N2480" s="22"/>
      <c r="O2480" s="12"/>
      <c r="P2480" s="12"/>
      <c r="Q2480" s="24"/>
      <c r="R2480" s="24"/>
      <c r="S2480" s="23"/>
      <c r="T2480" s="23"/>
      <c r="U2480" s="49"/>
    </row>
    <row r="2481" spans="1:21" x14ac:dyDescent="0.25">
      <c r="A2481" s="1"/>
      <c r="B2481" s="16"/>
      <c r="C2481" s="57"/>
      <c r="D2481" s="57"/>
      <c r="E2481" s="57"/>
      <c r="F2481" s="57"/>
      <c r="G2481" s="57"/>
      <c r="H2481" s="57"/>
      <c r="I2481" s="57"/>
      <c r="J2481" s="57"/>
      <c r="K2481" s="57"/>
      <c r="L2481" s="56"/>
      <c r="M2481" s="17"/>
      <c r="N2481" s="22"/>
      <c r="O2481" s="12"/>
      <c r="P2481" s="12"/>
      <c r="Q2481" s="24"/>
      <c r="R2481" s="24"/>
      <c r="S2481" s="23"/>
      <c r="T2481" s="23"/>
      <c r="U2481" s="49"/>
    </row>
    <row r="2482" spans="1:21" x14ac:dyDescent="0.25">
      <c r="A2482" s="1"/>
      <c r="B2482" s="16"/>
      <c r="C2482" s="57"/>
      <c r="D2482" s="57"/>
      <c r="E2482" s="57"/>
      <c r="F2482" s="57"/>
      <c r="G2482" s="57"/>
      <c r="H2482" s="57"/>
      <c r="I2482" s="57"/>
      <c r="J2482" s="57"/>
      <c r="K2482" s="57"/>
      <c r="L2482" s="56"/>
      <c r="M2482" s="17"/>
      <c r="N2482" s="22"/>
      <c r="O2482" s="12"/>
      <c r="P2482" s="12"/>
      <c r="Q2482" s="24"/>
      <c r="R2482" s="24"/>
      <c r="S2482" s="23"/>
      <c r="T2482" s="23"/>
      <c r="U2482" s="49"/>
    </row>
    <row r="2483" spans="1:21" x14ac:dyDescent="0.25">
      <c r="A2483" s="1"/>
      <c r="B2483" s="16"/>
      <c r="C2483" s="57"/>
      <c r="D2483" s="57"/>
      <c r="E2483" s="57"/>
      <c r="F2483" s="57"/>
      <c r="G2483" s="57"/>
      <c r="H2483" s="57"/>
      <c r="I2483" s="57"/>
      <c r="J2483" s="57"/>
      <c r="K2483" s="57"/>
      <c r="L2483" s="56"/>
      <c r="M2483" s="17"/>
      <c r="N2483" s="22"/>
      <c r="O2483" s="12"/>
      <c r="P2483" s="12"/>
      <c r="Q2483" s="24"/>
      <c r="R2483" s="24"/>
      <c r="S2483" s="23"/>
      <c r="T2483" s="23"/>
      <c r="U2483" s="49"/>
    </row>
    <row r="2484" spans="1:21" x14ac:dyDescent="0.25">
      <c r="A2484" s="1"/>
      <c r="B2484" s="16"/>
      <c r="C2484" s="57"/>
      <c r="D2484" s="57"/>
      <c r="E2484" s="57"/>
      <c r="F2484" s="57"/>
      <c r="G2484" s="57"/>
      <c r="H2484" s="57"/>
      <c r="I2484" s="57"/>
      <c r="J2484" s="57"/>
      <c r="K2484" s="57"/>
      <c r="L2484" s="56"/>
      <c r="M2484" s="17"/>
      <c r="N2484" s="22"/>
      <c r="O2484" s="12"/>
      <c r="P2484" s="12"/>
      <c r="Q2484" s="24"/>
      <c r="R2484" s="24"/>
      <c r="S2484" s="23"/>
      <c r="T2484" s="23"/>
      <c r="U2484" s="49"/>
    </row>
    <row r="2485" spans="1:21" x14ac:dyDescent="0.25">
      <c r="A2485" s="1"/>
      <c r="B2485" s="16"/>
      <c r="C2485" s="57"/>
      <c r="D2485" s="57"/>
      <c r="E2485" s="57"/>
      <c r="F2485" s="57"/>
      <c r="G2485" s="57"/>
      <c r="H2485" s="57"/>
      <c r="I2485" s="57"/>
      <c r="J2485" s="57"/>
      <c r="K2485" s="57"/>
      <c r="L2485" s="56"/>
      <c r="M2485" s="17"/>
      <c r="N2485" s="22"/>
      <c r="O2485" s="12"/>
      <c r="P2485" s="12"/>
      <c r="Q2485" s="24"/>
      <c r="R2485" s="24"/>
      <c r="S2485" s="23"/>
      <c r="T2485" s="23"/>
      <c r="U2485" s="49"/>
    </row>
    <row r="2486" spans="1:21" x14ac:dyDescent="0.25">
      <c r="A2486" s="1"/>
      <c r="B2486" s="16"/>
      <c r="C2486" s="57"/>
      <c r="D2486" s="57"/>
      <c r="E2486" s="57"/>
      <c r="F2486" s="57"/>
      <c r="G2486" s="57"/>
      <c r="H2486" s="57"/>
      <c r="I2486" s="57"/>
      <c r="J2486" s="57"/>
      <c r="K2486" s="57"/>
      <c r="L2486" s="56"/>
      <c r="M2486" s="17"/>
      <c r="N2486" s="22"/>
      <c r="O2486" s="12"/>
      <c r="P2486" s="12"/>
      <c r="Q2486" s="24"/>
      <c r="R2486" s="24"/>
      <c r="S2486" s="23"/>
      <c r="T2486" s="23"/>
      <c r="U2486" s="49"/>
    </row>
    <row r="2487" spans="1:21" x14ac:dyDescent="0.25">
      <c r="A2487" s="1"/>
      <c r="B2487" s="16"/>
      <c r="C2487" s="57"/>
      <c r="D2487" s="57"/>
      <c r="E2487" s="57"/>
      <c r="F2487" s="57"/>
      <c r="G2487" s="57"/>
      <c r="H2487" s="57"/>
      <c r="I2487" s="57"/>
      <c r="J2487" s="57"/>
      <c r="K2487" s="57"/>
      <c r="L2487" s="56"/>
      <c r="M2487" s="17"/>
      <c r="N2487" s="22"/>
      <c r="O2487" s="12"/>
      <c r="P2487" s="12"/>
      <c r="Q2487" s="24"/>
      <c r="R2487" s="24"/>
      <c r="S2487" s="23"/>
      <c r="T2487" s="23"/>
      <c r="U2487" s="49"/>
    </row>
    <row r="2488" spans="1:21" x14ac:dyDescent="0.25">
      <c r="A2488" s="1"/>
      <c r="B2488" s="16"/>
      <c r="C2488" s="57"/>
      <c r="D2488" s="57"/>
      <c r="E2488" s="57"/>
      <c r="F2488" s="57"/>
      <c r="G2488" s="57"/>
      <c r="H2488" s="57"/>
      <c r="I2488" s="57"/>
      <c r="J2488" s="57"/>
      <c r="K2488" s="57"/>
      <c r="L2488" s="56"/>
      <c r="M2488" s="17"/>
      <c r="N2488" s="22"/>
      <c r="O2488" s="12"/>
      <c r="P2488" s="12"/>
      <c r="Q2488" s="24"/>
      <c r="R2488" s="24"/>
      <c r="S2488" s="23"/>
      <c r="T2488" s="23"/>
      <c r="U2488" s="49"/>
    </row>
    <row r="2489" spans="1:21" x14ac:dyDescent="0.25">
      <c r="A2489" s="1"/>
      <c r="B2489" s="16"/>
      <c r="C2489" s="57"/>
      <c r="D2489" s="57"/>
      <c r="E2489" s="57"/>
      <c r="F2489" s="57"/>
      <c r="G2489" s="57"/>
      <c r="H2489" s="57"/>
      <c r="I2489" s="57"/>
      <c r="J2489" s="57"/>
      <c r="K2489" s="57"/>
      <c r="L2489" s="56"/>
      <c r="M2489" s="17"/>
      <c r="N2489" s="22"/>
      <c r="O2489" s="12"/>
      <c r="P2489" s="12"/>
      <c r="Q2489" s="24"/>
      <c r="R2489" s="24"/>
      <c r="S2489" s="23"/>
      <c r="T2489" s="23"/>
      <c r="U2489" s="49"/>
    </row>
    <row r="2490" spans="1:21" x14ac:dyDescent="0.25">
      <c r="A2490" s="1"/>
      <c r="B2490" s="16"/>
      <c r="C2490" s="57"/>
      <c r="D2490" s="57"/>
      <c r="E2490" s="57"/>
      <c r="F2490" s="57"/>
      <c r="G2490" s="57"/>
      <c r="H2490" s="57"/>
      <c r="I2490" s="57"/>
      <c r="J2490" s="57"/>
      <c r="K2490" s="57"/>
      <c r="L2490" s="56"/>
      <c r="M2490" s="17"/>
      <c r="N2490" s="22"/>
      <c r="O2490" s="12"/>
      <c r="P2490" s="12"/>
      <c r="Q2490" s="24"/>
      <c r="R2490" s="24"/>
      <c r="S2490" s="23"/>
      <c r="T2490" s="23"/>
      <c r="U2490" s="49"/>
    </row>
    <row r="2491" spans="1:21" x14ac:dyDescent="0.25">
      <c r="A2491" s="1"/>
      <c r="B2491" s="16"/>
      <c r="C2491" s="57"/>
      <c r="D2491" s="57"/>
      <c r="E2491" s="57"/>
      <c r="F2491" s="57"/>
      <c r="G2491" s="57"/>
      <c r="H2491" s="57"/>
      <c r="I2491" s="57"/>
      <c r="J2491" s="57"/>
      <c r="K2491" s="57"/>
      <c r="L2491" s="56"/>
      <c r="M2491" s="17"/>
      <c r="N2491" s="22"/>
      <c r="O2491" s="12"/>
      <c r="P2491" s="12"/>
      <c r="Q2491" s="24"/>
      <c r="R2491" s="24"/>
      <c r="S2491" s="23"/>
      <c r="T2491" s="23"/>
      <c r="U2491" s="49"/>
    </row>
    <row r="2492" spans="1:21" x14ac:dyDescent="0.25">
      <c r="A2492" s="1"/>
      <c r="B2492" s="16"/>
      <c r="C2492" s="57"/>
      <c r="D2492" s="57"/>
      <c r="E2492" s="57"/>
      <c r="F2492" s="57"/>
      <c r="G2492" s="57"/>
      <c r="H2492" s="57"/>
      <c r="I2492" s="57"/>
      <c r="J2492" s="57"/>
      <c r="K2492" s="57"/>
      <c r="L2492" s="56"/>
      <c r="M2492" s="17"/>
      <c r="N2492" s="22"/>
      <c r="O2492" s="12"/>
      <c r="P2492" s="12"/>
      <c r="Q2492" s="24"/>
      <c r="R2492" s="24"/>
      <c r="S2492" s="23"/>
      <c r="T2492" s="23"/>
      <c r="U2492" s="49"/>
    </row>
    <row r="2493" spans="1:21" x14ac:dyDescent="0.25">
      <c r="A2493" s="1"/>
      <c r="B2493" s="16"/>
      <c r="C2493" s="57"/>
      <c r="D2493" s="57"/>
      <c r="E2493" s="57"/>
      <c r="F2493" s="57"/>
      <c r="G2493" s="57"/>
      <c r="H2493" s="57"/>
      <c r="I2493" s="57"/>
      <c r="J2493" s="57"/>
      <c r="K2493" s="57"/>
      <c r="L2493" s="56"/>
      <c r="M2493" s="17"/>
      <c r="N2493" s="22"/>
      <c r="O2493" s="12"/>
      <c r="P2493" s="12"/>
      <c r="Q2493" s="24"/>
      <c r="R2493" s="24"/>
      <c r="S2493" s="23"/>
      <c r="T2493" s="23"/>
      <c r="U2493" s="49"/>
    </row>
    <row r="2494" spans="1:21" x14ac:dyDescent="0.25">
      <c r="A2494" s="1"/>
      <c r="B2494" s="16"/>
      <c r="C2494" s="57"/>
      <c r="D2494" s="57"/>
      <c r="E2494" s="57"/>
      <c r="F2494" s="57"/>
      <c r="G2494" s="57"/>
      <c r="H2494" s="57"/>
      <c r="I2494" s="57"/>
      <c r="J2494" s="57"/>
      <c r="K2494" s="57"/>
      <c r="L2494" s="56"/>
      <c r="M2494" s="17"/>
      <c r="N2494" s="22"/>
      <c r="O2494" s="12"/>
      <c r="P2494" s="12"/>
      <c r="Q2494" s="24"/>
      <c r="R2494" s="24"/>
      <c r="S2494" s="23"/>
      <c r="T2494" s="23"/>
      <c r="U2494" s="49"/>
    </row>
    <row r="2495" spans="1:21" x14ac:dyDescent="0.25">
      <c r="A2495" s="1"/>
      <c r="B2495" s="16"/>
      <c r="C2495" s="57"/>
      <c r="D2495" s="57"/>
      <c r="E2495" s="57"/>
      <c r="F2495" s="57"/>
      <c r="G2495" s="57"/>
      <c r="H2495" s="57"/>
      <c r="I2495" s="57"/>
      <c r="J2495" s="57"/>
      <c r="K2495" s="57"/>
      <c r="L2495" s="56"/>
      <c r="M2495" s="17"/>
      <c r="N2495" s="22"/>
      <c r="O2495" s="12"/>
      <c r="P2495" s="12"/>
      <c r="Q2495" s="24"/>
      <c r="R2495" s="24"/>
      <c r="S2495" s="23"/>
      <c r="T2495" s="23"/>
      <c r="U2495" s="49"/>
    </row>
    <row r="2496" spans="1:21" x14ac:dyDescent="0.25">
      <c r="A2496" s="1"/>
      <c r="B2496" s="16"/>
      <c r="C2496" s="57"/>
      <c r="D2496" s="57"/>
      <c r="E2496" s="57"/>
      <c r="F2496" s="57"/>
      <c r="G2496" s="57"/>
      <c r="H2496" s="57"/>
      <c r="I2496" s="57"/>
      <c r="J2496" s="57"/>
      <c r="K2496" s="57"/>
      <c r="L2496" s="56"/>
      <c r="M2496" s="17"/>
      <c r="N2496" s="22"/>
      <c r="O2496" s="12"/>
      <c r="P2496" s="12"/>
      <c r="Q2496" s="24"/>
      <c r="R2496" s="24"/>
      <c r="S2496" s="23"/>
      <c r="T2496" s="23"/>
      <c r="U2496" s="49"/>
    </row>
    <row r="2497" spans="1:21" x14ac:dyDescent="0.25">
      <c r="A2497" s="1"/>
      <c r="B2497" s="16"/>
      <c r="C2497" s="57"/>
      <c r="D2497" s="57"/>
      <c r="E2497" s="57"/>
      <c r="F2497" s="57"/>
      <c r="G2497" s="57"/>
      <c r="H2497" s="57"/>
      <c r="I2497" s="57"/>
      <c r="J2497" s="57"/>
      <c r="K2497" s="57"/>
      <c r="L2497" s="56"/>
      <c r="M2497" s="17"/>
      <c r="N2497" s="22"/>
      <c r="O2497" s="12"/>
      <c r="P2497" s="12"/>
      <c r="Q2497" s="24"/>
      <c r="R2497" s="24"/>
      <c r="S2497" s="23"/>
      <c r="T2497" s="23"/>
      <c r="U2497" s="49"/>
    </row>
    <row r="2498" spans="1:21" x14ac:dyDescent="0.25">
      <c r="A2498" s="1"/>
      <c r="B2498" s="16"/>
      <c r="C2498" s="57"/>
      <c r="D2498" s="57"/>
      <c r="E2498" s="57"/>
      <c r="F2498" s="57"/>
      <c r="G2498" s="57"/>
      <c r="H2498" s="57"/>
      <c r="I2498" s="57"/>
      <c r="J2498" s="57"/>
      <c r="K2498" s="57"/>
      <c r="L2498" s="56"/>
      <c r="M2498" s="17"/>
      <c r="N2498" s="22"/>
      <c r="O2498" s="12"/>
      <c r="P2498" s="12"/>
      <c r="Q2498" s="24"/>
      <c r="R2498" s="24"/>
      <c r="S2498" s="23"/>
      <c r="T2498" s="23"/>
      <c r="U2498" s="49"/>
    </row>
    <row r="2499" spans="1:21" x14ac:dyDescent="0.25">
      <c r="A2499" s="1"/>
      <c r="B2499" s="16"/>
      <c r="C2499" s="57"/>
      <c r="D2499" s="57"/>
      <c r="E2499" s="57"/>
      <c r="F2499" s="57"/>
      <c r="G2499" s="57"/>
      <c r="H2499" s="57"/>
      <c r="I2499" s="57"/>
      <c r="J2499" s="57"/>
      <c r="K2499" s="57"/>
      <c r="L2499" s="56"/>
      <c r="M2499" s="17"/>
      <c r="N2499" s="22"/>
      <c r="O2499" s="12"/>
      <c r="P2499" s="12"/>
      <c r="Q2499" s="24"/>
      <c r="R2499" s="24"/>
      <c r="S2499" s="23"/>
      <c r="T2499" s="23"/>
      <c r="U2499" s="49"/>
    </row>
    <row r="2500" spans="1:21" x14ac:dyDescent="0.25">
      <c r="A2500" s="1"/>
      <c r="B2500" s="16"/>
      <c r="C2500" s="57"/>
      <c r="D2500" s="57"/>
      <c r="E2500" s="57"/>
      <c r="F2500" s="57"/>
      <c r="G2500" s="57"/>
      <c r="H2500" s="57"/>
      <c r="I2500" s="57"/>
      <c r="J2500" s="57"/>
      <c r="K2500" s="57"/>
      <c r="L2500" s="56"/>
      <c r="M2500" s="17"/>
      <c r="N2500" s="22"/>
      <c r="O2500" s="12"/>
      <c r="P2500" s="12"/>
      <c r="Q2500" s="24"/>
      <c r="R2500" s="24"/>
      <c r="S2500" s="23"/>
      <c r="T2500" s="23"/>
      <c r="U2500" s="49"/>
    </row>
    <row r="2501" spans="1:21" x14ac:dyDescent="0.25">
      <c r="A2501" s="1"/>
      <c r="B2501" s="16"/>
      <c r="C2501" s="57"/>
      <c r="D2501" s="57"/>
      <c r="E2501" s="57"/>
      <c r="F2501" s="57"/>
      <c r="G2501" s="57"/>
      <c r="H2501" s="57"/>
      <c r="I2501" s="57"/>
      <c r="J2501" s="57"/>
      <c r="K2501" s="57"/>
      <c r="L2501" s="56"/>
      <c r="M2501" s="17"/>
      <c r="N2501" s="22"/>
      <c r="O2501" s="12"/>
      <c r="P2501" s="12"/>
      <c r="Q2501" s="24"/>
      <c r="R2501" s="24"/>
      <c r="S2501" s="23"/>
      <c r="T2501" s="23"/>
      <c r="U2501" s="49"/>
    </row>
    <row r="2502" spans="1:21" x14ac:dyDescent="0.25">
      <c r="A2502" s="1"/>
      <c r="B2502" s="16"/>
      <c r="C2502" s="57"/>
      <c r="D2502" s="57"/>
      <c r="E2502" s="57"/>
      <c r="F2502" s="57"/>
      <c r="G2502" s="57"/>
      <c r="H2502" s="57"/>
      <c r="I2502" s="57"/>
      <c r="J2502" s="57"/>
      <c r="K2502" s="57"/>
      <c r="L2502" s="56"/>
      <c r="M2502" s="17"/>
      <c r="N2502" s="22"/>
      <c r="O2502" s="12"/>
      <c r="P2502" s="12"/>
      <c r="Q2502" s="24"/>
      <c r="R2502" s="24"/>
      <c r="S2502" s="23"/>
      <c r="T2502" s="23"/>
      <c r="U2502" s="49"/>
    </row>
    <row r="2503" spans="1:21" x14ac:dyDescent="0.25">
      <c r="A2503" s="1"/>
      <c r="B2503" s="16"/>
      <c r="C2503" s="57"/>
      <c r="D2503" s="57"/>
      <c r="E2503" s="57"/>
      <c r="F2503" s="57"/>
      <c r="G2503" s="57"/>
      <c r="H2503" s="57"/>
      <c r="I2503" s="57"/>
      <c r="J2503" s="57"/>
      <c r="K2503" s="57"/>
      <c r="L2503" s="56"/>
      <c r="M2503" s="17"/>
      <c r="N2503" s="22"/>
      <c r="O2503" s="12"/>
      <c r="P2503" s="12"/>
      <c r="Q2503" s="24"/>
      <c r="R2503" s="24"/>
      <c r="S2503" s="23"/>
      <c r="T2503" s="23"/>
      <c r="U2503" s="49"/>
    </row>
    <row r="2504" spans="1:21" x14ac:dyDescent="0.25">
      <c r="A2504" s="1"/>
      <c r="B2504" s="16"/>
      <c r="C2504" s="57"/>
      <c r="D2504" s="57"/>
      <c r="E2504" s="57"/>
      <c r="F2504" s="57"/>
      <c r="G2504" s="57"/>
      <c r="H2504" s="57"/>
      <c r="I2504" s="57"/>
      <c r="J2504" s="57"/>
      <c r="K2504" s="57"/>
      <c r="L2504" s="56"/>
      <c r="M2504" s="17"/>
      <c r="N2504" s="22"/>
      <c r="O2504" s="12"/>
      <c r="P2504" s="12"/>
      <c r="Q2504" s="24"/>
      <c r="R2504" s="24"/>
      <c r="S2504" s="23"/>
      <c r="T2504" s="23"/>
      <c r="U2504" s="49"/>
    </row>
    <row r="2505" spans="1:21" x14ac:dyDescent="0.25">
      <c r="A2505" s="1"/>
      <c r="B2505" s="16"/>
      <c r="C2505" s="57"/>
      <c r="D2505" s="57"/>
      <c r="E2505" s="57"/>
      <c r="F2505" s="57"/>
      <c r="G2505" s="57"/>
      <c r="H2505" s="57"/>
      <c r="I2505" s="57"/>
      <c r="J2505" s="57"/>
      <c r="K2505" s="57"/>
      <c r="L2505" s="56"/>
      <c r="M2505" s="17"/>
      <c r="N2505" s="22"/>
      <c r="O2505" s="12"/>
      <c r="P2505" s="12"/>
      <c r="Q2505" s="24"/>
      <c r="R2505" s="24"/>
      <c r="S2505" s="23"/>
      <c r="T2505" s="23"/>
      <c r="U2505" s="49"/>
    </row>
    <row r="2506" spans="1:21" x14ac:dyDescent="0.25">
      <c r="A2506" s="1"/>
      <c r="B2506" s="16"/>
      <c r="C2506" s="57"/>
      <c r="D2506" s="57"/>
      <c r="E2506" s="57"/>
      <c r="F2506" s="57"/>
      <c r="G2506" s="57"/>
      <c r="H2506" s="57"/>
      <c r="I2506" s="57"/>
      <c r="J2506" s="57"/>
      <c r="K2506" s="57"/>
      <c r="L2506" s="56"/>
      <c r="M2506" s="17"/>
      <c r="N2506" s="22"/>
      <c r="O2506" s="12"/>
      <c r="P2506" s="12"/>
      <c r="Q2506" s="24"/>
      <c r="R2506" s="24"/>
      <c r="S2506" s="23"/>
      <c r="T2506" s="23"/>
      <c r="U2506" s="49"/>
    </row>
    <row r="2507" spans="1:21" x14ac:dyDescent="0.25">
      <c r="A2507" s="1"/>
      <c r="B2507" s="16"/>
      <c r="C2507" s="57"/>
      <c r="D2507" s="57"/>
      <c r="E2507" s="57"/>
      <c r="F2507" s="57"/>
      <c r="G2507" s="57"/>
      <c r="H2507" s="57"/>
      <c r="I2507" s="57"/>
      <c r="J2507" s="57"/>
      <c r="K2507" s="57"/>
      <c r="L2507" s="56"/>
      <c r="M2507" s="17"/>
      <c r="N2507" s="22"/>
      <c r="O2507" s="12"/>
      <c r="P2507" s="12"/>
      <c r="Q2507" s="24"/>
      <c r="R2507" s="24"/>
      <c r="S2507" s="23"/>
      <c r="T2507" s="23"/>
      <c r="U2507" s="49"/>
    </row>
    <row r="2508" spans="1:21" x14ac:dyDescent="0.25">
      <c r="A2508" s="1"/>
      <c r="B2508" s="16"/>
      <c r="C2508" s="57"/>
      <c r="D2508" s="57"/>
      <c r="E2508" s="57"/>
      <c r="F2508" s="57"/>
      <c r="G2508" s="57"/>
      <c r="H2508" s="57"/>
      <c r="I2508" s="57"/>
      <c r="J2508" s="57"/>
      <c r="K2508" s="57"/>
      <c r="L2508" s="56"/>
      <c r="M2508" s="17"/>
      <c r="N2508" s="22"/>
      <c r="O2508" s="12"/>
      <c r="P2508" s="12"/>
      <c r="Q2508" s="24"/>
      <c r="R2508" s="24"/>
      <c r="S2508" s="23"/>
      <c r="T2508" s="23"/>
      <c r="U2508" s="49"/>
    </row>
    <row r="2509" spans="1:21" x14ac:dyDescent="0.25">
      <c r="A2509" s="1"/>
      <c r="B2509" s="16"/>
      <c r="C2509" s="57"/>
      <c r="D2509" s="57"/>
      <c r="E2509" s="57"/>
      <c r="F2509" s="57"/>
      <c r="G2509" s="57"/>
      <c r="H2509" s="57"/>
      <c r="I2509" s="57"/>
      <c r="J2509" s="57"/>
      <c r="K2509" s="57"/>
      <c r="L2509" s="56"/>
      <c r="M2509" s="17"/>
      <c r="N2509" s="22"/>
      <c r="O2509" s="12"/>
      <c r="P2509" s="12"/>
      <c r="Q2509" s="24"/>
      <c r="R2509" s="24"/>
      <c r="S2509" s="23"/>
      <c r="T2509" s="23"/>
      <c r="U2509" s="49"/>
    </row>
    <row r="2510" spans="1:21" x14ac:dyDescent="0.25">
      <c r="A2510" s="1"/>
      <c r="B2510" s="16"/>
      <c r="C2510" s="57"/>
      <c r="D2510" s="57"/>
      <c r="E2510" s="57"/>
      <c r="F2510" s="57"/>
      <c r="G2510" s="57"/>
      <c r="H2510" s="57"/>
      <c r="I2510" s="57"/>
      <c r="J2510" s="57"/>
      <c r="K2510" s="57"/>
      <c r="L2510" s="56"/>
      <c r="M2510" s="17"/>
      <c r="N2510" s="22"/>
      <c r="O2510" s="12"/>
      <c r="P2510" s="12"/>
      <c r="Q2510" s="24"/>
      <c r="R2510" s="24"/>
      <c r="S2510" s="23"/>
      <c r="T2510" s="23"/>
      <c r="U2510" s="49"/>
    </row>
    <row r="2511" spans="1:21" x14ac:dyDescent="0.25">
      <c r="A2511" s="1"/>
      <c r="B2511" s="16"/>
      <c r="C2511" s="57"/>
      <c r="D2511" s="57"/>
      <c r="E2511" s="57"/>
      <c r="F2511" s="57"/>
      <c r="G2511" s="57"/>
      <c r="H2511" s="57"/>
      <c r="I2511" s="57"/>
      <c r="J2511" s="57"/>
      <c r="K2511" s="57"/>
      <c r="L2511" s="56"/>
      <c r="M2511" s="17"/>
      <c r="N2511" s="22"/>
      <c r="O2511" s="12"/>
      <c r="P2511" s="12"/>
      <c r="Q2511" s="24"/>
      <c r="R2511" s="24"/>
      <c r="S2511" s="23"/>
      <c r="T2511" s="23"/>
      <c r="U2511" s="49"/>
    </row>
    <row r="2512" spans="1:21" x14ac:dyDescent="0.25">
      <c r="A2512" s="1"/>
      <c r="B2512" s="16"/>
      <c r="C2512" s="57"/>
      <c r="D2512" s="57"/>
      <c r="E2512" s="57"/>
      <c r="F2512" s="57"/>
      <c r="G2512" s="57"/>
      <c r="H2512" s="57"/>
      <c r="I2512" s="57"/>
      <c r="J2512" s="57"/>
      <c r="K2512" s="57"/>
      <c r="L2512" s="56"/>
      <c r="M2512" s="17"/>
      <c r="N2512" s="22"/>
      <c r="O2512" s="12"/>
      <c r="P2512" s="12"/>
      <c r="Q2512" s="24"/>
      <c r="R2512" s="24"/>
      <c r="S2512" s="23"/>
      <c r="T2512" s="23"/>
      <c r="U2512" s="49"/>
    </row>
    <row r="2513" spans="1:21" x14ac:dyDescent="0.25">
      <c r="A2513" s="1"/>
      <c r="B2513" s="16"/>
      <c r="C2513" s="57"/>
      <c r="D2513" s="57"/>
      <c r="E2513" s="57"/>
      <c r="F2513" s="57"/>
      <c r="G2513" s="57"/>
      <c r="H2513" s="57"/>
      <c r="I2513" s="57"/>
      <c r="J2513" s="57"/>
      <c r="K2513" s="57"/>
      <c r="L2513" s="56"/>
      <c r="M2513" s="17"/>
      <c r="N2513" s="22"/>
      <c r="O2513" s="12"/>
      <c r="P2513" s="12"/>
      <c r="Q2513" s="24"/>
      <c r="R2513" s="24"/>
      <c r="S2513" s="23"/>
      <c r="T2513" s="23"/>
      <c r="U2513" s="49"/>
    </row>
    <row r="2514" spans="1:21" x14ac:dyDescent="0.25">
      <c r="A2514" s="1"/>
      <c r="B2514" s="16"/>
      <c r="C2514" s="57"/>
      <c r="D2514" s="57"/>
      <c r="E2514" s="57"/>
      <c r="F2514" s="57"/>
      <c r="G2514" s="57"/>
      <c r="H2514" s="57"/>
      <c r="I2514" s="57"/>
      <c r="J2514" s="57"/>
      <c r="K2514" s="57"/>
      <c r="L2514" s="56"/>
      <c r="M2514" s="17"/>
      <c r="N2514" s="22"/>
      <c r="O2514" s="12"/>
      <c r="P2514" s="12"/>
      <c r="Q2514" s="24"/>
      <c r="R2514" s="24"/>
      <c r="S2514" s="23"/>
      <c r="T2514" s="23"/>
      <c r="U2514" s="49"/>
    </row>
    <row r="2515" spans="1:21" x14ac:dyDescent="0.25">
      <c r="A2515" s="1"/>
      <c r="B2515" s="16"/>
      <c r="C2515" s="57"/>
      <c r="D2515" s="57"/>
      <c r="E2515" s="57"/>
      <c r="F2515" s="57"/>
      <c r="G2515" s="57"/>
      <c r="H2515" s="57"/>
      <c r="I2515" s="57"/>
      <c r="J2515" s="57"/>
      <c r="K2515" s="57"/>
      <c r="L2515" s="56"/>
      <c r="M2515" s="17"/>
      <c r="N2515" s="22"/>
      <c r="O2515" s="12"/>
      <c r="P2515" s="12"/>
      <c r="Q2515" s="24"/>
      <c r="R2515" s="24"/>
      <c r="S2515" s="23"/>
      <c r="T2515" s="23"/>
      <c r="U2515" s="49"/>
    </row>
    <row r="2516" spans="1:21" x14ac:dyDescent="0.25">
      <c r="A2516" s="1"/>
      <c r="B2516" s="16"/>
      <c r="C2516" s="57"/>
      <c r="D2516" s="57"/>
      <c r="E2516" s="57"/>
      <c r="F2516" s="57"/>
      <c r="G2516" s="57"/>
      <c r="H2516" s="57"/>
      <c r="I2516" s="57"/>
      <c r="J2516" s="57"/>
      <c r="K2516" s="57"/>
      <c r="L2516" s="56"/>
      <c r="M2516" s="17"/>
      <c r="N2516" s="22"/>
      <c r="O2516" s="12"/>
      <c r="P2516" s="12"/>
      <c r="Q2516" s="24"/>
      <c r="R2516" s="24"/>
      <c r="S2516" s="23"/>
      <c r="T2516" s="23"/>
      <c r="U2516" s="49"/>
    </row>
    <row r="2517" spans="1:21" x14ac:dyDescent="0.25">
      <c r="A2517" s="1"/>
      <c r="B2517" s="16"/>
      <c r="C2517" s="57"/>
      <c r="D2517" s="57"/>
      <c r="E2517" s="57"/>
      <c r="F2517" s="57"/>
      <c r="G2517" s="57"/>
      <c r="H2517" s="57"/>
      <c r="I2517" s="57"/>
      <c r="J2517" s="57"/>
      <c r="K2517" s="57"/>
      <c r="L2517" s="56"/>
      <c r="M2517" s="17"/>
      <c r="N2517" s="22"/>
      <c r="O2517" s="12"/>
      <c r="P2517" s="12"/>
      <c r="Q2517" s="24"/>
      <c r="R2517" s="24"/>
      <c r="S2517" s="23"/>
      <c r="T2517" s="23"/>
      <c r="U2517" s="49"/>
    </row>
    <row r="2518" spans="1:21" x14ac:dyDescent="0.25">
      <c r="A2518" s="1"/>
      <c r="B2518" s="16"/>
      <c r="C2518" s="57"/>
      <c r="D2518" s="57"/>
      <c r="E2518" s="57"/>
      <c r="F2518" s="57"/>
      <c r="G2518" s="57"/>
      <c r="H2518" s="57"/>
      <c r="I2518" s="57"/>
      <c r="J2518" s="57"/>
      <c r="K2518" s="57"/>
      <c r="L2518" s="56"/>
      <c r="M2518" s="17"/>
      <c r="N2518" s="22"/>
      <c r="O2518" s="12"/>
      <c r="P2518" s="12"/>
      <c r="Q2518" s="24"/>
      <c r="R2518" s="24"/>
      <c r="S2518" s="23"/>
      <c r="T2518" s="23"/>
      <c r="U2518" s="49"/>
    </row>
    <row r="2519" spans="1:21" x14ac:dyDescent="0.25">
      <c r="A2519" s="1"/>
      <c r="B2519" s="16"/>
      <c r="C2519" s="57"/>
      <c r="D2519" s="57"/>
      <c r="E2519" s="57"/>
      <c r="F2519" s="57"/>
      <c r="G2519" s="57"/>
      <c r="H2519" s="57"/>
      <c r="I2519" s="57"/>
      <c r="J2519" s="57"/>
      <c r="K2519" s="57"/>
      <c r="L2519" s="56"/>
      <c r="M2519" s="17"/>
      <c r="N2519" s="22"/>
      <c r="O2519" s="12"/>
      <c r="P2519" s="12"/>
      <c r="Q2519" s="24"/>
      <c r="R2519" s="24"/>
      <c r="S2519" s="23"/>
      <c r="T2519" s="23"/>
      <c r="U2519" s="49"/>
    </row>
    <row r="2520" spans="1:21" x14ac:dyDescent="0.25">
      <c r="A2520" s="1"/>
      <c r="B2520" s="16"/>
      <c r="C2520" s="57"/>
      <c r="D2520" s="57"/>
      <c r="E2520" s="57"/>
      <c r="F2520" s="57"/>
      <c r="G2520" s="57"/>
      <c r="H2520" s="57"/>
      <c r="I2520" s="57"/>
      <c r="J2520" s="57"/>
      <c r="K2520" s="57"/>
      <c r="L2520" s="56"/>
      <c r="M2520" s="17"/>
      <c r="N2520" s="22"/>
      <c r="O2520" s="12"/>
      <c r="P2520" s="12"/>
      <c r="Q2520" s="24"/>
      <c r="R2520" s="24"/>
      <c r="S2520" s="23"/>
      <c r="T2520" s="23"/>
      <c r="U2520" s="49"/>
    </row>
    <row r="2521" spans="1:21" x14ac:dyDescent="0.25">
      <c r="A2521" s="1"/>
      <c r="B2521" s="16"/>
      <c r="C2521" s="57"/>
      <c r="D2521" s="57"/>
      <c r="E2521" s="57"/>
      <c r="F2521" s="57"/>
      <c r="G2521" s="57"/>
      <c r="H2521" s="57"/>
      <c r="I2521" s="57"/>
      <c r="J2521" s="57"/>
      <c r="K2521" s="57"/>
      <c r="L2521" s="56"/>
      <c r="M2521" s="17"/>
      <c r="N2521" s="22"/>
      <c r="O2521" s="12"/>
      <c r="P2521" s="12"/>
      <c r="Q2521" s="24"/>
      <c r="R2521" s="24"/>
      <c r="S2521" s="23"/>
      <c r="T2521" s="23"/>
      <c r="U2521" s="49"/>
    </row>
    <row r="2522" spans="1:21" x14ac:dyDescent="0.25">
      <c r="A2522" s="1"/>
      <c r="B2522" s="16"/>
      <c r="C2522" s="57"/>
      <c r="D2522" s="57"/>
      <c r="E2522" s="57"/>
      <c r="F2522" s="57"/>
      <c r="G2522" s="57"/>
      <c r="H2522" s="57"/>
      <c r="I2522" s="57"/>
      <c r="J2522" s="57"/>
      <c r="K2522" s="57"/>
      <c r="L2522" s="56"/>
      <c r="M2522" s="17"/>
      <c r="N2522" s="22"/>
      <c r="O2522" s="12"/>
      <c r="P2522" s="12"/>
      <c r="Q2522" s="24"/>
      <c r="R2522" s="24"/>
      <c r="S2522" s="23"/>
      <c r="T2522" s="23"/>
      <c r="U2522" s="49"/>
    </row>
    <row r="2523" spans="1:21" x14ac:dyDescent="0.25">
      <c r="A2523" s="1"/>
      <c r="B2523" s="16"/>
      <c r="C2523" s="57"/>
      <c r="D2523" s="57"/>
      <c r="E2523" s="57"/>
      <c r="F2523" s="57"/>
      <c r="G2523" s="57"/>
      <c r="H2523" s="57"/>
      <c r="I2523" s="57"/>
      <c r="J2523" s="57"/>
      <c r="K2523" s="57"/>
      <c r="L2523" s="56"/>
      <c r="M2523" s="17"/>
      <c r="N2523" s="22"/>
      <c r="O2523" s="12"/>
      <c r="P2523" s="12"/>
      <c r="Q2523" s="24"/>
      <c r="R2523" s="24"/>
      <c r="S2523" s="23"/>
      <c r="T2523" s="23"/>
      <c r="U2523" s="49"/>
    </row>
    <row r="2524" spans="1:21" x14ac:dyDescent="0.25">
      <c r="A2524" s="1"/>
      <c r="B2524" s="16"/>
      <c r="C2524" s="57"/>
      <c r="D2524" s="57"/>
      <c r="E2524" s="57"/>
      <c r="F2524" s="57"/>
      <c r="G2524" s="57"/>
      <c r="H2524" s="57"/>
      <c r="I2524" s="57"/>
      <c r="J2524" s="57"/>
      <c r="K2524" s="57"/>
      <c r="L2524" s="56"/>
      <c r="M2524" s="17"/>
      <c r="N2524" s="22"/>
      <c r="O2524" s="12"/>
      <c r="P2524" s="12"/>
      <c r="Q2524" s="24"/>
      <c r="R2524" s="24"/>
      <c r="S2524" s="23"/>
      <c r="T2524" s="23"/>
      <c r="U2524" s="49"/>
    </row>
    <row r="2525" spans="1:21" x14ac:dyDescent="0.25">
      <c r="A2525" s="1"/>
      <c r="B2525" s="16"/>
      <c r="C2525" s="57"/>
      <c r="D2525" s="57"/>
      <c r="E2525" s="57"/>
      <c r="F2525" s="57"/>
      <c r="G2525" s="57"/>
      <c r="H2525" s="57"/>
      <c r="I2525" s="57"/>
      <c r="J2525" s="57"/>
      <c r="K2525" s="57"/>
      <c r="L2525" s="56"/>
      <c r="M2525" s="17"/>
      <c r="N2525" s="22"/>
      <c r="O2525" s="12"/>
      <c r="P2525" s="12"/>
      <c r="Q2525" s="24"/>
      <c r="R2525" s="24"/>
      <c r="S2525" s="23"/>
      <c r="T2525" s="23"/>
      <c r="U2525" s="49"/>
    </row>
    <row r="2526" spans="1:21" x14ac:dyDescent="0.25">
      <c r="A2526" s="1"/>
      <c r="B2526" s="16"/>
      <c r="C2526" s="57"/>
      <c r="D2526" s="57"/>
      <c r="E2526" s="57"/>
      <c r="F2526" s="57"/>
      <c r="G2526" s="57"/>
      <c r="H2526" s="57"/>
      <c r="I2526" s="57"/>
      <c r="J2526" s="57"/>
      <c r="K2526" s="57"/>
      <c r="L2526" s="56"/>
      <c r="M2526" s="17"/>
      <c r="N2526" s="22"/>
      <c r="O2526" s="12"/>
      <c r="P2526" s="12"/>
      <c r="Q2526" s="24"/>
      <c r="R2526" s="24"/>
      <c r="S2526" s="23"/>
      <c r="T2526" s="23"/>
      <c r="U2526" s="49"/>
    </row>
    <row r="2527" spans="1:21" x14ac:dyDescent="0.25">
      <c r="A2527" s="1"/>
      <c r="B2527" s="16"/>
      <c r="C2527" s="57"/>
      <c r="D2527" s="57"/>
      <c r="E2527" s="57"/>
      <c r="F2527" s="57"/>
      <c r="G2527" s="57"/>
      <c r="H2527" s="57"/>
      <c r="I2527" s="57"/>
      <c r="J2527" s="57"/>
      <c r="K2527" s="57"/>
      <c r="L2527" s="56"/>
      <c r="M2527" s="17"/>
      <c r="N2527" s="22"/>
      <c r="O2527" s="12"/>
      <c r="P2527" s="12"/>
      <c r="Q2527" s="24"/>
      <c r="R2527" s="24"/>
      <c r="S2527" s="23"/>
      <c r="T2527" s="23"/>
      <c r="U2527" s="49"/>
    </row>
    <row r="2528" spans="1:21" x14ac:dyDescent="0.25">
      <c r="A2528" s="1"/>
      <c r="B2528" s="16"/>
      <c r="C2528" s="57"/>
      <c r="D2528" s="57"/>
      <c r="E2528" s="57"/>
      <c r="F2528" s="57"/>
      <c r="G2528" s="57"/>
      <c r="H2528" s="57"/>
      <c r="I2528" s="57"/>
      <c r="J2528" s="57"/>
      <c r="K2528" s="57"/>
      <c r="L2528" s="56"/>
      <c r="M2528" s="17"/>
      <c r="N2528" s="22"/>
      <c r="O2528" s="12"/>
      <c r="P2528" s="12"/>
      <c r="Q2528" s="24"/>
      <c r="R2528" s="24"/>
      <c r="S2528" s="23"/>
      <c r="T2528" s="23"/>
      <c r="U2528" s="49"/>
    </row>
    <row r="2529" spans="1:21" x14ac:dyDescent="0.25">
      <c r="A2529" s="1"/>
      <c r="B2529" s="16"/>
      <c r="C2529" s="57"/>
      <c r="D2529" s="57"/>
      <c r="E2529" s="57"/>
      <c r="F2529" s="57"/>
      <c r="G2529" s="57"/>
      <c r="H2529" s="57"/>
      <c r="I2529" s="57"/>
      <c r="J2529" s="57"/>
      <c r="K2529" s="57"/>
      <c r="L2529" s="56"/>
      <c r="M2529" s="17"/>
      <c r="N2529" s="22"/>
      <c r="O2529" s="12"/>
      <c r="P2529" s="12"/>
      <c r="Q2529" s="24"/>
      <c r="R2529" s="24"/>
      <c r="S2529" s="23"/>
      <c r="T2529" s="23"/>
      <c r="U2529" s="49"/>
    </row>
    <row r="2530" spans="1:21" x14ac:dyDescent="0.25">
      <c r="A2530" s="1"/>
      <c r="B2530" s="16"/>
      <c r="C2530" s="57"/>
      <c r="D2530" s="57"/>
      <c r="E2530" s="57"/>
      <c r="F2530" s="57"/>
      <c r="G2530" s="57"/>
      <c r="H2530" s="57"/>
      <c r="I2530" s="57"/>
      <c r="J2530" s="57"/>
      <c r="K2530" s="57"/>
      <c r="L2530" s="56"/>
      <c r="M2530" s="17"/>
      <c r="N2530" s="22"/>
      <c r="O2530" s="12"/>
      <c r="P2530" s="12"/>
      <c r="Q2530" s="24"/>
      <c r="R2530" s="24"/>
      <c r="S2530" s="23"/>
      <c r="T2530" s="23"/>
      <c r="U2530" s="49"/>
    </row>
    <row r="2531" spans="1:21" x14ac:dyDescent="0.25">
      <c r="A2531" s="1"/>
      <c r="B2531" s="16"/>
      <c r="C2531" s="57"/>
      <c r="D2531" s="57"/>
      <c r="E2531" s="57"/>
      <c r="F2531" s="57"/>
      <c r="G2531" s="57"/>
      <c r="H2531" s="57"/>
      <c r="I2531" s="57"/>
      <c r="J2531" s="57"/>
      <c r="K2531" s="57"/>
      <c r="L2531" s="56"/>
      <c r="M2531" s="17"/>
      <c r="N2531" s="22"/>
      <c r="O2531" s="12"/>
      <c r="P2531" s="12"/>
      <c r="Q2531" s="24"/>
      <c r="R2531" s="24"/>
      <c r="S2531" s="23"/>
      <c r="T2531" s="23"/>
      <c r="U2531" s="49"/>
    </row>
    <row r="2532" spans="1:21" x14ac:dyDescent="0.25">
      <c r="A2532" s="1"/>
      <c r="B2532" s="16"/>
      <c r="C2532" s="57"/>
      <c r="D2532" s="57"/>
      <c r="E2532" s="57"/>
      <c r="F2532" s="57"/>
      <c r="G2532" s="57"/>
      <c r="H2532" s="57"/>
      <c r="I2532" s="57"/>
      <c r="J2532" s="57"/>
      <c r="K2532" s="57"/>
      <c r="L2532" s="56"/>
      <c r="M2532" s="17"/>
      <c r="N2532" s="22"/>
      <c r="O2532" s="12"/>
      <c r="P2532" s="12"/>
      <c r="Q2532" s="24"/>
      <c r="R2532" s="24"/>
      <c r="S2532" s="23"/>
      <c r="T2532" s="23"/>
      <c r="U2532" s="49"/>
    </row>
    <row r="2533" spans="1:21" x14ac:dyDescent="0.25">
      <c r="A2533" s="1"/>
      <c r="B2533" s="16"/>
      <c r="C2533" s="57"/>
      <c r="D2533" s="57"/>
      <c r="E2533" s="57"/>
      <c r="F2533" s="57"/>
      <c r="G2533" s="57"/>
      <c r="H2533" s="57"/>
      <c r="I2533" s="57"/>
      <c r="J2533" s="57"/>
      <c r="K2533" s="57"/>
      <c r="L2533" s="56"/>
      <c r="M2533" s="17"/>
      <c r="N2533" s="22"/>
      <c r="O2533" s="12"/>
      <c r="P2533" s="12"/>
      <c r="Q2533" s="24"/>
      <c r="R2533" s="24"/>
      <c r="S2533" s="23"/>
      <c r="T2533" s="23"/>
      <c r="U2533" s="49"/>
    </row>
    <row r="2534" spans="1:21" x14ac:dyDescent="0.25">
      <c r="A2534" s="1"/>
      <c r="B2534" s="16"/>
      <c r="C2534" s="57"/>
      <c r="D2534" s="57"/>
      <c r="E2534" s="57"/>
      <c r="F2534" s="57"/>
      <c r="G2534" s="57"/>
      <c r="H2534" s="57"/>
      <c r="I2534" s="57"/>
      <c r="J2534" s="57"/>
      <c r="K2534" s="57"/>
      <c r="L2534" s="56"/>
      <c r="M2534" s="17"/>
      <c r="N2534" s="22"/>
      <c r="O2534" s="12"/>
      <c r="P2534" s="12"/>
      <c r="Q2534" s="24"/>
      <c r="R2534" s="24"/>
      <c r="S2534" s="23"/>
      <c r="T2534" s="23"/>
      <c r="U2534" s="49"/>
    </row>
    <row r="2535" spans="1:21" x14ac:dyDescent="0.25">
      <c r="A2535" s="1"/>
      <c r="B2535" s="16"/>
      <c r="C2535" s="57"/>
      <c r="D2535" s="57"/>
      <c r="E2535" s="57"/>
      <c r="F2535" s="57"/>
      <c r="G2535" s="57"/>
      <c r="H2535" s="57"/>
      <c r="I2535" s="57"/>
      <c r="J2535" s="57"/>
      <c r="K2535" s="57"/>
      <c r="L2535" s="56"/>
      <c r="M2535" s="17"/>
      <c r="N2535" s="22"/>
      <c r="O2535" s="12"/>
      <c r="P2535" s="12"/>
      <c r="Q2535" s="24"/>
      <c r="R2535" s="24"/>
      <c r="S2535" s="23"/>
      <c r="T2535" s="23"/>
      <c r="U2535" s="49"/>
    </row>
    <row r="2536" spans="1:21" x14ac:dyDescent="0.25">
      <c r="A2536" s="1"/>
      <c r="B2536" s="16"/>
      <c r="C2536" s="57"/>
      <c r="D2536" s="57"/>
      <c r="E2536" s="57"/>
      <c r="F2536" s="57"/>
      <c r="G2536" s="57"/>
      <c r="H2536" s="57"/>
      <c r="I2536" s="57"/>
      <c r="J2536" s="57"/>
      <c r="K2536" s="57"/>
      <c r="L2536" s="56"/>
      <c r="M2536" s="17"/>
      <c r="N2536" s="22"/>
      <c r="O2536" s="12"/>
      <c r="P2536" s="12"/>
      <c r="Q2536" s="24"/>
      <c r="R2536" s="24"/>
      <c r="S2536" s="23"/>
      <c r="T2536" s="23"/>
      <c r="U2536" s="49"/>
    </row>
    <row r="2537" spans="1:21" x14ac:dyDescent="0.25">
      <c r="A2537" s="1"/>
      <c r="B2537" s="16"/>
      <c r="C2537" s="57"/>
      <c r="D2537" s="57"/>
      <c r="E2537" s="57"/>
      <c r="F2537" s="57"/>
      <c r="G2537" s="57"/>
      <c r="H2537" s="57"/>
      <c r="I2537" s="57"/>
      <c r="J2537" s="57"/>
      <c r="K2537" s="57"/>
      <c r="L2537" s="56"/>
      <c r="M2537" s="17"/>
      <c r="N2537" s="22"/>
      <c r="O2537" s="12"/>
      <c r="P2537" s="12"/>
      <c r="Q2537" s="24"/>
      <c r="R2537" s="24"/>
      <c r="S2537" s="23"/>
      <c r="T2537" s="23"/>
      <c r="U2537" s="49"/>
    </row>
    <row r="2538" spans="1:21" x14ac:dyDescent="0.25">
      <c r="A2538" s="1"/>
      <c r="B2538" s="16"/>
      <c r="C2538" s="57"/>
      <c r="D2538" s="57"/>
      <c r="E2538" s="57"/>
      <c r="F2538" s="57"/>
      <c r="G2538" s="57"/>
      <c r="H2538" s="57"/>
      <c r="I2538" s="57"/>
      <c r="J2538" s="57"/>
      <c r="K2538" s="57"/>
      <c r="L2538" s="56"/>
      <c r="M2538" s="17"/>
      <c r="N2538" s="22"/>
      <c r="O2538" s="12"/>
      <c r="P2538" s="12"/>
      <c r="Q2538" s="24"/>
      <c r="R2538" s="24"/>
      <c r="S2538" s="23"/>
      <c r="T2538" s="23"/>
      <c r="U2538" s="49"/>
    </row>
    <row r="2539" spans="1:21" x14ac:dyDescent="0.25">
      <c r="A2539" s="1"/>
      <c r="B2539" s="16"/>
      <c r="C2539" s="57"/>
      <c r="D2539" s="57"/>
      <c r="E2539" s="57"/>
      <c r="F2539" s="57"/>
      <c r="G2539" s="57"/>
      <c r="H2539" s="57"/>
      <c r="I2539" s="57"/>
      <c r="J2539" s="57"/>
      <c r="K2539" s="57"/>
      <c r="L2539" s="56"/>
      <c r="M2539" s="17"/>
      <c r="N2539" s="22"/>
      <c r="O2539" s="12"/>
      <c r="P2539" s="12"/>
      <c r="Q2539" s="24"/>
      <c r="R2539" s="24"/>
      <c r="S2539" s="23"/>
      <c r="T2539" s="23"/>
      <c r="U2539" s="49"/>
    </row>
    <row r="2540" spans="1:21" x14ac:dyDescent="0.25">
      <c r="A2540" s="1"/>
      <c r="B2540" s="16"/>
      <c r="C2540" s="57"/>
      <c r="D2540" s="57"/>
      <c r="E2540" s="57"/>
      <c r="F2540" s="57"/>
      <c r="G2540" s="57"/>
      <c r="H2540" s="57"/>
      <c r="I2540" s="57"/>
      <c r="J2540" s="57"/>
      <c r="K2540" s="57"/>
      <c r="L2540" s="56"/>
      <c r="M2540" s="17"/>
      <c r="N2540" s="22"/>
      <c r="O2540" s="12"/>
      <c r="P2540" s="12"/>
      <c r="Q2540" s="24"/>
      <c r="R2540" s="24"/>
      <c r="S2540" s="23"/>
      <c r="T2540" s="23"/>
      <c r="U2540" s="49"/>
    </row>
    <row r="2541" spans="1:21" x14ac:dyDescent="0.25">
      <c r="A2541" s="1"/>
      <c r="B2541" s="16"/>
      <c r="C2541" s="57"/>
      <c r="D2541" s="57"/>
      <c r="E2541" s="57"/>
      <c r="F2541" s="57"/>
      <c r="G2541" s="57"/>
      <c r="H2541" s="57"/>
      <c r="I2541" s="57"/>
      <c r="J2541" s="57"/>
      <c r="K2541" s="57"/>
      <c r="L2541" s="56"/>
      <c r="M2541" s="17"/>
      <c r="N2541" s="22"/>
      <c r="O2541" s="12"/>
      <c r="P2541" s="12"/>
      <c r="Q2541" s="24"/>
      <c r="R2541" s="24"/>
      <c r="S2541" s="23"/>
      <c r="T2541" s="23"/>
      <c r="U2541" s="49"/>
    </row>
    <row r="2542" spans="1:21" x14ac:dyDescent="0.25">
      <c r="A2542" s="1"/>
      <c r="B2542" s="16"/>
      <c r="C2542" s="57"/>
      <c r="D2542" s="57"/>
      <c r="E2542" s="57"/>
      <c r="F2542" s="57"/>
      <c r="G2542" s="57"/>
      <c r="H2542" s="57"/>
      <c r="I2542" s="57"/>
      <c r="J2542" s="57"/>
      <c r="K2542" s="57"/>
      <c r="L2542" s="56"/>
      <c r="M2542" s="17"/>
      <c r="N2542" s="22"/>
      <c r="O2542" s="12"/>
      <c r="P2542" s="12"/>
      <c r="Q2542" s="24"/>
      <c r="R2542" s="24"/>
      <c r="S2542" s="23"/>
      <c r="T2542" s="23"/>
      <c r="U2542" s="49"/>
    </row>
    <row r="2543" spans="1:21" x14ac:dyDescent="0.25">
      <c r="A2543" s="1"/>
      <c r="B2543" s="16"/>
      <c r="C2543" s="57"/>
      <c r="D2543" s="57"/>
      <c r="E2543" s="57"/>
      <c r="F2543" s="57"/>
      <c r="G2543" s="57"/>
      <c r="H2543" s="57"/>
      <c r="I2543" s="57"/>
      <c r="J2543" s="57"/>
      <c r="K2543" s="57"/>
      <c r="L2543" s="56"/>
      <c r="M2543" s="17"/>
      <c r="N2543" s="22"/>
      <c r="O2543" s="12"/>
      <c r="P2543" s="12"/>
      <c r="Q2543" s="24"/>
      <c r="R2543" s="24"/>
      <c r="S2543" s="23"/>
      <c r="T2543" s="23"/>
      <c r="U2543" s="49"/>
    </row>
    <row r="2544" spans="1:21" x14ac:dyDescent="0.25">
      <c r="A2544" s="1"/>
      <c r="B2544" s="16"/>
      <c r="C2544" s="57"/>
      <c r="D2544" s="57"/>
      <c r="E2544" s="57"/>
      <c r="F2544" s="57"/>
      <c r="G2544" s="57"/>
      <c r="H2544" s="57"/>
      <c r="I2544" s="57"/>
      <c r="J2544" s="57"/>
      <c r="K2544" s="57"/>
      <c r="L2544" s="56"/>
      <c r="M2544" s="17"/>
      <c r="N2544" s="22"/>
      <c r="O2544" s="12"/>
      <c r="P2544" s="12"/>
      <c r="Q2544" s="24"/>
      <c r="R2544" s="24"/>
      <c r="S2544" s="23"/>
      <c r="T2544" s="23"/>
      <c r="U2544" s="49"/>
    </row>
    <row r="2545" spans="1:21" x14ac:dyDescent="0.25">
      <c r="A2545" s="1"/>
      <c r="B2545" s="16"/>
      <c r="C2545" s="57"/>
      <c r="D2545" s="57"/>
      <c r="E2545" s="57"/>
      <c r="F2545" s="57"/>
      <c r="G2545" s="57"/>
      <c r="H2545" s="57"/>
      <c r="I2545" s="57"/>
      <c r="J2545" s="57"/>
      <c r="K2545" s="57"/>
      <c r="L2545" s="56"/>
      <c r="M2545" s="17"/>
      <c r="N2545" s="22"/>
      <c r="O2545" s="12"/>
      <c r="P2545" s="12"/>
      <c r="Q2545" s="24"/>
      <c r="R2545" s="24"/>
      <c r="S2545" s="23"/>
      <c r="T2545" s="23"/>
      <c r="U2545" s="49"/>
    </row>
    <row r="2546" spans="1:21" x14ac:dyDescent="0.25">
      <c r="A2546" s="1"/>
      <c r="B2546" s="16"/>
      <c r="C2546" s="57"/>
      <c r="D2546" s="57"/>
      <c r="E2546" s="57"/>
      <c r="F2546" s="57"/>
      <c r="G2546" s="57"/>
      <c r="H2546" s="57"/>
      <c r="I2546" s="57"/>
      <c r="J2546" s="57"/>
      <c r="K2546" s="57"/>
      <c r="L2546" s="56"/>
      <c r="M2546" s="17"/>
      <c r="N2546" s="22"/>
      <c r="O2546" s="12"/>
      <c r="P2546" s="12"/>
      <c r="Q2546" s="24"/>
      <c r="R2546" s="24"/>
      <c r="S2546" s="23"/>
      <c r="T2546" s="23"/>
      <c r="U2546" s="49"/>
    </row>
    <row r="2547" spans="1:21" x14ac:dyDescent="0.25">
      <c r="A2547" s="1"/>
      <c r="B2547" s="16"/>
      <c r="C2547" s="57"/>
      <c r="D2547" s="57"/>
      <c r="E2547" s="57"/>
      <c r="F2547" s="57"/>
      <c r="G2547" s="57"/>
      <c r="H2547" s="57"/>
      <c r="I2547" s="57"/>
      <c r="J2547" s="57"/>
      <c r="K2547" s="57"/>
      <c r="L2547" s="56"/>
      <c r="M2547" s="17"/>
      <c r="N2547" s="22"/>
      <c r="O2547" s="12"/>
      <c r="P2547" s="12"/>
      <c r="Q2547" s="24"/>
      <c r="R2547" s="24"/>
      <c r="S2547" s="23"/>
      <c r="T2547" s="23"/>
      <c r="U2547" s="49"/>
    </row>
    <row r="2548" spans="1:21" x14ac:dyDescent="0.25">
      <c r="A2548" s="1"/>
      <c r="B2548" s="16"/>
      <c r="C2548" s="57"/>
      <c r="D2548" s="57"/>
      <c r="E2548" s="57"/>
      <c r="F2548" s="57"/>
      <c r="G2548" s="57"/>
      <c r="H2548" s="57"/>
      <c r="I2548" s="57"/>
      <c r="J2548" s="57"/>
      <c r="K2548" s="57"/>
      <c r="L2548" s="56"/>
      <c r="M2548" s="17"/>
      <c r="N2548" s="22"/>
      <c r="O2548" s="12"/>
      <c r="P2548" s="12"/>
      <c r="Q2548" s="24"/>
      <c r="R2548" s="24"/>
      <c r="S2548" s="23"/>
      <c r="T2548" s="23"/>
      <c r="U2548" s="49"/>
    </row>
    <row r="2549" spans="1:21" x14ac:dyDescent="0.25">
      <c r="A2549" s="1"/>
      <c r="B2549" s="16"/>
      <c r="C2549" s="57"/>
      <c r="D2549" s="57"/>
      <c r="E2549" s="57"/>
      <c r="F2549" s="57"/>
      <c r="G2549" s="57"/>
      <c r="H2549" s="57"/>
      <c r="I2549" s="57"/>
      <c r="J2549" s="57"/>
      <c r="K2549" s="57"/>
      <c r="L2549" s="56"/>
      <c r="M2549" s="17"/>
      <c r="N2549" s="22"/>
      <c r="O2549" s="12"/>
      <c r="P2549" s="12"/>
      <c r="Q2549" s="24"/>
      <c r="R2549" s="24"/>
      <c r="S2549" s="23"/>
      <c r="T2549" s="23"/>
      <c r="U2549" s="49"/>
    </row>
    <row r="2550" spans="1:21" x14ac:dyDescent="0.25">
      <c r="A2550" s="1"/>
      <c r="B2550" s="16"/>
      <c r="C2550" s="57"/>
      <c r="D2550" s="57"/>
      <c r="E2550" s="57"/>
      <c r="F2550" s="57"/>
      <c r="G2550" s="57"/>
      <c r="H2550" s="57"/>
      <c r="I2550" s="57"/>
      <c r="J2550" s="57"/>
      <c r="K2550" s="57"/>
      <c r="L2550" s="56"/>
      <c r="M2550" s="17"/>
      <c r="N2550" s="22"/>
      <c r="O2550" s="12"/>
      <c r="P2550" s="12"/>
      <c r="Q2550" s="24"/>
      <c r="R2550" s="24"/>
      <c r="S2550" s="23"/>
      <c r="T2550" s="23"/>
      <c r="U2550" s="49"/>
    </row>
    <row r="2551" spans="1:21" x14ac:dyDescent="0.25">
      <c r="A2551" s="1"/>
      <c r="B2551" s="16"/>
      <c r="C2551" s="57"/>
      <c r="D2551" s="57"/>
      <c r="E2551" s="57"/>
      <c r="F2551" s="57"/>
      <c r="G2551" s="57"/>
      <c r="H2551" s="57"/>
      <c r="I2551" s="57"/>
      <c r="J2551" s="57"/>
      <c r="K2551" s="57"/>
      <c r="L2551" s="56"/>
      <c r="M2551" s="17"/>
      <c r="N2551" s="22"/>
      <c r="O2551" s="12"/>
      <c r="P2551" s="12"/>
      <c r="Q2551" s="24"/>
      <c r="R2551" s="24"/>
      <c r="S2551" s="23"/>
      <c r="T2551" s="23"/>
      <c r="U2551" s="49"/>
    </row>
    <row r="2552" spans="1:21" x14ac:dyDescent="0.25">
      <c r="A2552" s="1"/>
      <c r="B2552" s="16"/>
      <c r="C2552" s="57"/>
      <c r="D2552" s="57"/>
      <c r="E2552" s="57"/>
      <c r="F2552" s="57"/>
      <c r="G2552" s="57"/>
      <c r="H2552" s="57"/>
      <c r="I2552" s="57"/>
      <c r="J2552" s="57"/>
      <c r="K2552" s="57"/>
      <c r="L2552" s="56"/>
      <c r="M2552" s="17"/>
      <c r="N2552" s="22"/>
      <c r="O2552" s="12"/>
      <c r="P2552" s="12"/>
      <c r="Q2552" s="24"/>
      <c r="R2552" s="24"/>
      <c r="S2552" s="23"/>
      <c r="T2552" s="23"/>
      <c r="U2552" s="49"/>
    </row>
    <row r="2553" spans="1:21" x14ac:dyDescent="0.25">
      <c r="A2553" s="1"/>
      <c r="B2553" s="16"/>
      <c r="C2553" s="57"/>
      <c r="D2553" s="57"/>
      <c r="E2553" s="57"/>
      <c r="F2553" s="57"/>
      <c r="G2553" s="57"/>
      <c r="H2553" s="57"/>
      <c r="I2553" s="57"/>
      <c r="J2553" s="57"/>
      <c r="K2553" s="57"/>
      <c r="L2553" s="56"/>
      <c r="M2553" s="17"/>
      <c r="N2553" s="22"/>
      <c r="O2553" s="12"/>
      <c r="P2553" s="12"/>
      <c r="Q2553" s="24"/>
      <c r="R2553" s="24"/>
      <c r="S2553" s="23"/>
      <c r="T2553" s="23"/>
      <c r="U2553" s="49"/>
    </row>
    <row r="2554" spans="1:21" x14ac:dyDescent="0.25">
      <c r="A2554" s="1"/>
      <c r="B2554" s="16"/>
      <c r="C2554" s="57"/>
      <c r="D2554" s="57"/>
      <c r="E2554" s="57"/>
      <c r="F2554" s="57"/>
      <c r="G2554" s="57"/>
      <c r="H2554" s="57"/>
      <c r="I2554" s="57"/>
      <c r="J2554" s="57"/>
      <c r="K2554" s="57"/>
      <c r="L2554" s="56"/>
      <c r="M2554" s="17"/>
      <c r="N2554" s="22"/>
      <c r="O2554" s="12"/>
      <c r="P2554" s="12"/>
      <c r="Q2554" s="24"/>
      <c r="R2554" s="24"/>
      <c r="S2554" s="23"/>
      <c r="T2554" s="23"/>
      <c r="U2554" s="49"/>
    </row>
    <row r="2555" spans="1:21" x14ac:dyDescent="0.25">
      <c r="A2555" s="1"/>
      <c r="B2555" s="16"/>
      <c r="C2555" s="57"/>
      <c r="D2555" s="57"/>
      <c r="E2555" s="57"/>
      <c r="F2555" s="57"/>
      <c r="G2555" s="57"/>
      <c r="H2555" s="57"/>
      <c r="I2555" s="57"/>
      <c r="J2555" s="57"/>
      <c r="K2555" s="57"/>
      <c r="L2555" s="56"/>
      <c r="M2555" s="17"/>
      <c r="N2555" s="22"/>
      <c r="O2555" s="12"/>
      <c r="P2555" s="12"/>
      <c r="Q2555" s="24"/>
      <c r="R2555" s="24"/>
      <c r="S2555" s="23"/>
      <c r="T2555" s="23"/>
      <c r="U2555" s="49"/>
    </row>
    <row r="2556" spans="1:21" x14ac:dyDescent="0.25">
      <c r="A2556" s="1"/>
      <c r="B2556" s="16"/>
      <c r="C2556" s="57"/>
      <c r="D2556" s="57"/>
      <c r="E2556" s="57"/>
      <c r="F2556" s="57"/>
      <c r="G2556" s="57"/>
      <c r="H2556" s="57"/>
      <c r="I2556" s="57"/>
      <c r="J2556" s="57"/>
      <c r="K2556" s="57"/>
      <c r="L2556" s="56"/>
      <c r="M2556" s="17"/>
      <c r="N2556" s="22"/>
      <c r="O2556" s="12"/>
      <c r="P2556" s="12"/>
      <c r="Q2556" s="24"/>
      <c r="R2556" s="24"/>
      <c r="S2556" s="23"/>
      <c r="T2556" s="23"/>
      <c r="U2556" s="49"/>
    </row>
    <row r="2557" spans="1:21" x14ac:dyDescent="0.25">
      <c r="A2557" s="1"/>
      <c r="B2557" s="16"/>
      <c r="C2557" s="57"/>
      <c r="D2557" s="57"/>
      <c r="E2557" s="57"/>
      <c r="F2557" s="57"/>
      <c r="G2557" s="57"/>
      <c r="H2557" s="57"/>
      <c r="I2557" s="57"/>
      <c r="J2557" s="57"/>
      <c r="K2557" s="57"/>
      <c r="L2557" s="56"/>
      <c r="M2557" s="17"/>
      <c r="N2557" s="22"/>
      <c r="O2557" s="12"/>
      <c r="P2557" s="12"/>
      <c r="Q2557" s="24"/>
      <c r="R2557" s="24"/>
      <c r="S2557" s="23"/>
      <c r="T2557" s="23"/>
      <c r="U2557" s="49"/>
    </row>
    <row r="2558" spans="1:21" x14ac:dyDescent="0.25">
      <c r="A2558" s="1"/>
      <c r="B2558" s="16"/>
      <c r="C2558" s="57"/>
      <c r="D2558" s="57"/>
      <c r="E2558" s="57"/>
      <c r="F2558" s="57"/>
      <c r="G2558" s="57"/>
      <c r="H2558" s="57"/>
      <c r="I2558" s="57"/>
      <c r="J2558" s="57"/>
      <c r="K2558" s="57"/>
      <c r="L2558" s="56"/>
      <c r="M2558" s="17"/>
      <c r="N2558" s="22"/>
      <c r="O2558" s="12"/>
      <c r="P2558" s="12"/>
      <c r="Q2558" s="24"/>
      <c r="R2558" s="24"/>
      <c r="S2558" s="23"/>
      <c r="T2558" s="23"/>
      <c r="U2558" s="49"/>
    </row>
    <row r="2559" spans="1:21" x14ac:dyDescent="0.25">
      <c r="A2559" s="1"/>
      <c r="B2559" s="16"/>
      <c r="C2559" s="57"/>
      <c r="D2559" s="57"/>
      <c r="E2559" s="57"/>
      <c r="F2559" s="57"/>
      <c r="G2559" s="57"/>
      <c r="H2559" s="57"/>
      <c r="I2559" s="57"/>
      <c r="J2559" s="57"/>
      <c r="K2559" s="57"/>
      <c r="L2559" s="56"/>
      <c r="M2559" s="17"/>
      <c r="N2559" s="22"/>
      <c r="O2559" s="12"/>
      <c r="P2559" s="12"/>
      <c r="Q2559" s="24"/>
      <c r="R2559" s="24"/>
      <c r="S2559" s="23"/>
      <c r="T2559" s="23"/>
      <c r="U2559" s="49"/>
    </row>
    <row r="2560" spans="1:21" x14ac:dyDescent="0.25">
      <c r="A2560" s="1"/>
      <c r="B2560" s="16"/>
      <c r="C2560" s="57"/>
      <c r="D2560" s="57"/>
      <c r="E2560" s="57"/>
      <c r="F2560" s="57"/>
      <c r="G2560" s="57"/>
      <c r="H2560" s="57"/>
      <c r="I2560" s="57"/>
      <c r="J2560" s="57"/>
      <c r="K2560" s="57"/>
      <c r="L2560" s="56"/>
      <c r="M2560" s="17"/>
      <c r="N2560" s="22"/>
      <c r="O2560" s="12"/>
      <c r="P2560" s="12"/>
      <c r="Q2560" s="24"/>
      <c r="R2560" s="24"/>
      <c r="S2560" s="23"/>
      <c r="T2560" s="23"/>
      <c r="U2560" s="49"/>
    </row>
    <row r="2561" spans="1:21" x14ac:dyDescent="0.25">
      <c r="A2561" s="1"/>
      <c r="B2561" s="16"/>
      <c r="C2561" s="57"/>
      <c r="D2561" s="57"/>
      <c r="E2561" s="57"/>
      <c r="F2561" s="57"/>
      <c r="G2561" s="57"/>
      <c r="H2561" s="57"/>
      <c r="I2561" s="57"/>
      <c r="J2561" s="57"/>
      <c r="K2561" s="57"/>
      <c r="L2561" s="56"/>
      <c r="M2561" s="17"/>
      <c r="N2561" s="22"/>
      <c r="O2561" s="12"/>
      <c r="P2561" s="12"/>
      <c r="Q2561" s="24"/>
      <c r="R2561" s="24"/>
      <c r="S2561" s="23"/>
      <c r="T2561" s="23"/>
      <c r="U2561" s="49"/>
    </row>
    <row r="2562" spans="1:21" x14ac:dyDescent="0.25">
      <c r="A2562" s="1"/>
      <c r="B2562" s="16"/>
      <c r="C2562" s="57"/>
      <c r="D2562" s="57"/>
      <c r="E2562" s="57"/>
      <c r="F2562" s="57"/>
      <c r="G2562" s="57"/>
      <c r="H2562" s="57"/>
      <c r="I2562" s="57"/>
      <c r="J2562" s="57"/>
      <c r="K2562" s="57"/>
      <c r="L2562" s="56"/>
      <c r="M2562" s="17"/>
      <c r="N2562" s="22"/>
      <c r="O2562" s="12"/>
      <c r="P2562" s="12"/>
      <c r="Q2562" s="24"/>
      <c r="R2562" s="24"/>
      <c r="S2562" s="23"/>
      <c r="T2562" s="23"/>
      <c r="U2562" s="49"/>
    </row>
    <row r="2563" spans="1:21" x14ac:dyDescent="0.25">
      <c r="A2563" s="1"/>
      <c r="B2563" s="16"/>
      <c r="C2563" s="57"/>
      <c r="D2563" s="57"/>
      <c r="E2563" s="57"/>
      <c r="F2563" s="57"/>
      <c r="G2563" s="57"/>
      <c r="H2563" s="57"/>
      <c r="I2563" s="57"/>
      <c r="J2563" s="57"/>
      <c r="K2563" s="57"/>
      <c r="L2563" s="56"/>
      <c r="M2563" s="17"/>
      <c r="N2563" s="22"/>
      <c r="O2563" s="12"/>
      <c r="P2563" s="12"/>
      <c r="Q2563" s="24"/>
      <c r="R2563" s="24"/>
      <c r="S2563" s="23"/>
      <c r="T2563" s="23"/>
      <c r="U2563" s="49"/>
    </row>
    <row r="2564" spans="1:21" x14ac:dyDescent="0.25">
      <c r="A2564" s="1"/>
      <c r="B2564" s="16"/>
      <c r="C2564" s="57"/>
      <c r="D2564" s="57"/>
      <c r="E2564" s="57"/>
      <c r="F2564" s="57"/>
      <c r="G2564" s="57"/>
      <c r="H2564" s="57"/>
      <c r="I2564" s="57"/>
      <c r="J2564" s="57"/>
      <c r="K2564" s="57"/>
      <c r="L2564" s="56"/>
      <c r="M2564" s="17"/>
      <c r="N2564" s="22"/>
      <c r="O2564" s="12"/>
      <c r="P2564" s="12"/>
      <c r="Q2564" s="24"/>
      <c r="R2564" s="24"/>
      <c r="S2564" s="23"/>
      <c r="T2564" s="23"/>
      <c r="U2564" s="49"/>
    </row>
    <row r="2565" spans="1:21" x14ac:dyDescent="0.25">
      <c r="A2565" s="1"/>
      <c r="B2565" s="16"/>
      <c r="C2565" s="57"/>
      <c r="D2565" s="57"/>
      <c r="E2565" s="57"/>
      <c r="F2565" s="57"/>
      <c r="G2565" s="57"/>
      <c r="H2565" s="57"/>
      <c r="I2565" s="57"/>
      <c r="J2565" s="57"/>
      <c r="K2565" s="57"/>
      <c r="L2565" s="56"/>
      <c r="M2565" s="17"/>
      <c r="N2565" s="22"/>
      <c r="O2565" s="12"/>
      <c r="P2565" s="12"/>
      <c r="Q2565" s="24"/>
      <c r="R2565" s="24"/>
      <c r="S2565" s="23"/>
      <c r="T2565" s="23"/>
      <c r="U2565" s="49"/>
    </row>
    <row r="2566" spans="1:21" x14ac:dyDescent="0.25">
      <c r="A2566" s="1"/>
      <c r="B2566" s="16"/>
      <c r="C2566" s="57"/>
      <c r="D2566" s="57"/>
      <c r="E2566" s="57"/>
      <c r="F2566" s="57"/>
      <c r="G2566" s="57"/>
      <c r="H2566" s="57"/>
      <c r="I2566" s="57"/>
      <c r="J2566" s="57"/>
      <c r="K2566" s="57"/>
      <c r="L2566" s="56"/>
      <c r="M2566" s="17"/>
      <c r="N2566" s="22"/>
      <c r="O2566" s="12"/>
      <c r="P2566" s="12"/>
      <c r="Q2566" s="24"/>
      <c r="R2566" s="24"/>
      <c r="S2566" s="23"/>
      <c r="T2566" s="23"/>
      <c r="U2566" s="49"/>
    </row>
    <row r="2567" spans="1:21" x14ac:dyDescent="0.25">
      <c r="A2567" s="1"/>
      <c r="B2567" s="16"/>
      <c r="C2567" s="57"/>
      <c r="D2567" s="57"/>
      <c r="E2567" s="57"/>
      <c r="F2567" s="57"/>
      <c r="G2567" s="57"/>
      <c r="H2567" s="57"/>
      <c r="I2567" s="57"/>
      <c r="J2567" s="57"/>
      <c r="K2567" s="57"/>
      <c r="L2567" s="56"/>
      <c r="M2567" s="17"/>
      <c r="N2567" s="22"/>
      <c r="O2567" s="12"/>
      <c r="P2567" s="12"/>
      <c r="Q2567" s="24"/>
      <c r="R2567" s="24"/>
      <c r="S2567" s="23"/>
      <c r="T2567" s="23"/>
      <c r="U2567" s="49"/>
    </row>
    <row r="2568" spans="1:21" x14ac:dyDescent="0.25">
      <c r="A2568" s="1"/>
      <c r="B2568" s="16"/>
      <c r="C2568" s="57"/>
      <c r="D2568" s="57"/>
      <c r="E2568" s="57"/>
      <c r="F2568" s="57"/>
      <c r="G2568" s="57"/>
      <c r="H2568" s="57"/>
      <c r="I2568" s="57"/>
      <c r="J2568" s="57"/>
      <c r="K2568" s="57"/>
      <c r="L2568" s="56"/>
      <c r="M2568" s="17"/>
      <c r="N2568" s="22"/>
      <c r="O2568" s="12"/>
      <c r="P2568" s="12"/>
      <c r="Q2568" s="24"/>
      <c r="R2568" s="24"/>
      <c r="S2568" s="23"/>
      <c r="T2568" s="23"/>
      <c r="U2568" s="49"/>
    </row>
    <row r="2569" spans="1:21" x14ac:dyDescent="0.25">
      <c r="A2569" s="1"/>
      <c r="B2569" s="16"/>
      <c r="C2569" s="57"/>
      <c r="D2569" s="57"/>
      <c r="E2569" s="57"/>
      <c r="F2569" s="57"/>
      <c r="G2569" s="57"/>
      <c r="H2569" s="57"/>
      <c r="I2569" s="57"/>
      <c r="J2569" s="57"/>
      <c r="K2569" s="57"/>
      <c r="L2569" s="56"/>
      <c r="M2569" s="17"/>
      <c r="N2569" s="22"/>
      <c r="O2569" s="12"/>
      <c r="P2569" s="12"/>
      <c r="Q2569" s="24"/>
      <c r="R2569" s="24"/>
      <c r="S2569" s="23"/>
      <c r="T2569" s="23"/>
      <c r="U2569" s="49"/>
    </row>
    <row r="2570" spans="1:21" x14ac:dyDescent="0.25">
      <c r="A2570" s="1"/>
      <c r="B2570" s="16"/>
      <c r="C2570" s="57"/>
      <c r="D2570" s="57"/>
      <c r="E2570" s="57"/>
      <c r="F2570" s="57"/>
      <c r="G2570" s="57"/>
      <c r="H2570" s="57"/>
      <c r="I2570" s="57"/>
      <c r="J2570" s="57"/>
      <c r="K2570" s="57"/>
      <c r="L2570" s="56"/>
      <c r="M2570" s="17"/>
      <c r="N2570" s="22"/>
      <c r="O2570" s="12"/>
      <c r="P2570" s="12"/>
      <c r="Q2570" s="24"/>
      <c r="R2570" s="24"/>
      <c r="S2570" s="23"/>
      <c r="T2570" s="23"/>
      <c r="U2570" s="49"/>
    </row>
    <row r="2571" spans="1:21" x14ac:dyDescent="0.25">
      <c r="A2571" s="1"/>
      <c r="B2571" s="16"/>
      <c r="C2571" s="57"/>
      <c r="D2571" s="57"/>
      <c r="E2571" s="57"/>
      <c r="F2571" s="57"/>
      <c r="G2571" s="57"/>
      <c r="H2571" s="57"/>
      <c r="I2571" s="57"/>
      <c r="J2571" s="57"/>
      <c r="K2571" s="57"/>
      <c r="L2571" s="56"/>
      <c r="M2571" s="17"/>
      <c r="N2571" s="22"/>
      <c r="O2571" s="12"/>
      <c r="P2571" s="12"/>
      <c r="Q2571" s="24"/>
      <c r="R2571" s="24"/>
      <c r="S2571" s="23"/>
      <c r="T2571" s="23"/>
      <c r="U2571" s="49"/>
    </row>
    <row r="2572" spans="1:21" x14ac:dyDescent="0.25">
      <c r="A2572" s="1"/>
      <c r="B2572" s="16"/>
      <c r="C2572" s="57"/>
      <c r="D2572" s="57"/>
      <c r="E2572" s="57"/>
      <c r="F2572" s="57"/>
      <c r="G2572" s="57"/>
      <c r="H2572" s="57"/>
      <c r="I2572" s="57"/>
      <c r="J2572" s="57"/>
      <c r="K2572" s="57"/>
      <c r="L2572" s="56"/>
      <c r="M2572" s="17"/>
      <c r="N2572" s="22"/>
      <c r="O2572" s="12"/>
      <c r="P2572" s="12"/>
      <c r="Q2572" s="24"/>
      <c r="R2572" s="24"/>
      <c r="S2572" s="23"/>
      <c r="T2572" s="23"/>
      <c r="U2572" s="49"/>
    </row>
    <row r="2573" spans="1:21" x14ac:dyDescent="0.25">
      <c r="A2573" s="1"/>
      <c r="B2573" s="16"/>
      <c r="C2573" s="57"/>
      <c r="D2573" s="57"/>
      <c r="E2573" s="57"/>
      <c r="F2573" s="57"/>
      <c r="G2573" s="57"/>
      <c r="H2573" s="57"/>
      <c r="I2573" s="57"/>
      <c r="J2573" s="57"/>
      <c r="K2573" s="57"/>
      <c r="L2573" s="56"/>
      <c r="M2573" s="17"/>
      <c r="N2573" s="22"/>
      <c r="O2573" s="12"/>
      <c r="P2573" s="12"/>
      <c r="Q2573" s="24"/>
      <c r="R2573" s="24"/>
      <c r="S2573" s="23"/>
      <c r="T2573" s="23"/>
      <c r="U2573" s="49"/>
    </row>
    <row r="2574" spans="1:21" x14ac:dyDescent="0.25">
      <c r="A2574" s="1"/>
      <c r="B2574" s="16"/>
      <c r="C2574" s="57"/>
      <c r="D2574" s="57"/>
      <c r="E2574" s="57"/>
      <c r="F2574" s="57"/>
      <c r="G2574" s="57"/>
      <c r="H2574" s="57"/>
      <c r="I2574" s="57"/>
      <c r="J2574" s="57"/>
      <c r="K2574" s="57"/>
      <c r="L2574" s="56"/>
      <c r="M2574" s="17"/>
      <c r="N2574" s="22"/>
      <c r="O2574" s="12"/>
      <c r="P2574" s="12"/>
      <c r="Q2574" s="24"/>
      <c r="R2574" s="24"/>
      <c r="S2574" s="23"/>
      <c r="T2574" s="23"/>
      <c r="U2574" s="49"/>
    </row>
    <row r="2575" spans="1:21" x14ac:dyDescent="0.25">
      <c r="A2575" s="1"/>
      <c r="B2575" s="16"/>
      <c r="C2575" s="57"/>
      <c r="D2575" s="57"/>
      <c r="E2575" s="57"/>
      <c r="F2575" s="57"/>
      <c r="G2575" s="57"/>
      <c r="H2575" s="57"/>
      <c r="I2575" s="57"/>
      <c r="J2575" s="57"/>
      <c r="K2575" s="57"/>
      <c r="L2575" s="56"/>
      <c r="M2575" s="17"/>
      <c r="N2575" s="22"/>
      <c r="O2575" s="12"/>
      <c r="P2575" s="12"/>
      <c r="Q2575" s="24"/>
      <c r="R2575" s="24"/>
      <c r="S2575" s="23"/>
      <c r="T2575" s="23"/>
      <c r="U2575" s="49"/>
    </row>
    <row r="2576" spans="1:21" x14ac:dyDescent="0.25">
      <c r="A2576" s="1"/>
      <c r="B2576" s="16"/>
      <c r="C2576" s="57"/>
      <c r="D2576" s="57"/>
      <c r="E2576" s="57"/>
      <c r="F2576" s="57"/>
      <c r="G2576" s="57"/>
      <c r="H2576" s="57"/>
      <c r="I2576" s="57"/>
      <c r="J2576" s="57"/>
      <c r="K2576" s="57"/>
      <c r="L2576" s="56"/>
      <c r="M2576" s="17"/>
      <c r="N2576" s="22"/>
      <c r="O2576" s="12"/>
      <c r="P2576" s="12"/>
      <c r="Q2576" s="24"/>
      <c r="R2576" s="24"/>
      <c r="S2576" s="23"/>
      <c r="T2576" s="23"/>
      <c r="U2576" s="49"/>
    </row>
    <row r="2577" spans="1:21" x14ac:dyDescent="0.25">
      <c r="A2577" s="1"/>
      <c r="B2577" s="16"/>
      <c r="C2577" s="57"/>
      <c r="D2577" s="57"/>
      <c r="E2577" s="57"/>
      <c r="F2577" s="57"/>
      <c r="G2577" s="57"/>
      <c r="H2577" s="57"/>
      <c r="I2577" s="57"/>
      <c r="J2577" s="57"/>
      <c r="K2577" s="57"/>
      <c r="L2577" s="56"/>
      <c r="M2577" s="17"/>
      <c r="N2577" s="22"/>
      <c r="O2577" s="12"/>
      <c r="P2577" s="12"/>
      <c r="Q2577" s="24"/>
      <c r="R2577" s="24"/>
      <c r="S2577" s="23"/>
      <c r="T2577" s="23"/>
      <c r="U2577" s="49"/>
    </row>
    <row r="2578" spans="1:21" x14ac:dyDescent="0.25">
      <c r="A2578" s="1"/>
      <c r="B2578" s="16"/>
      <c r="C2578" s="57"/>
      <c r="D2578" s="57"/>
      <c r="E2578" s="57"/>
      <c r="F2578" s="57"/>
      <c r="G2578" s="57"/>
      <c r="H2578" s="57"/>
      <c r="I2578" s="57"/>
      <c r="J2578" s="57"/>
      <c r="K2578" s="57"/>
      <c r="L2578" s="56"/>
      <c r="M2578" s="17"/>
      <c r="N2578" s="22"/>
      <c r="O2578" s="12"/>
      <c r="P2578" s="12"/>
      <c r="Q2578" s="24"/>
      <c r="R2578" s="24"/>
      <c r="S2578" s="23"/>
      <c r="T2578" s="23"/>
      <c r="U2578" s="49"/>
    </row>
    <row r="2579" spans="1:21" x14ac:dyDescent="0.25">
      <c r="A2579" s="1"/>
      <c r="B2579" s="16"/>
      <c r="C2579" s="57"/>
      <c r="D2579" s="57"/>
      <c r="E2579" s="57"/>
      <c r="F2579" s="57"/>
      <c r="G2579" s="57"/>
      <c r="H2579" s="57"/>
      <c r="I2579" s="57"/>
      <c r="J2579" s="57"/>
      <c r="K2579" s="57"/>
      <c r="L2579" s="56"/>
      <c r="M2579" s="17"/>
      <c r="N2579" s="22"/>
      <c r="O2579" s="12"/>
      <c r="P2579" s="12"/>
      <c r="Q2579" s="24"/>
      <c r="R2579" s="24"/>
      <c r="S2579" s="23"/>
      <c r="T2579" s="23"/>
      <c r="U2579" s="49"/>
    </row>
    <row r="2580" spans="1:21" x14ac:dyDescent="0.25">
      <c r="A2580" s="1"/>
      <c r="B2580" s="16"/>
      <c r="C2580" s="57"/>
      <c r="D2580" s="57"/>
      <c r="E2580" s="57"/>
      <c r="F2580" s="57"/>
      <c r="G2580" s="57"/>
      <c r="H2580" s="57"/>
      <c r="I2580" s="57"/>
      <c r="J2580" s="57"/>
      <c r="K2580" s="57"/>
      <c r="L2580" s="56"/>
      <c r="M2580" s="17"/>
      <c r="N2580" s="22"/>
      <c r="O2580" s="12"/>
      <c r="P2580" s="12"/>
      <c r="Q2580" s="24"/>
      <c r="R2580" s="24"/>
      <c r="S2580" s="23"/>
      <c r="T2580" s="23"/>
      <c r="U2580" s="49"/>
    </row>
    <row r="2581" spans="1:21" x14ac:dyDescent="0.25">
      <c r="A2581" s="1"/>
      <c r="B2581" s="16"/>
      <c r="C2581" s="57"/>
      <c r="D2581" s="57"/>
      <c r="E2581" s="57"/>
      <c r="F2581" s="57"/>
      <c r="G2581" s="57"/>
      <c r="H2581" s="57"/>
      <c r="I2581" s="57"/>
      <c r="J2581" s="57"/>
      <c r="K2581" s="57"/>
      <c r="L2581" s="56"/>
      <c r="M2581" s="17"/>
      <c r="N2581" s="22"/>
      <c r="O2581" s="12"/>
      <c r="P2581" s="12"/>
      <c r="Q2581" s="24"/>
      <c r="R2581" s="24"/>
      <c r="S2581" s="23"/>
      <c r="T2581" s="23"/>
      <c r="U2581" s="49"/>
    </row>
    <row r="2582" spans="1:21" x14ac:dyDescent="0.25">
      <c r="A2582" s="1"/>
      <c r="B2582" s="16"/>
      <c r="C2582" s="57"/>
      <c r="D2582" s="57"/>
      <c r="E2582" s="57"/>
      <c r="F2582" s="57"/>
      <c r="G2582" s="57"/>
      <c r="H2582" s="57"/>
      <c r="I2582" s="57"/>
      <c r="J2582" s="57"/>
      <c r="K2582" s="57"/>
      <c r="L2582" s="56"/>
      <c r="M2582" s="17"/>
      <c r="N2582" s="22"/>
      <c r="O2582" s="12"/>
      <c r="P2582" s="12"/>
      <c r="Q2582" s="24"/>
      <c r="R2582" s="24"/>
      <c r="S2582" s="23"/>
      <c r="T2582" s="23"/>
      <c r="U2582" s="49"/>
    </row>
    <row r="2583" spans="1:21" x14ac:dyDescent="0.25">
      <c r="A2583" s="1"/>
      <c r="B2583" s="16"/>
      <c r="C2583" s="57"/>
      <c r="D2583" s="57"/>
      <c r="E2583" s="57"/>
      <c r="F2583" s="57"/>
      <c r="G2583" s="57"/>
      <c r="H2583" s="57"/>
      <c r="I2583" s="57"/>
      <c r="J2583" s="57"/>
      <c r="K2583" s="57"/>
      <c r="L2583" s="56"/>
      <c r="M2583" s="17"/>
      <c r="N2583" s="22"/>
      <c r="O2583" s="12"/>
      <c r="P2583" s="12"/>
      <c r="Q2583" s="24"/>
      <c r="R2583" s="24"/>
      <c r="S2583" s="23"/>
      <c r="T2583" s="23"/>
      <c r="U2583" s="49"/>
    </row>
    <row r="2584" spans="1:21" x14ac:dyDescent="0.25">
      <c r="A2584" s="1"/>
      <c r="B2584" s="16"/>
      <c r="C2584" s="57"/>
      <c r="D2584" s="57"/>
      <c r="E2584" s="57"/>
      <c r="F2584" s="57"/>
      <c r="G2584" s="57"/>
      <c r="H2584" s="57"/>
      <c r="I2584" s="57"/>
      <c r="J2584" s="57"/>
      <c r="K2584" s="57"/>
      <c r="L2584" s="56"/>
      <c r="M2584" s="17"/>
      <c r="N2584" s="22"/>
      <c r="O2584" s="12"/>
      <c r="P2584" s="12"/>
      <c r="Q2584" s="24"/>
      <c r="R2584" s="24"/>
      <c r="S2584" s="23"/>
      <c r="T2584" s="23"/>
      <c r="U2584" s="49"/>
    </row>
    <row r="2585" spans="1:21" x14ac:dyDescent="0.25">
      <c r="A2585" s="1"/>
      <c r="B2585" s="16"/>
      <c r="C2585" s="57"/>
      <c r="D2585" s="57"/>
      <c r="E2585" s="57"/>
      <c r="F2585" s="57"/>
      <c r="G2585" s="57"/>
      <c r="H2585" s="57"/>
      <c r="I2585" s="57"/>
      <c r="J2585" s="57"/>
      <c r="K2585" s="57"/>
      <c r="L2585" s="56"/>
      <c r="M2585" s="17"/>
      <c r="N2585" s="22"/>
      <c r="O2585" s="12"/>
      <c r="P2585" s="12"/>
      <c r="Q2585" s="24"/>
      <c r="R2585" s="24"/>
      <c r="S2585" s="23"/>
      <c r="T2585" s="23"/>
      <c r="U2585" s="49"/>
    </row>
    <row r="2586" spans="1:21" x14ac:dyDescent="0.25">
      <c r="A2586" s="1"/>
      <c r="B2586" s="16"/>
      <c r="C2586" s="57"/>
      <c r="D2586" s="57"/>
      <c r="E2586" s="57"/>
      <c r="F2586" s="57"/>
      <c r="G2586" s="57"/>
      <c r="H2586" s="57"/>
      <c r="I2586" s="57"/>
      <c r="J2586" s="57"/>
      <c r="K2586" s="57"/>
      <c r="L2586" s="56"/>
      <c r="M2586" s="17"/>
      <c r="N2586" s="22"/>
      <c r="O2586" s="12"/>
      <c r="P2586" s="12"/>
      <c r="Q2586" s="24"/>
      <c r="R2586" s="24"/>
      <c r="S2586" s="23"/>
      <c r="T2586" s="23"/>
      <c r="U2586" s="49"/>
    </row>
    <row r="2587" spans="1:21" x14ac:dyDescent="0.25">
      <c r="A2587" s="1"/>
      <c r="B2587" s="16"/>
      <c r="C2587" s="57"/>
      <c r="D2587" s="57"/>
      <c r="E2587" s="57"/>
      <c r="F2587" s="57"/>
      <c r="G2587" s="57"/>
      <c r="H2587" s="57"/>
      <c r="I2587" s="57"/>
      <c r="J2587" s="57"/>
      <c r="K2587" s="57"/>
      <c r="L2587" s="56"/>
      <c r="M2587" s="17"/>
      <c r="N2587" s="22"/>
      <c r="O2587" s="12"/>
      <c r="P2587" s="12"/>
      <c r="Q2587" s="24"/>
      <c r="R2587" s="24"/>
      <c r="S2587" s="23"/>
      <c r="T2587" s="23"/>
      <c r="U2587" s="49"/>
    </row>
    <row r="2588" spans="1:21" x14ac:dyDescent="0.25">
      <c r="A2588" s="1"/>
      <c r="B2588" s="16"/>
      <c r="C2588" s="57"/>
      <c r="D2588" s="57"/>
      <c r="E2588" s="57"/>
      <c r="F2588" s="57"/>
      <c r="G2588" s="57"/>
      <c r="H2588" s="57"/>
      <c r="I2588" s="57"/>
      <c r="J2588" s="57"/>
      <c r="K2588" s="57"/>
      <c r="L2588" s="56"/>
      <c r="M2588" s="17"/>
      <c r="N2588" s="22"/>
      <c r="O2588" s="12"/>
      <c r="P2588" s="12"/>
      <c r="Q2588" s="24"/>
      <c r="R2588" s="24"/>
      <c r="S2588" s="23"/>
      <c r="T2588" s="23"/>
      <c r="U2588" s="49"/>
    </row>
    <row r="2589" spans="1:21" x14ac:dyDescent="0.25">
      <c r="A2589" s="1"/>
      <c r="B2589" s="16"/>
      <c r="C2589" s="57"/>
      <c r="D2589" s="57"/>
      <c r="E2589" s="57"/>
      <c r="F2589" s="57"/>
      <c r="G2589" s="57"/>
      <c r="H2589" s="57"/>
      <c r="I2589" s="57"/>
      <c r="J2589" s="57"/>
      <c r="K2589" s="57"/>
      <c r="L2589" s="56"/>
      <c r="M2589" s="17"/>
      <c r="N2589" s="22"/>
      <c r="O2589" s="12"/>
      <c r="P2589" s="12"/>
      <c r="Q2589" s="24"/>
      <c r="R2589" s="24"/>
      <c r="S2589" s="23"/>
      <c r="T2589" s="23"/>
      <c r="U2589" s="49"/>
    </row>
    <row r="2590" spans="1:21" x14ac:dyDescent="0.25">
      <c r="A2590" s="1"/>
      <c r="B2590" s="16"/>
      <c r="C2590" s="57"/>
      <c r="D2590" s="57"/>
      <c r="E2590" s="57"/>
      <c r="F2590" s="57"/>
      <c r="G2590" s="57"/>
      <c r="H2590" s="57"/>
      <c r="I2590" s="57"/>
      <c r="J2590" s="57"/>
      <c r="K2590" s="57"/>
      <c r="L2590" s="56"/>
      <c r="M2590" s="17"/>
      <c r="N2590" s="22"/>
      <c r="O2590" s="12"/>
      <c r="P2590" s="12"/>
      <c r="Q2590" s="24"/>
      <c r="R2590" s="24"/>
      <c r="S2590" s="23"/>
      <c r="T2590" s="23"/>
      <c r="U2590" s="49"/>
    </row>
    <row r="2591" spans="1:21" x14ac:dyDescent="0.25">
      <c r="A2591" s="1"/>
      <c r="B2591" s="16"/>
      <c r="C2591" s="57"/>
      <c r="D2591" s="57"/>
      <c r="E2591" s="57"/>
      <c r="F2591" s="57"/>
      <c r="G2591" s="57"/>
      <c r="H2591" s="57"/>
      <c r="I2591" s="57"/>
      <c r="J2591" s="57"/>
      <c r="K2591" s="57"/>
      <c r="L2591" s="56"/>
      <c r="M2591" s="17"/>
      <c r="N2591" s="22"/>
      <c r="O2591" s="12"/>
      <c r="P2591" s="12"/>
      <c r="Q2591" s="24"/>
      <c r="R2591" s="24"/>
      <c r="S2591" s="23"/>
      <c r="T2591" s="23"/>
      <c r="U2591" s="49"/>
    </row>
    <row r="2592" spans="1:21" x14ac:dyDescent="0.25">
      <c r="A2592" s="1"/>
      <c r="B2592" s="16"/>
      <c r="C2592" s="57"/>
      <c r="D2592" s="57"/>
      <c r="E2592" s="57"/>
      <c r="F2592" s="57"/>
      <c r="G2592" s="57"/>
      <c r="H2592" s="57"/>
      <c r="I2592" s="57"/>
      <c r="J2592" s="57"/>
      <c r="K2592" s="57"/>
      <c r="L2592" s="56"/>
      <c r="M2592" s="17"/>
      <c r="N2592" s="22"/>
      <c r="O2592" s="12"/>
      <c r="P2592" s="12"/>
      <c r="Q2592" s="24"/>
      <c r="R2592" s="24"/>
      <c r="S2592" s="23"/>
      <c r="T2592" s="23"/>
      <c r="U2592" s="49"/>
    </row>
    <row r="2593" spans="1:21" x14ac:dyDescent="0.25">
      <c r="A2593" s="1"/>
      <c r="B2593" s="16"/>
      <c r="C2593" s="57"/>
      <c r="D2593" s="57"/>
      <c r="E2593" s="57"/>
      <c r="F2593" s="57"/>
      <c r="G2593" s="57"/>
      <c r="H2593" s="57"/>
      <c r="I2593" s="57"/>
      <c r="J2593" s="57"/>
      <c r="K2593" s="57"/>
      <c r="L2593" s="56"/>
      <c r="M2593" s="17"/>
      <c r="N2593" s="22"/>
      <c r="O2593" s="12"/>
      <c r="P2593" s="12"/>
      <c r="Q2593" s="24"/>
      <c r="R2593" s="24"/>
      <c r="S2593" s="23"/>
      <c r="T2593" s="23"/>
      <c r="U2593" s="49"/>
    </row>
    <row r="2594" spans="1:21" x14ac:dyDescent="0.25">
      <c r="A2594" s="1"/>
      <c r="B2594" s="16"/>
      <c r="C2594" s="57"/>
      <c r="D2594" s="57"/>
      <c r="E2594" s="57"/>
      <c r="F2594" s="57"/>
      <c r="G2594" s="57"/>
      <c r="H2594" s="57"/>
      <c r="I2594" s="57"/>
      <c r="J2594" s="57"/>
      <c r="K2594" s="57"/>
      <c r="L2594" s="56"/>
      <c r="M2594" s="17"/>
      <c r="N2594" s="22"/>
      <c r="O2594" s="12"/>
      <c r="P2594" s="12"/>
      <c r="Q2594" s="24"/>
      <c r="R2594" s="24"/>
      <c r="S2594" s="23"/>
      <c r="T2594" s="23"/>
      <c r="U2594" s="49"/>
    </row>
    <row r="2595" spans="1:21" x14ac:dyDescent="0.25">
      <c r="A2595" s="1"/>
      <c r="B2595" s="16"/>
      <c r="C2595" s="57"/>
      <c r="D2595" s="57"/>
      <c r="E2595" s="57"/>
      <c r="F2595" s="57"/>
      <c r="G2595" s="57"/>
      <c r="H2595" s="57"/>
      <c r="I2595" s="57"/>
      <c r="J2595" s="57"/>
      <c r="K2595" s="57"/>
      <c r="L2595" s="56"/>
      <c r="M2595" s="17"/>
      <c r="N2595" s="22"/>
      <c r="O2595" s="12"/>
      <c r="P2595" s="12"/>
      <c r="Q2595" s="24"/>
      <c r="R2595" s="24"/>
      <c r="S2595" s="23"/>
      <c r="T2595" s="23"/>
      <c r="U2595" s="49"/>
    </row>
    <row r="2596" spans="1:21" x14ac:dyDescent="0.25">
      <c r="A2596" s="1"/>
      <c r="B2596" s="16"/>
      <c r="C2596" s="57"/>
      <c r="D2596" s="57"/>
      <c r="E2596" s="57"/>
      <c r="F2596" s="57"/>
      <c r="G2596" s="57"/>
      <c r="H2596" s="57"/>
      <c r="I2596" s="57"/>
      <c r="J2596" s="57"/>
      <c r="K2596" s="57"/>
      <c r="L2596" s="56"/>
      <c r="M2596" s="17"/>
      <c r="N2596" s="22"/>
      <c r="O2596" s="12"/>
      <c r="P2596" s="12"/>
      <c r="Q2596" s="24"/>
      <c r="R2596" s="24"/>
      <c r="S2596" s="23"/>
      <c r="T2596" s="23"/>
      <c r="U2596" s="49"/>
    </row>
    <row r="2597" spans="1:21" x14ac:dyDescent="0.25">
      <c r="A2597" s="1"/>
      <c r="B2597" s="16"/>
      <c r="C2597" s="57"/>
      <c r="D2597" s="57"/>
      <c r="E2597" s="57"/>
      <c r="F2597" s="57"/>
      <c r="G2597" s="57"/>
      <c r="H2597" s="57"/>
      <c r="I2597" s="57"/>
      <c r="J2597" s="57"/>
      <c r="K2597" s="57"/>
      <c r="L2597" s="56"/>
      <c r="M2597" s="17"/>
      <c r="N2597" s="22"/>
      <c r="O2597" s="12"/>
      <c r="P2597" s="12"/>
      <c r="Q2597" s="24"/>
      <c r="R2597" s="24"/>
      <c r="S2597" s="23"/>
      <c r="T2597" s="23"/>
      <c r="U2597" s="49"/>
    </row>
    <row r="2598" spans="1:21" x14ac:dyDescent="0.25">
      <c r="A2598" s="1"/>
      <c r="B2598" s="16"/>
      <c r="C2598" s="57"/>
      <c r="D2598" s="57"/>
      <c r="E2598" s="57"/>
      <c r="F2598" s="57"/>
      <c r="G2598" s="57"/>
      <c r="H2598" s="57"/>
      <c r="I2598" s="57"/>
      <c r="J2598" s="57"/>
      <c r="K2598" s="57"/>
      <c r="L2598" s="56"/>
      <c r="M2598" s="17"/>
      <c r="N2598" s="22"/>
      <c r="O2598" s="12"/>
      <c r="P2598" s="12"/>
      <c r="Q2598" s="24"/>
      <c r="R2598" s="24"/>
      <c r="S2598" s="23"/>
      <c r="T2598" s="23"/>
      <c r="U2598" s="49"/>
    </row>
    <row r="2599" spans="1:21" x14ac:dyDescent="0.25">
      <c r="A2599" s="1"/>
      <c r="B2599" s="16"/>
      <c r="C2599" s="57"/>
      <c r="D2599" s="57"/>
      <c r="E2599" s="57"/>
      <c r="F2599" s="57"/>
      <c r="G2599" s="57"/>
      <c r="H2599" s="57"/>
      <c r="I2599" s="57"/>
      <c r="J2599" s="57"/>
      <c r="K2599" s="57"/>
      <c r="L2599" s="56"/>
      <c r="M2599" s="17"/>
      <c r="N2599" s="22"/>
      <c r="O2599" s="12"/>
      <c r="P2599" s="12"/>
      <c r="Q2599" s="24"/>
      <c r="R2599" s="24"/>
      <c r="S2599" s="23"/>
      <c r="T2599" s="23"/>
      <c r="U2599" s="49"/>
    </row>
    <row r="2600" spans="1:21" x14ac:dyDescent="0.25">
      <c r="A2600" s="1"/>
      <c r="B2600" s="16"/>
      <c r="C2600" s="57"/>
      <c r="D2600" s="57"/>
      <c r="E2600" s="57"/>
      <c r="F2600" s="57"/>
      <c r="G2600" s="57"/>
      <c r="H2600" s="57"/>
      <c r="I2600" s="57"/>
      <c r="J2600" s="57"/>
      <c r="K2600" s="57"/>
      <c r="L2600" s="56"/>
      <c r="M2600" s="17"/>
      <c r="N2600" s="22"/>
      <c r="O2600" s="12"/>
      <c r="P2600" s="12"/>
      <c r="Q2600" s="24"/>
      <c r="R2600" s="24"/>
      <c r="S2600" s="23"/>
      <c r="T2600" s="23"/>
      <c r="U2600" s="49"/>
    </row>
    <row r="2601" spans="1:21" x14ac:dyDescent="0.25">
      <c r="A2601" s="1"/>
      <c r="B2601" s="16"/>
      <c r="C2601" s="57"/>
      <c r="D2601" s="57"/>
      <c r="E2601" s="57"/>
      <c r="F2601" s="57"/>
      <c r="G2601" s="57"/>
      <c r="H2601" s="57"/>
      <c r="I2601" s="57"/>
      <c r="J2601" s="57"/>
      <c r="K2601" s="57"/>
      <c r="L2601" s="56"/>
      <c r="M2601" s="17"/>
      <c r="N2601" s="22"/>
      <c r="O2601" s="12"/>
      <c r="P2601" s="12"/>
      <c r="Q2601" s="24"/>
      <c r="R2601" s="24"/>
      <c r="S2601" s="23"/>
      <c r="T2601" s="23"/>
      <c r="U2601" s="49"/>
    </row>
    <row r="2602" spans="1:21" x14ac:dyDescent="0.25">
      <c r="A2602" s="1"/>
      <c r="B2602" s="16"/>
      <c r="C2602" s="57"/>
      <c r="D2602" s="57"/>
      <c r="E2602" s="57"/>
      <c r="F2602" s="57"/>
      <c r="G2602" s="57"/>
      <c r="H2602" s="57"/>
      <c r="I2602" s="57"/>
      <c r="J2602" s="57"/>
      <c r="K2602" s="57"/>
      <c r="L2602" s="56"/>
      <c r="M2602" s="17"/>
      <c r="N2602" s="22"/>
      <c r="O2602" s="12"/>
      <c r="P2602" s="12"/>
      <c r="Q2602" s="24"/>
      <c r="R2602" s="24"/>
      <c r="S2602" s="23"/>
      <c r="T2602" s="23"/>
      <c r="U2602" s="49"/>
    </row>
    <row r="2603" spans="1:21" x14ac:dyDescent="0.25">
      <c r="A2603" s="1"/>
      <c r="B2603" s="16"/>
      <c r="C2603" s="57"/>
      <c r="D2603" s="57"/>
      <c r="E2603" s="57"/>
      <c r="F2603" s="57"/>
      <c r="G2603" s="57"/>
      <c r="H2603" s="57"/>
      <c r="I2603" s="57"/>
      <c r="J2603" s="57"/>
      <c r="K2603" s="57"/>
      <c r="L2603" s="56"/>
      <c r="M2603" s="17"/>
      <c r="N2603" s="22"/>
      <c r="O2603" s="12"/>
      <c r="P2603" s="12"/>
      <c r="Q2603" s="24"/>
      <c r="R2603" s="24"/>
      <c r="S2603" s="23"/>
      <c r="T2603" s="23"/>
      <c r="U2603" s="49"/>
    </row>
    <row r="2604" spans="1:21" x14ac:dyDescent="0.25">
      <c r="B2604" s="16"/>
      <c r="C2604" s="57"/>
      <c r="D2604" s="57"/>
      <c r="E2604" s="57"/>
      <c r="F2604" s="57"/>
      <c r="G2604" s="57"/>
      <c r="H2604" s="57"/>
      <c r="I2604" s="57"/>
      <c r="J2604" s="57"/>
      <c r="K2604" s="57"/>
      <c r="L2604" s="56"/>
      <c r="M2604" s="17"/>
      <c r="N2604" s="22"/>
      <c r="O2604" s="12"/>
      <c r="P2604" s="12"/>
      <c r="Q2604" s="24"/>
      <c r="R2604" s="24"/>
      <c r="S2604" s="23"/>
      <c r="T2604" s="23"/>
      <c r="U2604" s="49"/>
    </row>
    <row r="2605" spans="1:21" x14ac:dyDescent="0.25">
      <c r="B2605" s="16"/>
      <c r="C2605" s="57"/>
      <c r="D2605" s="57"/>
      <c r="E2605" s="57"/>
      <c r="F2605" s="57"/>
      <c r="G2605" s="57"/>
      <c r="H2605" s="57"/>
      <c r="I2605" s="57"/>
      <c r="J2605" s="57"/>
      <c r="K2605" s="57"/>
      <c r="L2605" s="56"/>
      <c r="M2605" s="17"/>
      <c r="N2605" s="22"/>
      <c r="O2605" s="12"/>
      <c r="P2605" s="12"/>
      <c r="Q2605" s="24"/>
      <c r="R2605" s="24"/>
      <c r="S2605" s="23"/>
      <c r="T2605" s="23"/>
      <c r="U2605" s="49"/>
    </row>
    <row r="2606" spans="1:21" x14ac:dyDescent="0.25">
      <c r="B2606" s="16"/>
      <c r="C2606" s="57"/>
      <c r="D2606" s="57"/>
      <c r="E2606" s="57"/>
      <c r="F2606" s="57"/>
      <c r="G2606" s="57"/>
      <c r="H2606" s="57"/>
      <c r="I2606" s="57"/>
      <c r="J2606" s="57"/>
      <c r="K2606" s="57"/>
      <c r="L2606" s="56"/>
      <c r="M2606" s="17"/>
      <c r="N2606" s="22"/>
      <c r="O2606" s="12"/>
      <c r="P2606" s="12"/>
      <c r="Q2606" s="24"/>
      <c r="R2606" s="24"/>
      <c r="S2606" s="23"/>
      <c r="T2606" s="23"/>
      <c r="U2606" s="49"/>
    </row>
    <row r="2607" spans="1:21" x14ac:dyDescent="0.25">
      <c r="B2607" s="16"/>
      <c r="C2607" s="57"/>
      <c r="D2607" s="57"/>
      <c r="E2607" s="57"/>
      <c r="F2607" s="57"/>
      <c r="G2607" s="57"/>
      <c r="H2607" s="57"/>
      <c r="I2607" s="57"/>
      <c r="J2607" s="57"/>
      <c r="K2607" s="57"/>
      <c r="L2607" s="56"/>
      <c r="M2607" s="17"/>
      <c r="N2607" s="22"/>
      <c r="O2607" s="12"/>
      <c r="P2607" s="12"/>
      <c r="Q2607" s="24"/>
      <c r="R2607" s="24"/>
      <c r="S2607" s="23"/>
      <c r="T2607" s="23"/>
      <c r="U2607" s="49"/>
    </row>
    <row r="2608" spans="1:21" x14ac:dyDescent="0.25">
      <c r="B2608" s="16"/>
      <c r="C2608" s="57"/>
      <c r="D2608" s="57"/>
      <c r="E2608" s="57"/>
      <c r="F2608" s="57"/>
      <c r="G2608" s="57"/>
      <c r="H2608" s="57"/>
      <c r="I2608" s="57"/>
      <c r="J2608" s="57"/>
      <c r="K2608" s="57"/>
      <c r="L2608" s="56"/>
      <c r="M2608" s="17"/>
      <c r="N2608" s="22"/>
      <c r="O2608" s="12"/>
      <c r="P2608" s="12"/>
      <c r="Q2608" s="24"/>
      <c r="R2608" s="24"/>
      <c r="S2608" s="23"/>
      <c r="T2608" s="23"/>
      <c r="U2608" s="49"/>
    </row>
    <row r="2609" spans="2:21" s="1" customFormat="1" x14ac:dyDescent="0.25">
      <c r="B2609" s="16"/>
      <c r="C2609" s="57"/>
      <c r="D2609" s="57"/>
      <c r="E2609" s="57"/>
      <c r="F2609" s="57"/>
      <c r="G2609" s="57"/>
      <c r="H2609" s="57"/>
      <c r="I2609" s="57"/>
      <c r="J2609" s="57"/>
      <c r="K2609" s="57"/>
      <c r="L2609" s="56"/>
      <c r="M2609" s="17"/>
      <c r="N2609" s="22"/>
      <c r="O2609" s="12"/>
      <c r="P2609" s="12"/>
      <c r="Q2609" s="24"/>
      <c r="R2609" s="24"/>
      <c r="S2609" s="23"/>
      <c r="T2609" s="23"/>
      <c r="U2609" s="49"/>
    </row>
    <row r="2610" spans="2:21" s="1" customFormat="1" x14ac:dyDescent="0.25">
      <c r="B2610" s="16"/>
      <c r="C2610" s="57"/>
      <c r="D2610" s="57"/>
      <c r="E2610" s="57"/>
      <c r="F2610" s="57"/>
      <c r="G2610" s="57"/>
      <c r="H2610" s="57"/>
      <c r="I2610" s="57"/>
      <c r="J2610" s="57"/>
      <c r="K2610" s="57"/>
      <c r="L2610" s="56"/>
      <c r="M2610" s="17"/>
      <c r="N2610" s="22"/>
      <c r="O2610" s="12"/>
      <c r="P2610" s="12"/>
      <c r="Q2610" s="24"/>
      <c r="R2610" s="24"/>
      <c r="S2610" s="23"/>
      <c r="T2610" s="23"/>
      <c r="U2610" s="49"/>
    </row>
    <row r="2611" spans="2:21" s="1" customFormat="1" x14ac:dyDescent="0.25">
      <c r="B2611" s="16"/>
      <c r="C2611" s="57"/>
      <c r="D2611" s="57"/>
      <c r="E2611" s="57"/>
      <c r="F2611" s="57"/>
      <c r="G2611" s="57"/>
      <c r="H2611" s="57"/>
      <c r="I2611" s="57"/>
      <c r="J2611" s="57"/>
      <c r="K2611" s="57"/>
      <c r="L2611" s="56"/>
      <c r="M2611" s="17"/>
      <c r="N2611" s="22"/>
      <c r="O2611" s="12"/>
      <c r="P2611" s="12"/>
      <c r="Q2611" s="24"/>
      <c r="R2611" s="24"/>
      <c r="S2611" s="23"/>
      <c r="T2611" s="23"/>
      <c r="U2611" s="49"/>
    </row>
    <row r="2612" spans="2:21" s="1" customFormat="1" x14ac:dyDescent="0.25">
      <c r="B2612" s="16"/>
      <c r="C2612" s="57"/>
      <c r="D2612" s="57"/>
      <c r="E2612" s="57"/>
      <c r="F2612" s="57"/>
      <c r="G2612" s="57"/>
      <c r="H2612" s="57"/>
      <c r="I2612" s="57"/>
      <c r="J2612" s="57"/>
      <c r="K2612" s="57"/>
      <c r="L2612" s="56"/>
      <c r="M2612" s="17"/>
      <c r="N2612" s="22"/>
      <c r="O2612" s="12"/>
      <c r="P2612" s="12"/>
      <c r="Q2612" s="24"/>
      <c r="R2612" s="24"/>
      <c r="S2612" s="23"/>
      <c r="T2612" s="23"/>
      <c r="U2612" s="49"/>
    </row>
    <row r="2613" spans="2:21" s="1" customFormat="1" x14ac:dyDescent="0.25">
      <c r="B2613" s="16"/>
      <c r="C2613" s="57"/>
      <c r="D2613" s="57"/>
      <c r="E2613" s="57"/>
      <c r="F2613" s="57"/>
      <c r="G2613" s="57"/>
      <c r="H2613" s="57"/>
      <c r="I2613" s="57"/>
      <c r="J2613" s="57"/>
      <c r="K2613" s="57"/>
      <c r="L2613" s="56"/>
      <c r="M2613" s="17"/>
      <c r="N2613" s="22"/>
      <c r="O2613" s="12"/>
      <c r="P2613" s="12"/>
      <c r="Q2613" s="24"/>
      <c r="R2613" s="24"/>
      <c r="S2613" s="23"/>
      <c r="T2613" s="23"/>
      <c r="U2613" s="49"/>
    </row>
    <row r="2614" spans="2:21" s="1" customFormat="1" x14ac:dyDescent="0.25">
      <c r="B2614" s="16"/>
      <c r="C2614" s="57"/>
      <c r="D2614" s="57"/>
      <c r="E2614" s="57"/>
      <c r="F2614" s="57"/>
      <c r="G2614" s="57"/>
      <c r="H2614" s="57"/>
      <c r="I2614" s="57"/>
      <c r="J2614" s="57"/>
      <c r="K2614" s="57"/>
      <c r="L2614" s="56"/>
      <c r="M2614" s="17"/>
      <c r="N2614" s="22"/>
      <c r="O2614" s="12"/>
      <c r="P2614" s="12"/>
      <c r="Q2614" s="24"/>
      <c r="R2614" s="24"/>
      <c r="S2614" s="23"/>
      <c r="T2614" s="23"/>
      <c r="U2614" s="49"/>
    </row>
    <row r="2615" spans="2:21" s="1" customFormat="1" x14ac:dyDescent="0.25">
      <c r="B2615" s="16"/>
      <c r="C2615" s="57"/>
      <c r="D2615" s="57"/>
      <c r="E2615" s="57"/>
      <c r="F2615" s="57"/>
      <c r="G2615" s="57"/>
      <c r="H2615" s="57"/>
      <c r="I2615" s="57"/>
      <c r="J2615" s="57"/>
      <c r="K2615" s="57"/>
      <c r="L2615" s="56"/>
      <c r="M2615" s="17"/>
      <c r="N2615" s="22"/>
      <c r="O2615" s="12"/>
      <c r="P2615" s="12"/>
      <c r="Q2615" s="24"/>
      <c r="R2615" s="24"/>
      <c r="S2615" s="23"/>
      <c r="T2615" s="23"/>
      <c r="U2615" s="49"/>
    </row>
    <row r="2616" spans="2:21" s="1" customFormat="1" x14ac:dyDescent="0.25">
      <c r="B2616" s="16"/>
      <c r="C2616" s="57"/>
      <c r="D2616" s="57"/>
      <c r="E2616" s="57"/>
      <c r="F2616" s="57"/>
      <c r="G2616" s="57"/>
      <c r="H2616" s="57"/>
      <c r="I2616" s="57"/>
      <c r="J2616" s="57"/>
      <c r="K2616" s="57"/>
      <c r="L2616" s="56"/>
      <c r="M2616" s="17"/>
      <c r="N2616" s="22"/>
      <c r="O2616" s="12"/>
      <c r="P2616" s="12"/>
      <c r="Q2616" s="24"/>
      <c r="R2616" s="24"/>
      <c r="S2616" s="23"/>
      <c r="T2616" s="23"/>
      <c r="U2616" s="49"/>
    </row>
    <row r="2617" spans="2:21" s="1" customFormat="1" x14ac:dyDescent="0.25">
      <c r="B2617" s="16"/>
      <c r="C2617" s="57"/>
      <c r="D2617" s="57"/>
      <c r="E2617" s="57"/>
      <c r="F2617" s="57"/>
      <c r="G2617" s="57"/>
      <c r="H2617" s="57"/>
      <c r="I2617" s="57"/>
      <c r="J2617" s="57"/>
      <c r="K2617" s="57"/>
      <c r="L2617" s="56"/>
      <c r="M2617" s="17"/>
      <c r="N2617" s="22"/>
      <c r="O2617" s="12"/>
      <c r="P2617" s="12"/>
      <c r="Q2617" s="24"/>
      <c r="R2617" s="24"/>
      <c r="S2617" s="23"/>
      <c r="T2617" s="23"/>
      <c r="U2617" s="49"/>
    </row>
    <row r="2618" spans="2:21" s="1" customFormat="1" x14ac:dyDescent="0.25">
      <c r="B2618" s="16"/>
      <c r="C2618" s="57"/>
      <c r="D2618" s="57"/>
      <c r="E2618" s="57"/>
      <c r="F2618" s="57"/>
      <c r="G2618" s="57"/>
      <c r="H2618" s="57"/>
      <c r="I2618" s="57"/>
      <c r="J2618" s="57"/>
      <c r="K2618" s="57"/>
      <c r="L2618" s="56"/>
      <c r="M2618" s="17"/>
      <c r="N2618" s="22"/>
      <c r="O2618" s="12"/>
      <c r="P2618" s="12"/>
      <c r="Q2618" s="24"/>
      <c r="R2618" s="24"/>
      <c r="S2618" s="23"/>
      <c r="T2618" s="23"/>
      <c r="U2618" s="49"/>
    </row>
    <row r="2619" spans="2:21" s="1" customFormat="1" x14ac:dyDescent="0.25">
      <c r="B2619" s="16"/>
      <c r="C2619" s="57"/>
      <c r="D2619" s="57"/>
      <c r="E2619" s="57"/>
      <c r="F2619" s="57"/>
      <c r="G2619" s="57"/>
      <c r="H2619" s="57"/>
      <c r="I2619" s="57"/>
      <c r="J2619" s="57"/>
      <c r="K2619" s="57"/>
      <c r="L2619" s="56"/>
      <c r="M2619" s="17"/>
      <c r="N2619" s="22"/>
      <c r="O2619" s="12"/>
      <c r="P2619" s="12"/>
      <c r="Q2619" s="24"/>
      <c r="R2619" s="24"/>
      <c r="S2619" s="23"/>
      <c r="T2619" s="23"/>
      <c r="U2619" s="49"/>
    </row>
    <row r="2620" spans="2:21" s="1" customFormat="1" x14ac:dyDescent="0.25">
      <c r="B2620" s="16"/>
      <c r="C2620" s="57"/>
      <c r="D2620" s="57"/>
      <c r="E2620" s="57"/>
      <c r="F2620" s="57"/>
      <c r="G2620" s="57"/>
      <c r="H2620" s="57"/>
      <c r="I2620" s="57"/>
      <c r="J2620" s="57"/>
      <c r="K2620" s="57"/>
      <c r="L2620" s="56"/>
      <c r="M2620" s="17"/>
      <c r="N2620" s="22"/>
      <c r="O2620" s="12"/>
      <c r="P2620" s="12"/>
      <c r="Q2620" s="24"/>
      <c r="R2620" s="24"/>
      <c r="S2620" s="23"/>
      <c r="T2620" s="23"/>
      <c r="U2620" s="49"/>
    </row>
    <row r="2621" spans="2:21" s="1" customFormat="1" x14ac:dyDescent="0.25">
      <c r="B2621" s="16"/>
      <c r="C2621" s="57"/>
      <c r="D2621" s="57"/>
      <c r="E2621" s="57"/>
      <c r="F2621" s="57"/>
      <c r="G2621" s="57"/>
      <c r="H2621" s="57"/>
      <c r="I2621" s="57"/>
      <c r="J2621" s="57"/>
      <c r="K2621" s="57"/>
      <c r="L2621" s="56"/>
      <c r="M2621" s="17"/>
      <c r="N2621" s="22"/>
      <c r="O2621" s="12"/>
      <c r="P2621" s="12"/>
      <c r="Q2621" s="24"/>
      <c r="R2621" s="24"/>
      <c r="S2621" s="23"/>
      <c r="T2621" s="23"/>
      <c r="U2621" s="49"/>
    </row>
    <row r="2622" spans="2:21" s="1" customFormat="1" x14ac:dyDescent="0.25">
      <c r="B2622" s="16"/>
      <c r="C2622" s="57"/>
      <c r="D2622" s="57"/>
      <c r="E2622" s="57"/>
      <c r="F2622" s="57"/>
      <c r="G2622" s="57"/>
      <c r="H2622" s="57"/>
      <c r="I2622" s="57"/>
      <c r="J2622" s="57"/>
      <c r="K2622" s="57"/>
      <c r="L2622" s="56"/>
      <c r="M2622" s="17"/>
      <c r="N2622" s="22"/>
      <c r="O2622" s="12"/>
      <c r="P2622" s="12"/>
      <c r="Q2622" s="24"/>
      <c r="R2622" s="24"/>
      <c r="S2622" s="23"/>
      <c r="T2622" s="23"/>
      <c r="U2622" s="49"/>
    </row>
    <row r="2623" spans="2:21" s="1" customFormat="1" x14ac:dyDescent="0.25">
      <c r="B2623" s="16"/>
      <c r="C2623" s="57"/>
      <c r="D2623" s="57"/>
      <c r="E2623" s="57"/>
      <c r="F2623" s="57"/>
      <c r="G2623" s="57"/>
      <c r="H2623" s="57"/>
      <c r="I2623" s="57"/>
      <c r="J2623" s="57"/>
      <c r="K2623" s="57"/>
      <c r="L2623" s="56"/>
      <c r="M2623" s="17"/>
      <c r="N2623" s="22"/>
      <c r="O2623" s="12"/>
      <c r="P2623" s="12"/>
      <c r="Q2623" s="24"/>
      <c r="R2623" s="24"/>
      <c r="S2623" s="23"/>
      <c r="T2623" s="23"/>
      <c r="U2623" s="49"/>
    </row>
    <row r="2624" spans="2:21" s="1" customFormat="1" x14ac:dyDescent="0.25">
      <c r="B2624" s="16"/>
      <c r="C2624" s="57"/>
      <c r="D2624" s="57"/>
      <c r="E2624" s="57"/>
      <c r="F2624" s="57"/>
      <c r="G2624" s="57"/>
      <c r="H2624" s="57"/>
      <c r="I2624" s="57"/>
      <c r="J2624" s="57"/>
      <c r="K2624" s="57"/>
      <c r="L2624" s="56"/>
      <c r="M2624" s="17"/>
      <c r="N2624" s="22"/>
      <c r="O2624" s="12"/>
      <c r="P2624" s="12"/>
      <c r="Q2624" s="24"/>
      <c r="R2624" s="24"/>
      <c r="S2624" s="23"/>
      <c r="T2624" s="23"/>
      <c r="U2624" s="49"/>
    </row>
    <row r="2625" spans="2:21" s="1" customFormat="1" x14ac:dyDescent="0.25">
      <c r="B2625" s="16"/>
      <c r="C2625" s="57"/>
      <c r="D2625" s="57"/>
      <c r="E2625" s="57"/>
      <c r="F2625" s="57"/>
      <c r="G2625" s="57"/>
      <c r="H2625" s="57"/>
      <c r="I2625" s="57"/>
      <c r="J2625" s="57"/>
      <c r="K2625" s="57"/>
      <c r="L2625" s="56"/>
      <c r="M2625" s="17"/>
      <c r="N2625" s="22"/>
      <c r="O2625" s="12"/>
      <c r="P2625" s="12"/>
      <c r="Q2625" s="24"/>
      <c r="R2625" s="24"/>
      <c r="S2625" s="23"/>
      <c r="T2625" s="23"/>
      <c r="U2625" s="49"/>
    </row>
    <row r="2626" spans="2:21" s="1" customFormat="1" x14ac:dyDescent="0.25">
      <c r="B2626" s="16"/>
      <c r="C2626" s="57"/>
      <c r="D2626" s="57"/>
      <c r="E2626" s="57"/>
      <c r="F2626" s="57"/>
      <c r="G2626" s="57"/>
      <c r="H2626" s="57"/>
      <c r="I2626" s="57"/>
      <c r="J2626" s="57"/>
      <c r="K2626" s="57"/>
      <c r="L2626" s="56"/>
      <c r="M2626" s="17"/>
      <c r="N2626" s="22"/>
      <c r="O2626" s="12"/>
      <c r="P2626" s="12"/>
      <c r="Q2626" s="24"/>
      <c r="R2626" s="24"/>
      <c r="S2626" s="23"/>
      <c r="T2626" s="23"/>
      <c r="U2626" s="49"/>
    </row>
    <row r="2627" spans="2:21" s="1" customFormat="1" x14ac:dyDescent="0.25">
      <c r="B2627" s="16"/>
      <c r="C2627" s="57"/>
      <c r="D2627" s="57"/>
      <c r="E2627" s="57"/>
      <c r="F2627" s="57"/>
      <c r="G2627" s="57"/>
      <c r="H2627" s="57"/>
      <c r="I2627" s="57"/>
      <c r="J2627" s="57"/>
      <c r="K2627" s="57"/>
      <c r="L2627" s="56"/>
      <c r="M2627" s="17"/>
      <c r="N2627" s="22"/>
      <c r="O2627" s="12"/>
      <c r="P2627" s="12"/>
      <c r="Q2627" s="24"/>
      <c r="R2627" s="24"/>
      <c r="S2627" s="23"/>
      <c r="T2627" s="23"/>
      <c r="U2627" s="49"/>
    </row>
    <row r="2628" spans="2:21" s="1" customFormat="1" x14ac:dyDescent="0.25">
      <c r="B2628" s="16"/>
      <c r="C2628" s="57"/>
      <c r="D2628" s="57"/>
      <c r="E2628" s="57"/>
      <c r="F2628" s="57"/>
      <c r="G2628" s="57"/>
      <c r="H2628" s="57"/>
      <c r="I2628" s="57"/>
      <c r="J2628" s="57"/>
      <c r="K2628" s="57"/>
      <c r="L2628" s="56"/>
      <c r="M2628" s="17"/>
      <c r="N2628" s="22"/>
      <c r="O2628" s="12"/>
      <c r="P2628" s="12"/>
      <c r="Q2628" s="24"/>
      <c r="R2628" s="24"/>
      <c r="S2628" s="23"/>
      <c r="T2628" s="23"/>
      <c r="U2628" s="49"/>
    </row>
    <row r="2629" spans="2:21" s="1" customFormat="1" x14ac:dyDescent="0.25">
      <c r="B2629" s="16"/>
      <c r="C2629" s="57"/>
      <c r="D2629" s="57"/>
      <c r="E2629" s="57"/>
      <c r="F2629" s="57"/>
      <c r="G2629" s="57"/>
      <c r="H2629" s="57"/>
      <c r="I2629" s="57"/>
      <c r="J2629" s="57"/>
      <c r="K2629" s="57"/>
      <c r="L2629" s="56"/>
      <c r="M2629" s="17"/>
      <c r="N2629" s="22"/>
      <c r="O2629" s="12"/>
      <c r="P2629" s="12"/>
      <c r="Q2629" s="24"/>
      <c r="R2629" s="24"/>
      <c r="S2629" s="23"/>
      <c r="T2629" s="23"/>
      <c r="U2629" s="49"/>
    </row>
    <row r="2630" spans="2:21" s="1" customFormat="1" x14ac:dyDescent="0.25">
      <c r="B2630" s="16"/>
      <c r="C2630" s="57"/>
      <c r="D2630" s="57"/>
      <c r="E2630" s="57"/>
      <c r="F2630" s="57"/>
      <c r="G2630" s="57"/>
      <c r="H2630" s="57"/>
      <c r="I2630" s="57"/>
      <c r="J2630" s="57"/>
      <c r="K2630" s="57"/>
      <c r="L2630" s="56"/>
      <c r="M2630" s="17"/>
      <c r="N2630" s="22"/>
      <c r="O2630" s="12"/>
      <c r="P2630" s="12"/>
      <c r="Q2630" s="24"/>
      <c r="R2630" s="24"/>
      <c r="S2630" s="23"/>
      <c r="T2630" s="23"/>
      <c r="U2630" s="49"/>
    </row>
    <row r="2631" spans="2:21" s="1" customFormat="1" x14ac:dyDescent="0.25">
      <c r="B2631" s="16"/>
      <c r="C2631" s="57"/>
      <c r="D2631" s="57"/>
      <c r="E2631" s="57"/>
      <c r="F2631" s="57"/>
      <c r="G2631" s="57"/>
      <c r="H2631" s="57"/>
      <c r="I2631" s="57"/>
      <c r="J2631" s="57"/>
      <c r="K2631" s="57"/>
      <c r="L2631" s="56"/>
      <c r="M2631" s="17"/>
      <c r="N2631" s="22"/>
      <c r="O2631" s="12"/>
      <c r="P2631" s="12"/>
      <c r="Q2631" s="24"/>
      <c r="R2631" s="24"/>
      <c r="S2631" s="23"/>
      <c r="T2631" s="23"/>
      <c r="U2631" s="49"/>
    </row>
    <row r="2632" spans="2:21" s="1" customFormat="1" x14ac:dyDescent="0.25">
      <c r="B2632" s="16"/>
      <c r="C2632" s="57"/>
      <c r="D2632" s="57"/>
      <c r="E2632" s="57"/>
      <c r="F2632" s="57"/>
      <c r="G2632" s="57"/>
      <c r="H2632" s="57"/>
      <c r="I2632" s="57"/>
      <c r="J2632" s="57"/>
      <c r="K2632" s="57"/>
      <c r="L2632" s="56"/>
      <c r="M2632" s="17"/>
      <c r="N2632" s="22"/>
      <c r="O2632" s="12"/>
      <c r="P2632" s="12"/>
      <c r="Q2632" s="24"/>
      <c r="R2632" s="24"/>
      <c r="S2632" s="23"/>
      <c r="T2632" s="23"/>
      <c r="U2632" s="49"/>
    </row>
    <row r="2633" spans="2:21" s="1" customFormat="1" x14ac:dyDescent="0.25">
      <c r="B2633" s="16"/>
      <c r="C2633" s="57"/>
      <c r="D2633" s="57"/>
      <c r="E2633" s="57"/>
      <c r="F2633" s="57"/>
      <c r="G2633" s="57"/>
      <c r="H2633" s="57"/>
      <c r="I2633" s="57"/>
      <c r="J2633" s="57"/>
      <c r="K2633" s="57"/>
      <c r="L2633" s="56"/>
      <c r="M2633" s="17"/>
      <c r="N2633" s="22"/>
      <c r="O2633" s="12"/>
      <c r="P2633" s="12"/>
      <c r="Q2633" s="24"/>
      <c r="R2633" s="24"/>
      <c r="S2633" s="23"/>
      <c r="T2633" s="23"/>
      <c r="U2633" s="49"/>
    </row>
    <row r="2634" spans="2:21" s="1" customFormat="1" x14ac:dyDescent="0.25">
      <c r="B2634" s="16"/>
      <c r="C2634" s="57"/>
      <c r="D2634" s="57"/>
      <c r="E2634" s="57"/>
      <c r="F2634" s="57"/>
      <c r="G2634" s="57"/>
      <c r="H2634" s="57"/>
      <c r="I2634" s="57"/>
      <c r="J2634" s="57"/>
      <c r="K2634" s="57"/>
      <c r="L2634" s="56"/>
      <c r="M2634" s="17"/>
      <c r="N2634" s="22"/>
      <c r="O2634" s="12"/>
      <c r="P2634" s="12"/>
      <c r="Q2634" s="24"/>
      <c r="R2634" s="24"/>
      <c r="S2634" s="23"/>
      <c r="T2634" s="23"/>
      <c r="U2634" s="49"/>
    </row>
    <row r="2635" spans="2:21" s="1" customFormat="1" x14ac:dyDescent="0.25">
      <c r="B2635" s="16"/>
      <c r="C2635" s="57"/>
      <c r="D2635" s="57"/>
      <c r="E2635" s="57"/>
      <c r="F2635" s="57"/>
      <c r="G2635" s="57"/>
      <c r="H2635" s="57"/>
      <c r="I2635" s="57"/>
      <c r="J2635" s="57"/>
      <c r="K2635" s="57"/>
      <c r="L2635" s="56"/>
      <c r="M2635" s="17"/>
      <c r="N2635" s="22"/>
      <c r="O2635" s="12"/>
      <c r="P2635" s="12"/>
      <c r="Q2635" s="24"/>
      <c r="R2635" s="24"/>
      <c r="S2635" s="23"/>
      <c r="T2635" s="23"/>
      <c r="U2635" s="49"/>
    </row>
    <row r="2636" spans="2:21" s="1" customFormat="1" x14ac:dyDescent="0.25">
      <c r="B2636" s="16"/>
      <c r="C2636" s="57"/>
      <c r="D2636" s="57"/>
      <c r="E2636" s="57"/>
      <c r="F2636" s="57"/>
      <c r="G2636" s="57"/>
      <c r="H2636" s="57"/>
      <c r="I2636" s="57"/>
      <c r="J2636" s="57"/>
      <c r="K2636" s="57"/>
      <c r="L2636" s="56"/>
      <c r="M2636" s="17"/>
      <c r="N2636" s="22"/>
      <c r="O2636" s="12"/>
      <c r="P2636" s="12"/>
      <c r="Q2636" s="24"/>
      <c r="R2636" s="24"/>
      <c r="S2636" s="23"/>
      <c r="T2636" s="23"/>
      <c r="U2636" s="49"/>
    </row>
    <row r="2637" spans="2:21" s="1" customFormat="1" x14ac:dyDescent="0.25">
      <c r="B2637" s="16"/>
      <c r="C2637" s="57"/>
      <c r="D2637" s="57"/>
      <c r="E2637" s="57"/>
      <c r="F2637" s="57"/>
      <c r="G2637" s="57"/>
      <c r="H2637" s="57"/>
      <c r="I2637" s="57"/>
      <c r="J2637" s="57"/>
      <c r="K2637" s="57"/>
      <c r="L2637" s="56"/>
      <c r="M2637" s="17"/>
      <c r="N2637" s="22"/>
      <c r="O2637" s="12"/>
      <c r="P2637" s="12"/>
      <c r="Q2637" s="24"/>
      <c r="R2637" s="24"/>
      <c r="S2637" s="23"/>
      <c r="T2637" s="23"/>
      <c r="U2637" s="49"/>
    </row>
    <row r="2638" spans="2:21" s="1" customFormat="1" x14ac:dyDescent="0.25">
      <c r="B2638" s="16"/>
      <c r="C2638" s="57"/>
      <c r="D2638" s="57"/>
      <c r="E2638" s="57"/>
      <c r="F2638" s="57"/>
      <c r="G2638" s="57"/>
      <c r="H2638" s="57"/>
      <c r="I2638" s="57"/>
      <c r="J2638" s="57"/>
      <c r="K2638" s="57"/>
      <c r="L2638" s="56"/>
      <c r="M2638" s="17"/>
      <c r="N2638" s="22"/>
      <c r="O2638" s="12"/>
      <c r="P2638" s="12"/>
      <c r="Q2638" s="24"/>
      <c r="R2638" s="24"/>
      <c r="S2638" s="23"/>
      <c r="T2638" s="23"/>
      <c r="U2638" s="49"/>
    </row>
    <row r="2639" spans="2:21" s="1" customFormat="1" x14ac:dyDescent="0.25">
      <c r="B2639" s="16"/>
      <c r="C2639" s="57"/>
      <c r="D2639" s="57"/>
      <c r="E2639" s="57"/>
      <c r="F2639" s="57"/>
      <c r="G2639" s="57"/>
      <c r="H2639" s="57"/>
      <c r="I2639" s="57"/>
      <c r="J2639" s="57"/>
      <c r="K2639" s="57"/>
      <c r="L2639" s="56"/>
      <c r="M2639" s="17"/>
      <c r="N2639" s="22"/>
      <c r="O2639" s="12"/>
      <c r="P2639" s="12"/>
      <c r="Q2639" s="24"/>
      <c r="R2639" s="24"/>
      <c r="S2639" s="23"/>
      <c r="T2639" s="23"/>
      <c r="U2639" s="49"/>
    </row>
    <row r="2640" spans="2:21" s="1" customFormat="1" x14ac:dyDescent="0.25">
      <c r="B2640" s="16"/>
      <c r="C2640" s="57"/>
      <c r="D2640" s="57"/>
      <c r="E2640" s="57"/>
      <c r="F2640" s="57"/>
      <c r="G2640" s="57"/>
      <c r="H2640" s="57"/>
      <c r="I2640" s="57"/>
      <c r="J2640" s="57"/>
      <c r="K2640" s="57"/>
      <c r="L2640" s="56"/>
      <c r="M2640" s="17"/>
      <c r="N2640" s="22"/>
      <c r="O2640" s="12"/>
      <c r="P2640" s="12"/>
      <c r="Q2640" s="24"/>
      <c r="R2640" s="24"/>
      <c r="S2640" s="23"/>
      <c r="T2640" s="23"/>
      <c r="U2640" s="49"/>
    </row>
    <row r="2641" spans="2:21" s="1" customFormat="1" x14ac:dyDescent="0.25">
      <c r="B2641" s="16"/>
      <c r="C2641" s="57"/>
      <c r="D2641" s="57"/>
      <c r="E2641" s="57"/>
      <c r="F2641" s="57"/>
      <c r="G2641" s="57"/>
      <c r="H2641" s="57"/>
      <c r="I2641" s="57"/>
      <c r="J2641" s="57"/>
      <c r="K2641" s="57"/>
      <c r="L2641" s="56"/>
      <c r="M2641" s="17"/>
      <c r="N2641" s="22"/>
      <c r="O2641" s="12"/>
      <c r="P2641" s="12"/>
      <c r="Q2641" s="24"/>
      <c r="R2641" s="24"/>
      <c r="S2641" s="23"/>
      <c r="T2641" s="23"/>
      <c r="U2641" s="49"/>
    </row>
    <row r="2642" spans="2:21" s="1" customFormat="1" x14ac:dyDescent="0.25">
      <c r="B2642" s="16"/>
      <c r="C2642" s="57"/>
      <c r="D2642" s="57"/>
      <c r="E2642" s="57"/>
      <c r="F2642" s="57"/>
      <c r="G2642" s="57"/>
      <c r="H2642" s="57"/>
      <c r="I2642" s="57"/>
      <c r="J2642" s="57"/>
      <c r="K2642" s="57"/>
      <c r="L2642" s="56"/>
      <c r="M2642" s="17"/>
      <c r="N2642" s="22"/>
      <c r="O2642" s="12"/>
      <c r="P2642" s="12"/>
      <c r="Q2642" s="24"/>
      <c r="R2642" s="24"/>
      <c r="S2642" s="23"/>
      <c r="T2642" s="23"/>
      <c r="U2642" s="49"/>
    </row>
    <row r="2643" spans="2:21" s="1" customFormat="1" x14ac:dyDescent="0.25">
      <c r="B2643" s="16"/>
      <c r="C2643" s="57"/>
      <c r="D2643" s="57"/>
      <c r="E2643" s="57"/>
      <c r="F2643" s="57"/>
      <c r="G2643" s="57"/>
      <c r="H2643" s="57"/>
      <c r="I2643" s="57"/>
      <c r="J2643" s="57"/>
      <c r="K2643" s="57"/>
      <c r="L2643" s="56"/>
      <c r="M2643" s="17"/>
      <c r="N2643" s="22"/>
      <c r="O2643" s="12"/>
      <c r="P2643" s="12"/>
      <c r="Q2643" s="24"/>
      <c r="R2643" s="24"/>
      <c r="S2643" s="23"/>
      <c r="T2643" s="23"/>
      <c r="U2643" s="49"/>
    </row>
    <row r="2644" spans="2:21" s="1" customFormat="1" x14ac:dyDescent="0.25">
      <c r="B2644" s="16"/>
      <c r="C2644" s="57"/>
      <c r="D2644" s="57"/>
      <c r="E2644" s="57"/>
      <c r="F2644" s="57"/>
      <c r="G2644" s="57"/>
      <c r="H2644" s="57"/>
      <c r="I2644" s="57"/>
      <c r="J2644" s="57"/>
      <c r="K2644" s="57"/>
      <c r="L2644" s="56"/>
      <c r="M2644" s="17"/>
      <c r="N2644" s="22"/>
      <c r="O2644" s="12"/>
      <c r="P2644" s="12"/>
      <c r="Q2644" s="24"/>
      <c r="R2644" s="24"/>
      <c r="S2644" s="23"/>
      <c r="T2644" s="23"/>
      <c r="U2644" s="49"/>
    </row>
    <row r="2645" spans="2:21" s="1" customFormat="1" x14ac:dyDescent="0.25">
      <c r="B2645" s="16"/>
      <c r="C2645" s="57"/>
      <c r="D2645" s="57"/>
      <c r="E2645" s="57"/>
      <c r="F2645" s="57"/>
      <c r="G2645" s="57"/>
      <c r="H2645" s="57"/>
      <c r="I2645" s="57"/>
      <c r="J2645" s="57"/>
      <c r="K2645" s="57"/>
      <c r="L2645" s="56"/>
      <c r="M2645" s="17"/>
      <c r="N2645" s="22"/>
      <c r="O2645" s="12"/>
      <c r="P2645" s="12"/>
      <c r="Q2645" s="24"/>
      <c r="R2645" s="24"/>
      <c r="S2645" s="23"/>
      <c r="T2645" s="23"/>
      <c r="U2645" s="49"/>
    </row>
    <row r="2646" spans="2:21" s="1" customFormat="1" x14ac:dyDescent="0.25">
      <c r="B2646" s="16"/>
      <c r="C2646" s="57"/>
      <c r="D2646" s="57"/>
      <c r="E2646" s="57"/>
      <c r="F2646" s="57"/>
      <c r="G2646" s="57"/>
      <c r="H2646" s="57"/>
      <c r="I2646" s="57"/>
      <c r="J2646" s="57"/>
      <c r="K2646" s="57"/>
      <c r="L2646" s="56"/>
      <c r="M2646" s="17"/>
      <c r="N2646" s="22"/>
      <c r="O2646" s="12"/>
      <c r="P2646" s="12"/>
      <c r="Q2646" s="24"/>
      <c r="R2646" s="24"/>
      <c r="S2646" s="23"/>
      <c r="T2646" s="23"/>
      <c r="U2646" s="49"/>
    </row>
    <row r="2647" spans="2:21" s="1" customFormat="1" x14ac:dyDescent="0.25">
      <c r="B2647" s="16"/>
      <c r="C2647" s="57"/>
      <c r="D2647" s="57"/>
      <c r="E2647" s="57"/>
      <c r="F2647" s="57"/>
      <c r="G2647" s="57"/>
      <c r="H2647" s="57"/>
      <c r="I2647" s="57"/>
      <c r="J2647" s="57"/>
      <c r="K2647" s="57"/>
      <c r="L2647" s="56"/>
      <c r="M2647" s="17"/>
      <c r="N2647" s="22"/>
      <c r="O2647" s="12"/>
      <c r="P2647" s="12"/>
      <c r="Q2647" s="24"/>
      <c r="R2647" s="24"/>
      <c r="S2647" s="23"/>
      <c r="T2647" s="23"/>
      <c r="U2647" s="49"/>
    </row>
    <row r="2648" spans="2:21" s="1" customFormat="1" x14ac:dyDescent="0.25">
      <c r="B2648" s="16"/>
      <c r="C2648" s="57"/>
      <c r="D2648" s="57"/>
      <c r="E2648" s="57"/>
      <c r="F2648" s="57"/>
      <c r="G2648" s="57"/>
      <c r="H2648" s="57"/>
      <c r="I2648" s="57"/>
      <c r="J2648" s="57"/>
      <c r="K2648" s="57"/>
      <c r="L2648" s="56"/>
      <c r="M2648" s="17"/>
      <c r="N2648" s="22"/>
      <c r="O2648" s="12"/>
      <c r="P2648" s="12"/>
      <c r="Q2648" s="24"/>
      <c r="R2648" s="24"/>
      <c r="S2648" s="23"/>
      <c r="T2648" s="23"/>
      <c r="U2648" s="49"/>
    </row>
    <row r="2649" spans="2:21" s="1" customFormat="1" x14ac:dyDescent="0.25">
      <c r="B2649" s="16"/>
      <c r="C2649" s="57"/>
      <c r="D2649" s="57"/>
      <c r="E2649" s="57"/>
      <c r="F2649" s="57"/>
      <c r="G2649" s="57"/>
      <c r="H2649" s="57"/>
      <c r="I2649" s="57"/>
      <c r="J2649" s="57"/>
      <c r="K2649" s="57"/>
      <c r="L2649" s="56"/>
      <c r="M2649" s="17"/>
      <c r="N2649" s="22"/>
      <c r="O2649" s="12"/>
      <c r="P2649" s="12"/>
      <c r="Q2649" s="24"/>
      <c r="R2649" s="24"/>
      <c r="S2649" s="23"/>
      <c r="T2649" s="23"/>
      <c r="U2649" s="49"/>
    </row>
    <row r="2650" spans="2:21" s="1" customFormat="1" x14ac:dyDescent="0.25">
      <c r="B2650" s="16"/>
      <c r="C2650" s="57"/>
      <c r="D2650" s="57"/>
      <c r="E2650" s="57"/>
      <c r="F2650" s="57"/>
      <c r="G2650" s="57"/>
      <c r="H2650" s="57"/>
      <c r="I2650" s="57"/>
      <c r="J2650" s="57"/>
      <c r="K2650" s="57"/>
      <c r="L2650" s="56"/>
      <c r="M2650" s="17"/>
      <c r="N2650" s="22"/>
      <c r="O2650" s="12"/>
      <c r="P2650" s="12"/>
      <c r="Q2650" s="24"/>
      <c r="R2650" s="24"/>
      <c r="S2650" s="23"/>
      <c r="T2650" s="23"/>
      <c r="U2650" s="49"/>
    </row>
    <row r="2651" spans="2:21" s="1" customFormat="1" x14ac:dyDescent="0.25">
      <c r="B2651" s="16"/>
      <c r="C2651" s="57"/>
      <c r="D2651" s="57"/>
      <c r="E2651" s="57"/>
      <c r="F2651" s="57"/>
      <c r="G2651" s="57"/>
      <c r="H2651" s="57"/>
      <c r="I2651" s="57"/>
      <c r="J2651" s="57"/>
      <c r="K2651" s="57"/>
      <c r="L2651" s="56"/>
      <c r="M2651" s="17"/>
      <c r="N2651" s="22"/>
      <c r="O2651" s="12"/>
      <c r="P2651" s="12"/>
      <c r="Q2651" s="24"/>
      <c r="R2651" s="24"/>
      <c r="S2651" s="23"/>
      <c r="T2651" s="23"/>
      <c r="U2651" s="49"/>
    </row>
    <row r="2652" spans="2:21" s="1" customFormat="1" x14ac:dyDescent="0.25">
      <c r="B2652" s="16"/>
      <c r="C2652" s="57"/>
      <c r="D2652" s="57"/>
      <c r="E2652" s="57"/>
      <c r="F2652" s="57"/>
      <c r="G2652" s="57"/>
      <c r="H2652" s="57"/>
      <c r="I2652" s="57"/>
      <c r="J2652" s="57"/>
      <c r="K2652" s="57"/>
      <c r="L2652" s="56"/>
      <c r="M2652" s="17"/>
      <c r="N2652" s="22"/>
      <c r="O2652" s="12"/>
      <c r="P2652" s="12"/>
      <c r="Q2652" s="24"/>
      <c r="R2652" s="24"/>
      <c r="S2652" s="23"/>
      <c r="T2652" s="23"/>
      <c r="U2652" s="49"/>
    </row>
    <row r="2653" spans="2:21" s="1" customFormat="1" x14ac:dyDescent="0.25">
      <c r="B2653" s="16"/>
      <c r="C2653" s="57"/>
      <c r="D2653" s="57"/>
      <c r="E2653" s="57"/>
      <c r="F2653" s="57"/>
      <c r="G2653" s="57"/>
      <c r="H2653" s="57"/>
      <c r="I2653" s="57"/>
      <c r="J2653" s="57"/>
      <c r="K2653" s="57"/>
      <c r="L2653" s="56"/>
      <c r="M2653" s="17"/>
      <c r="N2653" s="22"/>
      <c r="O2653" s="12"/>
      <c r="P2653" s="12"/>
      <c r="Q2653" s="24"/>
      <c r="R2653" s="24"/>
      <c r="S2653" s="23"/>
      <c r="T2653" s="23"/>
      <c r="U2653" s="49"/>
    </row>
    <row r="2654" spans="2:21" s="1" customFormat="1" x14ac:dyDescent="0.25">
      <c r="B2654" s="16"/>
      <c r="C2654" s="57"/>
      <c r="D2654" s="57"/>
      <c r="E2654" s="57"/>
      <c r="F2654" s="57"/>
      <c r="G2654" s="57"/>
      <c r="H2654" s="57"/>
      <c r="I2654" s="57"/>
      <c r="J2654" s="57"/>
      <c r="K2654" s="57"/>
      <c r="L2654" s="56"/>
      <c r="M2654" s="17"/>
      <c r="N2654" s="22"/>
      <c r="O2654" s="12"/>
      <c r="P2654" s="12"/>
      <c r="Q2654" s="24"/>
      <c r="R2654" s="24"/>
      <c r="S2654" s="23"/>
      <c r="T2654" s="23"/>
      <c r="U2654" s="49"/>
    </row>
    <row r="2655" spans="2:21" s="1" customFormat="1" x14ac:dyDescent="0.25">
      <c r="B2655" s="16"/>
      <c r="C2655" s="57"/>
      <c r="D2655" s="57"/>
      <c r="E2655" s="57"/>
      <c r="F2655" s="57"/>
      <c r="G2655" s="57"/>
      <c r="H2655" s="57"/>
      <c r="I2655" s="57"/>
      <c r="J2655" s="57"/>
      <c r="K2655" s="57"/>
      <c r="L2655" s="56"/>
      <c r="M2655" s="17"/>
      <c r="N2655" s="22"/>
      <c r="O2655" s="12"/>
      <c r="P2655" s="12"/>
      <c r="Q2655" s="24"/>
      <c r="R2655" s="24"/>
      <c r="S2655" s="23"/>
      <c r="T2655" s="23"/>
      <c r="U2655" s="49"/>
    </row>
    <row r="2656" spans="2:21" s="1" customFormat="1" x14ac:dyDescent="0.25">
      <c r="B2656" s="16"/>
      <c r="C2656" s="57"/>
      <c r="D2656" s="57"/>
      <c r="E2656" s="57"/>
      <c r="F2656" s="57"/>
      <c r="G2656" s="57"/>
      <c r="H2656" s="57"/>
      <c r="I2656" s="57"/>
      <c r="J2656" s="57"/>
      <c r="K2656" s="57"/>
      <c r="L2656" s="56"/>
      <c r="M2656" s="17"/>
      <c r="N2656" s="22"/>
      <c r="O2656" s="12"/>
      <c r="P2656" s="12"/>
      <c r="Q2656" s="24"/>
      <c r="R2656" s="24"/>
      <c r="S2656" s="23"/>
      <c r="T2656" s="23"/>
      <c r="U2656" s="49"/>
    </row>
    <row r="2657" spans="2:21" s="1" customFormat="1" x14ac:dyDescent="0.25">
      <c r="B2657" s="16"/>
      <c r="C2657" s="57"/>
      <c r="D2657" s="57"/>
      <c r="E2657" s="57"/>
      <c r="F2657" s="57"/>
      <c r="G2657" s="57"/>
      <c r="H2657" s="57"/>
      <c r="I2657" s="57"/>
      <c r="J2657" s="57"/>
      <c r="K2657" s="57"/>
      <c r="L2657" s="56"/>
      <c r="M2657" s="17"/>
      <c r="N2657" s="22"/>
      <c r="O2657" s="12"/>
      <c r="P2657" s="12"/>
      <c r="Q2657" s="24"/>
      <c r="R2657" s="24"/>
      <c r="S2657" s="23"/>
      <c r="T2657" s="23"/>
      <c r="U2657" s="49"/>
    </row>
    <row r="2658" spans="2:21" s="1" customFormat="1" x14ac:dyDescent="0.25">
      <c r="B2658" s="16"/>
      <c r="C2658" s="57"/>
      <c r="D2658" s="57"/>
      <c r="E2658" s="57"/>
      <c r="F2658" s="57"/>
      <c r="G2658" s="57"/>
      <c r="H2658" s="57"/>
      <c r="I2658" s="57"/>
      <c r="J2658" s="57"/>
      <c r="K2658" s="57"/>
      <c r="L2658" s="56"/>
      <c r="M2658" s="17"/>
      <c r="N2658" s="22"/>
      <c r="O2658" s="12"/>
      <c r="P2658" s="12"/>
      <c r="Q2658" s="24"/>
      <c r="R2658" s="24"/>
      <c r="S2658" s="23"/>
      <c r="T2658" s="23"/>
      <c r="U2658" s="49"/>
    </row>
    <row r="2659" spans="2:21" s="1" customFormat="1" x14ac:dyDescent="0.25">
      <c r="B2659" s="16"/>
      <c r="C2659" s="57"/>
      <c r="D2659" s="57"/>
      <c r="E2659" s="57"/>
      <c r="F2659" s="57"/>
      <c r="G2659" s="57"/>
      <c r="H2659" s="57"/>
      <c r="I2659" s="57"/>
      <c r="J2659" s="57"/>
      <c r="K2659" s="57"/>
      <c r="L2659" s="56"/>
      <c r="M2659" s="17"/>
      <c r="N2659" s="22"/>
      <c r="O2659" s="12"/>
      <c r="P2659" s="12"/>
      <c r="Q2659" s="24"/>
      <c r="R2659" s="24"/>
      <c r="S2659" s="23"/>
      <c r="T2659" s="23"/>
      <c r="U2659" s="49"/>
    </row>
    <row r="2660" spans="2:21" s="1" customFormat="1" x14ac:dyDescent="0.25">
      <c r="B2660" s="16"/>
      <c r="C2660" s="57"/>
      <c r="D2660" s="57"/>
      <c r="E2660" s="57"/>
      <c r="F2660" s="57"/>
      <c r="G2660" s="57"/>
      <c r="H2660" s="57"/>
      <c r="I2660" s="57"/>
      <c r="J2660" s="57"/>
      <c r="K2660" s="57"/>
      <c r="L2660" s="56"/>
      <c r="M2660" s="17"/>
      <c r="N2660" s="22"/>
      <c r="O2660" s="12"/>
      <c r="P2660" s="12"/>
      <c r="Q2660" s="24"/>
      <c r="R2660" s="24"/>
      <c r="S2660" s="23"/>
      <c r="T2660" s="23"/>
      <c r="U2660" s="49"/>
    </row>
    <row r="2661" spans="2:21" s="1" customFormat="1" x14ac:dyDescent="0.25">
      <c r="B2661" s="16"/>
      <c r="C2661" s="57"/>
      <c r="D2661" s="57"/>
      <c r="E2661" s="57"/>
      <c r="F2661" s="57"/>
      <c r="G2661" s="57"/>
      <c r="H2661" s="57"/>
      <c r="I2661" s="57"/>
      <c r="J2661" s="57"/>
      <c r="K2661" s="57"/>
      <c r="L2661" s="56"/>
      <c r="M2661" s="17"/>
      <c r="N2661" s="22"/>
      <c r="O2661" s="12"/>
      <c r="P2661" s="12"/>
      <c r="Q2661" s="24"/>
      <c r="R2661" s="24"/>
      <c r="S2661" s="23"/>
      <c r="T2661" s="23"/>
      <c r="U2661" s="49"/>
    </row>
    <row r="2662" spans="2:21" s="1" customFormat="1" x14ac:dyDescent="0.25">
      <c r="B2662" s="16"/>
      <c r="C2662" s="57"/>
      <c r="D2662" s="57"/>
      <c r="E2662" s="57"/>
      <c r="F2662" s="57"/>
      <c r="G2662" s="57"/>
      <c r="H2662" s="57"/>
      <c r="I2662" s="57"/>
      <c r="J2662" s="57"/>
      <c r="K2662" s="57"/>
      <c r="L2662" s="56"/>
      <c r="M2662" s="17"/>
      <c r="N2662" s="22"/>
      <c r="O2662" s="12"/>
      <c r="P2662" s="12"/>
      <c r="Q2662" s="24"/>
      <c r="R2662" s="24"/>
      <c r="S2662" s="23"/>
      <c r="T2662" s="23"/>
      <c r="U2662" s="49"/>
    </row>
    <row r="2663" spans="2:21" s="1" customFormat="1" x14ac:dyDescent="0.25">
      <c r="B2663" s="16"/>
      <c r="C2663" s="57"/>
      <c r="D2663" s="57"/>
      <c r="E2663" s="57"/>
      <c r="F2663" s="57"/>
      <c r="G2663" s="57"/>
      <c r="H2663" s="57"/>
      <c r="I2663" s="57"/>
      <c r="J2663" s="57"/>
      <c r="K2663" s="57"/>
      <c r="L2663" s="56"/>
      <c r="M2663" s="17"/>
      <c r="N2663" s="22"/>
      <c r="O2663" s="12"/>
      <c r="P2663" s="12"/>
      <c r="Q2663" s="24"/>
      <c r="R2663" s="24"/>
      <c r="S2663" s="23"/>
      <c r="T2663" s="23"/>
      <c r="U2663" s="49"/>
    </row>
    <row r="2664" spans="2:21" s="1" customFormat="1" x14ac:dyDescent="0.25">
      <c r="B2664" s="16"/>
      <c r="C2664" s="57"/>
      <c r="D2664" s="57"/>
      <c r="E2664" s="57"/>
      <c r="F2664" s="57"/>
      <c r="G2664" s="57"/>
      <c r="H2664" s="57"/>
      <c r="I2664" s="57"/>
      <c r="J2664" s="57"/>
      <c r="K2664" s="57"/>
      <c r="L2664" s="56"/>
      <c r="M2664" s="17"/>
      <c r="N2664" s="22"/>
      <c r="O2664" s="12"/>
      <c r="P2664" s="12"/>
      <c r="Q2664" s="24"/>
      <c r="R2664" s="24"/>
      <c r="S2664" s="23"/>
      <c r="T2664" s="23"/>
      <c r="U2664" s="49"/>
    </row>
    <row r="2665" spans="2:21" s="1" customFormat="1" x14ac:dyDescent="0.25">
      <c r="B2665" s="16"/>
      <c r="C2665" s="57"/>
      <c r="D2665" s="57"/>
      <c r="E2665" s="57"/>
      <c r="F2665" s="57"/>
      <c r="G2665" s="57"/>
      <c r="H2665" s="57"/>
      <c r="I2665" s="57"/>
      <c r="J2665" s="57"/>
      <c r="K2665" s="57"/>
      <c r="L2665" s="56"/>
      <c r="M2665" s="17"/>
      <c r="N2665" s="22"/>
      <c r="O2665" s="12"/>
      <c r="P2665" s="12"/>
      <c r="Q2665" s="24"/>
      <c r="R2665" s="24"/>
      <c r="S2665" s="23"/>
      <c r="T2665" s="23"/>
      <c r="U2665" s="49"/>
    </row>
    <row r="2666" spans="2:21" s="1" customFormat="1" x14ac:dyDescent="0.25">
      <c r="B2666" s="16"/>
      <c r="C2666" s="57"/>
      <c r="D2666" s="57"/>
      <c r="E2666" s="57"/>
      <c r="F2666" s="57"/>
      <c r="G2666" s="57"/>
      <c r="H2666" s="57"/>
      <c r="I2666" s="57"/>
      <c r="J2666" s="57"/>
      <c r="K2666" s="57"/>
      <c r="L2666" s="56"/>
      <c r="M2666" s="17"/>
      <c r="N2666" s="22"/>
      <c r="O2666" s="12"/>
      <c r="P2666" s="12"/>
      <c r="Q2666" s="24"/>
      <c r="R2666" s="24"/>
      <c r="S2666" s="23"/>
      <c r="T2666" s="23"/>
      <c r="U2666" s="49"/>
    </row>
    <row r="2667" spans="2:21" s="1" customFormat="1" x14ac:dyDescent="0.25">
      <c r="B2667" s="16"/>
      <c r="C2667" s="57"/>
      <c r="D2667" s="57"/>
      <c r="E2667" s="57"/>
      <c r="F2667" s="57"/>
      <c r="G2667" s="57"/>
      <c r="H2667" s="57"/>
      <c r="I2667" s="57"/>
      <c r="J2667" s="57"/>
      <c r="K2667" s="57"/>
      <c r="L2667" s="56"/>
      <c r="M2667" s="17"/>
      <c r="N2667" s="22"/>
      <c r="O2667" s="12"/>
      <c r="P2667" s="12"/>
      <c r="Q2667" s="24"/>
      <c r="R2667" s="24"/>
      <c r="S2667" s="23"/>
      <c r="T2667" s="23"/>
      <c r="U2667" s="49"/>
    </row>
    <row r="2668" spans="2:21" s="1" customFormat="1" x14ac:dyDescent="0.25">
      <c r="B2668" s="16"/>
      <c r="C2668" s="57"/>
      <c r="D2668" s="57"/>
      <c r="E2668" s="57"/>
      <c r="F2668" s="57"/>
      <c r="G2668" s="57"/>
      <c r="H2668" s="57"/>
      <c r="I2668" s="57"/>
      <c r="J2668" s="57"/>
      <c r="K2668" s="57"/>
      <c r="L2668" s="56"/>
      <c r="M2668" s="17"/>
      <c r="N2668" s="22"/>
      <c r="O2668" s="12"/>
      <c r="P2668" s="12"/>
      <c r="Q2668" s="24"/>
      <c r="R2668" s="24"/>
      <c r="S2668" s="23"/>
      <c r="T2668" s="23"/>
      <c r="U2668" s="49"/>
    </row>
    <row r="2669" spans="2:21" s="1" customFormat="1" x14ac:dyDescent="0.25">
      <c r="B2669" s="16"/>
      <c r="C2669" s="57"/>
      <c r="D2669" s="57"/>
      <c r="E2669" s="57"/>
      <c r="F2669" s="57"/>
      <c r="G2669" s="57"/>
      <c r="H2669" s="57"/>
      <c r="I2669" s="57"/>
      <c r="J2669" s="57"/>
      <c r="K2669" s="57"/>
      <c r="L2669" s="56"/>
      <c r="M2669" s="17"/>
      <c r="N2669" s="22"/>
      <c r="O2669" s="12"/>
      <c r="P2669" s="12"/>
      <c r="Q2669" s="24"/>
      <c r="R2669" s="24"/>
      <c r="S2669" s="23"/>
      <c r="T2669" s="23"/>
      <c r="U2669" s="49"/>
    </row>
    <row r="2670" spans="2:21" s="1" customFormat="1" x14ac:dyDescent="0.25">
      <c r="B2670" s="16"/>
      <c r="C2670" s="57"/>
      <c r="D2670" s="57"/>
      <c r="E2670" s="57"/>
      <c r="F2670" s="57"/>
      <c r="G2670" s="57"/>
      <c r="H2670" s="57"/>
      <c r="I2670" s="57"/>
      <c r="J2670" s="57"/>
      <c r="K2670" s="57"/>
      <c r="L2670" s="56"/>
      <c r="M2670" s="17"/>
      <c r="N2670" s="22"/>
      <c r="O2670" s="12"/>
      <c r="P2670" s="12"/>
      <c r="Q2670" s="24"/>
      <c r="R2670" s="24"/>
      <c r="S2670" s="23"/>
      <c r="T2670" s="23"/>
      <c r="U2670" s="49"/>
    </row>
    <row r="2671" spans="2:21" s="1" customFormat="1" x14ac:dyDescent="0.25">
      <c r="B2671" s="16"/>
      <c r="C2671" s="57"/>
      <c r="D2671" s="57"/>
      <c r="E2671" s="57"/>
      <c r="F2671" s="57"/>
      <c r="G2671" s="57"/>
      <c r="H2671" s="57"/>
      <c r="I2671" s="57"/>
      <c r="J2671" s="57"/>
      <c r="K2671" s="57"/>
      <c r="L2671" s="56"/>
      <c r="M2671" s="17"/>
      <c r="N2671" s="22"/>
      <c r="O2671" s="12"/>
      <c r="P2671" s="12"/>
      <c r="Q2671" s="24"/>
      <c r="R2671" s="24"/>
      <c r="S2671" s="23"/>
      <c r="T2671" s="23"/>
      <c r="U2671" s="49"/>
    </row>
    <row r="2672" spans="2:21" s="1" customFormat="1" x14ac:dyDescent="0.25">
      <c r="B2672" s="16"/>
      <c r="C2672" s="15"/>
      <c r="D2672" s="15"/>
      <c r="E2672" s="15"/>
      <c r="F2672" s="15"/>
      <c r="G2672" s="15"/>
      <c r="H2672" s="15"/>
      <c r="I2672" s="57"/>
      <c r="J2672" s="57"/>
      <c r="K2672" s="57"/>
      <c r="L2672" s="56"/>
      <c r="M2672" s="17"/>
      <c r="N2672" s="22"/>
      <c r="O2672" s="12"/>
      <c r="P2672" s="12"/>
      <c r="Q2672" s="24"/>
      <c r="R2672" s="24"/>
      <c r="S2672" s="23"/>
      <c r="T2672" s="23"/>
      <c r="U2672" s="49"/>
    </row>
    <row r="2673" spans="2:21" s="1" customFormat="1" x14ac:dyDescent="0.25">
      <c r="B2673" s="16"/>
      <c r="C2673" s="15"/>
      <c r="D2673" s="15"/>
      <c r="E2673" s="15"/>
      <c r="F2673" s="15"/>
      <c r="G2673" s="15"/>
      <c r="H2673" s="15"/>
      <c r="I2673" s="57"/>
      <c r="J2673" s="57"/>
      <c r="K2673" s="57"/>
      <c r="L2673" s="56"/>
      <c r="M2673" s="17"/>
      <c r="N2673" s="22"/>
      <c r="O2673" s="12"/>
      <c r="P2673" s="12"/>
      <c r="Q2673" s="24"/>
      <c r="R2673" s="24"/>
      <c r="S2673" s="23"/>
      <c r="T2673" s="23"/>
      <c r="U2673" s="49"/>
    </row>
    <row r="2674" spans="2:21" s="1" customFormat="1" x14ac:dyDescent="0.25">
      <c r="B2674" s="16"/>
      <c r="C2674" s="15"/>
      <c r="D2674" s="15"/>
      <c r="E2674" s="15"/>
      <c r="F2674" s="15"/>
      <c r="G2674" s="15"/>
      <c r="H2674" s="15"/>
      <c r="I2674" s="57"/>
      <c r="J2674" s="57"/>
      <c r="K2674" s="57"/>
      <c r="L2674" s="56"/>
      <c r="M2674" s="17"/>
      <c r="N2674" s="22"/>
      <c r="O2674" s="12"/>
      <c r="P2674" s="12"/>
      <c r="Q2674" s="24"/>
      <c r="R2674" s="24"/>
      <c r="S2674" s="23"/>
      <c r="T2674" s="23"/>
      <c r="U2674" s="49"/>
    </row>
    <row r="2675" spans="2:21" s="1" customFormat="1" x14ac:dyDescent="0.25">
      <c r="B2675" s="16"/>
      <c r="C2675" s="15"/>
      <c r="D2675" s="15"/>
      <c r="E2675" s="15"/>
      <c r="F2675" s="15"/>
      <c r="G2675" s="15"/>
      <c r="H2675" s="15"/>
      <c r="I2675" s="57"/>
      <c r="J2675" s="57"/>
      <c r="K2675" s="57"/>
      <c r="L2675" s="56"/>
      <c r="M2675" s="17"/>
      <c r="N2675" s="22"/>
      <c r="O2675" s="12"/>
      <c r="P2675" s="12"/>
      <c r="Q2675" s="24"/>
      <c r="R2675" s="24"/>
      <c r="S2675" s="23"/>
      <c r="T2675" s="23"/>
      <c r="U2675" s="49"/>
    </row>
    <row r="2676" spans="2:21" s="1" customFormat="1" x14ac:dyDescent="0.25">
      <c r="B2676" s="16"/>
      <c r="C2676" s="15"/>
      <c r="D2676" s="15"/>
      <c r="E2676" s="15"/>
      <c r="F2676" s="15"/>
      <c r="G2676" s="15"/>
      <c r="H2676" s="15"/>
      <c r="I2676" s="57"/>
      <c r="J2676" s="57"/>
      <c r="K2676" s="57"/>
      <c r="L2676" s="56"/>
      <c r="M2676" s="17"/>
      <c r="N2676" s="22"/>
      <c r="O2676" s="12"/>
      <c r="P2676" s="12"/>
      <c r="Q2676" s="24"/>
      <c r="R2676" s="24"/>
      <c r="S2676" s="23"/>
      <c r="T2676" s="23"/>
      <c r="U2676" s="49"/>
    </row>
    <row r="2677" spans="2:21" s="1" customFormat="1" x14ac:dyDescent="0.25">
      <c r="B2677" s="16"/>
      <c r="C2677" s="15"/>
      <c r="D2677" s="15"/>
      <c r="E2677" s="15"/>
      <c r="F2677" s="15"/>
      <c r="G2677" s="15"/>
      <c r="H2677" s="15"/>
      <c r="I2677" s="57"/>
      <c r="J2677" s="57"/>
      <c r="K2677" s="57"/>
      <c r="L2677" s="56"/>
      <c r="M2677" s="17"/>
      <c r="N2677" s="22"/>
      <c r="O2677" s="12"/>
      <c r="P2677" s="12"/>
      <c r="Q2677" s="24"/>
      <c r="R2677" s="24"/>
      <c r="S2677" s="23"/>
      <c r="T2677" s="23"/>
      <c r="U2677" s="49"/>
    </row>
    <row r="2678" spans="2:21" s="1" customFormat="1" x14ac:dyDescent="0.25">
      <c r="B2678" s="16"/>
      <c r="C2678" s="15"/>
      <c r="D2678" s="15"/>
      <c r="E2678" s="15"/>
      <c r="F2678" s="15"/>
      <c r="G2678" s="15"/>
      <c r="H2678" s="15"/>
      <c r="I2678" s="57"/>
      <c r="J2678" s="57"/>
      <c r="K2678" s="57"/>
      <c r="L2678" s="56"/>
      <c r="M2678" s="17"/>
      <c r="N2678" s="22"/>
      <c r="O2678" s="12"/>
      <c r="P2678" s="12"/>
      <c r="Q2678" s="24"/>
      <c r="R2678" s="24"/>
      <c r="S2678" s="23"/>
      <c r="T2678" s="23"/>
      <c r="U2678" s="49"/>
    </row>
    <row r="2679" spans="2:21" s="1" customFormat="1" x14ac:dyDescent="0.25">
      <c r="B2679" s="16"/>
      <c r="C2679" s="15"/>
      <c r="D2679" s="15"/>
      <c r="E2679" s="15"/>
      <c r="F2679" s="15"/>
      <c r="G2679" s="15"/>
      <c r="H2679" s="15"/>
      <c r="I2679" s="57"/>
      <c r="J2679" s="57"/>
      <c r="K2679" s="57"/>
      <c r="L2679" s="56"/>
      <c r="M2679" s="17"/>
      <c r="N2679" s="22"/>
      <c r="O2679" s="12"/>
      <c r="P2679" s="12"/>
      <c r="Q2679" s="24"/>
      <c r="R2679" s="24"/>
      <c r="S2679" s="23"/>
      <c r="T2679" s="23"/>
      <c r="U2679" s="49"/>
    </row>
    <row r="2680" spans="2:21" s="1" customFormat="1" x14ac:dyDescent="0.25">
      <c r="B2680" s="16"/>
      <c r="C2680" s="15"/>
      <c r="D2680" s="15"/>
      <c r="E2680" s="15"/>
      <c r="F2680" s="15"/>
      <c r="G2680" s="15"/>
      <c r="H2680" s="15"/>
      <c r="I2680" s="57"/>
      <c r="J2680" s="57"/>
      <c r="K2680" s="57"/>
      <c r="L2680" s="56"/>
      <c r="M2680" s="17"/>
      <c r="N2680" s="22"/>
      <c r="O2680" s="12"/>
      <c r="P2680" s="12"/>
      <c r="Q2680" s="24"/>
      <c r="R2680" s="24"/>
      <c r="S2680" s="23"/>
      <c r="T2680" s="23"/>
      <c r="U2680" s="49"/>
    </row>
    <row r="2681" spans="2:21" s="1" customFormat="1" x14ac:dyDescent="0.25">
      <c r="B2681" s="16"/>
      <c r="C2681" s="15"/>
      <c r="D2681" s="15"/>
      <c r="E2681" s="15"/>
      <c r="F2681" s="15"/>
      <c r="G2681" s="15"/>
      <c r="H2681" s="15"/>
      <c r="I2681" s="57"/>
      <c r="J2681" s="57"/>
      <c r="K2681" s="57"/>
      <c r="L2681" s="56"/>
      <c r="M2681" s="17"/>
      <c r="N2681" s="22"/>
      <c r="O2681" s="12"/>
      <c r="P2681" s="12"/>
      <c r="Q2681" s="24"/>
      <c r="R2681" s="24"/>
      <c r="S2681" s="23"/>
      <c r="T2681" s="23"/>
      <c r="U2681" s="49"/>
    </row>
    <row r="2682" spans="2:21" s="1" customFormat="1" x14ac:dyDescent="0.25">
      <c r="B2682" s="16"/>
      <c r="C2682" s="15"/>
      <c r="D2682" s="15"/>
      <c r="E2682" s="15"/>
      <c r="F2682" s="15"/>
      <c r="G2682" s="15"/>
      <c r="H2682" s="15"/>
      <c r="I2682" s="57"/>
      <c r="J2682" s="57"/>
      <c r="K2682" s="57"/>
      <c r="L2682" s="56"/>
      <c r="M2682" s="17"/>
      <c r="N2682" s="22"/>
      <c r="O2682" s="12"/>
      <c r="P2682" s="12"/>
      <c r="Q2682" s="24"/>
      <c r="R2682" s="24"/>
      <c r="S2682" s="23"/>
      <c r="T2682" s="23"/>
      <c r="U2682" s="49"/>
    </row>
    <row r="2683" spans="2:21" s="1" customFormat="1" x14ac:dyDescent="0.25">
      <c r="B2683" s="16"/>
      <c r="C2683" s="15"/>
      <c r="D2683" s="15"/>
      <c r="E2683" s="15"/>
      <c r="F2683" s="15"/>
      <c r="G2683" s="15"/>
      <c r="H2683" s="15"/>
      <c r="I2683" s="57"/>
      <c r="J2683" s="57"/>
      <c r="K2683" s="57"/>
      <c r="L2683" s="56"/>
      <c r="M2683" s="17"/>
      <c r="N2683" s="22"/>
      <c r="O2683" s="12"/>
      <c r="P2683" s="12"/>
      <c r="Q2683" s="24"/>
      <c r="R2683" s="24"/>
      <c r="S2683" s="23"/>
      <c r="T2683" s="23"/>
      <c r="U2683" s="49"/>
    </row>
    <row r="2684" spans="2:21" s="1" customFormat="1" x14ac:dyDescent="0.25">
      <c r="B2684" s="16"/>
      <c r="C2684" s="15"/>
      <c r="D2684" s="15"/>
      <c r="E2684" s="15"/>
      <c r="F2684" s="15"/>
      <c r="G2684" s="15"/>
      <c r="H2684" s="15"/>
      <c r="I2684" s="57"/>
      <c r="J2684" s="57"/>
      <c r="K2684" s="57"/>
      <c r="L2684" s="56"/>
      <c r="M2684" s="17"/>
      <c r="N2684" s="22"/>
      <c r="O2684" s="12"/>
      <c r="P2684" s="12"/>
      <c r="Q2684" s="24"/>
      <c r="R2684" s="24"/>
      <c r="S2684" s="23"/>
      <c r="T2684" s="23"/>
      <c r="U2684" s="49"/>
    </row>
    <row r="2685" spans="2:21" s="1" customFormat="1" x14ac:dyDescent="0.25">
      <c r="B2685" s="16"/>
      <c r="C2685" s="15"/>
      <c r="D2685" s="15"/>
      <c r="E2685" s="15"/>
      <c r="F2685" s="15"/>
      <c r="G2685" s="15"/>
      <c r="H2685" s="15"/>
      <c r="I2685" s="57"/>
      <c r="J2685" s="57"/>
      <c r="K2685" s="57"/>
      <c r="L2685" s="56"/>
      <c r="M2685" s="17"/>
      <c r="N2685" s="22"/>
      <c r="O2685" s="12"/>
      <c r="P2685" s="12"/>
      <c r="Q2685" s="24"/>
      <c r="R2685" s="24"/>
      <c r="S2685" s="23"/>
      <c r="T2685" s="23"/>
      <c r="U2685" s="49"/>
    </row>
    <row r="2686" spans="2:21" s="1" customFormat="1" x14ac:dyDescent="0.25">
      <c r="B2686" s="16"/>
      <c r="C2686" s="15"/>
      <c r="D2686" s="15"/>
      <c r="E2686" s="15"/>
      <c r="F2686" s="15"/>
      <c r="G2686" s="15"/>
      <c r="H2686" s="15"/>
      <c r="I2686" s="57"/>
      <c r="J2686" s="57"/>
      <c r="K2686" s="57"/>
      <c r="L2686" s="56"/>
      <c r="M2686" s="17"/>
      <c r="N2686" s="22"/>
      <c r="O2686" s="12"/>
      <c r="P2686" s="12"/>
      <c r="Q2686" s="24"/>
      <c r="R2686" s="24"/>
      <c r="S2686" s="23"/>
      <c r="T2686" s="23"/>
      <c r="U2686" s="49"/>
    </row>
    <row r="2687" spans="2:21" s="1" customFormat="1" x14ac:dyDescent="0.25">
      <c r="B2687" s="16"/>
      <c r="C2687" s="15"/>
      <c r="D2687" s="15"/>
      <c r="E2687" s="15"/>
      <c r="F2687" s="15"/>
      <c r="G2687" s="15"/>
      <c r="H2687" s="15"/>
      <c r="I2687" s="57"/>
      <c r="J2687" s="57"/>
      <c r="K2687" s="57"/>
      <c r="L2687" s="56"/>
      <c r="M2687" s="17"/>
      <c r="N2687" s="22"/>
      <c r="O2687" s="12"/>
      <c r="P2687" s="12"/>
      <c r="Q2687" s="24"/>
      <c r="R2687" s="24"/>
      <c r="S2687" s="23"/>
      <c r="T2687" s="23"/>
      <c r="U2687" s="49"/>
    </row>
    <row r="2688" spans="2:21" s="1" customFormat="1" x14ac:dyDescent="0.25">
      <c r="B2688" s="16"/>
      <c r="C2688" s="15"/>
      <c r="D2688" s="15"/>
      <c r="E2688" s="15"/>
      <c r="F2688" s="15"/>
      <c r="G2688" s="15"/>
      <c r="H2688" s="15"/>
      <c r="I2688" s="57"/>
      <c r="J2688" s="57"/>
      <c r="K2688" s="57"/>
      <c r="L2688" s="56"/>
      <c r="M2688" s="17"/>
      <c r="N2688" s="22"/>
      <c r="O2688" s="12"/>
      <c r="P2688" s="12"/>
      <c r="Q2688" s="24"/>
      <c r="R2688" s="24"/>
      <c r="S2688" s="23"/>
      <c r="T2688" s="23"/>
      <c r="U2688" s="49"/>
    </row>
    <row r="2689" spans="2:21" s="1" customFormat="1" x14ac:dyDescent="0.25">
      <c r="B2689" s="16"/>
      <c r="C2689" s="15"/>
      <c r="D2689" s="15"/>
      <c r="E2689" s="15"/>
      <c r="F2689" s="15"/>
      <c r="G2689" s="15"/>
      <c r="H2689" s="15"/>
      <c r="I2689" s="57"/>
      <c r="J2689" s="57"/>
      <c r="K2689" s="57"/>
      <c r="L2689" s="56"/>
      <c r="M2689" s="17"/>
      <c r="N2689" s="22"/>
      <c r="O2689" s="12"/>
      <c r="P2689" s="12"/>
      <c r="Q2689" s="24"/>
      <c r="R2689" s="24"/>
      <c r="S2689" s="23"/>
      <c r="T2689" s="23"/>
      <c r="U2689" s="49"/>
    </row>
    <row r="2690" spans="2:21" s="1" customFormat="1" x14ac:dyDescent="0.25">
      <c r="B2690" s="16"/>
      <c r="C2690" s="15"/>
      <c r="D2690" s="15"/>
      <c r="E2690" s="15"/>
      <c r="F2690" s="15"/>
      <c r="G2690" s="15"/>
      <c r="H2690" s="15"/>
      <c r="I2690" s="57"/>
      <c r="J2690" s="57"/>
      <c r="K2690" s="57"/>
      <c r="L2690" s="56"/>
      <c r="M2690" s="17"/>
      <c r="N2690" s="22"/>
      <c r="O2690" s="12"/>
      <c r="P2690" s="12"/>
      <c r="Q2690" s="24"/>
      <c r="R2690" s="24"/>
      <c r="S2690" s="23"/>
      <c r="T2690" s="23"/>
      <c r="U2690" s="49"/>
    </row>
    <row r="2691" spans="2:21" s="1" customFormat="1" x14ac:dyDescent="0.25">
      <c r="B2691" s="16"/>
      <c r="C2691" s="15"/>
      <c r="D2691" s="15"/>
      <c r="E2691" s="15"/>
      <c r="F2691" s="15"/>
      <c r="G2691" s="15"/>
      <c r="H2691" s="15"/>
      <c r="I2691" s="57"/>
      <c r="J2691" s="57"/>
      <c r="K2691" s="57"/>
      <c r="L2691" s="56"/>
      <c r="M2691" s="17"/>
      <c r="N2691" s="22"/>
      <c r="O2691" s="12"/>
      <c r="P2691" s="12"/>
      <c r="Q2691" s="24"/>
      <c r="R2691" s="24"/>
      <c r="S2691" s="23"/>
      <c r="T2691" s="23"/>
      <c r="U2691" s="49"/>
    </row>
    <row r="2692" spans="2:21" s="1" customFormat="1" x14ac:dyDescent="0.25">
      <c r="B2692" s="16"/>
      <c r="C2692" s="15"/>
      <c r="D2692" s="15"/>
      <c r="E2692" s="15"/>
      <c r="F2692" s="15"/>
      <c r="G2692" s="15"/>
      <c r="H2692" s="15"/>
      <c r="I2692" s="57"/>
      <c r="J2692" s="57"/>
      <c r="K2692" s="57"/>
      <c r="L2692" s="56"/>
      <c r="M2692" s="17"/>
      <c r="N2692" s="22"/>
      <c r="O2692" s="12"/>
      <c r="P2692" s="12"/>
      <c r="Q2692" s="24"/>
      <c r="R2692" s="24"/>
      <c r="S2692" s="23"/>
      <c r="T2692" s="23"/>
      <c r="U2692" s="49"/>
    </row>
    <row r="2693" spans="2:21" s="1" customFormat="1" x14ac:dyDescent="0.25">
      <c r="B2693" s="16"/>
      <c r="C2693" s="15"/>
      <c r="D2693" s="15"/>
      <c r="E2693" s="15"/>
      <c r="F2693" s="15"/>
      <c r="G2693" s="15"/>
      <c r="H2693" s="15"/>
      <c r="I2693" s="57"/>
      <c r="J2693" s="57"/>
      <c r="K2693" s="57"/>
      <c r="L2693" s="56"/>
      <c r="M2693" s="17"/>
      <c r="N2693" s="22"/>
      <c r="O2693" s="12"/>
      <c r="P2693" s="12"/>
      <c r="Q2693" s="24"/>
      <c r="R2693" s="24"/>
      <c r="S2693" s="23"/>
      <c r="T2693" s="23"/>
      <c r="U2693" s="49"/>
    </row>
    <row r="2694" spans="2:21" s="1" customFormat="1" x14ac:dyDescent="0.25">
      <c r="B2694" s="16"/>
      <c r="C2694" s="15"/>
      <c r="D2694" s="15"/>
      <c r="E2694" s="15"/>
      <c r="F2694" s="15"/>
      <c r="G2694" s="15"/>
      <c r="H2694" s="15"/>
      <c r="I2694" s="57"/>
      <c r="J2694" s="57"/>
      <c r="K2694" s="57"/>
      <c r="L2694" s="56"/>
      <c r="M2694" s="17"/>
      <c r="N2694" s="22"/>
      <c r="O2694" s="12"/>
      <c r="P2694" s="12"/>
      <c r="Q2694" s="24"/>
      <c r="R2694" s="24"/>
      <c r="S2694" s="23"/>
      <c r="T2694" s="23"/>
      <c r="U2694" s="49"/>
    </row>
    <row r="2695" spans="2:21" s="1" customFormat="1" x14ac:dyDescent="0.25">
      <c r="B2695" s="16"/>
      <c r="C2695" s="15"/>
      <c r="D2695" s="15"/>
      <c r="E2695" s="15"/>
      <c r="F2695" s="15"/>
      <c r="G2695" s="15"/>
      <c r="H2695" s="15"/>
      <c r="I2695" s="57"/>
      <c r="J2695" s="57"/>
      <c r="K2695" s="57"/>
      <c r="L2695" s="56"/>
      <c r="M2695" s="17"/>
      <c r="N2695" s="22"/>
      <c r="O2695" s="12"/>
      <c r="P2695" s="12"/>
      <c r="Q2695" s="24"/>
      <c r="R2695" s="24"/>
      <c r="S2695" s="23"/>
      <c r="T2695" s="23"/>
      <c r="U2695" s="49"/>
    </row>
    <row r="2696" spans="2:21" s="1" customFormat="1" x14ac:dyDescent="0.25">
      <c r="B2696" s="16"/>
      <c r="C2696" s="15"/>
      <c r="D2696" s="15"/>
      <c r="E2696" s="15"/>
      <c r="F2696" s="15"/>
      <c r="G2696" s="15"/>
      <c r="H2696" s="15"/>
      <c r="I2696" s="57"/>
      <c r="J2696" s="57"/>
      <c r="K2696" s="57"/>
      <c r="L2696" s="56"/>
      <c r="M2696" s="17"/>
      <c r="N2696" s="22"/>
      <c r="O2696" s="12"/>
      <c r="P2696" s="12"/>
      <c r="Q2696" s="24"/>
      <c r="R2696" s="24"/>
      <c r="S2696" s="23"/>
      <c r="T2696" s="23"/>
      <c r="U2696" s="49"/>
    </row>
    <row r="2697" spans="2:21" s="1" customFormat="1" x14ac:dyDescent="0.25">
      <c r="B2697" s="16"/>
      <c r="C2697" s="15"/>
      <c r="D2697" s="15"/>
      <c r="E2697" s="15"/>
      <c r="F2697" s="15"/>
      <c r="G2697" s="15"/>
      <c r="H2697" s="15"/>
      <c r="I2697" s="57"/>
      <c r="J2697" s="57"/>
      <c r="K2697" s="57"/>
      <c r="L2697" s="56"/>
      <c r="M2697" s="17"/>
      <c r="N2697" s="22"/>
      <c r="O2697" s="12"/>
      <c r="P2697" s="12"/>
      <c r="Q2697" s="24"/>
      <c r="R2697" s="24"/>
      <c r="S2697" s="23"/>
      <c r="T2697" s="23"/>
      <c r="U2697" s="49"/>
    </row>
    <row r="2698" spans="2:21" s="1" customFormat="1" x14ac:dyDescent="0.25">
      <c r="B2698" s="16"/>
      <c r="C2698" s="15"/>
      <c r="D2698" s="15"/>
      <c r="E2698" s="15"/>
      <c r="F2698" s="15"/>
      <c r="G2698" s="15"/>
      <c r="H2698" s="15"/>
      <c r="I2698" s="57"/>
      <c r="J2698" s="57"/>
      <c r="K2698" s="57"/>
      <c r="L2698" s="56"/>
      <c r="M2698" s="17"/>
      <c r="N2698" s="22"/>
      <c r="O2698" s="12"/>
      <c r="P2698" s="12"/>
      <c r="Q2698" s="24"/>
      <c r="R2698" s="24"/>
      <c r="S2698" s="23"/>
      <c r="T2698" s="23"/>
      <c r="U2698" s="49"/>
    </row>
    <row r="2699" spans="2:21" s="1" customFormat="1" x14ac:dyDescent="0.25">
      <c r="B2699" s="16"/>
      <c r="C2699" s="15"/>
      <c r="D2699" s="15"/>
      <c r="E2699" s="15"/>
      <c r="F2699" s="15"/>
      <c r="G2699" s="15"/>
      <c r="H2699" s="15"/>
      <c r="I2699" s="57"/>
      <c r="J2699" s="57"/>
      <c r="K2699" s="57"/>
      <c r="L2699" s="56"/>
      <c r="M2699" s="17"/>
      <c r="N2699" s="22"/>
      <c r="O2699" s="12"/>
      <c r="P2699" s="12"/>
      <c r="Q2699" s="24"/>
      <c r="R2699" s="24"/>
      <c r="S2699" s="23"/>
      <c r="T2699" s="23"/>
      <c r="U2699" s="49"/>
    </row>
    <row r="2700" spans="2:21" s="1" customFormat="1" x14ac:dyDescent="0.25">
      <c r="B2700" s="16"/>
      <c r="C2700" s="15"/>
      <c r="D2700" s="15"/>
      <c r="E2700" s="15"/>
      <c r="F2700" s="15"/>
      <c r="G2700" s="15"/>
      <c r="H2700" s="15"/>
      <c r="I2700" s="57"/>
      <c r="J2700" s="57"/>
      <c r="K2700" s="57"/>
      <c r="L2700" s="56"/>
      <c r="M2700" s="17"/>
      <c r="N2700" s="22"/>
      <c r="O2700" s="12"/>
      <c r="P2700" s="12"/>
      <c r="Q2700" s="24"/>
      <c r="R2700" s="24"/>
      <c r="S2700" s="23"/>
      <c r="T2700" s="23"/>
      <c r="U2700" s="49"/>
    </row>
    <row r="2701" spans="2:21" s="1" customFormat="1" x14ac:dyDescent="0.25">
      <c r="B2701" s="16"/>
      <c r="C2701" s="15"/>
      <c r="D2701" s="15"/>
      <c r="E2701" s="15"/>
      <c r="F2701" s="15"/>
      <c r="G2701" s="15"/>
      <c r="H2701" s="15"/>
      <c r="I2701" s="57"/>
      <c r="J2701" s="57"/>
      <c r="K2701" s="57"/>
      <c r="L2701" s="56"/>
      <c r="M2701" s="17"/>
      <c r="N2701" s="22"/>
      <c r="O2701" s="12"/>
      <c r="P2701" s="12"/>
      <c r="Q2701" s="24"/>
      <c r="R2701" s="24"/>
      <c r="S2701" s="23"/>
      <c r="T2701" s="23"/>
      <c r="U2701" s="49"/>
    </row>
    <row r="2702" spans="2:21" s="1" customFormat="1" x14ac:dyDescent="0.25">
      <c r="B2702" s="16"/>
      <c r="C2702" s="15"/>
      <c r="D2702" s="15"/>
      <c r="E2702" s="15"/>
      <c r="F2702" s="15"/>
      <c r="G2702" s="15"/>
      <c r="H2702" s="15"/>
      <c r="I2702" s="57"/>
      <c r="J2702" s="57"/>
      <c r="K2702" s="57"/>
      <c r="L2702" s="56"/>
      <c r="M2702" s="17"/>
      <c r="N2702" s="22"/>
      <c r="O2702" s="12"/>
      <c r="P2702" s="12"/>
      <c r="Q2702" s="24"/>
      <c r="R2702" s="24"/>
      <c r="S2702" s="23"/>
      <c r="T2702" s="23"/>
      <c r="U2702" s="49"/>
    </row>
    <row r="2703" spans="2:21" s="1" customFormat="1" x14ac:dyDescent="0.25">
      <c r="B2703" s="16"/>
      <c r="C2703" s="15"/>
      <c r="D2703" s="15"/>
      <c r="E2703" s="15"/>
      <c r="F2703" s="15"/>
      <c r="G2703" s="15"/>
      <c r="H2703" s="15"/>
      <c r="I2703" s="57"/>
      <c r="J2703" s="57"/>
      <c r="K2703" s="57"/>
      <c r="L2703" s="56"/>
      <c r="M2703" s="17"/>
      <c r="N2703" s="22"/>
      <c r="O2703" s="12"/>
      <c r="P2703" s="12"/>
      <c r="Q2703" s="24"/>
      <c r="R2703" s="24"/>
      <c r="S2703" s="23"/>
      <c r="T2703" s="23"/>
      <c r="U2703" s="49"/>
    </row>
    <row r="2704" spans="2:21" s="1" customFormat="1" x14ac:dyDescent="0.25">
      <c r="B2704" s="16"/>
      <c r="C2704" s="15"/>
      <c r="D2704" s="15"/>
      <c r="E2704" s="15"/>
      <c r="F2704" s="15"/>
      <c r="G2704" s="15"/>
      <c r="H2704" s="15"/>
      <c r="I2704" s="57"/>
      <c r="J2704" s="57"/>
      <c r="K2704" s="57"/>
      <c r="L2704" s="56"/>
      <c r="M2704" s="17"/>
      <c r="N2704" s="22"/>
      <c r="O2704" s="12"/>
      <c r="P2704" s="12"/>
      <c r="Q2704" s="24"/>
      <c r="R2704" s="24"/>
      <c r="S2704" s="23"/>
      <c r="T2704" s="23"/>
      <c r="U2704" s="49"/>
    </row>
    <row r="2705" spans="2:21" s="1" customFormat="1" x14ac:dyDescent="0.25">
      <c r="B2705" s="16"/>
      <c r="C2705" s="15"/>
      <c r="D2705" s="15"/>
      <c r="E2705" s="15"/>
      <c r="F2705" s="15"/>
      <c r="G2705" s="15"/>
      <c r="H2705" s="15"/>
      <c r="I2705" s="57"/>
      <c r="J2705" s="57"/>
      <c r="K2705" s="57"/>
      <c r="L2705" s="56"/>
      <c r="M2705" s="17"/>
      <c r="N2705" s="22"/>
      <c r="O2705" s="12"/>
      <c r="P2705" s="12"/>
      <c r="Q2705" s="24"/>
      <c r="R2705" s="24"/>
      <c r="S2705" s="23"/>
      <c r="T2705" s="23"/>
      <c r="U2705" s="49"/>
    </row>
    <row r="2706" spans="2:21" s="1" customFormat="1" x14ac:dyDescent="0.25">
      <c r="B2706" s="16"/>
      <c r="C2706" s="15"/>
      <c r="D2706" s="15"/>
      <c r="E2706" s="15"/>
      <c r="F2706" s="15"/>
      <c r="G2706" s="15"/>
      <c r="H2706" s="15"/>
      <c r="I2706" s="57"/>
      <c r="J2706" s="57"/>
      <c r="K2706" s="57"/>
      <c r="L2706" s="56"/>
      <c r="M2706" s="17"/>
      <c r="N2706" s="22"/>
      <c r="O2706" s="12"/>
      <c r="P2706" s="12"/>
      <c r="Q2706" s="24"/>
      <c r="R2706" s="24"/>
      <c r="S2706" s="23"/>
      <c r="T2706" s="23"/>
      <c r="U2706" s="49"/>
    </row>
    <row r="2707" spans="2:21" s="1" customFormat="1" x14ac:dyDescent="0.25">
      <c r="B2707" s="16"/>
      <c r="C2707" s="15"/>
      <c r="D2707" s="15"/>
      <c r="E2707" s="15"/>
      <c r="F2707" s="15"/>
      <c r="G2707" s="15"/>
      <c r="H2707" s="15"/>
      <c r="I2707" s="57"/>
      <c r="J2707" s="57"/>
      <c r="K2707" s="57"/>
      <c r="L2707" s="56"/>
      <c r="M2707" s="17"/>
      <c r="N2707" s="22"/>
      <c r="O2707" s="12"/>
      <c r="P2707" s="12"/>
      <c r="Q2707" s="24"/>
      <c r="R2707" s="24"/>
      <c r="S2707" s="23"/>
      <c r="T2707" s="23"/>
      <c r="U2707" s="49"/>
    </row>
    <row r="2708" spans="2:21" s="1" customFormat="1" x14ac:dyDescent="0.25">
      <c r="B2708" s="16"/>
      <c r="C2708" s="15"/>
      <c r="D2708" s="15"/>
      <c r="E2708" s="15"/>
      <c r="F2708" s="15"/>
      <c r="G2708" s="15"/>
      <c r="H2708" s="15"/>
      <c r="I2708" s="57"/>
      <c r="J2708" s="57"/>
      <c r="K2708" s="57"/>
      <c r="L2708" s="56"/>
      <c r="M2708" s="17"/>
      <c r="N2708" s="22"/>
      <c r="O2708" s="12"/>
      <c r="P2708" s="12"/>
      <c r="Q2708" s="24"/>
      <c r="R2708" s="24"/>
      <c r="S2708" s="23"/>
      <c r="T2708" s="23"/>
      <c r="U2708" s="49"/>
    </row>
    <row r="2709" spans="2:21" s="1" customFormat="1" x14ac:dyDescent="0.25">
      <c r="B2709" s="16"/>
      <c r="C2709" s="15"/>
      <c r="D2709" s="15"/>
      <c r="E2709" s="15"/>
      <c r="F2709" s="15"/>
      <c r="G2709" s="15"/>
      <c r="H2709" s="15"/>
      <c r="I2709" s="57"/>
      <c r="J2709" s="57"/>
      <c r="K2709" s="57"/>
      <c r="L2709" s="56"/>
      <c r="M2709" s="17"/>
      <c r="N2709" s="22"/>
      <c r="O2709" s="12"/>
      <c r="P2709" s="12"/>
      <c r="Q2709" s="24"/>
      <c r="R2709" s="24"/>
      <c r="S2709" s="23"/>
      <c r="T2709" s="23"/>
      <c r="U2709" s="49"/>
    </row>
    <row r="2710" spans="2:21" s="1" customFormat="1" x14ac:dyDescent="0.25">
      <c r="B2710" s="16"/>
      <c r="C2710" s="15"/>
      <c r="D2710" s="15"/>
      <c r="E2710" s="15"/>
      <c r="F2710" s="15"/>
      <c r="G2710" s="15"/>
      <c r="H2710" s="15"/>
      <c r="I2710" s="57"/>
      <c r="J2710" s="57"/>
      <c r="K2710" s="57"/>
      <c r="L2710" s="56"/>
      <c r="M2710" s="17"/>
      <c r="N2710" s="22"/>
      <c r="O2710" s="12"/>
      <c r="P2710" s="12"/>
      <c r="Q2710" s="24"/>
      <c r="R2710" s="24"/>
      <c r="S2710" s="23"/>
      <c r="T2710" s="23"/>
      <c r="U2710" s="49"/>
    </row>
    <row r="2711" spans="2:21" s="1" customFormat="1" x14ac:dyDescent="0.25">
      <c r="B2711" s="16"/>
      <c r="C2711" s="15"/>
      <c r="D2711" s="15"/>
      <c r="E2711" s="15"/>
      <c r="F2711" s="15"/>
      <c r="G2711" s="15"/>
      <c r="H2711" s="15"/>
      <c r="I2711" s="57"/>
      <c r="J2711" s="57"/>
      <c r="K2711" s="57"/>
      <c r="L2711" s="56"/>
      <c r="M2711" s="17"/>
      <c r="N2711" s="22"/>
      <c r="O2711" s="12"/>
      <c r="P2711" s="12"/>
      <c r="Q2711" s="24"/>
      <c r="R2711" s="24"/>
      <c r="S2711" s="23"/>
      <c r="T2711" s="23"/>
      <c r="U2711" s="49"/>
    </row>
    <row r="2712" spans="2:21" s="1" customFormat="1" x14ac:dyDescent="0.25">
      <c r="B2712" s="16"/>
      <c r="C2712" s="15"/>
      <c r="D2712" s="15"/>
      <c r="E2712" s="15"/>
      <c r="F2712" s="15"/>
      <c r="G2712" s="15"/>
      <c r="H2712" s="15"/>
      <c r="I2712" s="57"/>
      <c r="J2712" s="57"/>
      <c r="K2712" s="57"/>
      <c r="L2712" s="56"/>
      <c r="M2712" s="17"/>
      <c r="N2712" s="22"/>
      <c r="O2712" s="12"/>
      <c r="P2712" s="12"/>
      <c r="Q2712" s="24"/>
      <c r="R2712" s="24"/>
      <c r="S2712" s="23"/>
      <c r="T2712" s="23"/>
      <c r="U2712" s="49"/>
    </row>
    <row r="2713" spans="2:21" s="1" customFormat="1" x14ac:dyDescent="0.25">
      <c r="B2713" s="16"/>
      <c r="C2713" s="15"/>
      <c r="D2713" s="15"/>
      <c r="E2713" s="15"/>
      <c r="F2713" s="15"/>
      <c r="G2713" s="15"/>
      <c r="H2713" s="15"/>
      <c r="I2713" s="57"/>
      <c r="J2713" s="57"/>
      <c r="K2713" s="57"/>
      <c r="L2713" s="56"/>
      <c r="M2713" s="17"/>
      <c r="N2713" s="22"/>
      <c r="O2713" s="12"/>
      <c r="P2713" s="12"/>
      <c r="Q2713" s="24"/>
      <c r="R2713" s="24"/>
      <c r="S2713" s="23"/>
      <c r="T2713" s="23"/>
      <c r="U2713" s="49"/>
    </row>
    <row r="2714" spans="2:21" s="1" customFormat="1" x14ac:dyDescent="0.25">
      <c r="B2714" s="16"/>
      <c r="C2714" s="15"/>
      <c r="D2714" s="15"/>
      <c r="E2714" s="15"/>
      <c r="F2714" s="15"/>
      <c r="G2714" s="15"/>
      <c r="H2714" s="15"/>
      <c r="I2714" s="57"/>
      <c r="J2714" s="57"/>
      <c r="K2714" s="57"/>
      <c r="L2714" s="56"/>
      <c r="M2714" s="17"/>
      <c r="N2714" s="22"/>
      <c r="O2714" s="12"/>
      <c r="P2714" s="12"/>
      <c r="Q2714" s="24"/>
      <c r="R2714" s="24"/>
      <c r="S2714" s="23"/>
      <c r="T2714" s="23"/>
      <c r="U2714" s="49"/>
    </row>
    <row r="2715" spans="2:21" s="1" customFormat="1" x14ac:dyDescent="0.25">
      <c r="B2715" s="16"/>
      <c r="C2715" s="15"/>
      <c r="D2715" s="15"/>
      <c r="E2715" s="15"/>
      <c r="F2715" s="15"/>
      <c r="G2715" s="15"/>
      <c r="H2715" s="15"/>
      <c r="I2715" s="57"/>
      <c r="J2715" s="57"/>
      <c r="K2715" s="57"/>
      <c r="L2715" s="56"/>
      <c r="M2715" s="17"/>
      <c r="N2715" s="22"/>
      <c r="O2715" s="12"/>
      <c r="P2715" s="12"/>
      <c r="Q2715" s="24"/>
      <c r="R2715" s="24"/>
      <c r="S2715" s="23"/>
      <c r="T2715" s="23"/>
      <c r="U2715" s="49"/>
    </row>
    <row r="2716" spans="2:21" s="1" customFormat="1" x14ac:dyDescent="0.25">
      <c r="B2716" s="16"/>
      <c r="C2716" s="15"/>
      <c r="D2716" s="15"/>
      <c r="E2716" s="15"/>
      <c r="F2716" s="15"/>
      <c r="G2716" s="15"/>
      <c r="H2716" s="15"/>
      <c r="I2716" s="57"/>
      <c r="J2716" s="57"/>
      <c r="K2716" s="57"/>
      <c r="L2716" s="56"/>
      <c r="M2716" s="17"/>
      <c r="N2716" s="22"/>
      <c r="O2716" s="12"/>
      <c r="P2716" s="12"/>
      <c r="Q2716" s="24"/>
      <c r="R2716" s="24"/>
      <c r="S2716" s="23"/>
      <c r="T2716" s="23"/>
      <c r="U2716" s="49"/>
    </row>
    <row r="2717" spans="2:21" s="1" customFormat="1" x14ac:dyDescent="0.25">
      <c r="B2717" s="16"/>
      <c r="C2717" s="15"/>
      <c r="D2717" s="15"/>
      <c r="E2717" s="15"/>
      <c r="F2717" s="15"/>
      <c r="G2717" s="15"/>
      <c r="H2717" s="15"/>
      <c r="I2717" s="57"/>
      <c r="J2717" s="57"/>
      <c r="K2717" s="57"/>
      <c r="L2717" s="56"/>
      <c r="M2717" s="17"/>
      <c r="N2717" s="22"/>
      <c r="O2717" s="12"/>
      <c r="P2717" s="12"/>
      <c r="Q2717" s="24"/>
      <c r="R2717" s="24"/>
      <c r="S2717" s="23"/>
      <c r="T2717" s="23"/>
      <c r="U2717" s="49"/>
    </row>
    <row r="2718" spans="2:21" s="1" customFormat="1" x14ac:dyDescent="0.25">
      <c r="B2718" s="16"/>
      <c r="C2718" s="15"/>
      <c r="D2718" s="15"/>
      <c r="E2718" s="15"/>
      <c r="F2718" s="15"/>
      <c r="G2718" s="15"/>
      <c r="H2718" s="15"/>
      <c r="I2718" s="57"/>
      <c r="J2718" s="57"/>
      <c r="K2718" s="57"/>
      <c r="L2718" s="56"/>
      <c r="M2718" s="17"/>
      <c r="N2718" s="22"/>
      <c r="O2718" s="12"/>
      <c r="P2718" s="12"/>
      <c r="Q2718" s="24"/>
      <c r="R2718" s="24"/>
      <c r="S2718" s="23"/>
      <c r="T2718" s="23"/>
      <c r="U2718" s="49"/>
    </row>
    <row r="2719" spans="2:21" s="1" customFormat="1" x14ac:dyDescent="0.25">
      <c r="B2719" s="16"/>
      <c r="C2719" s="15"/>
      <c r="D2719" s="15"/>
      <c r="E2719" s="15"/>
      <c r="F2719" s="15"/>
      <c r="G2719" s="15"/>
      <c r="H2719" s="15"/>
      <c r="I2719" s="57"/>
      <c r="J2719" s="57"/>
      <c r="K2719" s="57"/>
      <c r="L2719" s="56"/>
      <c r="M2719" s="17"/>
      <c r="N2719" s="22"/>
      <c r="O2719" s="12"/>
      <c r="P2719" s="12"/>
      <c r="Q2719" s="24"/>
      <c r="R2719" s="24"/>
      <c r="S2719" s="23"/>
      <c r="T2719" s="23"/>
      <c r="U2719" s="49"/>
    </row>
    <row r="2720" spans="2:21" s="1" customFormat="1" x14ac:dyDescent="0.25">
      <c r="B2720" s="16"/>
      <c r="C2720" s="15"/>
      <c r="D2720" s="15"/>
      <c r="E2720" s="15"/>
      <c r="F2720" s="15"/>
      <c r="G2720" s="15"/>
      <c r="H2720" s="15"/>
      <c r="I2720" s="57"/>
      <c r="J2720" s="57"/>
      <c r="K2720" s="57"/>
      <c r="L2720" s="56"/>
      <c r="M2720" s="17"/>
      <c r="N2720" s="22"/>
      <c r="O2720" s="12"/>
      <c r="P2720" s="12"/>
      <c r="Q2720" s="24"/>
      <c r="R2720" s="24"/>
      <c r="S2720" s="23"/>
      <c r="T2720" s="23"/>
      <c r="U2720" s="49"/>
    </row>
    <row r="2721" spans="2:21" s="1" customFormat="1" x14ac:dyDescent="0.25">
      <c r="B2721" s="16"/>
      <c r="C2721" s="15"/>
      <c r="D2721" s="15"/>
      <c r="E2721" s="15"/>
      <c r="F2721" s="15"/>
      <c r="G2721" s="15"/>
      <c r="H2721" s="15"/>
      <c r="I2721" s="57"/>
      <c r="J2721" s="57"/>
      <c r="K2721" s="57"/>
      <c r="L2721" s="56"/>
      <c r="M2721" s="17"/>
      <c r="N2721" s="22"/>
      <c r="O2721" s="12"/>
      <c r="P2721" s="12"/>
      <c r="Q2721" s="24"/>
      <c r="R2721" s="24"/>
      <c r="S2721" s="23"/>
      <c r="T2721" s="23"/>
      <c r="U2721" s="49"/>
    </row>
    <row r="2722" spans="2:21" s="1" customFormat="1" x14ac:dyDescent="0.25">
      <c r="B2722" s="16"/>
      <c r="C2722" s="15"/>
      <c r="D2722" s="15"/>
      <c r="E2722" s="15"/>
      <c r="F2722" s="15"/>
      <c r="G2722" s="15"/>
      <c r="H2722" s="15"/>
      <c r="I2722" s="57"/>
      <c r="J2722" s="57"/>
      <c r="K2722" s="57"/>
      <c r="L2722" s="56"/>
      <c r="M2722" s="17"/>
      <c r="N2722" s="22"/>
      <c r="O2722" s="12"/>
      <c r="P2722" s="12"/>
      <c r="Q2722" s="24"/>
      <c r="R2722" s="24"/>
      <c r="S2722" s="23"/>
      <c r="T2722" s="23"/>
      <c r="U2722" s="49"/>
    </row>
    <row r="2723" spans="2:21" s="1" customFormat="1" x14ac:dyDescent="0.25">
      <c r="B2723" s="16"/>
      <c r="C2723" s="15"/>
      <c r="D2723" s="15"/>
      <c r="E2723" s="15"/>
      <c r="F2723" s="15"/>
      <c r="G2723" s="15"/>
      <c r="H2723" s="15"/>
      <c r="I2723" s="57"/>
      <c r="J2723" s="57"/>
      <c r="K2723" s="57"/>
      <c r="L2723" s="56"/>
      <c r="M2723" s="17"/>
      <c r="N2723" s="22"/>
      <c r="O2723" s="12"/>
      <c r="P2723" s="12"/>
      <c r="Q2723" s="24"/>
      <c r="R2723" s="24"/>
      <c r="S2723" s="23"/>
      <c r="T2723" s="23"/>
      <c r="U2723" s="49"/>
    </row>
    <row r="2724" spans="2:21" s="1" customFormat="1" x14ac:dyDescent="0.25">
      <c r="B2724" s="16"/>
      <c r="C2724" s="15"/>
      <c r="D2724" s="15"/>
      <c r="E2724" s="15"/>
      <c r="F2724" s="15"/>
      <c r="G2724" s="15"/>
      <c r="H2724" s="15"/>
      <c r="I2724" s="57"/>
      <c r="J2724" s="57"/>
      <c r="K2724" s="57"/>
      <c r="L2724" s="56"/>
      <c r="M2724" s="17"/>
      <c r="N2724" s="22"/>
      <c r="O2724" s="12"/>
      <c r="P2724" s="12"/>
      <c r="Q2724" s="24"/>
      <c r="R2724" s="24"/>
      <c r="S2724" s="23"/>
      <c r="T2724" s="23"/>
      <c r="U2724" s="49"/>
    </row>
    <row r="2725" spans="2:21" s="1" customFormat="1" x14ac:dyDescent="0.25">
      <c r="B2725" s="16"/>
      <c r="C2725" s="15"/>
      <c r="D2725" s="15"/>
      <c r="E2725" s="15"/>
      <c r="F2725" s="15"/>
      <c r="G2725" s="15"/>
      <c r="H2725" s="15"/>
      <c r="I2725" s="57"/>
      <c r="J2725" s="57"/>
      <c r="K2725" s="57"/>
      <c r="L2725" s="56"/>
      <c r="M2725" s="17"/>
      <c r="N2725" s="22"/>
      <c r="O2725" s="12"/>
      <c r="P2725" s="12"/>
      <c r="Q2725" s="24"/>
      <c r="R2725" s="24"/>
      <c r="S2725" s="23"/>
      <c r="T2725" s="23"/>
      <c r="U2725" s="49"/>
    </row>
    <row r="2726" spans="2:21" s="1" customFormat="1" x14ac:dyDescent="0.25">
      <c r="B2726" s="16"/>
      <c r="C2726" s="15"/>
      <c r="D2726" s="15"/>
      <c r="E2726" s="15"/>
      <c r="F2726" s="15"/>
      <c r="G2726" s="15"/>
      <c r="H2726" s="15"/>
      <c r="I2726" s="57"/>
      <c r="J2726" s="57"/>
      <c r="K2726" s="57"/>
      <c r="L2726" s="56"/>
      <c r="M2726" s="17"/>
      <c r="N2726" s="22"/>
      <c r="O2726" s="12"/>
      <c r="P2726" s="12"/>
      <c r="Q2726" s="24"/>
      <c r="R2726" s="24"/>
      <c r="S2726" s="23"/>
      <c r="T2726" s="23"/>
      <c r="U2726" s="49"/>
    </row>
    <row r="2727" spans="2:21" s="1" customFormat="1" x14ac:dyDescent="0.25">
      <c r="B2727" s="16"/>
      <c r="C2727" s="15"/>
      <c r="D2727" s="15"/>
      <c r="E2727" s="15"/>
      <c r="F2727" s="15"/>
      <c r="G2727" s="15"/>
      <c r="H2727" s="15"/>
      <c r="I2727" s="57"/>
      <c r="J2727" s="57"/>
      <c r="K2727" s="57"/>
      <c r="L2727" s="56"/>
      <c r="M2727" s="17"/>
      <c r="N2727" s="22"/>
      <c r="O2727" s="12"/>
      <c r="P2727" s="12"/>
      <c r="Q2727" s="24"/>
      <c r="R2727" s="24"/>
      <c r="S2727" s="23"/>
      <c r="T2727" s="23"/>
      <c r="U2727" s="49"/>
    </row>
    <row r="2728" spans="2:21" s="1" customFormat="1" x14ac:dyDescent="0.25">
      <c r="B2728" s="16"/>
      <c r="C2728" s="15"/>
      <c r="D2728" s="15"/>
      <c r="E2728" s="15"/>
      <c r="F2728" s="15"/>
      <c r="G2728" s="15"/>
      <c r="H2728" s="15"/>
      <c r="I2728" s="57"/>
      <c r="J2728" s="57"/>
      <c r="K2728" s="57"/>
      <c r="L2728" s="56"/>
      <c r="M2728" s="17"/>
      <c r="N2728" s="22"/>
      <c r="O2728" s="12"/>
      <c r="P2728" s="12"/>
      <c r="Q2728" s="24"/>
      <c r="R2728" s="24"/>
      <c r="S2728" s="23"/>
      <c r="T2728" s="23"/>
      <c r="U2728" s="49"/>
    </row>
    <row r="2729" spans="2:21" s="1" customFormat="1" x14ac:dyDescent="0.25">
      <c r="B2729" s="16"/>
      <c r="C2729" s="15"/>
      <c r="D2729" s="15"/>
      <c r="E2729" s="15"/>
      <c r="F2729" s="15"/>
      <c r="G2729" s="15"/>
      <c r="H2729" s="15"/>
      <c r="I2729" s="57"/>
      <c r="J2729" s="57"/>
      <c r="K2729" s="57"/>
      <c r="L2729" s="56"/>
      <c r="M2729" s="13"/>
      <c r="N2729" s="22"/>
      <c r="O2729" s="12"/>
      <c r="P2729" s="12"/>
      <c r="Q2729" s="24"/>
      <c r="R2729" s="24"/>
      <c r="S2729" s="23"/>
      <c r="T2729" s="23"/>
      <c r="U2729" s="49"/>
    </row>
    <row r="2730" spans="2:21" s="1" customFormat="1" x14ac:dyDescent="0.25">
      <c r="B2730" s="16"/>
      <c r="C2730" s="15"/>
      <c r="D2730" s="15"/>
      <c r="E2730" s="15"/>
      <c r="F2730" s="15"/>
      <c r="G2730" s="15"/>
      <c r="H2730" s="15"/>
      <c r="I2730" s="57"/>
      <c r="J2730" s="57"/>
      <c r="K2730" s="57"/>
      <c r="L2730" s="56"/>
      <c r="M2730" s="13"/>
      <c r="N2730" s="22"/>
      <c r="O2730" s="12"/>
      <c r="P2730" s="12"/>
      <c r="Q2730" s="24"/>
      <c r="R2730" s="24"/>
      <c r="S2730" s="23"/>
      <c r="T2730" s="23"/>
      <c r="U2730" s="49"/>
    </row>
    <row r="2731" spans="2:21" s="1" customFormat="1" x14ac:dyDescent="0.25">
      <c r="B2731" s="16"/>
      <c r="C2731" s="15"/>
      <c r="D2731" s="15"/>
      <c r="E2731" s="15"/>
      <c r="F2731" s="15"/>
      <c r="G2731" s="15"/>
      <c r="H2731" s="15"/>
      <c r="I2731" s="57"/>
      <c r="J2731" s="57"/>
      <c r="K2731" s="57"/>
      <c r="L2731" s="56"/>
      <c r="M2731" s="13"/>
      <c r="N2731" s="22"/>
      <c r="O2731" s="12"/>
      <c r="P2731" s="12"/>
      <c r="Q2731" s="24"/>
      <c r="R2731" s="24"/>
      <c r="S2731" s="23"/>
      <c r="T2731" s="23"/>
      <c r="U2731" s="49"/>
    </row>
    <row r="2732" spans="2:21" s="1" customFormat="1" x14ac:dyDescent="0.25">
      <c r="B2732" s="16"/>
      <c r="C2732" s="15"/>
      <c r="D2732" s="15"/>
      <c r="E2732" s="15"/>
      <c r="F2732" s="15"/>
      <c r="G2732" s="15"/>
      <c r="H2732" s="15"/>
      <c r="I2732" s="57"/>
      <c r="J2732" s="57"/>
      <c r="K2732" s="57"/>
      <c r="L2732" s="56"/>
      <c r="M2732" s="13"/>
      <c r="N2732" s="22"/>
      <c r="O2732" s="12"/>
      <c r="P2732" s="12"/>
      <c r="Q2732" s="24"/>
      <c r="R2732" s="24"/>
      <c r="S2732" s="23"/>
      <c r="T2732" s="23"/>
      <c r="U2732" s="49"/>
    </row>
    <row r="2733" spans="2:21" s="1" customFormat="1" x14ac:dyDescent="0.25">
      <c r="B2733" s="16"/>
      <c r="C2733" s="15"/>
      <c r="D2733" s="15"/>
      <c r="E2733" s="15"/>
      <c r="F2733" s="15"/>
      <c r="G2733" s="15"/>
      <c r="H2733" s="15"/>
      <c r="I2733" s="57"/>
      <c r="J2733" s="57"/>
      <c r="K2733" s="57"/>
      <c r="L2733" s="56"/>
      <c r="M2733" s="13"/>
      <c r="N2733" s="22"/>
      <c r="O2733" s="12"/>
      <c r="P2733" s="12"/>
      <c r="Q2733" s="24"/>
      <c r="R2733" s="24"/>
      <c r="S2733" s="23"/>
      <c r="T2733" s="23"/>
      <c r="U2733" s="49"/>
    </row>
    <row r="2734" spans="2:21" s="1" customFormat="1" x14ac:dyDescent="0.25">
      <c r="B2734" s="16"/>
      <c r="C2734" s="15"/>
      <c r="D2734" s="15"/>
      <c r="E2734" s="15"/>
      <c r="F2734" s="15"/>
      <c r="G2734" s="15"/>
      <c r="H2734" s="15"/>
      <c r="I2734" s="57"/>
      <c r="J2734" s="57"/>
      <c r="K2734" s="57"/>
      <c r="L2734" s="56"/>
      <c r="M2734" s="13"/>
      <c r="N2734" s="22"/>
      <c r="O2734" s="12"/>
      <c r="P2734" s="12"/>
      <c r="Q2734" s="24"/>
      <c r="R2734" s="24"/>
      <c r="S2734" s="23"/>
      <c r="T2734" s="23"/>
      <c r="U2734" s="49"/>
    </row>
    <row r="2735" spans="2:21" s="1" customFormat="1" x14ac:dyDescent="0.25">
      <c r="B2735" s="16"/>
      <c r="C2735" s="15"/>
      <c r="D2735" s="15"/>
      <c r="E2735" s="15"/>
      <c r="F2735" s="15"/>
      <c r="G2735" s="15"/>
      <c r="H2735" s="15"/>
      <c r="I2735" s="57"/>
      <c r="J2735" s="57"/>
      <c r="K2735" s="57"/>
      <c r="L2735" s="56"/>
      <c r="M2735" s="13"/>
      <c r="N2735" s="22"/>
      <c r="O2735" s="12"/>
      <c r="P2735" s="12"/>
      <c r="Q2735" s="24"/>
      <c r="R2735" s="24"/>
      <c r="S2735" s="23"/>
      <c r="T2735" s="23"/>
      <c r="U2735" s="49"/>
    </row>
    <row r="2736" spans="2:21" s="1" customFormat="1" x14ac:dyDescent="0.25">
      <c r="B2736" s="16"/>
      <c r="C2736" s="15"/>
      <c r="D2736" s="15"/>
      <c r="E2736" s="15"/>
      <c r="F2736" s="15"/>
      <c r="G2736" s="15"/>
      <c r="H2736" s="15"/>
      <c r="I2736" s="57"/>
      <c r="J2736" s="57"/>
      <c r="K2736" s="57"/>
      <c r="L2736" s="56"/>
      <c r="M2736" s="13"/>
      <c r="N2736" s="22"/>
      <c r="O2736" s="12"/>
      <c r="P2736" s="12"/>
      <c r="Q2736" s="24"/>
      <c r="R2736" s="24"/>
      <c r="S2736" s="23"/>
      <c r="T2736" s="23"/>
      <c r="U2736" s="49"/>
    </row>
    <row r="2737" spans="2:21" s="1" customFormat="1" x14ac:dyDescent="0.25">
      <c r="B2737" s="16"/>
      <c r="C2737" s="15"/>
      <c r="D2737" s="15"/>
      <c r="E2737" s="15"/>
      <c r="F2737" s="15"/>
      <c r="G2737" s="15"/>
      <c r="H2737" s="15"/>
      <c r="I2737" s="57"/>
      <c r="J2737" s="57"/>
      <c r="K2737" s="57"/>
      <c r="L2737" s="56"/>
      <c r="M2737" s="13"/>
      <c r="N2737" s="22"/>
      <c r="O2737" s="12"/>
      <c r="P2737" s="12"/>
      <c r="Q2737" s="24"/>
      <c r="R2737" s="24"/>
      <c r="S2737" s="23"/>
      <c r="T2737" s="23"/>
      <c r="U2737" s="49"/>
    </row>
    <row r="2738" spans="2:21" s="1" customFormat="1" x14ac:dyDescent="0.25">
      <c r="B2738" s="16"/>
      <c r="C2738" s="15"/>
      <c r="D2738" s="15"/>
      <c r="E2738" s="15"/>
      <c r="F2738" s="15"/>
      <c r="G2738" s="15"/>
      <c r="H2738" s="15"/>
      <c r="I2738" s="57"/>
      <c r="J2738" s="57"/>
      <c r="K2738" s="57"/>
      <c r="L2738" s="56"/>
      <c r="M2738" s="13"/>
      <c r="N2738" s="22"/>
      <c r="O2738" s="12"/>
      <c r="P2738" s="12"/>
      <c r="Q2738" s="24"/>
      <c r="R2738" s="24"/>
      <c r="S2738" s="23"/>
      <c r="T2738" s="23"/>
      <c r="U2738" s="49"/>
    </row>
    <row r="2739" spans="2:21" s="1" customFormat="1" x14ac:dyDescent="0.25">
      <c r="B2739" s="16"/>
      <c r="C2739" s="15"/>
      <c r="D2739" s="15"/>
      <c r="E2739" s="15"/>
      <c r="F2739" s="15"/>
      <c r="G2739" s="15"/>
      <c r="H2739" s="15"/>
      <c r="I2739" s="57"/>
      <c r="J2739" s="57"/>
      <c r="K2739" s="57"/>
      <c r="L2739" s="56"/>
      <c r="M2739" s="13"/>
      <c r="N2739" s="22"/>
      <c r="O2739" s="12"/>
      <c r="P2739" s="12"/>
      <c r="Q2739" s="24"/>
      <c r="R2739" s="24"/>
      <c r="S2739" s="23"/>
      <c r="T2739" s="23"/>
      <c r="U2739" s="49"/>
    </row>
    <row r="2740" spans="2:21" s="1" customFormat="1" x14ac:dyDescent="0.25">
      <c r="B2740" s="16"/>
      <c r="C2740" s="15"/>
      <c r="D2740" s="15"/>
      <c r="E2740" s="15"/>
      <c r="F2740" s="15"/>
      <c r="G2740" s="15"/>
      <c r="H2740" s="15"/>
      <c r="I2740" s="57"/>
      <c r="J2740" s="57"/>
      <c r="K2740" s="57"/>
      <c r="L2740" s="56"/>
      <c r="M2740" s="13"/>
      <c r="N2740" s="22"/>
      <c r="O2740" s="12"/>
      <c r="P2740" s="12"/>
      <c r="Q2740" s="24"/>
      <c r="R2740" s="24"/>
      <c r="S2740" s="23"/>
      <c r="T2740" s="23"/>
      <c r="U2740" s="49"/>
    </row>
    <row r="2741" spans="2:21" s="1" customFormat="1" x14ac:dyDescent="0.25">
      <c r="B2741" s="16"/>
      <c r="C2741" s="15"/>
      <c r="D2741" s="15"/>
      <c r="E2741" s="15"/>
      <c r="F2741" s="15"/>
      <c r="G2741" s="15"/>
      <c r="H2741" s="15"/>
      <c r="I2741" s="57"/>
      <c r="J2741" s="57"/>
      <c r="K2741" s="57"/>
      <c r="L2741" s="56"/>
      <c r="M2741" s="13"/>
      <c r="N2741" s="22"/>
      <c r="O2741" s="12"/>
      <c r="P2741" s="12"/>
      <c r="Q2741" s="24"/>
      <c r="R2741" s="24"/>
      <c r="S2741" s="23"/>
      <c r="T2741" s="23"/>
      <c r="U2741" s="49"/>
    </row>
    <row r="2742" spans="2:21" s="1" customFormat="1" x14ac:dyDescent="0.25">
      <c r="B2742" s="16"/>
      <c r="C2742" s="15"/>
      <c r="D2742" s="15"/>
      <c r="E2742" s="15"/>
      <c r="F2742" s="15"/>
      <c r="G2742" s="15"/>
      <c r="H2742" s="15"/>
      <c r="I2742" s="57"/>
      <c r="J2742" s="57"/>
      <c r="K2742" s="57"/>
      <c r="L2742" s="56"/>
      <c r="M2742" s="13"/>
      <c r="N2742" s="22"/>
      <c r="O2742" s="12"/>
      <c r="P2742" s="12"/>
      <c r="Q2742" s="24"/>
      <c r="R2742" s="24"/>
      <c r="S2742" s="23"/>
      <c r="T2742" s="23"/>
      <c r="U2742" s="49"/>
    </row>
    <row r="2743" spans="2:21" s="1" customFormat="1" x14ac:dyDescent="0.25">
      <c r="B2743" s="16"/>
      <c r="C2743" s="15"/>
      <c r="D2743" s="15"/>
      <c r="E2743" s="15"/>
      <c r="F2743" s="15"/>
      <c r="G2743" s="15"/>
      <c r="H2743" s="15"/>
      <c r="I2743" s="57"/>
      <c r="J2743" s="57"/>
      <c r="K2743" s="57"/>
      <c r="L2743" s="56"/>
      <c r="M2743" s="13"/>
      <c r="N2743" s="22"/>
      <c r="O2743" s="12"/>
      <c r="P2743" s="12"/>
      <c r="Q2743" s="24"/>
      <c r="R2743" s="24"/>
      <c r="S2743" s="23"/>
      <c r="T2743" s="23"/>
      <c r="U2743" s="49"/>
    </row>
    <row r="2744" spans="2:21" s="1" customFormat="1" x14ac:dyDescent="0.25">
      <c r="B2744" s="16"/>
      <c r="C2744" s="15"/>
      <c r="D2744" s="15"/>
      <c r="E2744" s="15"/>
      <c r="F2744" s="15"/>
      <c r="G2744" s="15"/>
      <c r="H2744" s="15"/>
      <c r="I2744" s="57"/>
      <c r="J2744" s="57"/>
      <c r="K2744" s="57"/>
      <c r="L2744" s="56"/>
      <c r="M2744" s="13"/>
      <c r="N2744" s="22"/>
      <c r="O2744" s="12"/>
      <c r="P2744" s="12"/>
      <c r="Q2744" s="24"/>
      <c r="R2744" s="24"/>
      <c r="S2744" s="23"/>
      <c r="T2744" s="23"/>
      <c r="U2744" s="49"/>
    </row>
    <row r="2745" spans="2:21" s="1" customFormat="1" x14ac:dyDescent="0.25">
      <c r="B2745" s="16"/>
      <c r="C2745" s="15"/>
      <c r="D2745" s="15"/>
      <c r="E2745" s="15"/>
      <c r="F2745" s="15"/>
      <c r="G2745" s="15"/>
      <c r="H2745" s="15"/>
      <c r="I2745" s="57"/>
      <c r="J2745" s="57"/>
      <c r="K2745" s="57"/>
      <c r="L2745" s="56"/>
      <c r="M2745" s="13"/>
      <c r="N2745" s="22"/>
      <c r="O2745" s="12"/>
      <c r="P2745" s="12"/>
      <c r="Q2745" s="24"/>
      <c r="R2745" s="24"/>
      <c r="S2745" s="23"/>
      <c r="T2745" s="23"/>
      <c r="U2745" s="49"/>
    </row>
    <row r="2746" spans="2:21" s="1" customFormat="1" x14ac:dyDescent="0.25">
      <c r="B2746" s="16"/>
      <c r="C2746" s="15"/>
      <c r="D2746" s="15"/>
      <c r="E2746" s="15"/>
      <c r="F2746" s="15"/>
      <c r="G2746" s="15"/>
      <c r="H2746" s="15"/>
      <c r="I2746" s="57"/>
      <c r="J2746" s="57"/>
      <c r="K2746" s="57"/>
      <c r="L2746" s="56"/>
      <c r="M2746" s="13"/>
      <c r="N2746" s="22"/>
      <c r="O2746" s="12"/>
      <c r="P2746" s="12"/>
      <c r="Q2746" s="24"/>
      <c r="R2746" s="24"/>
      <c r="S2746" s="23"/>
      <c r="T2746" s="23"/>
      <c r="U2746" s="49"/>
    </row>
    <row r="2747" spans="2:21" s="1" customFormat="1" x14ac:dyDescent="0.25">
      <c r="B2747" s="16"/>
      <c r="C2747" s="15"/>
      <c r="D2747" s="15"/>
      <c r="E2747" s="15"/>
      <c r="F2747" s="15"/>
      <c r="G2747" s="15"/>
      <c r="H2747" s="15"/>
      <c r="I2747" s="57"/>
      <c r="J2747" s="57"/>
      <c r="K2747" s="57"/>
      <c r="L2747" s="56"/>
      <c r="M2747" s="13"/>
      <c r="N2747" s="22"/>
      <c r="O2747" s="12"/>
      <c r="P2747" s="12"/>
      <c r="Q2747" s="24"/>
      <c r="R2747" s="24"/>
      <c r="S2747" s="23"/>
      <c r="T2747" s="23"/>
      <c r="U2747" s="49"/>
    </row>
    <row r="2748" spans="2:21" s="1" customFormat="1" x14ac:dyDescent="0.25">
      <c r="B2748" s="16"/>
      <c r="C2748" s="15"/>
      <c r="D2748" s="15"/>
      <c r="E2748" s="15"/>
      <c r="F2748" s="15"/>
      <c r="G2748" s="15"/>
      <c r="H2748" s="15"/>
      <c r="I2748" s="57"/>
      <c r="J2748" s="57"/>
      <c r="K2748" s="57"/>
      <c r="L2748" s="56"/>
      <c r="M2748" s="13"/>
      <c r="N2748" s="22"/>
      <c r="O2748" s="12"/>
      <c r="P2748" s="12"/>
      <c r="Q2748" s="24"/>
      <c r="R2748" s="24"/>
      <c r="S2748" s="23"/>
      <c r="T2748" s="23"/>
      <c r="U2748" s="49"/>
    </row>
    <row r="2749" spans="2:21" s="1" customFormat="1" x14ac:dyDescent="0.25">
      <c r="B2749" s="16"/>
      <c r="C2749" s="15"/>
      <c r="D2749" s="15"/>
      <c r="E2749" s="15"/>
      <c r="F2749" s="15"/>
      <c r="G2749" s="15"/>
      <c r="H2749" s="15"/>
      <c r="I2749" s="57"/>
      <c r="J2749" s="57"/>
      <c r="K2749" s="57"/>
      <c r="L2749" s="56"/>
      <c r="M2749" s="13"/>
      <c r="N2749" s="22"/>
      <c r="O2749" s="12"/>
      <c r="P2749" s="12"/>
      <c r="Q2749" s="24"/>
      <c r="R2749" s="24"/>
      <c r="S2749" s="23"/>
      <c r="T2749" s="23"/>
      <c r="U2749" s="49"/>
    </row>
    <row r="2750" spans="2:21" s="1" customFormat="1" x14ac:dyDescent="0.25">
      <c r="B2750" s="16"/>
      <c r="C2750" s="15"/>
      <c r="D2750" s="15"/>
      <c r="E2750" s="15"/>
      <c r="F2750" s="15"/>
      <c r="G2750" s="15"/>
      <c r="H2750" s="15"/>
      <c r="I2750" s="57"/>
      <c r="J2750" s="57"/>
      <c r="K2750" s="57"/>
      <c r="L2750" s="56"/>
      <c r="M2750" s="13"/>
      <c r="N2750" s="22"/>
      <c r="O2750" s="12"/>
      <c r="P2750" s="12"/>
      <c r="Q2750" s="24"/>
      <c r="R2750" s="24"/>
      <c r="S2750" s="23"/>
      <c r="T2750" s="23"/>
      <c r="U2750" s="49"/>
    </row>
    <row r="2751" spans="2:21" s="1" customFormat="1" x14ac:dyDescent="0.25">
      <c r="B2751" s="16"/>
      <c r="C2751" s="15"/>
      <c r="D2751" s="15"/>
      <c r="E2751" s="15"/>
      <c r="F2751" s="15"/>
      <c r="G2751" s="15"/>
      <c r="H2751" s="15"/>
      <c r="I2751" s="57"/>
      <c r="J2751" s="57"/>
      <c r="K2751" s="57"/>
      <c r="L2751" s="56"/>
      <c r="M2751" s="13"/>
      <c r="N2751" s="22"/>
      <c r="O2751" s="12"/>
      <c r="P2751" s="12"/>
      <c r="Q2751" s="24"/>
      <c r="R2751" s="24"/>
      <c r="S2751" s="23"/>
      <c r="T2751" s="23"/>
      <c r="U2751" s="49"/>
    </row>
    <row r="2752" spans="2:21" s="1" customFormat="1" x14ac:dyDescent="0.25">
      <c r="B2752" s="16"/>
      <c r="C2752" s="15"/>
      <c r="D2752" s="15"/>
      <c r="E2752" s="15"/>
      <c r="F2752" s="15"/>
      <c r="G2752" s="15"/>
      <c r="H2752" s="15"/>
      <c r="I2752" s="57"/>
      <c r="J2752" s="57"/>
      <c r="K2752" s="57"/>
      <c r="L2752" s="56"/>
      <c r="M2752" s="13"/>
      <c r="N2752" s="22"/>
      <c r="O2752" s="12"/>
      <c r="P2752" s="12"/>
      <c r="Q2752" s="24"/>
      <c r="R2752" s="24"/>
      <c r="S2752" s="23"/>
      <c r="T2752" s="23"/>
      <c r="U2752" s="49"/>
    </row>
    <row r="2753" spans="2:21" s="1" customFormat="1" x14ac:dyDescent="0.25">
      <c r="B2753" s="16"/>
      <c r="C2753" s="15"/>
      <c r="D2753" s="15"/>
      <c r="E2753" s="15"/>
      <c r="F2753" s="15"/>
      <c r="G2753" s="15"/>
      <c r="H2753" s="15"/>
      <c r="I2753" s="57"/>
      <c r="J2753" s="57"/>
      <c r="K2753" s="57"/>
      <c r="L2753" s="56"/>
      <c r="M2753" s="13"/>
      <c r="N2753" s="22"/>
      <c r="O2753" s="12"/>
      <c r="P2753" s="12"/>
      <c r="Q2753" s="24"/>
      <c r="R2753" s="24"/>
      <c r="S2753" s="23"/>
      <c r="T2753" s="23"/>
      <c r="U2753" s="49"/>
    </row>
    <row r="2754" spans="2:21" s="1" customFormat="1" x14ac:dyDescent="0.25">
      <c r="B2754" s="16"/>
      <c r="C2754" s="15"/>
      <c r="D2754" s="15"/>
      <c r="E2754" s="15"/>
      <c r="F2754" s="15"/>
      <c r="G2754" s="15"/>
      <c r="H2754" s="15"/>
      <c r="I2754" s="57"/>
      <c r="J2754" s="57"/>
      <c r="K2754" s="57"/>
      <c r="L2754" s="56"/>
      <c r="M2754" s="13"/>
      <c r="N2754" s="22"/>
      <c r="O2754" s="12"/>
      <c r="P2754" s="12"/>
      <c r="Q2754" s="24"/>
      <c r="R2754" s="24"/>
      <c r="S2754" s="23"/>
      <c r="T2754" s="23"/>
      <c r="U2754" s="49"/>
    </row>
    <row r="2755" spans="2:21" s="1" customFormat="1" x14ac:dyDescent="0.25">
      <c r="B2755" s="16"/>
      <c r="C2755" s="15"/>
      <c r="D2755" s="15"/>
      <c r="E2755" s="15"/>
      <c r="F2755" s="15"/>
      <c r="G2755" s="15"/>
      <c r="H2755" s="15"/>
      <c r="I2755" s="57"/>
      <c r="J2755" s="57"/>
      <c r="K2755" s="57"/>
      <c r="L2755" s="56"/>
      <c r="M2755" s="13"/>
      <c r="N2755" s="22"/>
      <c r="O2755" s="12"/>
      <c r="P2755" s="12"/>
      <c r="Q2755" s="24"/>
      <c r="R2755" s="24"/>
      <c r="S2755" s="23"/>
      <c r="T2755" s="23"/>
      <c r="U2755" s="49"/>
    </row>
    <row r="2756" spans="2:21" s="1" customFormat="1" x14ac:dyDescent="0.25">
      <c r="B2756" s="16"/>
      <c r="C2756" s="15"/>
      <c r="D2756" s="15"/>
      <c r="E2756" s="15"/>
      <c r="F2756" s="15"/>
      <c r="G2756" s="15"/>
      <c r="H2756" s="15"/>
      <c r="I2756" s="57"/>
      <c r="J2756" s="57"/>
      <c r="K2756" s="57"/>
      <c r="L2756" s="56"/>
      <c r="M2756" s="13"/>
      <c r="N2756" s="22"/>
      <c r="O2756" s="12"/>
      <c r="P2756" s="12"/>
      <c r="Q2756" s="24"/>
      <c r="R2756" s="24"/>
      <c r="S2756" s="23"/>
      <c r="T2756" s="23"/>
      <c r="U2756" s="49"/>
    </row>
    <row r="2757" spans="2:21" s="1" customFormat="1" x14ac:dyDescent="0.25">
      <c r="B2757" s="16"/>
      <c r="C2757" s="15"/>
      <c r="D2757" s="15"/>
      <c r="E2757" s="15"/>
      <c r="F2757" s="15"/>
      <c r="G2757" s="15"/>
      <c r="H2757" s="15"/>
      <c r="I2757" s="57"/>
      <c r="J2757" s="57"/>
      <c r="K2757" s="57"/>
      <c r="L2757" s="56"/>
      <c r="M2757" s="13"/>
      <c r="N2757" s="22"/>
      <c r="O2757" s="12"/>
      <c r="P2757" s="12"/>
      <c r="Q2757" s="24"/>
      <c r="R2757" s="24"/>
      <c r="S2757" s="23"/>
      <c r="T2757" s="23"/>
      <c r="U2757" s="49"/>
    </row>
    <row r="2758" spans="2:21" s="1" customFormat="1" x14ac:dyDescent="0.25">
      <c r="B2758" s="16"/>
      <c r="C2758" s="15"/>
      <c r="D2758" s="15"/>
      <c r="E2758" s="15"/>
      <c r="F2758" s="15"/>
      <c r="G2758" s="15"/>
      <c r="H2758" s="15"/>
      <c r="I2758" s="57"/>
      <c r="J2758" s="57"/>
      <c r="K2758" s="57"/>
      <c r="L2758" s="56"/>
      <c r="M2758" s="13"/>
      <c r="N2758" s="22"/>
      <c r="O2758" s="12"/>
      <c r="P2758" s="12"/>
      <c r="Q2758" s="24"/>
      <c r="R2758" s="24"/>
      <c r="S2758" s="23"/>
      <c r="T2758" s="23"/>
      <c r="U2758" s="49"/>
    </row>
    <row r="2759" spans="2:21" s="1" customFormat="1" x14ac:dyDescent="0.25">
      <c r="B2759" s="16"/>
      <c r="C2759" s="15"/>
      <c r="D2759" s="15"/>
      <c r="E2759" s="15"/>
      <c r="F2759" s="15"/>
      <c r="G2759" s="15"/>
      <c r="H2759" s="15"/>
      <c r="I2759" s="57"/>
      <c r="J2759" s="57"/>
      <c r="K2759" s="57"/>
      <c r="L2759" s="56"/>
      <c r="M2759" s="13"/>
      <c r="N2759" s="22"/>
      <c r="O2759" s="12"/>
      <c r="P2759" s="12"/>
      <c r="Q2759" s="24"/>
      <c r="R2759" s="24"/>
      <c r="S2759" s="23"/>
      <c r="T2759" s="23"/>
      <c r="U2759" s="49"/>
    </row>
    <row r="2760" spans="2:21" s="1" customFormat="1" x14ac:dyDescent="0.25">
      <c r="B2760" s="16"/>
      <c r="C2760" s="15"/>
      <c r="D2760" s="15"/>
      <c r="E2760" s="15"/>
      <c r="F2760" s="15"/>
      <c r="G2760" s="15"/>
      <c r="H2760" s="15"/>
      <c r="I2760" s="57"/>
      <c r="J2760" s="57"/>
      <c r="K2760" s="57"/>
      <c r="L2760" s="56"/>
      <c r="M2760" s="13"/>
      <c r="N2760" s="22"/>
      <c r="O2760" s="12"/>
      <c r="P2760" s="12"/>
      <c r="Q2760" s="24"/>
      <c r="R2760" s="24"/>
      <c r="S2760" s="23"/>
      <c r="T2760" s="23"/>
      <c r="U2760" s="49"/>
    </row>
    <row r="2761" spans="2:21" s="1" customFormat="1" x14ac:dyDescent="0.25">
      <c r="B2761" s="16"/>
      <c r="C2761" s="15"/>
      <c r="D2761" s="15"/>
      <c r="E2761" s="15"/>
      <c r="F2761" s="15"/>
      <c r="G2761" s="15"/>
      <c r="H2761" s="15"/>
      <c r="I2761" s="57"/>
      <c r="J2761" s="57"/>
      <c r="K2761" s="57"/>
      <c r="L2761" s="56"/>
      <c r="M2761" s="13"/>
      <c r="N2761" s="22"/>
      <c r="O2761" s="12"/>
      <c r="P2761" s="12"/>
      <c r="Q2761" s="24"/>
      <c r="R2761" s="24"/>
      <c r="S2761" s="23"/>
      <c r="T2761" s="23"/>
      <c r="U2761" s="49"/>
    </row>
    <row r="2762" spans="2:21" s="1" customFormat="1" x14ac:dyDescent="0.25">
      <c r="B2762" s="16"/>
      <c r="C2762" s="15"/>
      <c r="D2762" s="15"/>
      <c r="E2762" s="15"/>
      <c r="F2762" s="15"/>
      <c r="G2762" s="15"/>
      <c r="H2762" s="15"/>
      <c r="I2762" s="57"/>
      <c r="J2762" s="57"/>
      <c r="K2762" s="57"/>
      <c r="L2762" s="56"/>
      <c r="M2762" s="13"/>
      <c r="N2762" s="22"/>
      <c r="O2762" s="12"/>
      <c r="P2762" s="12"/>
      <c r="Q2762" s="24"/>
      <c r="R2762" s="24"/>
      <c r="S2762" s="23"/>
      <c r="T2762" s="23"/>
      <c r="U2762" s="49"/>
    </row>
    <row r="2763" spans="2:21" s="1" customFormat="1" x14ac:dyDescent="0.25">
      <c r="B2763" s="16"/>
      <c r="C2763" s="15"/>
      <c r="D2763" s="15"/>
      <c r="E2763" s="15"/>
      <c r="F2763" s="15"/>
      <c r="G2763" s="15"/>
      <c r="H2763" s="15"/>
      <c r="I2763" s="57"/>
      <c r="J2763" s="57"/>
      <c r="K2763" s="57"/>
      <c r="L2763" s="56"/>
      <c r="M2763" s="13"/>
      <c r="N2763" s="22"/>
      <c r="O2763" s="12"/>
      <c r="P2763" s="12"/>
      <c r="Q2763" s="24"/>
      <c r="R2763" s="24"/>
      <c r="S2763" s="23"/>
      <c r="T2763" s="23"/>
      <c r="U2763" s="49"/>
    </row>
    <row r="2764" spans="2:21" s="1" customFormat="1" x14ac:dyDescent="0.25">
      <c r="B2764" s="16"/>
      <c r="C2764" s="15"/>
      <c r="D2764" s="15"/>
      <c r="E2764" s="15"/>
      <c r="F2764" s="15"/>
      <c r="G2764" s="15"/>
      <c r="H2764" s="15"/>
      <c r="I2764" s="57"/>
      <c r="J2764" s="57"/>
      <c r="K2764" s="57"/>
      <c r="L2764" s="56"/>
      <c r="M2764" s="13"/>
      <c r="N2764" s="22"/>
      <c r="O2764" s="12"/>
      <c r="P2764" s="12"/>
      <c r="Q2764" s="24"/>
      <c r="R2764" s="24"/>
      <c r="S2764" s="23"/>
      <c r="T2764" s="23"/>
      <c r="U2764" s="49"/>
    </row>
    <row r="2765" spans="2:21" s="1" customFormat="1" x14ac:dyDescent="0.25">
      <c r="B2765" s="16"/>
      <c r="C2765" s="15"/>
      <c r="D2765" s="15"/>
      <c r="E2765" s="15"/>
      <c r="F2765" s="15"/>
      <c r="G2765" s="15"/>
      <c r="H2765" s="15"/>
      <c r="I2765" s="57"/>
      <c r="J2765" s="57"/>
      <c r="K2765" s="57"/>
      <c r="L2765" s="56"/>
      <c r="M2765" s="13"/>
      <c r="N2765" s="22"/>
      <c r="O2765" s="12"/>
      <c r="P2765" s="12"/>
      <c r="Q2765" s="24"/>
      <c r="R2765" s="24"/>
      <c r="S2765" s="23"/>
      <c r="T2765" s="23"/>
      <c r="U2765" s="49"/>
    </row>
    <row r="2766" spans="2:21" s="1" customFormat="1" x14ac:dyDescent="0.25">
      <c r="B2766" s="16"/>
      <c r="C2766" s="15"/>
      <c r="D2766" s="15"/>
      <c r="E2766" s="15"/>
      <c r="F2766" s="15"/>
      <c r="G2766" s="15"/>
      <c r="H2766" s="15"/>
      <c r="I2766" s="57"/>
      <c r="J2766" s="57"/>
      <c r="K2766" s="57"/>
      <c r="L2766" s="56"/>
      <c r="M2766" s="13"/>
      <c r="N2766" s="22"/>
      <c r="O2766" s="12"/>
      <c r="P2766" s="12"/>
      <c r="Q2766" s="24"/>
      <c r="R2766" s="24"/>
      <c r="S2766" s="23"/>
      <c r="T2766" s="23"/>
      <c r="U2766" s="49"/>
    </row>
    <row r="2767" spans="2:21" s="1" customFormat="1" x14ac:dyDescent="0.25">
      <c r="B2767" s="16"/>
      <c r="C2767" s="15"/>
      <c r="D2767" s="15"/>
      <c r="E2767" s="15"/>
      <c r="F2767" s="15"/>
      <c r="G2767" s="15"/>
      <c r="H2767" s="15"/>
      <c r="I2767" s="57"/>
      <c r="J2767" s="57"/>
      <c r="K2767" s="57"/>
      <c r="L2767" s="56"/>
      <c r="M2767" s="13"/>
      <c r="N2767" s="22"/>
      <c r="O2767" s="12"/>
      <c r="P2767" s="12"/>
      <c r="Q2767" s="24"/>
      <c r="R2767" s="24"/>
      <c r="S2767" s="23"/>
      <c r="T2767" s="23"/>
      <c r="U2767" s="49"/>
    </row>
    <row r="2768" spans="2:21" s="1" customFormat="1" x14ac:dyDescent="0.25">
      <c r="B2768" s="16"/>
      <c r="C2768" s="15"/>
      <c r="D2768" s="15"/>
      <c r="E2768" s="15"/>
      <c r="F2768" s="15"/>
      <c r="G2768" s="15"/>
      <c r="H2768" s="15"/>
      <c r="I2768" s="57"/>
      <c r="J2768" s="57"/>
      <c r="K2768" s="57"/>
      <c r="L2768" s="56"/>
      <c r="M2768" s="13"/>
      <c r="N2768" s="22"/>
      <c r="O2768" s="12"/>
      <c r="P2768" s="12"/>
      <c r="Q2768" s="24"/>
      <c r="R2768" s="24"/>
      <c r="S2768" s="23"/>
      <c r="T2768" s="23"/>
      <c r="U2768" s="49"/>
    </row>
    <row r="2769" spans="2:21" s="1" customFormat="1" x14ac:dyDescent="0.25">
      <c r="B2769" s="16"/>
      <c r="C2769" s="15"/>
      <c r="D2769" s="15"/>
      <c r="E2769" s="15"/>
      <c r="F2769" s="15"/>
      <c r="G2769" s="15"/>
      <c r="H2769" s="15"/>
      <c r="I2769" s="57"/>
      <c r="J2769" s="57"/>
      <c r="K2769" s="57"/>
      <c r="L2769" s="56"/>
      <c r="M2769" s="13"/>
      <c r="N2769" s="22"/>
      <c r="O2769" s="12"/>
      <c r="P2769" s="12"/>
      <c r="Q2769" s="24"/>
      <c r="R2769" s="24"/>
      <c r="S2769" s="23"/>
      <c r="T2769" s="23"/>
      <c r="U2769" s="49"/>
    </row>
    <row r="2770" spans="2:21" s="1" customFormat="1" x14ac:dyDescent="0.25">
      <c r="B2770" s="16"/>
      <c r="C2770" s="15"/>
      <c r="D2770" s="15"/>
      <c r="E2770" s="15"/>
      <c r="F2770" s="15"/>
      <c r="G2770" s="15"/>
      <c r="H2770" s="15"/>
      <c r="I2770" s="57"/>
      <c r="J2770" s="57"/>
      <c r="K2770" s="57"/>
      <c r="L2770" s="56"/>
      <c r="M2770" s="13"/>
      <c r="N2770" s="22"/>
      <c r="O2770" s="12"/>
      <c r="P2770" s="12"/>
      <c r="Q2770" s="24"/>
      <c r="R2770" s="24"/>
      <c r="S2770" s="23"/>
      <c r="T2770" s="23"/>
      <c r="U2770" s="49"/>
    </row>
    <row r="2771" spans="2:21" s="1" customFormat="1" x14ac:dyDescent="0.25">
      <c r="B2771" s="16"/>
      <c r="C2771" s="15"/>
      <c r="D2771" s="15"/>
      <c r="E2771" s="15"/>
      <c r="F2771" s="15"/>
      <c r="G2771" s="15"/>
      <c r="H2771" s="15"/>
      <c r="I2771" s="57"/>
      <c r="J2771" s="57"/>
      <c r="K2771" s="57"/>
      <c r="L2771" s="56"/>
      <c r="M2771" s="13"/>
      <c r="N2771" s="22"/>
      <c r="O2771" s="12"/>
      <c r="P2771" s="12"/>
      <c r="Q2771" s="24"/>
      <c r="R2771" s="24"/>
      <c r="S2771" s="23"/>
      <c r="T2771" s="23"/>
      <c r="U2771" s="49"/>
    </row>
    <row r="2772" spans="2:21" s="1" customFormat="1" x14ac:dyDescent="0.25">
      <c r="B2772" s="16"/>
      <c r="C2772" s="15"/>
      <c r="D2772" s="15"/>
      <c r="E2772" s="15"/>
      <c r="F2772" s="15"/>
      <c r="G2772" s="15"/>
      <c r="H2772" s="15"/>
      <c r="I2772" s="57"/>
      <c r="J2772" s="57"/>
      <c r="K2772" s="57"/>
      <c r="L2772" s="56"/>
      <c r="M2772" s="13"/>
      <c r="N2772" s="22"/>
      <c r="O2772" s="12"/>
      <c r="P2772" s="12"/>
      <c r="Q2772" s="24"/>
      <c r="R2772" s="24"/>
      <c r="S2772" s="23"/>
      <c r="T2772" s="23"/>
      <c r="U2772" s="49"/>
    </row>
    <row r="2773" spans="2:21" s="1" customFormat="1" x14ac:dyDescent="0.25">
      <c r="B2773" s="16"/>
      <c r="C2773" s="15"/>
      <c r="D2773" s="15"/>
      <c r="E2773" s="15"/>
      <c r="F2773" s="15"/>
      <c r="G2773" s="15"/>
      <c r="H2773" s="15"/>
      <c r="I2773" s="57"/>
      <c r="J2773" s="57"/>
      <c r="K2773" s="57"/>
      <c r="L2773" s="56"/>
      <c r="M2773" s="13"/>
      <c r="N2773" s="22"/>
      <c r="O2773" s="12"/>
      <c r="P2773" s="12"/>
      <c r="Q2773" s="24"/>
      <c r="R2773" s="24"/>
      <c r="S2773" s="23"/>
      <c r="T2773" s="23"/>
      <c r="U2773" s="49"/>
    </row>
    <row r="2774" spans="2:21" s="1" customFormat="1" x14ac:dyDescent="0.25">
      <c r="B2774" s="16"/>
      <c r="C2774" s="15"/>
      <c r="D2774" s="15"/>
      <c r="E2774" s="15"/>
      <c r="F2774" s="15"/>
      <c r="G2774" s="15"/>
      <c r="H2774" s="15"/>
      <c r="I2774" s="57"/>
      <c r="J2774" s="57"/>
      <c r="K2774" s="57"/>
      <c r="L2774" s="56"/>
      <c r="M2774" s="13"/>
      <c r="N2774" s="22"/>
      <c r="O2774" s="12"/>
      <c r="P2774" s="12"/>
      <c r="Q2774" s="24"/>
      <c r="R2774" s="24"/>
      <c r="S2774" s="23"/>
      <c r="T2774" s="23"/>
      <c r="U2774" s="49"/>
    </row>
    <row r="2775" spans="2:21" s="1" customFormat="1" x14ac:dyDescent="0.25">
      <c r="B2775" s="16"/>
      <c r="C2775" s="15"/>
      <c r="D2775" s="15"/>
      <c r="E2775" s="15"/>
      <c r="F2775" s="15"/>
      <c r="G2775" s="15"/>
      <c r="H2775" s="15"/>
      <c r="I2775" s="57"/>
      <c r="J2775" s="57"/>
      <c r="K2775" s="57"/>
      <c r="L2775" s="56"/>
      <c r="M2775" s="13"/>
      <c r="N2775" s="22"/>
      <c r="O2775" s="12"/>
      <c r="P2775" s="12"/>
      <c r="Q2775" s="24"/>
      <c r="R2775" s="24"/>
      <c r="S2775" s="23"/>
      <c r="T2775" s="23"/>
      <c r="U2775" s="49"/>
    </row>
    <row r="2776" spans="2:21" s="1" customFormat="1" x14ac:dyDescent="0.25">
      <c r="B2776" s="16"/>
      <c r="C2776" s="15"/>
      <c r="D2776" s="15"/>
      <c r="E2776" s="15"/>
      <c r="F2776" s="15"/>
      <c r="G2776" s="15"/>
      <c r="H2776" s="15"/>
      <c r="I2776" s="57"/>
      <c r="J2776" s="57"/>
      <c r="K2776" s="57"/>
      <c r="L2776" s="56"/>
      <c r="M2776" s="13"/>
      <c r="N2776" s="22"/>
      <c r="O2776" s="12"/>
      <c r="P2776" s="12"/>
      <c r="Q2776" s="24"/>
      <c r="R2776" s="24"/>
      <c r="S2776" s="23"/>
      <c r="T2776" s="23"/>
      <c r="U2776" s="49"/>
    </row>
    <row r="2777" spans="2:21" s="1" customFormat="1" x14ac:dyDescent="0.25">
      <c r="B2777" s="16"/>
      <c r="C2777" s="15"/>
      <c r="D2777" s="15"/>
      <c r="E2777" s="15"/>
      <c r="F2777" s="15"/>
      <c r="G2777" s="15"/>
      <c r="H2777" s="15"/>
      <c r="I2777" s="57"/>
      <c r="J2777" s="57"/>
      <c r="K2777" s="57"/>
      <c r="L2777" s="56"/>
      <c r="M2777" s="13"/>
      <c r="N2777" s="22"/>
      <c r="O2777" s="12"/>
      <c r="P2777" s="12"/>
      <c r="Q2777" s="24"/>
      <c r="R2777" s="24"/>
      <c r="S2777" s="23"/>
      <c r="T2777" s="23"/>
      <c r="U2777" s="49"/>
    </row>
    <row r="2778" spans="2:21" s="1" customFormat="1" x14ac:dyDescent="0.25">
      <c r="B2778" s="16"/>
      <c r="C2778" s="15"/>
      <c r="D2778" s="15"/>
      <c r="E2778" s="15"/>
      <c r="F2778" s="15"/>
      <c r="G2778" s="15"/>
      <c r="H2778" s="15"/>
      <c r="I2778" s="57"/>
      <c r="J2778" s="57"/>
      <c r="K2778" s="57"/>
      <c r="L2778" s="56"/>
      <c r="M2778" s="13"/>
      <c r="N2778" s="22"/>
      <c r="O2778" s="12"/>
      <c r="P2778" s="12"/>
      <c r="Q2778" s="24"/>
      <c r="R2778" s="24"/>
      <c r="S2778" s="23"/>
      <c r="T2778" s="23"/>
      <c r="U2778" s="49"/>
    </row>
    <row r="2779" spans="2:21" s="1" customFormat="1" x14ac:dyDescent="0.25">
      <c r="B2779" s="16"/>
      <c r="C2779" s="15"/>
      <c r="D2779" s="15"/>
      <c r="E2779" s="15"/>
      <c r="F2779" s="15"/>
      <c r="G2779" s="15"/>
      <c r="H2779" s="15"/>
      <c r="I2779" s="57"/>
      <c r="J2779" s="57"/>
      <c r="K2779" s="57"/>
      <c r="L2779" s="56"/>
      <c r="M2779" s="13"/>
      <c r="N2779" s="22"/>
      <c r="O2779" s="12"/>
      <c r="P2779" s="12"/>
      <c r="Q2779" s="24"/>
      <c r="R2779" s="24"/>
      <c r="S2779" s="23"/>
      <c r="T2779" s="23"/>
      <c r="U2779" s="49"/>
    </row>
    <row r="2780" spans="2:21" s="1" customFormat="1" x14ac:dyDescent="0.25">
      <c r="B2780" s="16"/>
      <c r="C2780" s="15"/>
      <c r="D2780" s="15"/>
      <c r="E2780" s="15"/>
      <c r="F2780" s="15"/>
      <c r="G2780" s="15"/>
      <c r="H2780" s="15"/>
      <c r="I2780" s="57"/>
      <c r="J2780" s="57"/>
      <c r="K2780" s="57"/>
      <c r="L2780" s="56"/>
      <c r="M2780" s="13"/>
      <c r="N2780" s="22"/>
      <c r="O2780" s="12"/>
      <c r="P2780" s="12"/>
      <c r="Q2780" s="24"/>
      <c r="R2780" s="24"/>
      <c r="S2780" s="23"/>
      <c r="T2780" s="23"/>
      <c r="U2780" s="49"/>
    </row>
    <row r="2781" spans="2:21" s="1" customFormat="1" x14ac:dyDescent="0.25">
      <c r="B2781" s="16"/>
      <c r="C2781" s="15"/>
      <c r="D2781" s="15"/>
      <c r="E2781" s="15"/>
      <c r="F2781" s="15"/>
      <c r="G2781" s="15"/>
      <c r="H2781" s="15"/>
      <c r="I2781" s="57"/>
      <c r="J2781" s="57"/>
      <c r="K2781" s="57"/>
      <c r="L2781" s="56"/>
      <c r="M2781" s="13"/>
      <c r="N2781" s="22"/>
      <c r="O2781" s="12"/>
      <c r="P2781" s="12"/>
      <c r="Q2781" s="24"/>
      <c r="R2781" s="24"/>
      <c r="S2781" s="23"/>
      <c r="T2781" s="23"/>
      <c r="U2781" s="49"/>
    </row>
    <row r="2782" spans="2:21" s="1" customFormat="1" x14ac:dyDescent="0.25">
      <c r="B2782" s="16"/>
      <c r="C2782" s="15"/>
      <c r="D2782" s="15"/>
      <c r="E2782" s="15"/>
      <c r="F2782" s="15"/>
      <c r="G2782" s="15"/>
      <c r="H2782" s="15"/>
      <c r="I2782" s="57"/>
      <c r="J2782" s="57"/>
      <c r="K2782" s="57"/>
      <c r="L2782" s="56"/>
      <c r="M2782" s="13"/>
      <c r="N2782" s="22"/>
      <c r="O2782" s="12"/>
      <c r="P2782" s="12"/>
      <c r="Q2782" s="24"/>
      <c r="R2782" s="24"/>
      <c r="S2782" s="23"/>
      <c r="T2782" s="23"/>
      <c r="U2782" s="49"/>
    </row>
    <row r="2783" spans="2:21" s="1" customFormat="1" x14ac:dyDescent="0.25">
      <c r="B2783" s="16"/>
      <c r="C2783" s="15"/>
      <c r="D2783" s="15"/>
      <c r="E2783" s="15"/>
      <c r="F2783" s="15"/>
      <c r="G2783" s="15"/>
      <c r="H2783" s="15"/>
      <c r="I2783" s="57"/>
      <c r="J2783" s="57"/>
      <c r="K2783" s="57"/>
      <c r="L2783" s="56"/>
      <c r="M2783" s="13"/>
      <c r="N2783" s="22"/>
      <c r="O2783" s="12"/>
      <c r="P2783" s="12"/>
      <c r="Q2783" s="24"/>
      <c r="R2783" s="24"/>
      <c r="S2783" s="23"/>
      <c r="T2783" s="23"/>
      <c r="U2783" s="49"/>
    </row>
    <row r="2784" spans="2:21" s="1" customFormat="1" x14ac:dyDescent="0.25">
      <c r="B2784" s="16"/>
      <c r="C2784" s="15"/>
      <c r="D2784" s="15"/>
      <c r="E2784" s="15"/>
      <c r="F2784" s="15"/>
      <c r="G2784" s="15"/>
      <c r="H2784" s="15"/>
      <c r="I2784" s="57"/>
      <c r="J2784" s="57"/>
      <c r="K2784" s="57"/>
      <c r="L2784" s="56"/>
      <c r="M2784" s="13"/>
      <c r="N2784" s="22"/>
      <c r="O2784" s="12"/>
      <c r="P2784" s="12"/>
      <c r="Q2784" s="24"/>
      <c r="R2784" s="24"/>
      <c r="S2784" s="23"/>
      <c r="T2784" s="23"/>
      <c r="U2784" s="49"/>
    </row>
    <row r="2785" spans="2:21" s="1" customFormat="1" x14ac:dyDescent="0.25">
      <c r="B2785" s="16"/>
      <c r="C2785" s="15"/>
      <c r="D2785" s="15"/>
      <c r="E2785" s="15"/>
      <c r="F2785" s="15"/>
      <c r="G2785" s="15"/>
      <c r="H2785" s="15"/>
      <c r="I2785" s="57"/>
      <c r="J2785" s="57"/>
      <c r="K2785" s="57"/>
      <c r="L2785" s="56"/>
      <c r="M2785" s="13"/>
      <c r="N2785" s="22"/>
      <c r="O2785" s="12"/>
      <c r="P2785" s="12"/>
      <c r="Q2785" s="24"/>
      <c r="R2785" s="24"/>
      <c r="S2785" s="23"/>
      <c r="T2785" s="23"/>
      <c r="U2785" s="49"/>
    </row>
    <row r="2786" spans="2:21" s="1" customFormat="1" x14ac:dyDescent="0.25">
      <c r="B2786" s="16"/>
      <c r="C2786" s="15"/>
      <c r="D2786" s="15"/>
      <c r="E2786" s="15"/>
      <c r="F2786" s="15"/>
      <c r="G2786" s="15"/>
      <c r="H2786" s="15"/>
      <c r="I2786" s="57"/>
      <c r="J2786" s="57"/>
      <c r="K2786" s="57"/>
      <c r="L2786" s="56"/>
      <c r="M2786" s="13"/>
      <c r="N2786" s="22"/>
      <c r="O2786" s="12"/>
      <c r="P2786" s="12"/>
      <c r="Q2786" s="24"/>
      <c r="R2786" s="24"/>
      <c r="S2786" s="23"/>
      <c r="T2786" s="23"/>
      <c r="U2786" s="49"/>
    </row>
    <row r="2787" spans="2:21" s="1" customFormat="1" x14ac:dyDescent="0.25">
      <c r="B2787" s="16"/>
      <c r="C2787" s="15"/>
      <c r="D2787" s="15"/>
      <c r="E2787" s="15"/>
      <c r="F2787" s="15"/>
      <c r="G2787" s="15"/>
      <c r="H2787" s="15"/>
      <c r="I2787" s="57"/>
      <c r="J2787" s="57"/>
      <c r="K2787" s="57"/>
      <c r="L2787" s="56"/>
      <c r="M2787" s="13"/>
      <c r="N2787" s="22"/>
      <c r="O2787" s="12"/>
      <c r="P2787" s="12"/>
      <c r="Q2787" s="24"/>
      <c r="R2787" s="24"/>
      <c r="S2787" s="23"/>
      <c r="T2787" s="23"/>
      <c r="U2787" s="49"/>
    </row>
    <row r="2788" spans="2:21" s="1" customFormat="1" x14ac:dyDescent="0.25">
      <c r="B2788" s="16"/>
      <c r="C2788" s="15"/>
      <c r="D2788" s="15"/>
      <c r="E2788" s="15"/>
      <c r="F2788" s="15"/>
      <c r="G2788" s="15"/>
      <c r="H2788" s="15"/>
      <c r="I2788" s="57"/>
      <c r="J2788" s="57"/>
      <c r="K2788" s="57"/>
      <c r="L2788" s="56"/>
      <c r="M2788" s="13"/>
      <c r="N2788" s="22"/>
      <c r="O2788" s="12"/>
      <c r="P2788" s="12"/>
      <c r="Q2788" s="24"/>
      <c r="R2788" s="24"/>
      <c r="S2788" s="23"/>
      <c r="T2788" s="23"/>
      <c r="U2788" s="49"/>
    </row>
    <row r="2789" spans="2:21" s="1" customFormat="1" x14ac:dyDescent="0.25">
      <c r="B2789" s="16"/>
      <c r="C2789" s="15"/>
      <c r="D2789" s="15"/>
      <c r="E2789" s="15"/>
      <c r="F2789" s="15"/>
      <c r="G2789" s="15"/>
      <c r="H2789" s="15"/>
      <c r="I2789" s="57"/>
      <c r="J2789" s="57"/>
      <c r="K2789" s="57"/>
      <c r="L2789" s="56"/>
      <c r="M2789" s="13"/>
      <c r="N2789" s="22"/>
      <c r="O2789" s="12"/>
      <c r="P2789" s="12"/>
      <c r="Q2789" s="24"/>
      <c r="R2789" s="24"/>
      <c r="S2789" s="23"/>
      <c r="T2789" s="23"/>
      <c r="U2789" s="49"/>
    </row>
    <row r="2790" spans="2:21" s="1" customFormat="1" x14ac:dyDescent="0.25">
      <c r="B2790" s="16"/>
      <c r="C2790" s="15"/>
      <c r="D2790" s="15"/>
      <c r="E2790" s="15"/>
      <c r="F2790" s="15"/>
      <c r="G2790" s="15"/>
      <c r="H2790" s="15"/>
      <c r="I2790" s="57"/>
      <c r="J2790" s="57"/>
      <c r="K2790" s="57"/>
      <c r="L2790" s="56"/>
      <c r="M2790" s="13"/>
      <c r="N2790" s="22"/>
      <c r="O2790" s="12"/>
      <c r="P2790" s="12"/>
      <c r="Q2790" s="24"/>
      <c r="R2790" s="24"/>
      <c r="S2790" s="23"/>
      <c r="T2790" s="23"/>
      <c r="U2790" s="49"/>
    </row>
    <row r="2791" spans="2:21" s="1" customFormat="1" x14ac:dyDescent="0.25">
      <c r="B2791" s="16"/>
      <c r="C2791" s="15"/>
      <c r="D2791" s="15"/>
      <c r="E2791" s="15"/>
      <c r="F2791" s="15"/>
      <c r="G2791" s="15"/>
      <c r="H2791" s="15"/>
      <c r="I2791" s="57"/>
      <c r="J2791" s="57"/>
      <c r="K2791" s="57"/>
      <c r="L2791" s="56"/>
      <c r="M2791" s="13"/>
      <c r="N2791" s="22"/>
      <c r="O2791" s="12"/>
      <c r="P2791" s="12"/>
      <c r="Q2791" s="24"/>
      <c r="R2791" s="24"/>
      <c r="S2791" s="23"/>
      <c r="T2791" s="23"/>
      <c r="U2791" s="49"/>
    </row>
    <row r="2792" spans="2:21" s="1" customFormat="1" x14ac:dyDescent="0.25">
      <c r="B2792" s="16"/>
      <c r="C2792" s="15"/>
      <c r="D2792" s="15"/>
      <c r="E2792" s="15"/>
      <c r="F2792" s="15"/>
      <c r="G2792" s="15"/>
      <c r="H2792" s="15"/>
      <c r="I2792" s="57"/>
      <c r="J2792" s="57"/>
      <c r="K2792" s="57"/>
      <c r="L2792" s="56"/>
      <c r="M2792" s="13"/>
      <c r="N2792" s="22"/>
      <c r="O2792" s="12"/>
      <c r="P2792" s="12"/>
      <c r="Q2792" s="24"/>
      <c r="R2792" s="24"/>
      <c r="S2792" s="23"/>
      <c r="T2792" s="23"/>
      <c r="U2792" s="49"/>
    </row>
    <row r="2793" spans="2:21" s="1" customFormat="1" x14ac:dyDescent="0.25">
      <c r="B2793" s="16"/>
      <c r="C2793" s="15"/>
      <c r="D2793" s="15"/>
      <c r="E2793" s="15"/>
      <c r="F2793" s="15"/>
      <c r="G2793" s="15"/>
      <c r="H2793" s="15"/>
      <c r="I2793" s="57"/>
      <c r="J2793" s="57"/>
      <c r="K2793" s="57"/>
      <c r="L2793" s="56"/>
      <c r="M2793" s="13"/>
      <c r="N2793" s="22"/>
      <c r="O2793" s="12"/>
      <c r="P2793" s="12"/>
      <c r="Q2793" s="24"/>
      <c r="R2793" s="24"/>
      <c r="S2793" s="23"/>
      <c r="T2793" s="23"/>
      <c r="U2793" s="49"/>
    </row>
    <row r="2794" spans="2:21" s="1" customFormat="1" x14ac:dyDescent="0.25">
      <c r="B2794" s="16"/>
      <c r="C2794" s="15"/>
      <c r="D2794" s="15"/>
      <c r="E2794" s="15"/>
      <c r="F2794" s="15"/>
      <c r="G2794" s="15"/>
      <c r="H2794" s="15"/>
      <c r="I2794" s="15"/>
      <c r="J2794" s="15"/>
      <c r="K2794" s="15"/>
      <c r="L2794" s="14"/>
      <c r="M2794" s="13"/>
      <c r="N2794" s="13"/>
      <c r="O2794" s="12"/>
      <c r="P2794" s="11"/>
      <c r="Q2794" s="10"/>
      <c r="R2794" s="10"/>
      <c r="S2794" s="9"/>
      <c r="T2794" s="9"/>
    </row>
    <row r="2795" spans="2:21" s="1" customFormat="1" x14ac:dyDescent="0.25">
      <c r="B2795" s="16"/>
      <c r="C2795" s="15"/>
      <c r="D2795" s="15"/>
      <c r="E2795" s="15"/>
      <c r="F2795" s="15"/>
      <c r="G2795" s="15"/>
      <c r="H2795" s="15"/>
      <c r="I2795" s="15"/>
      <c r="J2795" s="15"/>
      <c r="K2795" s="15"/>
      <c r="L2795" s="14"/>
      <c r="M2795" s="13"/>
      <c r="N2795" s="13"/>
      <c r="O2795" s="12"/>
      <c r="P2795" s="11"/>
      <c r="Q2795" s="10"/>
      <c r="R2795" s="10"/>
      <c r="S2795" s="9"/>
      <c r="T2795" s="9"/>
    </row>
    <row r="2796" spans="2:21" s="1" customFormat="1" x14ac:dyDescent="0.25">
      <c r="B2796" s="16"/>
      <c r="C2796" s="15"/>
      <c r="D2796" s="15"/>
      <c r="E2796" s="15"/>
      <c r="F2796" s="15"/>
      <c r="G2796" s="15"/>
      <c r="H2796" s="15"/>
      <c r="I2796" s="15"/>
      <c r="J2796" s="15"/>
      <c r="K2796" s="15"/>
      <c r="L2796" s="14"/>
      <c r="M2796" s="13"/>
      <c r="N2796" s="13"/>
      <c r="O2796" s="12"/>
      <c r="P2796" s="11"/>
      <c r="Q2796" s="10"/>
      <c r="R2796" s="10"/>
      <c r="S2796" s="9"/>
      <c r="T2796" s="9"/>
    </row>
    <row r="2797" spans="2:21" s="1" customFormat="1" x14ac:dyDescent="0.25">
      <c r="B2797" s="16"/>
      <c r="C2797" s="15"/>
      <c r="D2797" s="15"/>
      <c r="E2797" s="15"/>
      <c r="F2797" s="15"/>
      <c r="G2797" s="15"/>
      <c r="H2797" s="15"/>
      <c r="I2797" s="15"/>
      <c r="J2797" s="15"/>
      <c r="K2797" s="15"/>
      <c r="L2797" s="14"/>
      <c r="M2797" s="13"/>
      <c r="N2797" s="13"/>
      <c r="O2797" s="12"/>
      <c r="P2797" s="11"/>
      <c r="Q2797" s="10"/>
      <c r="R2797" s="10"/>
      <c r="S2797" s="9"/>
      <c r="T2797" s="9"/>
    </row>
    <row r="2798" spans="2:21" s="1" customFormat="1" x14ac:dyDescent="0.25">
      <c r="B2798" s="16"/>
      <c r="C2798" s="15"/>
      <c r="D2798" s="15"/>
      <c r="E2798" s="15"/>
      <c r="F2798" s="15"/>
      <c r="G2798" s="15"/>
      <c r="H2798" s="15"/>
      <c r="I2798" s="15"/>
      <c r="J2798" s="15"/>
      <c r="K2798" s="15"/>
      <c r="L2798" s="14"/>
      <c r="M2798" s="13"/>
      <c r="N2798" s="13"/>
      <c r="O2798" s="12"/>
      <c r="P2798" s="11"/>
      <c r="Q2798" s="10"/>
      <c r="R2798" s="10"/>
      <c r="S2798" s="9"/>
      <c r="T2798" s="9"/>
    </row>
    <row r="2799" spans="2:21" s="1" customFormat="1" x14ac:dyDescent="0.25">
      <c r="B2799" s="16"/>
      <c r="C2799" s="15"/>
      <c r="D2799" s="15"/>
      <c r="E2799" s="15"/>
      <c r="F2799" s="15"/>
      <c r="G2799" s="15"/>
      <c r="H2799" s="15"/>
      <c r="I2799" s="15"/>
      <c r="J2799" s="15"/>
      <c r="K2799" s="15"/>
      <c r="L2799" s="14"/>
      <c r="M2799" s="13"/>
      <c r="N2799" s="13"/>
      <c r="O2799" s="12"/>
      <c r="P2799" s="11"/>
      <c r="Q2799" s="10"/>
      <c r="R2799" s="10"/>
      <c r="S2799" s="9"/>
      <c r="T2799" s="9"/>
    </row>
    <row r="2800" spans="2:21" s="1" customFormat="1" x14ac:dyDescent="0.25">
      <c r="B2800" s="16"/>
      <c r="C2800" s="15"/>
      <c r="D2800" s="15"/>
      <c r="E2800" s="15"/>
      <c r="F2800" s="15"/>
      <c r="G2800" s="15"/>
      <c r="H2800" s="15"/>
      <c r="I2800" s="15"/>
      <c r="J2800" s="15"/>
      <c r="K2800" s="15"/>
      <c r="L2800" s="14"/>
      <c r="M2800" s="13"/>
      <c r="N2800" s="13"/>
      <c r="O2800" s="12"/>
      <c r="P2800" s="11"/>
      <c r="Q2800" s="10"/>
      <c r="R2800" s="10"/>
      <c r="S2800" s="9"/>
      <c r="T2800" s="9"/>
    </row>
    <row r="2801" spans="2:20" s="1" customFormat="1" x14ac:dyDescent="0.25">
      <c r="B2801" s="16"/>
      <c r="C2801" s="15"/>
      <c r="D2801" s="15"/>
      <c r="E2801" s="15"/>
      <c r="F2801" s="15"/>
      <c r="G2801" s="15"/>
      <c r="H2801" s="15"/>
      <c r="I2801" s="15"/>
      <c r="J2801" s="15"/>
      <c r="K2801" s="15"/>
      <c r="L2801" s="14"/>
      <c r="M2801" s="13"/>
      <c r="N2801" s="13"/>
      <c r="O2801" s="12"/>
      <c r="P2801" s="11"/>
      <c r="Q2801" s="10"/>
      <c r="R2801" s="10"/>
      <c r="S2801" s="9"/>
      <c r="T2801" s="9"/>
    </row>
    <row r="2802" spans="2:20" s="1" customFormat="1" x14ac:dyDescent="0.25">
      <c r="B2802" s="16"/>
      <c r="C2802" s="15"/>
      <c r="D2802" s="15"/>
      <c r="E2802" s="15"/>
      <c r="F2802" s="15"/>
      <c r="G2802" s="15"/>
      <c r="H2802" s="15"/>
      <c r="I2802" s="15"/>
      <c r="J2802" s="15"/>
      <c r="K2802" s="15"/>
      <c r="L2802" s="14"/>
      <c r="M2802" s="13"/>
      <c r="N2802" s="13"/>
      <c r="O2802" s="12"/>
      <c r="P2802" s="11"/>
      <c r="Q2802" s="10"/>
      <c r="R2802" s="10"/>
      <c r="S2802" s="9"/>
      <c r="T2802" s="9"/>
    </row>
    <row r="2803" spans="2:20" s="1" customFormat="1" x14ac:dyDescent="0.25">
      <c r="B2803" s="16"/>
      <c r="C2803" s="15"/>
      <c r="D2803" s="15"/>
      <c r="E2803" s="15"/>
      <c r="F2803" s="15"/>
      <c r="G2803" s="15"/>
      <c r="H2803" s="15"/>
      <c r="I2803" s="15"/>
      <c r="J2803" s="15"/>
      <c r="K2803" s="15"/>
      <c r="L2803" s="14"/>
      <c r="M2803" s="13"/>
      <c r="N2803" s="13"/>
      <c r="O2803" s="12"/>
      <c r="P2803" s="11"/>
      <c r="Q2803" s="10"/>
      <c r="R2803" s="10"/>
      <c r="S2803" s="9"/>
      <c r="T2803" s="9"/>
    </row>
    <row r="2804" spans="2:20" s="1" customFormat="1" x14ac:dyDescent="0.25">
      <c r="B2804" s="16"/>
      <c r="C2804" s="15"/>
      <c r="D2804" s="15"/>
      <c r="E2804" s="15"/>
      <c r="F2804" s="15"/>
      <c r="G2804" s="15"/>
      <c r="H2804" s="15"/>
      <c r="I2804" s="15"/>
      <c r="J2804" s="15"/>
      <c r="K2804" s="15"/>
      <c r="L2804" s="14"/>
      <c r="M2804" s="13"/>
      <c r="N2804" s="13"/>
      <c r="O2804" s="12"/>
      <c r="P2804" s="11"/>
      <c r="Q2804" s="10"/>
      <c r="R2804" s="10"/>
      <c r="S2804" s="9"/>
      <c r="T2804" s="9"/>
    </row>
    <row r="2805" spans="2:20" s="1" customFormat="1" x14ac:dyDescent="0.25">
      <c r="B2805" s="16"/>
      <c r="C2805" s="15"/>
      <c r="D2805" s="15"/>
      <c r="E2805" s="15"/>
      <c r="F2805" s="15"/>
      <c r="G2805" s="15"/>
      <c r="H2805" s="15"/>
      <c r="I2805" s="15"/>
      <c r="J2805" s="15"/>
      <c r="K2805" s="15"/>
      <c r="L2805" s="14"/>
      <c r="M2805" s="13"/>
      <c r="N2805" s="13"/>
      <c r="O2805" s="12"/>
      <c r="P2805" s="11"/>
      <c r="Q2805" s="10"/>
      <c r="R2805" s="10"/>
      <c r="S2805" s="9"/>
      <c r="T2805" s="9"/>
    </row>
    <row r="2806" spans="2:20" s="1" customFormat="1" x14ac:dyDescent="0.25">
      <c r="B2806" s="16"/>
      <c r="C2806" s="15"/>
      <c r="D2806" s="15"/>
      <c r="E2806" s="15"/>
      <c r="F2806" s="15"/>
      <c r="G2806" s="15"/>
      <c r="H2806" s="15"/>
      <c r="I2806" s="15"/>
      <c r="J2806" s="15"/>
      <c r="K2806" s="15"/>
      <c r="L2806" s="14"/>
      <c r="M2806" s="13"/>
      <c r="N2806" s="13"/>
      <c r="O2806" s="12"/>
      <c r="P2806" s="11"/>
      <c r="Q2806" s="10"/>
      <c r="R2806" s="10"/>
      <c r="S2806" s="9"/>
      <c r="T2806" s="9"/>
    </row>
    <row r="2807" spans="2:20" s="1" customFormat="1" x14ac:dyDescent="0.25">
      <c r="B2807" s="16"/>
      <c r="C2807" s="15"/>
      <c r="D2807" s="15"/>
      <c r="E2807" s="15"/>
      <c r="F2807" s="15"/>
      <c r="G2807" s="15"/>
      <c r="H2807" s="15"/>
      <c r="I2807" s="15"/>
      <c r="J2807" s="15"/>
      <c r="K2807" s="15"/>
      <c r="L2807" s="14"/>
      <c r="M2807" s="13"/>
      <c r="N2807" s="13"/>
      <c r="O2807" s="12"/>
      <c r="P2807" s="11"/>
      <c r="Q2807" s="10"/>
      <c r="R2807" s="10"/>
      <c r="S2807" s="9"/>
      <c r="T2807" s="9"/>
    </row>
    <row r="2808" spans="2:20" s="1" customFormat="1" x14ac:dyDescent="0.25">
      <c r="B2808" s="16"/>
      <c r="C2808" s="15"/>
      <c r="D2808" s="15"/>
      <c r="E2808" s="15"/>
      <c r="F2808" s="15"/>
      <c r="G2808" s="15"/>
      <c r="H2808" s="15"/>
      <c r="I2808" s="15"/>
      <c r="J2808" s="15"/>
      <c r="K2808" s="15"/>
      <c r="L2808" s="14"/>
      <c r="M2808" s="13"/>
      <c r="N2808" s="13"/>
      <c r="O2808" s="12"/>
      <c r="P2808" s="11"/>
      <c r="Q2808" s="10"/>
      <c r="R2808" s="10"/>
      <c r="S2808" s="9"/>
      <c r="T2808" s="9"/>
    </row>
    <row r="2809" spans="2:20" s="1" customFormat="1" x14ac:dyDescent="0.25">
      <c r="B2809" s="16"/>
      <c r="C2809" s="15"/>
      <c r="D2809" s="15"/>
      <c r="E2809" s="15"/>
      <c r="F2809" s="15"/>
      <c r="G2809" s="15"/>
      <c r="H2809" s="15"/>
      <c r="I2809" s="15"/>
      <c r="J2809" s="15"/>
      <c r="K2809" s="15"/>
      <c r="L2809" s="14"/>
      <c r="M2809" s="13"/>
      <c r="N2809" s="13"/>
      <c r="O2809" s="12"/>
      <c r="P2809" s="11"/>
      <c r="Q2809" s="10"/>
      <c r="R2809" s="10"/>
      <c r="S2809" s="9"/>
      <c r="T2809" s="9"/>
    </row>
    <row r="2810" spans="2:20" s="1" customFormat="1" x14ac:dyDescent="0.25">
      <c r="B2810" s="16"/>
      <c r="C2810" s="15"/>
      <c r="D2810" s="15"/>
      <c r="E2810" s="15"/>
      <c r="F2810" s="15"/>
      <c r="G2810" s="15"/>
      <c r="H2810" s="15"/>
      <c r="I2810" s="15"/>
      <c r="J2810" s="15"/>
      <c r="K2810" s="15"/>
      <c r="L2810" s="14"/>
      <c r="M2810" s="13"/>
      <c r="N2810" s="13"/>
      <c r="O2810" s="12"/>
      <c r="P2810" s="11"/>
      <c r="Q2810" s="10"/>
      <c r="R2810" s="10"/>
      <c r="S2810" s="9"/>
      <c r="T2810" s="9"/>
    </row>
    <row r="2811" spans="2:20" s="1" customFormat="1" x14ac:dyDescent="0.25">
      <c r="B2811" s="16"/>
      <c r="C2811" s="15"/>
      <c r="D2811" s="15"/>
      <c r="E2811" s="15"/>
      <c r="F2811" s="15"/>
      <c r="G2811" s="15"/>
      <c r="H2811" s="15"/>
      <c r="I2811" s="15"/>
      <c r="J2811" s="15"/>
      <c r="K2811" s="15"/>
      <c r="L2811" s="14"/>
      <c r="M2811" s="13"/>
      <c r="N2811" s="13"/>
      <c r="O2811" s="12"/>
      <c r="P2811" s="11"/>
      <c r="Q2811" s="10"/>
      <c r="R2811" s="10"/>
      <c r="S2811" s="9"/>
      <c r="T2811" s="9"/>
    </row>
    <row r="2812" spans="2:20" s="1" customFormat="1" x14ac:dyDescent="0.25">
      <c r="B2812" s="16"/>
      <c r="C2812" s="15"/>
      <c r="D2812" s="15"/>
      <c r="E2812" s="15"/>
      <c r="F2812" s="15"/>
      <c r="G2812" s="15"/>
      <c r="H2812" s="15"/>
      <c r="I2812" s="15"/>
      <c r="J2812" s="15"/>
      <c r="K2812" s="15"/>
      <c r="L2812" s="14"/>
      <c r="M2812" s="13"/>
      <c r="N2812" s="13"/>
      <c r="O2812" s="12"/>
      <c r="P2812" s="11"/>
      <c r="Q2812" s="10"/>
      <c r="R2812" s="10"/>
      <c r="S2812" s="9"/>
      <c r="T2812" s="9"/>
    </row>
    <row r="2813" spans="2:20" s="1" customFormat="1" x14ac:dyDescent="0.25">
      <c r="B2813" s="16"/>
      <c r="C2813" s="15"/>
      <c r="D2813" s="15"/>
      <c r="E2813" s="15"/>
      <c r="F2813" s="15"/>
      <c r="G2813" s="15"/>
      <c r="H2813" s="15"/>
      <c r="I2813" s="15"/>
      <c r="J2813" s="15"/>
      <c r="K2813" s="15"/>
      <c r="L2813" s="14"/>
      <c r="M2813" s="13"/>
      <c r="N2813" s="13"/>
      <c r="O2813" s="12"/>
      <c r="P2813" s="11"/>
      <c r="Q2813" s="10"/>
      <c r="R2813" s="10"/>
      <c r="S2813" s="9"/>
      <c r="T2813" s="9"/>
    </row>
    <row r="2814" spans="2:20" s="1" customFormat="1" x14ac:dyDescent="0.25">
      <c r="B2814" s="16"/>
      <c r="C2814" s="15"/>
      <c r="D2814" s="15"/>
      <c r="E2814" s="15"/>
      <c r="F2814" s="15"/>
      <c r="G2814" s="15"/>
      <c r="H2814" s="15"/>
      <c r="I2814" s="15"/>
      <c r="J2814" s="15"/>
      <c r="K2814" s="15"/>
      <c r="L2814" s="14"/>
      <c r="M2814" s="13"/>
      <c r="N2814" s="13"/>
      <c r="O2814" s="12"/>
      <c r="P2814" s="11"/>
      <c r="Q2814" s="10"/>
      <c r="R2814" s="10"/>
      <c r="S2814" s="9"/>
      <c r="T2814" s="9"/>
    </row>
    <row r="2815" spans="2:20" s="1" customFormat="1" x14ac:dyDescent="0.25">
      <c r="B2815" s="16"/>
      <c r="C2815" s="15"/>
      <c r="D2815" s="15"/>
      <c r="E2815" s="15"/>
      <c r="F2815" s="15"/>
      <c r="G2815" s="15"/>
      <c r="H2815" s="15"/>
      <c r="I2815" s="15"/>
      <c r="J2815" s="15"/>
      <c r="K2815" s="15"/>
      <c r="L2815" s="14"/>
      <c r="M2815" s="13"/>
      <c r="N2815" s="13"/>
      <c r="O2815" s="12"/>
      <c r="P2815" s="11"/>
      <c r="Q2815" s="10"/>
      <c r="R2815" s="10"/>
      <c r="S2815" s="9"/>
      <c r="T2815" s="9"/>
    </row>
    <row r="2816" spans="2:20" s="1" customFormat="1" x14ac:dyDescent="0.25">
      <c r="B2816" s="16"/>
      <c r="C2816" s="15"/>
      <c r="D2816" s="15"/>
      <c r="E2816" s="15"/>
      <c r="F2816" s="15"/>
      <c r="G2816" s="15"/>
      <c r="H2816" s="15"/>
      <c r="I2816" s="15"/>
      <c r="J2816" s="15"/>
      <c r="K2816" s="15"/>
      <c r="L2816" s="14"/>
      <c r="M2816" s="13"/>
      <c r="N2816" s="13"/>
      <c r="O2816" s="12"/>
      <c r="P2816" s="11"/>
      <c r="Q2816" s="10"/>
      <c r="R2816" s="10"/>
      <c r="S2816" s="9"/>
      <c r="T2816" s="9"/>
    </row>
    <row r="2817" spans="2:20" s="1" customFormat="1" x14ac:dyDescent="0.25">
      <c r="B2817" s="16"/>
      <c r="C2817" s="15"/>
      <c r="D2817" s="15"/>
      <c r="E2817" s="15"/>
      <c r="F2817" s="15"/>
      <c r="G2817" s="15"/>
      <c r="H2817" s="15"/>
      <c r="I2817" s="15"/>
      <c r="J2817" s="15"/>
      <c r="K2817" s="15"/>
      <c r="L2817" s="14"/>
      <c r="M2817" s="13"/>
      <c r="N2817" s="13"/>
      <c r="O2817" s="12"/>
      <c r="P2817" s="11"/>
      <c r="Q2817" s="10"/>
      <c r="R2817" s="10"/>
      <c r="S2817" s="9"/>
      <c r="T2817" s="9"/>
    </row>
    <row r="2818" spans="2:20" s="1" customFormat="1" x14ac:dyDescent="0.25">
      <c r="B2818" s="16"/>
      <c r="C2818" s="15"/>
      <c r="D2818" s="15"/>
      <c r="E2818" s="15"/>
      <c r="F2818" s="15"/>
      <c r="G2818" s="15"/>
      <c r="H2818" s="15"/>
      <c r="I2818" s="15"/>
      <c r="J2818" s="15"/>
      <c r="K2818" s="15"/>
      <c r="L2818" s="14"/>
      <c r="M2818" s="13"/>
      <c r="N2818" s="13"/>
      <c r="O2818" s="12"/>
      <c r="P2818" s="11"/>
      <c r="Q2818" s="10"/>
      <c r="R2818" s="10"/>
      <c r="S2818" s="9"/>
      <c r="T2818" s="9"/>
    </row>
    <row r="2819" spans="2:20" s="1" customFormat="1" x14ac:dyDescent="0.25">
      <c r="B2819" s="16"/>
      <c r="C2819" s="15"/>
      <c r="D2819" s="15"/>
      <c r="E2819" s="15"/>
      <c r="F2819" s="15"/>
      <c r="G2819" s="15"/>
      <c r="H2819" s="15"/>
      <c r="I2819" s="15"/>
      <c r="J2819" s="15"/>
      <c r="K2819" s="15"/>
      <c r="L2819" s="14"/>
      <c r="M2819" s="13"/>
      <c r="N2819" s="13"/>
      <c r="O2819" s="12"/>
      <c r="P2819" s="11"/>
      <c r="Q2819" s="10"/>
      <c r="R2819" s="10"/>
      <c r="S2819" s="9"/>
      <c r="T2819" s="9"/>
    </row>
    <row r="2820" spans="2:20" s="1" customFormat="1" x14ac:dyDescent="0.25">
      <c r="B2820" s="16"/>
      <c r="C2820" s="15"/>
      <c r="D2820" s="15"/>
      <c r="E2820" s="15"/>
      <c r="F2820" s="15"/>
      <c r="G2820" s="15"/>
      <c r="H2820" s="15"/>
      <c r="I2820" s="15"/>
      <c r="J2820" s="15"/>
      <c r="K2820" s="15"/>
      <c r="L2820" s="14"/>
      <c r="M2820" s="13"/>
      <c r="N2820" s="13"/>
      <c r="O2820" s="12"/>
      <c r="P2820" s="11"/>
      <c r="Q2820" s="10"/>
      <c r="R2820" s="10"/>
      <c r="S2820" s="9"/>
      <c r="T2820" s="9"/>
    </row>
    <row r="2821" spans="2:20" s="1" customFormat="1" x14ac:dyDescent="0.25">
      <c r="B2821" s="16"/>
      <c r="C2821" s="15"/>
      <c r="D2821" s="15"/>
      <c r="E2821" s="15"/>
      <c r="F2821" s="15"/>
      <c r="G2821" s="15"/>
      <c r="H2821" s="15"/>
      <c r="I2821" s="15"/>
      <c r="J2821" s="15"/>
      <c r="K2821" s="15"/>
      <c r="L2821" s="14"/>
      <c r="M2821" s="13"/>
      <c r="N2821" s="13"/>
      <c r="O2821" s="12"/>
      <c r="P2821" s="11"/>
      <c r="Q2821" s="10"/>
      <c r="R2821" s="10"/>
      <c r="S2821" s="9"/>
      <c r="T2821" s="9"/>
    </row>
    <row r="2822" spans="2:20" s="1" customFormat="1" x14ac:dyDescent="0.25">
      <c r="B2822" s="16"/>
      <c r="C2822" s="15"/>
      <c r="D2822" s="15"/>
      <c r="E2822" s="15"/>
      <c r="F2822" s="15"/>
      <c r="G2822" s="15"/>
      <c r="H2822" s="15"/>
      <c r="I2822" s="15"/>
      <c r="J2822" s="15"/>
      <c r="K2822" s="15"/>
      <c r="L2822" s="14"/>
      <c r="M2822" s="13"/>
      <c r="N2822" s="13"/>
      <c r="O2822" s="12"/>
      <c r="P2822" s="11"/>
      <c r="Q2822" s="10"/>
      <c r="R2822" s="10"/>
      <c r="S2822" s="9"/>
      <c r="T2822" s="9"/>
    </row>
    <row r="2823" spans="2:20" s="1" customFormat="1" x14ac:dyDescent="0.25">
      <c r="B2823" s="16"/>
      <c r="C2823" s="15"/>
      <c r="D2823" s="15"/>
      <c r="E2823" s="15"/>
      <c r="F2823" s="15"/>
      <c r="G2823" s="15"/>
      <c r="H2823" s="15"/>
      <c r="I2823" s="15"/>
      <c r="J2823" s="15"/>
      <c r="K2823" s="15"/>
      <c r="L2823" s="14"/>
      <c r="M2823" s="13"/>
      <c r="N2823" s="13"/>
      <c r="O2823" s="12"/>
      <c r="P2823" s="11"/>
      <c r="Q2823" s="10"/>
      <c r="R2823" s="10"/>
      <c r="S2823" s="9"/>
      <c r="T2823" s="9"/>
    </row>
    <row r="2824" spans="2:20" s="1" customFormat="1" x14ac:dyDescent="0.25">
      <c r="B2824" s="16"/>
      <c r="C2824" s="15"/>
      <c r="D2824" s="15"/>
      <c r="E2824" s="15"/>
      <c r="F2824" s="15"/>
      <c r="G2824" s="15"/>
      <c r="H2824" s="15"/>
      <c r="I2824" s="15"/>
      <c r="J2824" s="15"/>
      <c r="K2824" s="15"/>
      <c r="L2824" s="14"/>
      <c r="M2824" s="13"/>
      <c r="N2824" s="13"/>
      <c r="O2824" s="12"/>
      <c r="P2824" s="11"/>
      <c r="Q2824" s="10"/>
      <c r="R2824" s="10"/>
      <c r="S2824" s="9"/>
      <c r="T2824" s="9"/>
    </row>
    <row r="2825" spans="2:20" s="1" customFormat="1" x14ac:dyDescent="0.25">
      <c r="B2825" s="16"/>
      <c r="C2825" s="15"/>
      <c r="D2825" s="15"/>
      <c r="E2825" s="15"/>
      <c r="F2825" s="15"/>
      <c r="G2825" s="15"/>
      <c r="H2825" s="15"/>
      <c r="I2825" s="15"/>
      <c r="J2825" s="15"/>
      <c r="K2825" s="15"/>
      <c r="L2825" s="14"/>
      <c r="M2825" s="13"/>
      <c r="N2825" s="13"/>
      <c r="O2825" s="12"/>
      <c r="P2825" s="11"/>
      <c r="Q2825" s="10"/>
      <c r="R2825" s="10"/>
      <c r="S2825" s="9"/>
      <c r="T2825" s="9"/>
    </row>
    <row r="2826" spans="2:20" s="1" customFormat="1" x14ac:dyDescent="0.25">
      <c r="B2826" s="16"/>
      <c r="C2826" s="15"/>
      <c r="D2826" s="15"/>
      <c r="E2826" s="15"/>
      <c r="F2826" s="15"/>
      <c r="G2826" s="15"/>
      <c r="H2826" s="15"/>
      <c r="I2826" s="15"/>
      <c r="J2826" s="15"/>
      <c r="K2826" s="15"/>
      <c r="L2826" s="14"/>
      <c r="M2826" s="13"/>
      <c r="N2826" s="13"/>
      <c r="O2826" s="12"/>
      <c r="P2826" s="11"/>
      <c r="Q2826" s="10"/>
      <c r="R2826" s="10"/>
      <c r="S2826" s="9"/>
      <c r="T2826" s="9"/>
    </row>
    <row r="2827" spans="2:20" s="1" customFormat="1" x14ac:dyDescent="0.25">
      <c r="B2827" s="16"/>
      <c r="C2827" s="15"/>
      <c r="D2827" s="15"/>
      <c r="E2827" s="15"/>
      <c r="F2827" s="15"/>
      <c r="G2827" s="15"/>
      <c r="H2827" s="15"/>
      <c r="I2827" s="15"/>
      <c r="J2827" s="15"/>
      <c r="K2827" s="15"/>
      <c r="L2827" s="14"/>
      <c r="M2827" s="13"/>
      <c r="N2827" s="13"/>
      <c r="O2827" s="12"/>
      <c r="P2827" s="11"/>
      <c r="Q2827" s="10"/>
      <c r="R2827" s="10"/>
      <c r="S2827" s="9"/>
      <c r="T2827" s="9"/>
    </row>
    <row r="2828" spans="2:20" s="1" customFormat="1" x14ac:dyDescent="0.25">
      <c r="B2828" s="16"/>
      <c r="C2828" s="15"/>
      <c r="D2828" s="15"/>
      <c r="E2828" s="15"/>
      <c r="F2828" s="15"/>
      <c r="G2828" s="15"/>
      <c r="H2828" s="15"/>
      <c r="I2828" s="15"/>
      <c r="J2828" s="15"/>
      <c r="K2828" s="15"/>
      <c r="L2828" s="14"/>
      <c r="M2828" s="13"/>
      <c r="N2828" s="13"/>
      <c r="O2828" s="12"/>
      <c r="P2828" s="11"/>
      <c r="Q2828" s="10"/>
      <c r="R2828" s="10"/>
      <c r="S2828" s="9"/>
      <c r="T2828" s="9"/>
    </row>
    <row r="2829" spans="2:20" s="1" customFormat="1" x14ac:dyDescent="0.25">
      <c r="B2829" s="16"/>
      <c r="C2829" s="15"/>
      <c r="D2829" s="15"/>
      <c r="E2829" s="15"/>
      <c r="F2829" s="15"/>
      <c r="G2829" s="15"/>
      <c r="H2829" s="15"/>
      <c r="I2829" s="15"/>
      <c r="J2829" s="15"/>
      <c r="K2829" s="15"/>
      <c r="L2829" s="14"/>
      <c r="M2829" s="13"/>
      <c r="N2829" s="13"/>
      <c r="O2829" s="12"/>
      <c r="P2829" s="11"/>
      <c r="Q2829" s="10"/>
      <c r="R2829" s="10"/>
      <c r="S2829" s="9"/>
      <c r="T2829" s="9"/>
    </row>
    <row r="2830" spans="2:20" s="1" customFormat="1" x14ac:dyDescent="0.25">
      <c r="B2830" s="16"/>
      <c r="C2830" s="15"/>
      <c r="D2830" s="15"/>
      <c r="E2830" s="15"/>
      <c r="F2830" s="15"/>
      <c r="G2830" s="15"/>
      <c r="H2830" s="15"/>
      <c r="I2830" s="15"/>
      <c r="J2830" s="15"/>
      <c r="K2830" s="15"/>
      <c r="L2830" s="14"/>
      <c r="M2830" s="13"/>
      <c r="N2830" s="13"/>
      <c r="O2830" s="12"/>
      <c r="P2830" s="11"/>
      <c r="Q2830" s="10"/>
      <c r="R2830" s="10"/>
      <c r="S2830" s="9"/>
      <c r="T2830" s="9"/>
    </row>
    <row r="2831" spans="2:20" s="1" customFormat="1" x14ac:dyDescent="0.25">
      <c r="B2831" s="16"/>
      <c r="C2831" s="15"/>
      <c r="D2831" s="15"/>
      <c r="E2831" s="15"/>
      <c r="F2831" s="15"/>
      <c r="G2831" s="15"/>
      <c r="H2831" s="15"/>
      <c r="I2831" s="15"/>
      <c r="J2831" s="15"/>
      <c r="K2831" s="15"/>
      <c r="L2831" s="14"/>
      <c r="M2831" s="13"/>
      <c r="N2831" s="13"/>
      <c r="O2831" s="12"/>
      <c r="P2831" s="11"/>
      <c r="Q2831" s="10"/>
      <c r="R2831" s="10"/>
      <c r="S2831" s="9"/>
      <c r="T2831" s="9"/>
    </row>
    <row r="2832" spans="2:20" s="1" customFormat="1" x14ac:dyDescent="0.25">
      <c r="B2832" s="16"/>
      <c r="C2832" s="15"/>
      <c r="D2832" s="15"/>
      <c r="E2832" s="15"/>
      <c r="F2832" s="15"/>
      <c r="G2832" s="15"/>
      <c r="H2832" s="15"/>
      <c r="I2832" s="15"/>
      <c r="J2832" s="15"/>
      <c r="K2832" s="15"/>
      <c r="L2832" s="14"/>
      <c r="M2832" s="13"/>
      <c r="N2832" s="13"/>
      <c r="O2832" s="12"/>
      <c r="P2832" s="11"/>
      <c r="Q2832" s="10"/>
      <c r="R2832" s="10"/>
      <c r="S2832" s="9"/>
      <c r="T2832" s="9"/>
    </row>
    <row r="2833" spans="2:20" s="1" customFormat="1" x14ac:dyDescent="0.25">
      <c r="B2833" s="16"/>
      <c r="C2833" s="15"/>
      <c r="D2833" s="15"/>
      <c r="E2833" s="15"/>
      <c r="F2833" s="15"/>
      <c r="G2833" s="15"/>
      <c r="H2833" s="15"/>
      <c r="I2833" s="15"/>
      <c r="J2833" s="15"/>
      <c r="K2833" s="15"/>
      <c r="L2833" s="14"/>
      <c r="M2833" s="13"/>
      <c r="N2833" s="13"/>
      <c r="O2833" s="12"/>
      <c r="P2833" s="11"/>
      <c r="Q2833" s="10"/>
      <c r="R2833" s="10"/>
      <c r="S2833" s="9"/>
      <c r="T2833" s="9"/>
    </row>
    <row r="2834" spans="2:20" s="1" customFormat="1" x14ac:dyDescent="0.25">
      <c r="B2834" s="16"/>
      <c r="C2834" s="15"/>
      <c r="D2834" s="15"/>
      <c r="E2834" s="15"/>
      <c r="F2834" s="15"/>
      <c r="G2834" s="15"/>
      <c r="H2834" s="15"/>
      <c r="I2834" s="15"/>
      <c r="J2834" s="15"/>
      <c r="K2834" s="15"/>
      <c r="L2834" s="14"/>
      <c r="M2834" s="13"/>
      <c r="N2834" s="13"/>
      <c r="O2834" s="12"/>
      <c r="P2834" s="11"/>
      <c r="Q2834" s="10"/>
      <c r="R2834" s="10"/>
      <c r="S2834" s="9"/>
      <c r="T2834" s="9"/>
    </row>
    <row r="2835" spans="2:20" s="1" customFormat="1" x14ac:dyDescent="0.25">
      <c r="B2835" s="16"/>
      <c r="C2835" s="15"/>
      <c r="D2835" s="15"/>
      <c r="E2835" s="15"/>
      <c r="F2835" s="15"/>
      <c r="G2835" s="15"/>
      <c r="H2835" s="15"/>
      <c r="I2835" s="15"/>
      <c r="J2835" s="15"/>
      <c r="K2835" s="15"/>
      <c r="L2835" s="14"/>
      <c r="M2835" s="13"/>
      <c r="N2835" s="13"/>
      <c r="O2835" s="12"/>
      <c r="P2835" s="11"/>
      <c r="Q2835" s="10"/>
      <c r="R2835" s="10"/>
      <c r="S2835" s="9"/>
      <c r="T2835" s="9"/>
    </row>
    <row r="2836" spans="2:20" s="1" customFormat="1" x14ac:dyDescent="0.25">
      <c r="B2836" s="16"/>
      <c r="C2836" s="15"/>
      <c r="D2836" s="15"/>
      <c r="E2836" s="15"/>
      <c r="F2836" s="15"/>
      <c r="G2836" s="15"/>
      <c r="H2836" s="15"/>
      <c r="I2836" s="15"/>
      <c r="J2836" s="15"/>
      <c r="K2836" s="15"/>
      <c r="L2836" s="14"/>
      <c r="M2836" s="13"/>
      <c r="N2836" s="13"/>
      <c r="O2836" s="12"/>
      <c r="P2836" s="11"/>
      <c r="Q2836" s="10"/>
      <c r="R2836" s="10"/>
      <c r="S2836" s="9"/>
      <c r="T2836" s="9"/>
    </row>
    <row r="2837" spans="2:20" s="1" customFormat="1" x14ac:dyDescent="0.25">
      <c r="B2837" s="16"/>
      <c r="C2837" s="15"/>
      <c r="D2837" s="15"/>
      <c r="E2837" s="15"/>
      <c r="F2837" s="15"/>
      <c r="G2837" s="15"/>
      <c r="H2837" s="15"/>
      <c r="I2837" s="15"/>
      <c r="J2837" s="15"/>
      <c r="K2837" s="15"/>
      <c r="L2837" s="14"/>
      <c r="M2837" s="13"/>
      <c r="N2837" s="13"/>
      <c r="O2837" s="12"/>
      <c r="P2837" s="11"/>
      <c r="Q2837" s="10"/>
      <c r="R2837" s="10"/>
      <c r="S2837" s="9"/>
      <c r="T2837" s="9"/>
    </row>
    <row r="2838" spans="2:20" s="1" customFormat="1" x14ac:dyDescent="0.25">
      <c r="B2838" s="16"/>
      <c r="C2838" s="15"/>
      <c r="D2838" s="15"/>
      <c r="E2838" s="15"/>
      <c r="F2838" s="15"/>
      <c r="G2838" s="15"/>
      <c r="H2838" s="15"/>
      <c r="I2838" s="15"/>
      <c r="J2838" s="15"/>
      <c r="K2838" s="15"/>
      <c r="L2838" s="14"/>
      <c r="M2838" s="13"/>
      <c r="N2838" s="13"/>
      <c r="O2838" s="12"/>
      <c r="P2838" s="11"/>
      <c r="Q2838" s="10"/>
      <c r="R2838" s="10"/>
      <c r="S2838" s="9"/>
      <c r="T2838" s="9"/>
    </row>
    <row r="2839" spans="2:20" s="1" customFormat="1" x14ac:dyDescent="0.25">
      <c r="B2839" s="16"/>
      <c r="C2839" s="15"/>
      <c r="D2839" s="15"/>
      <c r="E2839" s="15"/>
      <c r="F2839" s="15"/>
      <c r="G2839" s="15"/>
      <c r="H2839" s="15"/>
      <c r="I2839" s="15"/>
      <c r="J2839" s="15"/>
      <c r="K2839" s="15"/>
      <c r="L2839" s="14"/>
      <c r="M2839" s="13"/>
      <c r="N2839" s="13"/>
      <c r="O2839" s="12"/>
      <c r="P2839" s="11"/>
      <c r="Q2839" s="10"/>
      <c r="R2839" s="10"/>
      <c r="S2839" s="9"/>
      <c r="T2839" s="9"/>
    </row>
    <row r="2840" spans="2:20" s="1" customFormat="1" x14ac:dyDescent="0.25">
      <c r="B2840" s="16"/>
      <c r="C2840" s="15"/>
      <c r="D2840" s="15"/>
      <c r="E2840" s="15"/>
      <c r="F2840" s="15"/>
      <c r="G2840" s="15"/>
      <c r="H2840" s="15"/>
      <c r="I2840" s="15"/>
      <c r="J2840" s="15"/>
      <c r="K2840" s="15"/>
      <c r="L2840" s="14"/>
      <c r="M2840" s="13"/>
      <c r="N2840" s="13"/>
      <c r="O2840" s="12"/>
      <c r="P2840" s="11"/>
      <c r="Q2840" s="10"/>
      <c r="R2840" s="10"/>
      <c r="S2840" s="9"/>
      <c r="T2840" s="9"/>
    </row>
    <row r="2841" spans="2:20" s="1" customFormat="1" x14ac:dyDescent="0.25">
      <c r="B2841" s="16"/>
      <c r="C2841" s="15"/>
      <c r="D2841" s="15"/>
      <c r="E2841" s="15"/>
      <c r="F2841" s="15"/>
      <c r="G2841" s="15"/>
      <c r="H2841" s="15"/>
      <c r="I2841" s="15"/>
      <c r="J2841" s="15"/>
      <c r="K2841" s="15"/>
      <c r="L2841" s="14"/>
      <c r="M2841" s="13"/>
      <c r="N2841" s="13"/>
      <c r="O2841" s="12"/>
      <c r="P2841" s="11"/>
      <c r="Q2841" s="10"/>
      <c r="R2841" s="10"/>
      <c r="S2841" s="9"/>
      <c r="T2841" s="9"/>
    </row>
    <row r="2842" spans="2:20" s="1" customFormat="1" x14ac:dyDescent="0.25">
      <c r="B2842" s="16"/>
      <c r="C2842" s="15"/>
      <c r="D2842" s="15"/>
      <c r="E2842" s="15"/>
      <c r="F2842" s="15"/>
      <c r="G2842" s="15"/>
      <c r="H2842" s="15"/>
      <c r="I2842" s="15"/>
      <c r="J2842" s="15"/>
      <c r="K2842" s="15"/>
      <c r="L2842" s="14"/>
      <c r="M2842" s="13"/>
      <c r="N2842" s="13"/>
      <c r="O2842" s="12"/>
      <c r="P2842" s="11"/>
      <c r="Q2842" s="10"/>
      <c r="R2842" s="10"/>
      <c r="S2842" s="9"/>
      <c r="T2842" s="9"/>
    </row>
    <row r="2843" spans="2:20" s="1" customFormat="1" x14ac:dyDescent="0.25">
      <c r="B2843" s="16"/>
      <c r="C2843" s="15"/>
      <c r="D2843" s="15"/>
      <c r="E2843" s="15"/>
      <c r="F2843" s="15"/>
      <c r="G2843" s="15"/>
      <c r="H2843" s="15"/>
      <c r="I2843" s="15"/>
      <c r="J2843" s="15"/>
      <c r="K2843" s="15"/>
      <c r="L2843" s="14"/>
      <c r="M2843" s="13"/>
      <c r="N2843" s="13"/>
      <c r="O2843" s="12"/>
      <c r="P2843" s="11"/>
      <c r="Q2843" s="10"/>
      <c r="R2843" s="10"/>
      <c r="S2843" s="9"/>
      <c r="T2843" s="9"/>
    </row>
    <row r="2844" spans="2:20" s="1" customFormat="1" x14ac:dyDescent="0.25">
      <c r="B2844" s="16"/>
      <c r="C2844" s="15"/>
      <c r="D2844" s="15"/>
      <c r="E2844" s="15"/>
      <c r="F2844" s="15"/>
      <c r="G2844" s="15"/>
      <c r="H2844" s="15"/>
      <c r="I2844" s="15"/>
      <c r="J2844" s="15"/>
      <c r="K2844" s="15"/>
      <c r="L2844" s="14"/>
      <c r="M2844" s="13"/>
      <c r="N2844" s="13"/>
      <c r="O2844" s="12"/>
      <c r="P2844" s="11"/>
      <c r="Q2844" s="10"/>
      <c r="R2844" s="10"/>
      <c r="S2844" s="9"/>
      <c r="T2844" s="9"/>
    </row>
    <row r="2845" spans="2:20" s="1" customFormat="1" x14ac:dyDescent="0.25">
      <c r="B2845" s="16"/>
      <c r="C2845" s="15"/>
      <c r="D2845" s="15"/>
      <c r="E2845" s="15"/>
      <c r="F2845" s="15"/>
      <c r="G2845" s="15"/>
      <c r="H2845" s="15"/>
      <c r="I2845" s="15"/>
      <c r="J2845" s="15"/>
      <c r="K2845" s="15"/>
      <c r="L2845" s="14"/>
      <c r="M2845" s="13"/>
      <c r="N2845" s="13"/>
      <c r="O2845" s="12"/>
      <c r="P2845" s="11"/>
      <c r="Q2845" s="10"/>
      <c r="R2845" s="10"/>
      <c r="S2845" s="9"/>
      <c r="T2845" s="9"/>
    </row>
    <row r="2846" spans="2:20" s="1" customFormat="1" x14ac:dyDescent="0.25">
      <c r="B2846" s="16"/>
      <c r="C2846" s="15"/>
      <c r="D2846" s="15"/>
      <c r="E2846" s="15"/>
      <c r="F2846" s="15"/>
      <c r="G2846" s="15"/>
      <c r="H2846" s="15"/>
      <c r="I2846" s="15"/>
      <c r="J2846" s="15"/>
      <c r="K2846" s="15"/>
      <c r="L2846" s="14"/>
      <c r="M2846" s="13"/>
      <c r="N2846" s="13"/>
      <c r="O2846" s="12"/>
      <c r="P2846" s="11"/>
      <c r="Q2846" s="10"/>
      <c r="R2846" s="10"/>
      <c r="S2846" s="9"/>
      <c r="T2846" s="9"/>
    </row>
    <row r="2847" spans="2:20" s="1" customFormat="1" x14ac:dyDescent="0.25">
      <c r="B2847" s="16"/>
      <c r="C2847" s="15"/>
      <c r="D2847" s="15"/>
      <c r="E2847" s="15"/>
      <c r="F2847" s="15"/>
      <c r="G2847" s="15"/>
      <c r="H2847" s="15"/>
      <c r="I2847" s="15"/>
      <c r="J2847" s="15"/>
      <c r="K2847" s="15"/>
      <c r="L2847" s="14"/>
      <c r="M2847" s="13"/>
      <c r="N2847" s="13"/>
      <c r="O2847" s="12"/>
      <c r="P2847" s="11"/>
      <c r="Q2847" s="10"/>
      <c r="R2847" s="10"/>
      <c r="S2847" s="9"/>
      <c r="T2847" s="9"/>
    </row>
    <row r="2848" spans="2:20" s="1" customFormat="1" x14ac:dyDescent="0.25">
      <c r="B2848" s="16"/>
      <c r="C2848" s="15"/>
      <c r="D2848" s="15"/>
      <c r="E2848" s="15"/>
      <c r="F2848" s="15"/>
      <c r="G2848" s="15"/>
      <c r="H2848" s="15"/>
      <c r="I2848" s="15"/>
      <c r="J2848" s="15"/>
      <c r="K2848" s="15"/>
      <c r="L2848" s="14"/>
      <c r="M2848" s="13"/>
      <c r="N2848" s="13"/>
      <c r="O2848" s="12"/>
      <c r="P2848" s="11"/>
      <c r="Q2848" s="10"/>
      <c r="R2848" s="10"/>
      <c r="S2848" s="9"/>
      <c r="T2848" s="9"/>
    </row>
    <row r="2849" spans="2:20" s="1" customFormat="1" x14ac:dyDescent="0.25">
      <c r="B2849" s="16"/>
      <c r="C2849" s="15"/>
      <c r="D2849" s="15"/>
      <c r="E2849" s="15"/>
      <c r="F2849" s="15"/>
      <c r="G2849" s="15"/>
      <c r="H2849" s="15"/>
      <c r="I2849" s="15"/>
      <c r="J2849" s="15"/>
      <c r="K2849" s="15"/>
      <c r="L2849" s="14"/>
      <c r="M2849" s="13"/>
      <c r="N2849" s="13"/>
      <c r="O2849" s="12"/>
      <c r="P2849" s="11"/>
      <c r="Q2849" s="10"/>
      <c r="R2849" s="10"/>
      <c r="S2849" s="9"/>
      <c r="T2849" s="9"/>
    </row>
    <row r="2850" spans="2:20" s="1" customFormat="1" x14ac:dyDescent="0.25">
      <c r="B2850" s="16"/>
      <c r="C2850" s="15"/>
      <c r="D2850" s="15"/>
      <c r="E2850" s="15"/>
      <c r="F2850" s="15"/>
      <c r="G2850" s="15"/>
      <c r="H2850" s="15"/>
      <c r="I2850" s="15"/>
      <c r="J2850" s="15"/>
      <c r="K2850" s="15"/>
      <c r="L2850" s="14"/>
      <c r="M2850" s="13"/>
      <c r="N2850" s="13"/>
      <c r="O2850" s="12"/>
      <c r="P2850" s="11"/>
      <c r="Q2850" s="10"/>
      <c r="R2850" s="10"/>
      <c r="S2850" s="9"/>
      <c r="T2850" s="9"/>
    </row>
    <row r="2851" spans="2:20" s="1" customFormat="1" x14ac:dyDescent="0.25">
      <c r="B2851" s="16"/>
      <c r="C2851" s="15"/>
      <c r="D2851" s="15"/>
      <c r="E2851" s="15"/>
      <c r="F2851" s="15"/>
      <c r="G2851" s="15"/>
      <c r="H2851" s="15"/>
      <c r="I2851" s="15"/>
      <c r="J2851" s="15"/>
      <c r="K2851" s="15"/>
      <c r="L2851" s="14"/>
      <c r="M2851" s="13"/>
      <c r="N2851" s="13"/>
      <c r="O2851" s="12"/>
      <c r="P2851" s="11"/>
      <c r="Q2851" s="10"/>
      <c r="R2851" s="10"/>
      <c r="S2851" s="9"/>
      <c r="T2851" s="9"/>
    </row>
    <row r="2852" spans="2:20" s="1" customFormat="1" x14ac:dyDescent="0.25">
      <c r="B2852" s="16"/>
      <c r="C2852" s="15"/>
      <c r="D2852" s="15"/>
      <c r="E2852" s="15"/>
      <c r="F2852" s="15"/>
      <c r="G2852" s="15"/>
      <c r="H2852" s="15"/>
      <c r="I2852" s="15"/>
      <c r="J2852" s="15"/>
      <c r="K2852" s="15"/>
      <c r="L2852" s="14"/>
      <c r="M2852" s="13"/>
      <c r="N2852" s="13"/>
      <c r="O2852" s="12"/>
      <c r="P2852" s="11"/>
      <c r="Q2852" s="10"/>
      <c r="R2852" s="10"/>
      <c r="S2852" s="9"/>
      <c r="T2852" s="9"/>
    </row>
    <row r="2853" spans="2:20" s="1" customFormat="1" x14ac:dyDescent="0.25">
      <c r="B2853" s="16"/>
      <c r="C2853" s="15"/>
      <c r="D2853" s="15"/>
      <c r="E2853" s="15"/>
      <c r="F2853" s="15"/>
      <c r="G2853" s="15"/>
      <c r="H2853" s="15"/>
      <c r="I2853" s="15"/>
      <c r="J2853" s="15"/>
      <c r="K2853" s="15"/>
      <c r="L2853" s="14"/>
      <c r="M2853" s="13"/>
      <c r="N2853" s="13"/>
      <c r="O2853" s="12"/>
      <c r="P2853" s="11"/>
      <c r="Q2853" s="10"/>
      <c r="R2853" s="10"/>
      <c r="S2853" s="9"/>
      <c r="T2853" s="9"/>
    </row>
    <row r="2854" spans="2:20" s="1" customFormat="1" x14ac:dyDescent="0.25">
      <c r="B2854" s="16"/>
      <c r="C2854" s="15"/>
      <c r="D2854" s="15"/>
      <c r="E2854" s="15"/>
      <c r="F2854" s="15"/>
      <c r="G2854" s="15"/>
      <c r="H2854" s="15"/>
      <c r="I2854" s="15"/>
      <c r="J2854" s="15"/>
      <c r="K2854" s="15"/>
      <c r="L2854" s="14"/>
      <c r="M2854" s="13"/>
      <c r="N2854" s="13"/>
      <c r="O2854" s="12"/>
      <c r="P2854" s="11"/>
      <c r="Q2854" s="10"/>
      <c r="R2854" s="10"/>
      <c r="S2854" s="9"/>
      <c r="T2854" s="9"/>
    </row>
    <row r="2855" spans="2:20" s="1" customFormat="1" x14ac:dyDescent="0.25">
      <c r="B2855" s="16"/>
      <c r="C2855" s="15"/>
      <c r="D2855" s="15"/>
      <c r="E2855" s="15"/>
      <c r="F2855" s="15"/>
      <c r="G2855" s="15"/>
      <c r="H2855" s="15"/>
      <c r="I2855" s="15"/>
      <c r="J2855" s="15"/>
      <c r="K2855" s="15"/>
      <c r="L2855" s="14"/>
      <c r="M2855" s="13"/>
      <c r="N2855" s="13"/>
      <c r="O2855" s="12"/>
      <c r="P2855" s="11"/>
      <c r="Q2855" s="10"/>
      <c r="R2855" s="10"/>
      <c r="S2855" s="9"/>
      <c r="T2855" s="9"/>
    </row>
    <row r="2856" spans="2:20" s="1" customFormat="1" x14ac:dyDescent="0.25">
      <c r="B2856" s="16"/>
      <c r="C2856" s="15"/>
      <c r="D2856" s="15"/>
      <c r="E2856" s="15"/>
      <c r="F2856" s="15"/>
      <c r="G2856" s="15"/>
      <c r="H2856" s="15"/>
      <c r="I2856" s="15"/>
      <c r="J2856" s="15"/>
      <c r="K2856" s="15"/>
      <c r="L2856" s="14"/>
      <c r="M2856" s="13"/>
      <c r="N2856" s="13"/>
      <c r="O2856" s="12"/>
      <c r="P2856" s="11"/>
      <c r="Q2856" s="10"/>
      <c r="R2856" s="10"/>
      <c r="S2856" s="9"/>
      <c r="T2856" s="9"/>
    </row>
    <row r="2857" spans="2:20" s="1" customFormat="1" x14ac:dyDescent="0.25">
      <c r="B2857" s="16"/>
      <c r="C2857" s="15"/>
      <c r="D2857" s="15"/>
      <c r="E2857" s="15"/>
      <c r="F2857" s="15"/>
      <c r="G2857" s="15"/>
      <c r="H2857" s="15"/>
      <c r="I2857" s="15"/>
      <c r="J2857" s="15"/>
      <c r="K2857" s="15"/>
      <c r="L2857" s="14"/>
      <c r="M2857" s="13"/>
      <c r="N2857" s="13"/>
      <c r="O2857" s="12"/>
      <c r="P2857" s="11"/>
      <c r="Q2857" s="10"/>
      <c r="R2857" s="10"/>
      <c r="S2857" s="9"/>
      <c r="T2857" s="9"/>
    </row>
    <row r="2858" spans="2:20" s="1" customFormat="1" x14ac:dyDescent="0.25">
      <c r="B2858" s="16"/>
      <c r="C2858" s="15"/>
      <c r="D2858" s="15"/>
      <c r="E2858" s="15"/>
      <c r="F2858" s="15"/>
      <c r="G2858" s="15"/>
      <c r="H2858" s="15"/>
      <c r="I2858" s="15"/>
      <c r="J2858" s="15"/>
      <c r="K2858" s="15"/>
      <c r="L2858" s="14"/>
      <c r="M2858" s="13"/>
      <c r="N2858" s="13"/>
      <c r="O2858" s="12"/>
      <c r="P2858" s="11"/>
      <c r="Q2858" s="10"/>
      <c r="R2858" s="10"/>
      <c r="S2858" s="9"/>
      <c r="T2858" s="9"/>
    </row>
    <row r="2859" spans="2:20" s="1" customFormat="1" x14ac:dyDescent="0.25">
      <c r="B2859" s="16"/>
      <c r="C2859" s="15"/>
      <c r="D2859" s="15"/>
      <c r="E2859" s="15"/>
      <c r="F2859" s="15"/>
      <c r="G2859" s="15"/>
      <c r="H2859" s="15"/>
      <c r="I2859" s="15"/>
      <c r="J2859" s="15"/>
      <c r="K2859" s="15"/>
      <c r="L2859" s="14"/>
      <c r="M2859" s="13"/>
      <c r="N2859" s="13"/>
      <c r="O2859" s="12"/>
      <c r="P2859" s="11"/>
      <c r="Q2859" s="10"/>
      <c r="R2859" s="10"/>
      <c r="S2859" s="9"/>
      <c r="T2859" s="9"/>
    </row>
    <row r="2860" spans="2:20" s="1" customFormat="1" x14ac:dyDescent="0.25">
      <c r="B2860" s="16"/>
      <c r="C2860" s="15"/>
      <c r="D2860" s="15"/>
      <c r="E2860" s="15"/>
      <c r="F2860" s="15"/>
      <c r="G2860" s="15"/>
      <c r="H2860" s="15"/>
      <c r="I2860" s="15"/>
      <c r="J2860" s="15"/>
      <c r="K2860" s="15"/>
      <c r="L2860" s="14"/>
      <c r="M2860" s="13"/>
      <c r="N2860" s="13"/>
      <c r="O2860" s="12"/>
      <c r="P2860" s="11"/>
      <c r="Q2860" s="10"/>
      <c r="R2860" s="10"/>
      <c r="S2860" s="9"/>
      <c r="T2860" s="9"/>
    </row>
    <row r="2861" spans="2:20" s="1" customFormat="1" x14ac:dyDescent="0.25">
      <c r="B2861" s="16"/>
      <c r="C2861" s="15"/>
      <c r="D2861" s="15"/>
      <c r="E2861" s="15"/>
      <c r="F2861" s="15"/>
      <c r="G2861" s="15"/>
      <c r="H2861" s="15"/>
      <c r="I2861" s="15"/>
      <c r="J2861" s="15"/>
      <c r="K2861" s="15"/>
      <c r="L2861" s="14"/>
      <c r="M2861" s="13"/>
      <c r="N2861" s="13"/>
      <c r="O2861" s="12"/>
      <c r="P2861" s="11"/>
      <c r="Q2861" s="10"/>
      <c r="R2861" s="10"/>
      <c r="S2861" s="9"/>
      <c r="T2861" s="9"/>
    </row>
    <row r="2862" spans="2:20" s="1" customFormat="1" x14ac:dyDescent="0.25">
      <c r="B2862" s="16"/>
      <c r="C2862" s="15"/>
      <c r="D2862" s="15"/>
      <c r="E2862" s="15"/>
      <c r="F2862" s="15"/>
      <c r="G2862" s="15"/>
      <c r="H2862" s="15"/>
      <c r="I2862" s="15"/>
      <c r="J2862" s="15"/>
      <c r="K2862" s="15"/>
      <c r="L2862" s="14"/>
      <c r="M2862" s="13"/>
      <c r="N2862" s="13"/>
      <c r="O2862" s="12"/>
      <c r="P2862" s="11"/>
      <c r="Q2862" s="10"/>
      <c r="R2862" s="10"/>
      <c r="S2862" s="9"/>
      <c r="T2862" s="9"/>
    </row>
    <row r="2863" spans="2:20" s="1" customFormat="1" x14ac:dyDescent="0.25">
      <c r="B2863" s="16"/>
      <c r="C2863" s="15"/>
      <c r="D2863" s="15"/>
      <c r="E2863" s="15"/>
      <c r="F2863" s="15"/>
      <c r="G2863" s="15"/>
      <c r="H2863" s="15"/>
      <c r="I2863" s="15"/>
      <c r="J2863" s="15"/>
      <c r="K2863" s="15"/>
      <c r="L2863" s="14"/>
      <c r="M2863" s="13"/>
      <c r="N2863" s="13"/>
      <c r="O2863" s="12"/>
      <c r="P2863" s="11"/>
      <c r="Q2863" s="10"/>
      <c r="R2863" s="10"/>
      <c r="S2863" s="9"/>
      <c r="T2863" s="9"/>
    </row>
    <row r="2864" spans="2:20" s="1" customFormat="1" x14ac:dyDescent="0.25">
      <c r="B2864" s="16"/>
      <c r="C2864" s="15"/>
      <c r="D2864" s="15"/>
      <c r="E2864" s="15"/>
      <c r="F2864" s="15"/>
      <c r="G2864" s="15"/>
      <c r="H2864" s="15"/>
      <c r="I2864" s="15"/>
      <c r="J2864" s="15"/>
      <c r="K2864" s="15"/>
      <c r="L2864" s="14"/>
      <c r="M2864" s="13"/>
      <c r="N2864" s="13"/>
      <c r="O2864" s="12"/>
      <c r="P2864" s="11"/>
      <c r="Q2864" s="10"/>
      <c r="R2864" s="10"/>
      <c r="S2864" s="9"/>
      <c r="T2864" s="9"/>
    </row>
    <row r="2865" spans="2:20" s="1" customFormat="1" x14ac:dyDescent="0.25">
      <c r="B2865" s="16"/>
      <c r="C2865" s="15"/>
      <c r="D2865" s="15"/>
      <c r="E2865" s="15"/>
      <c r="F2865" s="15"/>
      <c r="G2865" s="15"/>
      <c r="H2865" s="15"/>
      <c r="I2865" s="15"/>
      <c r="J2865" s="15"/>
      <c r="K2865" s="15"/>
      <c r="L2865" s="14"/>
      <c r="M2865" s="13"/>
      <c r="N2865" s="13"/>
      <c r="O2865" s="12"/>
      <c r="P2865" s="11"/>
      <c r="Q2865" s="10"/>
      <c r="R2865" s="10"/>
      <c r="S2865" s="9"/>
      <c r="T2865" s="9"/>
    </row>
    <row r="2866" spans="2:20" s="1" customFormat="1" x14ac:dyDescent="0.25">
      <c r="B2866" s="16"/>
      <c r="C2866" s="15"/>
      <c r="D2866" s="15"/>
      <c r="E2866" s="15"/>
      <c r="F2866" s="15"/>
      <c r="G2866" s="15"/>
      <c r="H2866" s="15"/>
      <c r="I2866" s="15"/>
      <c r="J2866" s="15"/>
      <c r="K2866" s="15"/>
      <c r="L2866" s="14"/>
      <c r="M2866" s="13"/>
      <c r="N2866" s="13"/>
      <c r="O2866" s="12"/>
      <c r="P2866" s="11"/>
      <c r="Q2866" s="10"/>
      <c r="R2866" s="10"/>
      <c r="S2866" s="9"/>
      <c r="T2866" s="9"/>
    </row>
    <row r="2867" spans="2:20" s="1" customFormat="1" x14ac:dyDescent="0.25">
      <c r="B2867" s="16"/>
      <c r="C2867" s="15"/>
      <c r="D2867" s="15"/>
      <c r="E2867" s="15"/>
      <c r="F2867" s="15"/>
      <c r="G2867" s="15"/>
      <c r="H2867" s="15"/>
      <c r="I2867" s="15"/>
      <c r="J2867" s="15"/>
      <c r="K2867" s="15"/>
      <c r="L2867" s="14"/>
      <c r="M2867" s="13"/>
      <c r="N2867" s="13"/>
      <c r="O2867" s="12"/>
      <c r="P2867" s="11"/>
      <c r="Q2867" s="10"/>
      <c r="R2867" s="10"/>
      <c r="S2867" s="9"/>
      <c r="T2867" s="9"/>
    </row>
    <row r="2868" spans="2:20" s="1" customFormat="1" x14ac:dyDescent="0.25">
      <c r="B2868" s="16"/>
      <c r="C2868" s="15"/>
      <c r="D2868" s="15"/>
      <c r="E2868" s="15"/>
      <c r="F2868" s="15"/>
      <c r="G2868" s="15"/>
      <c r="H2868" s="15"/>
      <c r="I2868" s="15"/>
      <c r="J2868" s="15"/>
      <c r="K2868" s="15"/>
      <c r="L2868" s="14"/>
      <c r="M2868" s="13"/>
      <c r="N2868" s="13"/>
      <c r="O2868" s="12"/>
      <c r="P2868" s="11"/>
      <c r="Q2868" s="10"/>
      <c r="R2868" s="10"/>
      <c r="S2868" s="9"/>
      <c r="T2868" s="9"/>
    </row>
    <row r="2869" spans="2:20" s="1" customFormat="1" x14ac:dyDescent="0.25">
      <c r="B2869" s="16"/>
      <c r="C2869" s="15"/>
      <c r="D2869" s="15"/>
      <c r="E2869" s="15"/>
      <c r="F2869" s="15"/>
      <c r="G2869" s="15"/>
      <c r="H2869" s="15"/>
      <c r="I2869" s="15"/>
      <c r="J2869" s="15"/>
      <c r="K2869" s="15"/>
      <c r="L2869" s="14"/>
      <c r="M2869" s="13"/>
      <c r="N2869" s="13"/>
      <c r="O2869" s="12"/>
      <c r="P2869" s="11"/>
      <c r="Q2869" s="10"/>
      <c r="R2869" s="10"/>
      <c r="S2869" s="9"/>
      <c r="T2869" s="9"/>
    </row>
    <row r="2870" spans="2:20" s="1" customFormat="1" x14ac:dyDescent="0.25">
      <c r="B2870" s="16"/>
      <c r="C2870" s="15"/>
      <c r="D2870" s="15"/>
      <c r="E2870" s="15"/>
      <c r="F2870" s="15"/>
      <c r="G2870" s="15"/>
      <c r="H2870" s="15"/>
      <c r="I2870" s="15"/>
      <c r="J2870" s="15"/>
      <c r="K2870" s="15"/>
      <c r="L2870" s="14"/>
      <c r="M2870" s="13"/>
      <c r="N2870" s="13"/>
      <c r="O2870" s="12"/>
      <c r="P2870" s="11"/>
      <c r="Q2870" s="10"/>
      <c r="R2870" s="10"/>
      <c r="S2870" s="9"/>
      <c r="T2870" s="9"/>
    </row>
    <row r="2871" spans="2:20" s="1" customFormat="1" x14ac:dyDescent="0.25">
      <c r="B2871" s="16"/>
      <c r="C2871" s="15"/>
      <c r="D2871" s="15"/>
      <c r="E2871" s="15"/>
      <c r="F2871" s="15"/>
      <c r="G2871" s="15"/>
      <c r="H2871" s="15"/>
      <c r="I2871" s="15"/>
      <c r="J2871" s="15"/>
      <c r="K2871" s="15"/>
      <c r="L2871" s="14"/>
      <c r="M2871" s="13"/>
      <c r="N2871" s="13"/>
      <c r="O2871" s="12"/>
      <c r="P2871" s="11"/>
      <c r="Q2871" s="10"/>
      <c r="R2871" s="10"/>
      <c r="S2871" s="9"/>
      <c r="T2871" s="9"/>
    </row>
    <row r="2872" spans="2:20" s="1" customFormat="1" x14ac:dyDescent="0.25">
      <c r="B2872" s="16"/>
      <c r="C2872" s="15"/>
      <c r="D2872" s="15"/>
      <c r="E2872" s="15"/>
      <c r="F2872" s="15"/>
      <c r="G2872" s="15"/>
      <c r="H2872" s="15"/>
      <c r="I2872" s="15"/>
      <c r="J2872" s="15"/>
      <c r="K2872" s="15"/>
      <c r="L2872" s="14"/>
      <c r="M2872" s="13"/>
      <c r="N2872" s="13"/>
      <c r="O2872" s="12"/>
      <c r="P2872" s="11"/>
      <c r="Q2872" s="10"/>
      <c r="R2872" s="10"/>
      <c r="S2872" s="9"/>
      <c r="T2872" s="9"/>
    </row>
    <row r="2873" spans="2:20" s="1" customFormat="1" x14ac:dyDescent="0.25">
      <c r="B2873" s="16"/>
      <c r="C2873" s="15"/>
      <c r="D2873" s="15"/>
      <c r="E2873" s="15"/>
      <c r="F2873" s="15"/>
      <c r="G2873" s="15"/>
      <c r="H2873" s="15"/>
      <c r="I2873" s="15"/>
      <c r="J2873" s="15"/>
      <c r="K2873" s="15"/>
      <c r="L2873" s="14"/>
      <c r="M2873" s="13"/>
      <c r="N2873" s="13"/>
      <c r="O2873" s="12"/>
      <c r="P2873" s="11"/>
      <c r="Q2873" s="10"/>
      <c r="R2873" s="10"/>
      <c r="S2873" s="9"/>
      <c r="T2873" s="9"/>
    </row>
    <row r="2874" spans="2:20" s="1" customFormat="1" x14ac:dyDescent="0.25">
      <c r="B2874" s="16"/>
      <c r="C2874" s="15"/>
      <c r="D2874" s="15"/>
      <c r="E2874" s="15"/>
      <c r="F2874" s="15"/>
      <c r="G2874" s="15"/>
      <c r="H2874" s="15"/>
      <c r="I2874" s="15"/>
      <c r="J2874" s="15"/>
      <c r="K2874" s="15"/>
      <c r="L2874" s="14"/>
      <c r="M2874" s="13"/>
      <c r="N2874" s="13"/>
      <c r="O2874" s="12"/>
      <c r="P2874" s="11"/>
      <c r="Q2874" s="10"/>
      <c r="R2874" s="10"/>
      <c r="S2874" s="9"/>
      <c r="T2874" s="9"/>
    </row>
    <row r="2875" spans="2:20" s="1" customFormat="1" x14ac:dyDescent="0.25">
      <c r="B2875" s="16"/>
      <c r="C2875" s="15"/>
      <c r="D2875" s="15"/>
      <c r="E2875" s="15"/>
      <c r="F2875" s="15"/>
      <c r="G2875" s="15"/>
      <c r="H2875" s="15"/>
      <c r="I2875" s="15"/>
      <c r="J2875" s="15"/>
      <c r="K2875" s="15"/>
      <c r="L2875" s="14"/>
      <c r="M2875" s="13"/>
      <c r="N2875" s="13"/>
      <c r="O2875" s="12"/>
      <c r="P2875" s="11"/>
      <c r="Q2875" s="10"/>
      <c r="R2875" s="10"/>
      <c r="S2875" s="9"/>
      <c r="T2875" s="9"/>
    </row>
    <row r="2876" spans="2:20" s="1" customFormat="1" x14ac:dyDescent="0.25">
      <c r="B2876" s="16"/>
      <c r="C2876" s="15"/>
      <c r="D2876" s="15"/>
      <c r="E2876" s="15"/>
      <c r="F2876" s="15"/>
      <c r="G2876" s="15"/>
      <c r="H2876" s="15"/>
      <c r="I2876" s="15"/>
      <c r="J2876" s="15"/>
      <c r="K2876" s="15"/>
      <c r="L2876" s="14"/>
      <c r="M2876" s="13"/>
      <c r="N2876" s="13"/>
      <c r="O2876" s="12"/>
      <c r="P2876" s="11"/>
      <c r="Q2876" s="10"/>
      <c r="R2876" s="10"/>
      <c r="S2876" s="9"/>
      <c r="T2876" s="9"/>
    </row>
    <row r="2877" spans="2:20" s="1" customFormat="1" x14ac:dyDescent="0.25">
      <c r="B2877" s="16"/>
      <c r="C2877" s="15"/>
      <c r="D2877" s="15"/>
      <c r="E2877" s="15"/>
      <c r="F2877" s="15"/>
      <c r="G2877" s="15"/>
      <c r="H2877" s="15"/>
      <c r="I2877" s="15"/>
      <c r="J2877" s="15"/>
      <c r="K2877" s="15"/>
      <c r="L2877" s="14"/>
      <c r="M2877" s="13"/>
      <c r="N2877" s="13"/>
      <c r="O2877" s="12"/>
      <c r="P2877" s="11"/>
      <c r="Q2877" s="10"/>
      <c r="R2877" s="10"/>
      <c r="S2877" s="9"/>
      <c r="T2877" s="9"/>
    </row>
    <row r="2878" spans="2:20" s="1" customFormat="1" x14ac:dyDescent="0.25">
      <c r="B2878" s="16"/>
      <c r="C2878" s="15"/>
      <c r="D2878" s="15"/>
      <c r="E2878" s="15"/>
      <c r="F2878" s="15"/>
      <c r="G2878" s="15"/>
      <c r="H2878" s="15"/>
      <c r="I2878" s="15"/>
      <c r="J2878" s="15"/>
      <c r="K2878" s="15"/>
      <c r="L2878" s="14"/>
      <c r="M2878" s="13"/>
      <c r="N2878" s="13"/>
      <c r="O2878" s="12"/>
      <c r="P2878" s="11"/>
      <c r="Q2878" s="10"/>
      <c r="R2878" s="10"/>
      <c r="S2878" s="9"/>
      <c r="T2878" s="9"/>
    </row>
    <row r="2879" spans="2:20" s="1" customFormat="1" x14ac:dyDescent="0.25">
      <c r="B2879" s="16"/>
      <c r="C2879" s="15"/>
      <c r="D2879" s="15"/>
      <c r="E2879" s="15"/>
      <c r="F2879" s="15"/>
      <c r="G2879" s="15"/>
      <c r="H2879" s="15"/>
      <c r="I2879" s="15"/>
      <c r="J2879" s="15"/>
      <c r="K2879" s="15"/>
      <c r="L2879" s="14"/>
      <c r="M2879" s="13"/>
      <c r="N2879" s="13"/>
      <c r="O2879" s="12"/>
      <c r="P2879" s="11"/>
      <c r="Q2879" s="10"/>
      <c r="R2879" s="10"/>
      <c r="S2879" s="9"/>
      <c r="T2879" s="9"/>
    </row>
    <row r="2880" spans="2:20" s="1" customFormat="1" x14ac:dyDescent="0.25">
      <c r="B2880" s="16"/>
      <c r="C2880" s="15"/>
      <c r="D2880" s="15"/>
      <c r="E2880" s="15"/>
      <c r="F2880" s="15"/>
      <c r="G2880" s="15"/>
      <c r="H2880" s="15"/>
      <c r="I2880" s="15"/>
      <c r="J2880" s="15"/>
      <c r="K2880" s="15"/>
      <c r="L2880" s="14"/>
      <c r="M2880" s="13"/>
      <c r="N2880" s="13"/>
      <c r="O2880" s="12"/>
      <c r="P2880" s="11"/>
      <c r="Q2880" s="10"/>
      <c r="R2880" s="10"/>
      <c r="S2880" s="9"/>
      <c r="T2880" s="9"/>
    </row>
    <row r="2881" spans="2:20" s="1" customFormat="1" x14ac:dyDescent="0.25">
      <c r="B2881" s="16"/>
      <c r="C2881" s="15"/>
      <c r="D2881" s="15"/>
      <c r="E2881" s="15"/>
      <c r="F2881" s="15"/>
      <c r="G2881" s="15"/>
      <c r="H2881" s="15"/>
      <c r="I2881" s="15"/>
      <c r="J2881" s="15"/>
      <c r="K2881" s="15"/>
      <c r="L2881" s="14"/>
      <c r="M2881" s="13"/>
      <c r="N2881" s="13"/>
      <c r="O2881" s="12"/>
      <c r="P2881" s="11"/>
      <c r="Q2881" s="10"/>
      <c r="R2881" s="10"/>
      <c r="S2881" s="9"/>
      <c r="T2881" s="9"/>
    </row>
    <row r="2882" spans="2:20" s="1" customFormat="1" x14ac:dyDescent="0.25">
      <c r="B2882" s="16"/>
      <c r="C2882" s="15"/>
      <c r="D2882" s="15"/>
      <c r="E2882" s="15"/>
      <c r="F2882" s="15"/>
      <c r="G2882" s="15"/>
      <c r="H2882" s="15"/>
      <c r="I2882" s="15"/>
      <c r="J2882" s="15"/>
      <c r="K2882" s="15"/>
      <c r="L2882" s="14"/>
      <c r="M2882" s="13"/>
      <c r="N2882" s="13"/>
      <c r="O2882" s="12"/>
      <c r="P2882" s="11"/>
      <c r="Q2882" s="10"/>
      <c r="R2882" s="10"/>
      <c r="S2882" s="9"/>
      <c r="T2882" s="9"/>
    </row>
    <row r="2883" spans="2:20" s="1" customFormat="1" x14ac:dyDescent="0.25">
      <c r="B2883" s="16"/>
      <c r="C2883" s="15"/>
      <c r="D2883" s="15"/>
      <c r="E2883" s="15"/>
      <c r="F2883" s="15"/>
      <c r="G2883" s="15"/>
      <c r="H2883" s="15"/>
      <c r="I2883" s="15"/>
      <c r="J2883" s="15"/>
      <c r="K2883" s="15"/>
      <c r="L2883" s="14"/>
      <c r="M2883" s="13"/>
      <c r="N2883" s="13"/>
      <c r="O2883" s="12"/>
      <c r="P2883" s="11"/>
      <c r="Q2883" s="10"/>
      <c r="R2883" s="10"/>
      <c r="S2883" s="9"/>
      <c r="T2883" s="9"/>
    </row>
    <row r="2884" spans="2:20" s="1" customFormat="1" x14ac:dyDescent="0.25">
      <c r="B2884" s="16"/>
      <c r="C2884" s="15"/>
      <c r="D2884" s="15"/>
      <c r="E2884" s="15"/>
      <c r="F2884" s="15"/>
      <c r="G2884" s="15"/>
      <c r="H2884" s="15"/>
      <c r="I2884" s="15"/>
      <c r="J2884" s="15"/>
      <c r="K2884" s="15"/>
      <c r="L2884" s="14"/>
      <c r="M2884" s="13"/>
      <c r="N2884" s="13"/>
      <c r="O2884" s="12"/>
      <c r="P2884" s="11"/>
      <c r="Q2884" s="10"/>
      <c r="R2884" s="10"/>
      <c r="S2884" s="9"/>
      <c r="T2884" s="9"/>
    </row>
    <row r="2885" spans="2:20" s="1" customFormat="1" x14ac:dyDescent="0.25">
      <c r="B2885" s="16"/>
      <c r="C2885" s="15"/>
      <c r="D2885" s="15"/>
      <c r="E2885" s="15"/>
      <c r="F2885" s="15"/>
      <c r="G2885" s="15"/>
      <c r="H2885" s="15"/>
      <c r="I2885" s="15"/>
      <c r="J2885" s="15"/>
      <c r="K2885" s="15"/>
      <c r="L2885" s="14"/>
      <c r="M2885" s="13"/>
      <c r="N2885" s="13"/>
      <c r="O2885" s="12"/>
      <c r="P2885" s="11"/>
      <c r="Q2885" s="10"/>
      <c r="R2885" s="10"/>
      <c r="S2885" s="9"/>
      <c r="T2885" s="9"/>
    </row>
    <row r="2886" spans="2:20" s="1" customFormat="1" x14ac:dyDescent="0.25">
      <c r="B2886" s="16"/>
      <c r="C2886" s="15"/>
      <c r="D2886" s="15"/>
      <c r="E2886" s="15"/>
      <c r="F2886" s="15"/>
      <c r="G2886" s="15"/>
      <c r="H2886" s="15"/>
      <c r="I2886" s="15"/>
      <c r="J2886" s="15"/>
      <c r="K2886" s="15"/>
      <c r="L2886" s="14"/>
      <c r="M2886" s="13"/>
      <c r="N2886" s="13"/>
      <c r="O2886" s="12"/>
      <c r="P2886" s="11"/>
      <c r="Q2886" s="10"/>
      <c r="R2886" s="10"/>
      <c r="S2886" s="9"/>
      <c r="T2886" s="9"/>
    </row>
    <row r="2887" spans="2:20" s="1" customFormat="1" x14ac:dyDescent="0.25">
      <c r="B2887" s="16"/>
      <c r="C2887" s="15"/>
      <c r="D2887" s="15"/>
      <c r="E2887" s="15"/>
      <c r="F2887" s="15"/>
      <c r="G2887" s="15"/>
      <c r="H2887" s="15"/>
      <c r="I2887" s="15"/>
      <c r="J2887" s="15"/>
      <c r="K2887" s="15"/>
      <c r="L2887" s="14"/>
      <c r="M2887" s="13"/>
      <c r="N2887" s="13"/>
      <c r="O2887" s="12"/>
      <c r="P2887" s="11"/>
      <c r="Q2887" s="10"/>
      <c r="R2887" s="10"/>
      <c r="S2887" s="9"/>
      <c r="T2887" s="9"/>
    </row>
    <row r="2888" spans="2:20" s="1" customFormat="1" x14ac:dyDescent="0.25">
      <c r="B2888" s="16"/>
      <c r="C2888" s="15"/>
      <c r="D2888" s="15"/>
      <c r="E2888" s="15"/>
      <c r="F2888" s="15"/>
      <c r="G2888" s="15"/>
      <c r="H2888" s="15"/>
      <c r="I2888" s="15"/>
      <c r="J2888" s="15"/>
      <c r="K2888" s="15"/>
      <c r="L2888" s="14"/>
      <c r="M2888" s="13"/>
      <c r="N2888" s="13"/>
      <c r="O2888" s="12"/>
      <c r="P2888" s="11"/>
      <c r="Q2888" s="10"/>
      <c r="R2888" s="10"/>
      <c r="S2888" s="9"/>
      <c r="T2888" s="9"/>
    </row>
    <row r="2889" spans="2:20" s="1" customFormat="1" x14ac:dyDescent="0.25">
      <c r="B2889" s="16"/>
      <c r="C2889" s="15"/>
      <c r="D2889" s="15"/>
      <c r="E2889" s="15"/>
      <c r="F2889" s="15"/>
      <c r="G2889" s="15"/>
      <c r="H2889" s="15"/>
      <c r="I2889" s="15"/>
      <c r="J2889" s="15"/>
      <c r="K2889" s="15"/>
      <c r="L2889" s="14"/>
      <c r="M2889" s="13"/>
      <c r="N2889" s="13"/>
      <c r="O2889" s="12"/>
      <c r="P2889" s="11"/>
      <c r="Q2889" s="10"/>
      <c r="R2889" s="10"/>
      <c r="S2889" s="9"/>
      <c r="T2889" s="9"/>
    </row>
    <row r="2890" spans="2:20" s="1" customFormat="1" x14ac:dyDescent="0.25">
      <c r="B2890" s="16"/>
      <c r="C2890" s="15"/>
      <c r="D2890" s="15"/>
      <c r="E2890" s="15"/>
      <c r="F2890" s="15"/>
      <c r="G2890" s="15"/>
      <c r="H2890" s="15"/>
      <c r="I2890" s="15"/>
      <c r="J2890" s="15"/>
      <c r="K2890" s="15"/>
      <c r="L2890" s="14"/>
      <c r="M2890" s="13"/>
      <c r="N2890" s="13"/>
      <c r="O2890" s="12"/>
      <c r="P2890" s="11"/>
      <c r="Q2890" s="10"/>
      <c r="R2890" s="10"/>
      <c r="S2890" s="9"/>
      <c r="T2890" s="9"/>
    </row>
    <row r="2891" spans="2:20" s="1" customFormat="1" x14ac:dyDescent="0.25">
      <c r="B2891" s="16"/>
      <c r="C2891" s="15"/>
      <c r="D2891" s="15"/>
      <c r="E2891" s="15"/>
      <c r="F2891" s="15"/>
      <c r="G2891" s="15"/>
      <c r="H2891" s="15"/>
      <c r="I2891" s="15"/>
      <c r="J2891" s="15"/>
      <c r="K2891" s="15"/>
      <c r="L2891" s="14"/>
      <c r="M2891" s="13"/>
      <c r="N2891" s="13"/>
      <c r="O2891" s="12"/>
      <c r="P2891" s="11"/>
      <c r="Q2891" s="10"/>
      <c r="R2891" s="10"/>
      <c r="S2891" s="9"/>
      <c r="T2891" s="9"/>
    </row>
    <row r="2892" spans="2:20" s="1" customFormat="1" x14ac:dyDescent="0.25">
      <c r="B2892" s="16"/>
      <c r="C2892" s="15"/>
      <c r="D2892" s="15"/>
      <c r="E2892" s="15"/>
      <c r="F2892" s="15"/>
      <c r="G2892" s="15"/>
      <c r="H2892" s="15"/>
      <c r="I2892" s="15"/>
      <c r="J2892" s="15"/>
      <c r="K2892" s="15"/>
      <c r="L2892" s="14"/>
      <c r="M2892" s="13"/>
      <c r="N2892" s="13"/>
      <c r="O2892" s="12"/>
      <c r="P2892" s="11"/>
      <c r="Q2892" s="10"/>
      <c r="R2892" s="10"/>
      <c r="S2892" s="9"/>
      <c r="T2892" s="9"/>
    </row>
    <row r="2893" spans="2:20" s="1" customFormat="1" x14ac:dyDescent="0.25">
      <c r="B2893" s="16"/>
      <c r="C2893" s="15"/>
      <c r="D2893" s="15"/>
      <c r="E2893" s="15"/>
      <c r="F2893" s="15"/>
      <c r="G2893" s="15"/>
      <c r="H2893" s="15"/>
      <c r="I2893" s="15"/>
      <c r="J2893" s="15"/>
      <c r="K2893" s="15"/>
      <c r="L2893" s="14"/>
      <c r="M2893" s="13"/>
      <c r="N2893" s="13"/>
      <c r="O2893" s="12"/>
      <c r="P2893" s="11"/>
      <c r="Q2893" s="10"/>
      <c r="R2893" s="10"/>
      <c r="S2893" s="9"/>
      <c r="T2893" s="9"/>
    </row>
    <row r="2894" spans="2:20" s="1" customFormat="1" x14ac:dyDescent="0.25">
      <c r="B2894" s="16"/>
      <c r="C2894" s="15"/>
      <c r="D2894" s="15"/>
      <c r="E2894" s="15"/>
      <c r="F2894" s="15"/>
      <c r="G2894" s="15"/>
      <c r="H2894" s="15"/>
      <c r="I2894" s="15"/>
      <c r="J2894" s="15"/>
      <c r="K2894" s="15"/>
      <c r="L2894" s="14"/>
      <c r="M2894" s="13"/>
      <c r="N2894" s="13"/>
      <c r="O2894" s="12"/>
      <c r="P2894" s="11"/>
      <c r="Q2894" s="10"/>
      <c r="R2894" s="10"/>
      <c r="S2894" s="9"/>
      <c r="T2894" s="9"/>
    </row>
    <row r="2895" spans="2:20" s="1" customFormat="1" x14ac:dyDescent="0.25">
      <c r="B2895" s="16"/>
      <c r="C2895" s="15"/>
      <c r="D2895" s="15"/>
      <c r="E2895" s="15"/>
      <c r="F2895" s="15"/>
      <c r="G2895" s="15"/>
      <c r="H2895" s="15"/>
      <c r="I2895" s="15"/>
      <c r="J2895" s="15"/>
      <c r="K2895" s="15"/>
      <c r="L2895" s="14"/>
      <c r="M2895" s="13"/>
      <c r="N2895" s="13"/>
      <c r="O2895" s="12"/>
      <c r="P2895" s="11"/>
      <c r="Q2895" s="10"/>
      <c r="R2895" s="10"/>
      <c r="S2895" s="9"/>
      <c r="T2895" s="9"/>
    </row>
    <row r="2896" spans="2:20" s="1" customFormat="1" x14ac:dyDescent="0.25">
      <c r="B2896" s="16"/>
      <c r="C2896" s="15"/>
      <c r="D2896" s="15"/>
      <c r="E2896" s="15"/>
      <c r="F2896" s="15"/>
      <c r="G2896" s="15"/>
      <c r="H2896" s="15"/>
      <c r="I2896" s="15"/>
      <c r="J2896" s="15"/>
      <c r="K2896" s="15"/>
      <c r="L2896" s="14"/>
      <c r="M2896" s="13"/>
      <c r="N2896" s="13"/>
      <c r="O2896" s="12"/>
      <c r="P2896" s="11"/>
      <c r="Q2896" s="10"/>
      <c r="R2896" s="10"/>
      <c r="S2896" s="9"/>
      <c r="T2896" s="9"/>
    </row>
    <row r="2897" spans="2:20" s="1" customFormat="1" x14ac:dyDescent="0.25">
      <c r="B2897" s="16"/>
      <c r="C2897" s="15"/>
      <c r="D2897" s="15"/>
      <c r="E2897" s="15"/>
      <c r="F2897" s="15"/>
      <c r="G2897" s="15"/>
      <c r="H2897" s="15"/>
      <c r="I2897" s="15"/>
      <c r="J2897" s="15"/>
      <c r="K2897" s="15"/>
      <c r="L2897" s="14"/>
      <c r="M2897" s="13"/>
      <c r="N2897" s="13"/>
      <c r="O2897" s="12"/>
      <c r="P2897" s="11"/>
      <c r="Q2897" s="10"/>
      <c r="R2897" s="10"/>
      <c r="S2897" s="9"/>
      <c r="T2897" s="9"/>
    </row>
    <row r="2898" spans="2:20" s="1" customFormat="1" x14ac:dyDescent="0.25">
      <c r="B2898" s="16"/>
      <c r="C2898" s="15"/>
      <c r="D2898" s="15"/>
      <c r="E2898" s="15"/>
      <c r="F2898" s="15"/>
      <c r="G2898" s="15"/>
      <c r="H2898" s="15"/>
      <c r="I2898" s="15"/>
      <c r="J2898" s="15"/>
      <c r="K2898" s="15"/>
      <c r="L2898" s="14"/>
      <c r="M2898" s="13"/>
      <c r="N2898" s="13"/>
      <c r="O2898" s="12"/>
      <c r="P2898" s="11"/>
      <c r="Q2898" s="10"/>
      <c r="R2898" s="10"/>
      <c r="S2898" s="9"/>
      <c r="T2898" s="9"/>
    </row>
    <row r="2899" spans="2:20" s="1" customFormat="1" x14ac:dyDescent="0.25">
      <c r="B2899" s="16"/>
      <c r="C2899" s="15"/>
      <c r="D2899" s="15"/>
      <c r="E2899" s="15"/>
      <c r="F2899" s="15"/>
      <c r="G2899" s="15"/>
      <c r="H2899" s="15"/>
      <c r="I2899" s="15"/>
      <c r="J2899" s="15"/>
      <c r="K2899" s="15"/>
      <c r="L2899" s="14"/>
      <c r="M2899" s="13"/>
      <c r="N2899" s="13"/>
      <c r="O2899" s="12"/>
      <c r="P2899" s="11"/>
      <c r="Q2899" s="10"/>
      <c r="R2899" s="10"/>
      <c r="S2899" s="9"/>
      <c r="T2899" s="9"/>
    </row>
    <row r="2900" spans="2:20" s="1" customFormat="1" x14ac:dyDescent="0.25">
      <c r="B2900" s="16"/>
      <c r="C2900" s="15"/>
      <c r="D2900" s="15"/>
      <c r="E2900" s="15"/>
      <c r="F2900" s="15"/>
      <c r="G2900" s="15"/>
      <c r="H2900" s="15"/>
      <c r="I2900" s="15"/>
      <c r="J2900" s="15"/>
      <c r="K2900" s="15"/>
      <c r="L2900" s="14"/>
      <c r="M2900" s="13"/>
      <c r="N2900" s="13"/>
      <c r="O2900" s="12"/>
      <c r="P2900" s="11"/>
      <c r="Q2900" s="10"/>
      <c r="R2900" s="10"/>
      <c r="S2900" s="9"/>
      <c r="T2900" s="9"/>
    </row>
    <row r="2901" spans="2:20" s="1" customFormat="1" x14ac:dyDescent="0.25">
      <c r="B2901" s="16"/>
      <c r="C2901" s="15"/>
      <c r="D2901" s="15"/>
      <c r="E2901" s="15"/>
      <c r="F2901" s="15"/>
      <c r="G2901" s="15"/>
      <c r="H2901" s="15"/>
      <c r="I2901" s="15"/>
      <c r="J2901" s="15"/>
      <c r="K2901" s="15"/>
      <c r="L2901" s="14"/>
      <c r="M2901" s="13"/>
      <c r="N2901" s="13"/>
      <c r="O2901" s="12"/>
      <c r="P2901" s="11"/>
      <c r="Q2901" s="10"/>
      <c r="R2901" s="10"/>
      <c r="S2901" s="9"/>
      <c r="T2901" s="9"/>
    </row>
    <row r="2902" spans="2:20" s="1" customFormat="1" x14ac:dyDescent="0.25">
      <c r="B2902" s="16"/>
      <c r="C2902" s="15"/>
      <c r="D2902" s="15"/>
      <c r="E2902" s="15"/>
      <c r="F2902" s="15"/>
      <c r="G2902" s="15"/>
      <c r="H2902" s="15"/>
      <c r="I2902" s="15"/>
      <c r="J2902" s="15"/>
      <c r="K2902" s="15"/>
      <c r="L2902" s="14"/>
      <c r="M2902" s="13"/>
      <c r="N2902" s="13"/>
      <c r="O2902" s="12"/>
      <c r="P2902" s="11"/>
      <c r="Q2902" s="10"/>
      <c r="R2902" s="10"/>
      <c r="S2902" s="9"/>
      <c r="T2902" s="9"/>
    </row>
    <row r="2903" spans="2:20" s="1" customFormat="1" x14ac:dyDescent="0.25">
      <c r="B2903" s="16"/>
      <c r="C2903" s="15"/>
      <c r="D2903" s="15"/>
      <c r="E2903" s="15"/>
      <c r="F2903" s="15"/>
      <c r="G2903" s="15"/>
      <c r="H2903" s="15"/>
      <c r="I2903" s="15"/>
      <c r="J2903" s="15"/>
      <c r="K2903" s="15"/>
      <c r="L2903" s="14"/>
      <c r="M2903" s="13"/>
      <c r="N2903" s="13"/>
      <c r="O2903" s="12"/>
      <c r="P2903" s="11"/>
      <c r="Q2903" s="10"/>
      <c r="R2903" s="10"/>
      <c r="S2903" s="9"/>
      <c r="T2903" s="9"/>
    </row>
    <row r="2904" spans="2:20" s="1" customFormat="1" x14ac:dyDescent="0.25">
      <c r="B2904" s="16"/>
      <c r="C2904" s="15"/>
      <c r="D2904" s="15"/>
      <c r="E2904" s="15"/>
      <c r="F2904" s="15"/>
      <c r="G2904" s="15"/>
      <c r="H2904" s="15"/>
      <c r="I2904" s="15"/>
      <c r="J2904" s="15"/>
      <c r="K2904" s="15"/>
      <c r="L2904" s="14"/>
      <c r="M2904" s="13"/>
      <c r="N2904" s="13"/>
      <c r="O2904" s="12"/>
      <c r="P2904" s="11"/>
      <c r="Q2904" s="10"/>
      <c r="R2904" s="10"/>
      <c r="S2904" s="9"/>
      <c r="T2904" s="9"/>
    </row>
    <row r="2905" spans="2:20" s="1" customFormat="1" x14ac:dyDescent="0.25">
      <c r="B2905" s="16"/>
      <c r="C2905" s="15"/>
      <c r="D2905" s="15"/>
      <c r="E2905" s="15"/>
      <c r="F2905" s="15"/>
      <c r="G2905" s="15"/>
      <c r="H2905" s="15"/>
      <c r="I2905" s="15"/>
      <c r="J2905" s="15"/>
      <c r="K2905" s="15"/>
      <c r="L2905" s="14"/>
      <c r="M2905" s="13"/>
      <c r="N2905" s="13"/>
      <c r="O2905" s="12"/>
      <c r="P2905" s="11"/>
      <c r="Q2905" s="10"/>
      <c r="R2905" s="10"/>
      <c r="S2905" s="9"/>
      <c r="T2905" s="9"/>
    </row>
    <row r="2906" spans="2:20" s="1" customFormat="1" x14ac:dyDescent="0.25">
      <c r="B2906" s="16"/>
      <c r="C2906" s="15"/>
      <c r="D2906" s="15"/>
      <c r="E2906" s="15"/>
      <c r="F2906" s="15"/>
      <c r="G2906" s="15"/>
      <c r="H2906" s="15"/>
      <c r="I2906" s="15"/>
      <c r="J2906" s="15"/>
      <c r="K2906" s="15"/>
      <c r="L2906" s="14"/>
      <c r="M2906" s="13"/>
      <c r="N2906" s="13"/>
      <c r="O2906" s="12"/>
      <c r="P2906" s="11"/>
      <c r="Q2906" s="10"/>
      <c r="R2906" s="10"/>
      <c r="S2906" s="9"/>
      <c r="T2906" s="9"/>
    </row>
    <row r="2907" spans="2:20" s="1" customFormat="1" x14ac:dyDescent="0.25">
      <c r="B2907" s="16"/>
      <c r="C2907" s="15"/>
      <c r="D2907" s="15"/>
      <c r="E2907" s="15"/>
      <c r="F2907" s="15"/>
      <c r="G2907" s="15"/>
      <c r="H2907" s="15"/>
      <c r="I2907" s="15"/>
      <c r="J2907" s="15"/>
      <c r="K2907" s="15"/>
      <c r="L2907" s="14"/>
      <c r="M2907" s="13"/>
      <c r="N2907" s="13"/>
      <c r="O2907" s="12"/>
      <c r="P2907" s="11"/>
      <c r="Q2907" s="10"/>
      <c r="R2907" s="10"/>
      <c r="S2907" s="9"/>
      <c r="T2907" s="9"/>
    </row>
    <row r="2908" spans="2:20" s="1" customFormat="1" x14ac:dyDescent="0.25">
      <c r="B2908" s="16"/>
      <c r="C2908" s="15"/>
      <c r="D2908" s="15"/>
      <c r="E2908" s="15"/>
      <c r="F2908" s="15"/>
      <c r="G2908" s="15"/>
      <c r="H2908" s="15"/>
      <c r="I2908" s="15"/>
      <c r="J2908" s="15"/>
      <c r="K2908" s="15"/>
      <c r="L2908" s="14"/>
      <c r="M2908" s="13"/>
      <c r="N2908" s="13"/>
      <c r="O2908" s="12"/>
      <c r="P2908" s="11"/>
      <c r="Q2908" s="10"/>
      <c r="R2908" s="10"/>
      <c r="S2908" s="9"/>
      <c r="T2908" s="9"/>
    </row>
    <row r="2909" spans="2:20" s="1" customFormat="1" x14ac:dyDescent="0.25">
      <c r="B2909" s="16"/>
      <c r="C2909" s="15"/>
      <c r="D2909" s="15"/>
      <c r="E2909" s="15"/>
      <c r="F2909" s="15"/>
      <c r="G2909" s="15"/>
      <c r="H2909" s="15"/>
      <c r="I2909" s="15"/>
      <c r="J2909" s="15"/>
      <c r="K2909" s="15"/>
      <c r="L2909" s="14"/>
      <c r="M2909" s="13"/>
      <c r="N2909" s="13"/>
      <c r="O2909" s="12"/>
      <c r="P2909" s="11"/>
      <c r="Q2909" s="10"/>
      <c r="R2909" s="10"/>
      <c r="S2909" s="9"/>
      <c r="T2909" s="9"/>
    </row>
    <row r="2910" spans="2:20" s="1" customFormat="1" x14ac:dyDescent="0.25">
      <c r="B2910" s="16"/>
      <c r="C2910" s="15"/>
      <c r="D2910" s="15"/>
      <c r="E2910" s="15"/>
      <c r="F2910" s="15"/>
      <c r="G2910" s="15"/>
      <c r="H2910" s="15"/>
      <c r="I2910" s="15"/>
      <c r="J2910" s="15"/>
      <c r="K2910" s="15"/>
      <c r="L2910" s="14"/>
      <c r="M2910" s="13"/>
      <c r="N2910" s="13"/>
      <c r="O2910" s="12"/>
      <c r="P2910" s="11"/>
      <c r="Q2910" s="10"/>
      <c r="R2910" s="10"/>
      <c r="S2910" s="9"/>
      <c r="T2910" s="9"/>
    </row>
    <row r="2911" spans="2:20" s="1" customFormat="1" x14ac:dyDescent="0.25">
      <c r="B2911" s="16"/>
      <c r="C2911" s="15"/>
      <c r="D2911" s="15"/>
      <c r="E2911" s="15"/>
      <c r="F2911" s="15"/>
      <c r="G2911" s="15"/>
      <c r="H2911" s="15"/>
      <c r="I2911" s="15"/>
      <c r="J2911" s="15"/>
      <c r="K2911" s="15"/>
      <c r="L2911" s="14"/>
      <c r="M2911" s="13"/>
      <c r="N2911" s="13"/>
      <c r="O2911" s="12"/>
      <c r="P2911" s="11"/>
      <c r="Q2911" s="10"/>
      <c r="R2911" s="10"/>
      <c r="S2911" s="9"/>
      <c r="T2911" s="9"/>
    </row>
    <row r="2912" spans="2:20" s="1" customFormat="1" x14ac:dyDescent="0.25">
      <c r="B2912" s="16"/>
      <c r="C2912" s="15"/>
      <c r="D2912" s="15"/>
      <c r="E2912" s="15"/>
      <c r="F2912" s="15"/>
      <c r="G2912" s="15"/>
      <c r="H2912" s="15"/>
      <c r="I2912" s="15"/>
      <c r="J2912" s="15"/>
      <c r="K2912" s="15"/>
      <c r="L2912" s="14"/>
      <c r="M2912" s="13"/>
      <c r="N2912" s="13"/>
      <c r="O2912" s="12"/>
      <c r="P2912" s="11"/>
      <c r="Q2912" s="10"/>
      <c r="R2912" s="10"/>
      <c r="S2912" s="9"/>
      <c r="T2912" s="9"/>
    </row>
    <row r="2913" spans="2:20" s="1" customFormat="1" x14ac:dyDescent="0.25">
      <c r="B2913" s="16"/>
      <c r="C2913" s="15"/>
      <c r="D2913" s="15"/>
      <c r="E2913" s="15"/>
      <c r="F2913" s="15"/>
      <c r="G2913" s="15"/>
      <c r="H2913" s="15"/>
      <c r="I2913" s="15"/>
      <c r="J2913" s="15"/>
      <c r="K2913" s="15"/>
      <c r="L2913" s="14"/>
      <c r="M2913" s="13"/>
      <c r="N2913" s="13"/>
      <c r="O2913" s="12"/>
      <c r="P2913" s="11"/>
      <c r="Q2913" s="10"/>
      <c r="R2913" s="10"/>
      <c r="S2913" s="9"/>
      <c r="T2913" s="9"/>
    </row>
    <row r="2914" spans="2:20" s="1" customFormat="1" x14ac:dyDescent="0.25">
      <c r="B2914" s="16"/>
      <c r="C2914" s="15"/>
      <c r="D2914" s="15"/>
      <c r="E2914" s="15"/>
      <c r="F2914" s="15"/>
      <c r="G2914" s="15"/>
      <c r="H2914" s="15"/>
      <c r="I2914" s="15"/>
      <c r="J2914" s="15"/>
      <c r="K2914" s="15"/>
      <c r="L2914" s="14"/>
      <c r="M2914" s="13"/>
      <c r="N2914" s="13"/>
      <c r="O2914" s="12"/>
      <c r="P2914" s="11"/>
      <c r="Q2914" s="10"/>
      <c r="R2914" s="10"/>
      <c r="S2914" s="9"/>
      <c r="T2914" s="9"/>
    </row>
    <row r="2915" spans="2:20" s="1" customFormat="1" x14ac:dyDescent="0.25">
      <c r="B2915" s="16"/>
      <c r="C2915" s="15"/>
      <c r="D2915" s="15"/>
      <c r="E2915" s="15"/>
      <c r="F2915" s="15"/>
      <c r="G2915" s="15"/>
      <c r="H2915" s="15"/>
      <c r="I2915" s="15"/>
      <c r="J2915" s="15"/>
      <c r="K2915" s="15"/>
      <c r="L2915" s="14"/>
      <c r="M2915" s="13"/>
      <c r="N2915" s="13"/>
      <c r="O2915" s="12"/>
      <c r="P2915" s="11"/>
      <c r="Q2915" s="10"/>
      <c r="R2915" s="10"/>
      <c r="S2915" s="9"/>
      <c r="T2915" s="9"/>
    </row>
    <row r="2916" spans="2:20" s="1" customFormat="1" x14ac:dyDescent="0.25">
      <c r="B2916" s="16"/>
      <c r="C2916" s="15"/>
      <c r="D2916" s="15"/>
      <c r="E2916" s="15"/>
      <c r="F2916" s="15"/>
      <c r="G2916" s="15"/>
      <c r="H2916" s="15"/>
      <c r="I2916" s="15"/>
      <c r="J2916" s="15"/>
      <c r="K2916" s="15"/>
      <c r="L2916" s="14"/>
      <c r="M2916" s="13"/>
      <c r="N2916" s="13"/>
      <c r="O2916" s="12"/>
      <c r="P2916" s="11"/>
      <c r="Q2916" s="10"/>
      <c r="R2916" s="10"/>
      <c r="S2916" s="9"/>
      <c r="T2916" s="9"/>
    </row>
    <row r="2917" spans="2:20" s="1" customFormat="1" x14ac:dyDescent="0.25">
      <c r="B2917" s="16"/>
      <c r="C2917" s="15"/>
      <c r="D2917" s="15"/>
      <c r="E2917" s="15"/>
      <c r="F2917" s="15"/>
      <c r="G2917" s="15"/>
      <c r="H2917" s="15"/>
      <c r="I2917" s="15"/>
      <c r="J2917" s="15"/>
      <c r="K2917" s="15"/>
      <c r="L2917" s="14"/>
      <c r="M2917" s="13"/>
      <c r="N2917" s="13"/>
      <c r="O2917" s="12"/>
      <c r="P2917" s="11"/>
      <c r="Q2917" s="10"/>
      <c r="R2917" s="10"/>
      <c r="S2917" s="9"/>
      <c r="T2917" s="9"/>
    </row>
    <row r="2918" spans="2:20" s="1" customFormat="1" x14ac:dyDescent="0.25">
      <c r="B2918" s="16"/>
      <c r="C2918" s="15"/>
      <c r="D2918" s="15"/>
      <c r="E2918" s="15"/>
      <c r="F2918" s="15"/>
      <c r="G2918" s="15"/>
      <c r="H2918" s="15"/>
      <c r="I2918" s="15"/>
      <c r="J2918" s="15"/>
      <c r="K2918" s="15"/>
      <c r="L2918" s="14"/>
      <c r="M2918" s="13"/>
      <c r="N2918" s="13"/>
      <c r="O2918" s="12"/>
      <c r="P2918" s="11"/>
      <c r="Q2918" s="10"/>
      <c r="R2918" s="10"/>
      <c r="S2918" s="9"/>
      <c r="T2918" s="9"/>
    </row>
    <row r="2919" spans="2:20" s="1" customFormat="1" x14ac:dyDescent="0.25">
      <c r="B2919" s="16"/>
      <c r="C2919" s="15"/>
      <c r="D2919" s="15"/>
      <c r="E2919" s="15"/>
      <c r="F2919" s="15"/>
      <c r="G2919" s="15"/>
      <c r="H2919" s="15"/>
      <c r="I2919" s="15"/>
      <c r="J2919" s="15"/>
      <c r="K2919" s="15"/>
      <c r="L2919" s="14"/>
      <c r="M2919" s="13"/>
      <c r="N2919" s="13"/>
      <c r="O2919" s="12"/>
      <c r="P2919" s="11"/>
      <c r="Q2919" s="10"/>
      <c r="R2919" s="10"/>
      <c r="S2919" s="9"/>
      <c r="T2919" s="9"/>
    </row>
    <row r="2920" spans="2:20" s="1" customFormat="1" x14ac:dyDescent="0.25">
      <c r="B2920" s="16"/>
      <c r="C2920" s="15"/>
      <c r="D2920" s="15"/>
      <c r="E2920" s="15"/>
      <c r="F2920" s="15"/>
      <c r="G2920" s="15"/>
      <c r="H2920" s="15"/>
      <c r="I2920" s="15"/>
      <c r="J2920" s="15"/>
      <c r="K2920" s="15"/>
      <c r="L2920" s="14"/>
      <c r="M2920" s="13"/>
      <c r="N2920" s="13"/>
      <c r="O2920" s="12"/>
      <c r="P2920" s="11"/>
      <c r="Q2920" s="10"/>
      <c r="R2920" s="10"/>
      <c r="S2920" s="9"/>
      <c r="T2920" s="9"/>
    </row>
    <row r="2921" spans="2:20" s="1" customFormat="1" x14ac:dyDescent="0.25">
      <c r="B2921" s="16"/>
      <c r="C2921" s="15"/>
      <c r="D2921" s="15"/>
      <c r="E2921" s="15"/>
      <c r="F2921" s="15"/>
      <c r="G2921" s="15"/>
      <c r="H2921" s="15"/>
      <c r="I2921" s="15"/>
      <c r="J2921" s="15"/>
      <c r="K2921" s="15"/>
      <c r="L2921" s="14"/>
      <c r="M2921" s="13"/>
      <c r="N2921" s="13"/>
      <c r="O2921" s="12"/>
      <c r="P2921" s="11"/>
      <c r="Q2921" s="10"/>
      <c r="R2921" s="10"/>
      <c r="S2921" s="9"/>
      <c r="T2921" s="9"/>
    </row>
    <row r="2922" spans="2:20" s="1" customFormat="1" x14ac:dyDescent="0.25">
      <c r="B2922" s="16"/>
      <c r="C2922" s="15"/>
      <c r="D2922" s="15"/>
      <c r="E2922" s="15"/>
      <c r="F2922" s="15"/>
      <c r="G2922" s="15"/>
      <c r="H2922" s="15"/>
      <c r="I2922" s="15"/>
      <c r="J2922" s="15"/>
      <c r="K2922" s="15"/>
      <c r="L2922" s="14"/>
      <c r="M2922" s="13"/>
      <c r="N2922" s="13"/>
      <c r="O2922" s="12"/>
      <c r="P2922" s="11"/>
      <c r="Q2922" s="10"/>
      <c r="R2922" s="10"/>
      <c r="S2922" s="9"/>
      <c r="T2922" s="9"/>
    </row>
    <row r="2923" spans="2:20" s="1" customFormat="1" x14ac:dyDescent="0.25">
      <c r="B2923" s="16"/>
      <c r="C2923" s="15"/>
      <c r="D2923" s="15"/>
      <c r="E2923" s="15"/>
      <c r="F2923" s="15"/>
      <c r="G2923" s="15"/>
      <c r="H2923" s="15"/>
      <c r="I2923" s="15"/>
      <c r="J2923" s="15"/>
      <c r="K2923" s="15"/>
      <c r="L2923" s="14"/>
      <c r="M2923" s="13"/>
      <c r="N2923" s="13"/>
      <c r="O2923" s="12"/>
      <c r="P2923" s="11"/>
      <c r="Q2923" s="10"/>
      <c r="R2923" s="10"/>
      <c r="S2923" s="9"/>
      <c r="T2923" s="9"/>
    </row>
    <row r="2924" spans="2:20" s="1" customFormat="1" x14ac:dyDescent="0.25">
      <c r="B2924" s="16"/>
      <c r="C2924" s="15"/>
      <c r="D2924" s="15"/>
      <c r="E2924" s="15"/>
      <c r="F2924" s="15"/>
      <c r="G2924" s="15"/>
      <c r="H2924" s="15"/>
      <c r="I2924" s="15"/>
      <c r="J2924" s="15"/>
      <c r="K2924" s="15"/>
      <c r="L2924" s="14"/>
      <c r="M2924" s="13"/>
      <c r="N2924" s="13"/>
      <c r="O2924" s="12"/>
      <c r="P2924" s="11"/>
      <c r="Q2924" s="10"/>
      <c r="R2924" s="10"/>
      <c r="S2924" s="9"/>
      <c r="T2924" s="9"/>
    </row>
    <row r="2925" spans="2:20" s="1" customFormat="1" x14ac:dyDescent="0.25">
      <c r="B2925" s="16"/>
      <c r="C2925" s="15"/>
      <c r="D2925" s="15"/>
      <c r="E2925" s="15"/>
      <c r="F2925" s="15"/>
      <c r="G2925" s="15"/>
      <c r="H2925" s="15"/>
      <c r="I2925" s="15"/>
      <c r="J2925" s="15"/>
      <c r="K2925" s="15"/>
      <c r="L2925" s="14"/>
      <c r="M2925" s="13"/>
      <c r="N2925" s="13"/>
      <c r="O2925" s="12"/>
      <c r="P2925" s="11"/>
      <c r="Q2925" s="10"/>
      <c r="R2925" s="10"/>
      <c r="S2925" s="9"/>
      <c r="T2925" s="9"/>
    </row>
    <row r="2926" spans="2:20" s="1" customFormat="1" x14ac:dyDescent="0.25">
      <c r="B2926" s="16"/>
      <c r="C2926" s="15"/>
      <c r="D2926" s="15"/>
      <c r="E2926" s="15"/>
      <c r="F2926" s="15"/>
      <c r="G2926" s="15"/>
      <c r="H2926" s="15"/>
      <c r="I2926" s="15"/>
      <c r="J2926" s="15"/>
      <c r="K2926" s="15"/>
      <c r="L2926" s="14"/>
      <c r="M2926" s="13"/>
      <c r="N2926" s="13"/>
      <c r="O2926" s="12"/>
      <c r="P2926" s="11"/>
      <c r="Q2926" s="10"/>
      <c r="R2926" s="10"/>
      <c r="S2926" s="9"/>
      <c r="T2926" s="9"/>
    </row>
    <row r="2927" spans="2:20" s="1" customFormat="1" x14ac:dyDescent="0.25">
      <c r="B2927" s="16"/>
      <c r="C2927" s="15"/>
      <c r="D2927" s="15"/>
      <c r="E2927" s="15"/>
      <c r="F2927" s="15"/>
      <c r="G2927" s="15"/>
      <c r="H2927" s="15"/>
      <c r="I2927" s="15"/>
      <c r="J2927" s="15"/>
      <c r="K2927" s="15"/>
      <c r="L2927" s="14"/>
      <c r="M2927" s="13"/>
      <c r="N2927" s="13"/>
      <c r="O2927" s="12"/>
      <c r="P2927" s="11"/>
      <c r="Q2927" s="10"/>
      <c r="R2927" s="10"/>
      <c r="S2927" s="9"/>
      <c r="T2927" s="9"/>
    </row>
    <row r="2928" spans="2:20" s="1" customFormat="1" x14ac:dyDescent="0.25">
      <c r="B2928" s="16"/>
      <c r="C2928" s="15"/>
      <c r="D2928" s="15"/>
      <c r="E2928" s="15"/>
      <c r="F2928" s="15"/>
      <c r="G2928" s="15"/>
      <c r="H2928" s="15"/>
      <c r="I2928" s="15"/>
      <c r="J2928" s="15"/>
      <c r="K2928" s="15"/>
      <c r="L2928" s="14"/>
      <c r="M2928" s="13"/>
      <c r="N2928" s="13"/>
      <c r="O2928" s="12"/>
      <c r="P2928" s="11"/>
      <c r="Q2928" s="10"/>
      <c r="R2928" s="10"/>
      <c r="S2928" s="9"/>
      <c r="T2928" s="9"/>
    </row>
    <row r="2929" spans="2:20" s="1" customFormat="1" x14ac:dyDescent="0.25">
      <c r="B2929" s="16"/>
      <c r="C2929" s="15"/>
      <c r="D2929" s="15"/>
      <c r="E2929" s="15"/>
      <c r="F2929" s="15"/>
      <c r="G2929" s="15"/>
      <c r="H2929" s="15"/>
      <c r="I2929" s="15"/>
      <c r="J2929" s="15"/>
      <c r="K2929" s="15"/>
      <c r="L2929" s="14"/>
      <c r="M2929" s="13"/>
      <c r="N2929" s="13"/>
      <c r="O2929" s="12"/>
      <c r="P2929" s="11"/>
      <c r="Q2929" s="10"/>
      <c r="R2929" s="10"/>
      <c r="S2929" s="9"/>
      <c r="T2929" s="9"/>
    </row>
    <row r="2930" spans="2:20" s="1" customFormat="1" x14ac:dyDescent="0.25">
      <c r="B2930" s="16"/>
      <c r="C2930" s="15"/>
      <c r="D2930" s="15"/>
      <c r="E2930" s="15"/>
      <c r="F2930" s="15"/>
      <c r="G2930" s="15"/>
      <c r="H2930" s="15"/>
      <c r="I2930" s="15"/>
      <c r="J2930" s="15"/>
      <c r="K2930" s="15"/>
      <c r="L2930" s="14"/>
      <c r="M2930" s="13"/>
      <c r="N2930" s="13"/>
      <c r="O2930" s="12"/>
      <c r="P2930" s="11"/>
      <c r="Q2930" s="10"/>
      <c r="R2930" s="10"/>
      <c r="S2930" s="9"/>
      <c r="T2930" s="9"/>
    </row>
    <row r="2931" spans="2:20" s="1" customFormat="1" x14ac:dyDescent="0.25">
      <c r="B2931" s="16"/>
      <c r="C2931" s="15"/>
      <c r="D2931" s="15"/>
      <c r="E2931" s="15"/>
      <c r="F2931" s="15"/>
      <c r="G2931" s="15"/>
      <c r="H2931" s="15"/>
      <c r="I2931" s="15"/>
      <c r="J2931" s="15"/>
      <c r="K2931" s="15"/>
      <c r="L2931" s="14"/>
      <c r="M2931" s="13"/>
      <c r="N2931" s="13"/>
      <c r="O2931" s="12"/>
      <c r="P2931" s="11"/>
      <c r="Q2931" s="10"/>
      <c r="R2931" s="10"/>
      <c r="S2931" s="9"/>
      <c r="T2931" s="9"/>
    </row>
    <row r="2932" spans="2:20" s="1" customFormat="1" x14ac:dyDescent="0.25">
      <c r="B2932" s="16"/>
      <c r="C2932" s="15"/>
      <c r="D2932" s="15"/>
      <c r="E2932" s="15"/>
      <c r="F2932" s="15"/>
      <c r="G2932" s="15"/>
      <c r="H2932" s="15"/>
      <c r="I2932" s="15"/>
      <c r="J2932" s="15"/>
      <c r="K2932" s="15"/>
      <c r="L2932" s="14"/>
      <c r="M2932" s="13"/>
      <c r="N2932" s="13"/>
      <c r="O2932" s="12"/>
      <c r="P2932" s="11"/>
      <c r="Q2932" s="10"/>
      <c r="R2932" s="10"/>
      <c r="S2932" s="9"/>
      <c r="T2932" s="9"/>
    </row>
    <row r="2933" spans="2:20" s="1" customFormat="1" x14ac:dyDescent="0.25">
      <c r="B2933" s="16"/>
      <c r="C2933" s="15"/>
      <c r="D2933" s="15"/>
      <c r="E2933" s="15"/>
      <c r="F2933" s="15"/>
      <c r="G2933" s="15"/>
      <c r="H2933" s="15"/>
      <c r="I2933" s="15"/>
      <c r="J2933" s="15"/>
      <c r="K2933" s="15"/>
      <c r="L2933" s="14"/>
      <c r="M2933" s="13"/>
      <c r="N2933" s="13"/>
      <c r="O2933" s="12"/>
      <c r="P2933" s="11"/>
      <c r="Q2933" s="10"/>
      <c r="R2933" s="10"/>
      <c r="S2933" s="9"/>
      <c r="T2933" s="9"/>
    </row>
    <row r="2934" spans="2:20" s="1" customFormat="1" x14ac:dyDescent="0.25">
      <c r="B2934" s="16"/>
      <c r="C2934" s="15"/>
      <c r="D2934" s="15"/>
      <c r="E2934" s="15"/>
      <c r="F2934" s="15"/>
      <c r="G2934" s="15"/>
      <c r="H2934" s="15"/>
      <c r="I2934" s="15"/>
      <c r="J2934" s="15"/>
      <c r="K2934" s="15"/>
      <c r="L2934" s="14"/>
      <c r="M2934" s="13"/>
      <c r="N2934" s="13"/>
      <c r="O2934" s="12"/>
      <c r="P2934" s="11"/>
      <c r="Q2934" s="10"/>
      <c r="R2934" s="10"/>
      <c r="S2934" s="9"/>
      <c r="T2934" s="9"/>
    </row>
    <row r="2935" spans="2:20" s="1" customFormat="1" x14ac:dyDescent="0.25">
      <c r="B2935" s="16"/>
      <c r="C2935" s="15"/>
      <c r="D2935" s="15"/>
      <c r="E2935" s="15"/>
      <c r="F2935" s="15"/>
      <c r="G2935" s="15"/>
      <c r="H2935" s="15"/>
      <c r="I2935" s="15"/>
      <c r="J2935" s="15"/>
      <c r="K2935" s="15"/>
      <c r="L2935" s="14"/>
      <c r="M2935" s="13"/>
      <c r="N2935" s="13"/>
      <c r="O2935" s="12"/>
      <c r="P2935" s="11"/>
      <c r="Q2935" s="10"/>
      <c r="R2935" s="10"/>
      <c r="S2935" s="9"/>
      <c r="T2935" s="9"/>
    </row>
    <row r="2936" spans="2:20" s="1" customFormat="1" x14ac:dyDescent="0.25">
      <c r="B2936" s="16"/>
      <c r="C2936" s="15"/>
      <c r="D2936" s="15"/>
      <c r="E2936" s="15"/>
      <c r="F2936" s="15"/>
      <c r="G2936" s="15"/>
      <c r="H2936" s="15"/>
      <c r="I2936" s="15"/>
      <c r="J2936" s="15"/>
      <c r="K2936" s="15"/>
      <c r="L2936" s="14"/>
      <c r="M2936" s="13"/>
      <c r="N2936" s="13"/>
      <c r="O2936" s="12"/>
      <c r="P2936" s="11"/>
      <c r="Q2936" s="10"/>
      <c r="R2936" s="10"/>
      <c r="S2936" s="9"/>
      <c r="T2936" s="9"/>
    </row>
    <row r="2937" spans="2:20" s="1" customFormat="1" x14ac:dyDescent="0.25">
      <c r="B2937" s="16"/>
      <c r="C2937" s="15"/>
      <c r="D2937" s="15"/>
      <c r="E2937" s="15"/>
      <c r="F2937" s="15"/>
      <c r="G2937" s="15"/>
      <c r="H2937" s="15"/>
      <c r="I2937" s="15"/>
      <c r="J2937" s="15"/>
      <c r="K2937" s="15"/>
      <c r="L2937" s="14"/>
      <c r="M2937" s="13"/>
      <c r="N2937" s="13"/>
      <c r="O2937" s="12"/>
      <c r="P2937" s="11"/>
      <c r="Q2937" s="10"/>
      <c r="R2937" s="10"/>
      <c r="S2937" s="9"/>
      <c r="T2937" s="9"/>
    </row>
    <row r="2938" spans="2:20" s="1" customFormat="1" x14ac:dyDescent="0.25">
      <c r="B2938" s="16"/>
      <c r="C2938" s="15"/>
      <c r="D2938" s="15"/>
      <c r="E2938" s="15"/>
      <c r="F2938" s="15"/>
      <c r="G2938" s="15"/>
      <c r="H2938" s="15"/>
      <c r="I2938" s="15"/>
      <c r="J2938" s="15"/>
      <c r="K2938" s="15"/>
      <c r="L2938" s="14"/>
      <c r="M2938" s="13"/>
      <c r="N2938" s="13"/>
      <c r="O2938" s="12"/>
      <c r="P2938" s="11"/>
      <c r="Q2938" s="10"/>
      <c r="R2938" s="10"/>
      <c r="S2938" s="9"/>
      <c r="T2938" s="9"/>
    </row>
    <row r="2939" spans="2:20" s="1" customFormat="1" x14ac:dyDescent="0.25">
      <c r="B2939" s="16"/>
      <c r="C2939" s="15"/>
      <c r="D2939" s="15"/>
      <c r="E2939" s="15"/>
      <c r="F2939" s="15"/>
      <c r="G2939" s="15"/>
      <c r="H2939" s="15"/>
      <c r="I2939" s="15"/>
      <c r="J2939" s="15"/>
      <c r="K2939" s="15"/>
      <c r="L2939" s="14"/>
      <c r="M2939" s="13"/>
      <c r="N2939" s="13"/>
      <c r="O2939" s="12"/>
      <c r="P2939" s="11"/>
      <c r="Q2939" s="10"/>
      <c r="R2939" s="10"/>
      <c r="S2939" s="9"/>
      <c r="T2939" s="9"/>
    </row>
    <row r="2940" spans="2:20" s="1" customFormat="1" x14ac:dyDescent="0.25">
      <c r="B2940" s="16"/>
      <c r="C2940" s="15"/>
      <c r="D2940" s="15"/>
      <c r="E2940" s="15"/>
      <c r="F2940" s="15"/>
      <c r="G2940" s="15"/>
      <c r="H2940" s="15"/>
      <c r="I2940" s="15"/>
      <c r="J2940" s="15"/>
      <c r="K2940" s="15"/>
      <c r="L2940" s="14"/>
      <c r="M2940" s="13"/>
      <c r="N2940" s="13"/>
      <c r="O2940" s="12"/>
      <c r="P2940" s="11"/>
      <c r="Q2940" s="10"/>
      <c r="R2940" s="10"/>
      <c r="S2940" s="9"/>
      <c r="T2940" s="9"/>
    </row>
    <row r="2941" spans="2:20" s="1" customFormat="1" x14ac:dyDescent="0.25">
      <c r="B2941" s="16"/>
      <c r="C2941" s="15"/>
      <c r="D2941" s="15"/>
      <c r="E2941" s="15"/>
      <c r="F2941" s="15"/>
      <c r="G2941" s="15"/>
      <c r="H2941" s="15"/>
      <c r="I2941" s="15"/>
      <c r="J2941" s="15"/>
      <c r="K2941" s="15"/>
      <c r="L2941" s="14"/>
      <c r="M2941" s="13"/>
      <c r="N2941" s="13"/>
      <c r="O2941" s="12"/>
      <c r="P2941" s="11"/>
      <c r="Q2941" s="10"/>
      <c r="R2941" s="10"/>
      <c r="S2941" s="9"/>
      <c r="T2941" s="9"/>
    </row>
    <row r="2942" spans="2:20" s="1" customFormat="1" x14ac:dyDescent="0.25">
      <c r="B2942" s="16"/>
      <c r="C2942" s="15"/>
      <c r="D2942" s="15"/>
      <c r="E2942" s="15"/>
      <c r="F2942" s="15"/>
      <c r="G2942" s="15"/>
      <c r="H2942" s="15"/>
      <c r="I2942" s="15"/>
      <c r="J2942" s="15"/>
      <c r="K2942" s="15"/>
      <c r="L2942" s="14"/>
      <c r="M2942" s="13"/>
      <c r="N2942" s="13"/>
      <c r="O2942" s="12"/>
      <c r="P2942" s="11"/>
      <c r="Q2942" s="10"/>
      <c r="R2942" s="10"/>
      <c r="S2942" s="9"/>
      <c r="T2942" s="9"/>
    </row>
    <row r="2943" spans="2:20" s="1" customFormat="1" x14ac:dyDescent="0.25">
      <c r="B2943" s="16"/>
      <c r="C2943" s="15"/>
      <c r="D2943" s="15"/>
      <c r="E2943" s="15"/>
      <c r="F2943" s="15"/>
      <c r="G2943" s="15"/>
      <c r="H2943" s="15"/>
      <c r="I2943" s="15"/>
      <c r="J2943" s="15"/>
      <c r="K2943" s="15"/>
      <c r="L2943" s="14"/>
      <c r="M2943" s="13"/>
      <c r="N2943" s="13"/>
      <c r="O2943" s="12"/>
      <c r="P2943" s="11"/>
      <c r="Q2943" s="10"/>
      <c r="R2943" s="10"/>
      <c r="S2943" s="9"/>
      <c r="T2943" s="9"/>
    </row>
    <row r="2944" spans="2:20" s="1" customFormat="1" x14ac:dyDescent="0.25">
      <c r="B2944" s="16"/>
      <c r="C2944" s="15"/>
      <c r="D2944" s="15"/>
      <c r="E2944" s="15"/>
      <c r="F2944" s="15"/>
      <c r="G2944" s="15"/>
      <c r="H2944" s="15"/>
      <c r="I2944" s="15"/>
      <c r="J2944" s="15"/>
      <c r="K2944" s="15"/>
      <c r="L2944" s="14"/>
      <c r="M2944" s="13"/>
      <c r="N2944" s="13"/>
      <c r="O2944" s="12"/>
      <c r="P2944" s="11"/>
      <c r="Q2944" s="10"/>
      <c r="R2944" s="10"/>
      <c r="S2944" s="9"/>
      <c r="T2944" s="9"/>
    </row>
    <row r="2945" spans="2:20" s="1" customFormat="1" x14ac:dyDescent="0.25">
      <c r="B2945" s="16"/>
      <c r="C2945" s="15"/>
      <c r="D2945" s="15"/>
      <c r="E2945" s="15"/>
      <c r="F2945" s="15"/>
      <c r="G2945" s="15"/>
      <c r="H2945" s="15"/>
      <c r="I2945" s="15"/>
      <c r="J2945" s="15"/>
      <c r="K2945" s="15"/>
      <c r="L2945" s="14"/>
      <c r="M2945" s="13"/>
      <c r="N2945" s="13"/>
      <c r="O2945" s="12"/>
      <c r="P2945" s="11"/>
      <c r="Q2945" s="10"/>
      <c r="R2945" s="10"/>
      <c r="S2945" s="9"/>
      <c r="T2945" s="9"/>
    </row>
    <row r="2946" spans="2:20" s="1" customFormat="1" x14ac:dyDescent="0.25">
      <c r="B2946" s="16"/>
      <c r="C2946" s="15"/>
      <c r="D2946" s="15"/>
      <c r="E2946" s="15"/>
      <c r="F2946" s="15"/>
      <c r="G2946" s="15"/>
      <c r="H2946" s="15"/>
      <c r="I2946" s="15"/>
      <c r="J2946" s="15"/>
      <c r="K2946" s="15"/>
      <c r="L2946" s="14"/>
      <c r="M2946" s="13"/>
      <c r="N2946" s="13"/>
      <c r="O2946" s="12"/>
      <c r="P2946" s="11"/>
      <c r="Q2946" s="10"/>
      <c r="R2946" s="10"/>
      <c r="S2946" s="9"/>
      <c r="T2946" s="9"/>
    </row>
    <row r="2947" spans="2:20" s="1" customFormat="1" x14ac:dyDescent="0.25">
      <c r="B2947" s="16"/>
      <c r="C2947" s="15"/>
      <c r="D2947" s="15"/>
      <c r="E2947" s="15"/>
      <c r="F2947" s="15"/>
      <c r="G2947" s="15"/>
      <c r="H2947" s="15"/>
      <c r="I2947" s="15"/>
      <c r="J2947" s="15"/>
      <c r="K2947" s="15"/>
      <c r="L2947" s="14"/>
      <c r="M2947" s="13"/>
      <c r="N2947" s="13"/>
      <c r="O2947" s="12"/>
      <c r="P2947" s="11"/>
      <c r="Q2947" s="10"/>
      <c r="R2947" s="10"/>
      <c r="S2947" s="9"/>
      <c r="T2947" s="9"/>
    </row>
    <row r="2948" spans="2:20" s="1" customFormat="1" x14ac:dyDescent="0.25">
      <c r="B2948" s="16"/>
      <c r="C2948" s="15"/>
      <c r="D2948" s="15"/>
      <c r="E2948" s="15"/>
      <c r="F2948" s="15"/>
      <c r="G2948" s="15"/>
      <c r="H2948" s="15"/>
      <c r="I2948" s="15"/>
      <c r="J2948" s="15"/>
      <c r="K2948" s="15"/>
      <c r="L2948" s="14"/>
      <c r="M2948" s="13"/>
      <c r="N2948" s="13"/>
      <c r="O2948" s="12"/>
      <c r="P2948" s="11"/>
      <c r="Q2948" s="10"/>
      <c r="R2948" s="10"/>
      <c r="S2948" s="9"/>
      <c r="T2948" s="9"/>
    </row>
    <row r="2949" spans="2:20" s="1" customFormat="1" x14ac:dyDescent="0.25">
      <c r="B2949" s="16"/>
      <c r="C2949" s="15"/>
      <c r="D2949" s="15"/>
      <c r="E2949" s="15"/>
      <c r="F2949" s="15"/>
      <c r="G2949" s="15"/>
      <c r="H2949" s="15"/>
      <c r="I2949" s="15"/>
      <c r="J2949" s="15"/>
      <c r="K2949" s="15"/>
      <c r="L2949" s="14"/>
      <c r="M2949" s="13"/>
      <c r="N2949" s="13"/>
      <c r="O2949" s="12"/>
      <c r="P2949" s="11"/>
      <c r="Q2949" s="10"/>
      <c r="R2949" s="10"/>
      <c r="S2949" s="9"/>
      <c r="T2949" s="9"/>
    </row>
    <row r="2950" spans="2:20" s="1" customFormat="1" x14ac:dyDescent="0.25">
      <c r="B2950" s="16"/>
      <c r="C2950" s="15"/>
      <c r="D2950" s="15"/>
      <c r="E2950" s="15"/>
      <c r="F2950" s="15"/>
      <c r="G2950" s="15"/>
      <c r="H2950" s="15"/>
      <c r="I2950" s="15"/>
      <c r="J2950" s="15"/>
      <c r="K2950" s="15"/>
      <c r="L2950" s="14"/>
      <c r="M2950" s="13"/>
      <c r="N2950" s="13"/>
      <c r="O2950" s="12"/>
      <c r="P2950" s="11"/>
      <c r="Q2950" s="10"/>
      <c r="R2950" s="10"/>
      <c r="S2950" s="9"/>
      <c r="T2950" s="9"/>
    </row>
    <row r="2951" spans="2:20" s="1" customFormat="1" x14ac:dyDescent="0.25">
      <c r="B2951" s="16"/>
      <c r="C2951" s="15"/>
      <c r="D2951" s="15"/>
      <c r="E2951" s="15"/>
      <c r="F2951" s="15"/>
      <c r="G2951" s="15"/>
      <c r="H2951" s="15"/>
      <c r="I2951" s="15"/>
      <c r="J2951" s="15"/>
      <c r="K2951" s="15"/>
      <c r="L2951" s="14"/>
      <c r="M2951" s="13"/>
      <c r="N2951" s="13"/>
      <c r="O2951" s="12"/>
      <c r="P2951" s="11"/>
      <c r="Q2951" s="10"/>
      <c r="R2951" s="10"/>
      <c r="S2951" s="9"/>
      <c r="T2951" s="9"/>
    </row>
    <row r="2952" spans="2:20" s="1" customFormat="1" x14ac:dyDescent="0.25">
      <c r="B2952" s="16"/>
      <c r="C2952" s="15"/>
      <c r="D2952" s="15"/>
      <c r="E2952" s="15"/>
      <c r="F2952" s="15"/>
      <c r="G2952" s="15"/>
      <c r="H2952" s="15"/>
      <c r="I2952" s="15"/>
      <c r="J2952" s="15"/>
      <c r="K2952" s="15"/>
      <c r="L2952" s="14"/>
      <c r="M2952" s="13"/>
      <c r="N2952" s="13"/>
      <c r="O2952" s="12"/>
      <c r="P2952" s="11"/>
      <c r="Q2952" s="10"/>
      <c r="R2952" s="10"/>
      <c r="S2952" s="9"/>
      <c r="T2952" s="9"/>
    </row>
    <row r="2953" spans="2:20" s="1" customFormat="1" x14ac:dyDescent="0.25">
      <c r="B2953" s="16"/>
      <c r="C2953" s="15"/>
      <c r="D2953" s="15"/>
      <c r="E2953" s="15"/>
      <c r="F2953" s="15"/>
      <c r="G2953" s="15"/>
      <c r="H2953" s="15"/>
      <c r="I2953" s="15"/>
      <c r="J2953" s="15"/>
      <c r="K2953" s="15"/>
      <c r="L2953" s="14"/>
      <c r="M2953" s="13"/>
      <c r="N2953" s="13"/>
      <c r="O2953" s="12"/>
      <c r="P2953" s="11"/>
      <c r="Q2953" s="10"/>
      <c r="R2953" s="10"/>
      <c r="S2953" s="9"/>
      <c r="T2953" s="9"/>
    </row>
    <row r="2954" spans="2:20" s="1" customFormat="1" x14ac:dyDescent="0.25">
      <c r="B2954" s="16"/>
      <c r="C2954" s="15"/>
      <c r="D2954" s="15"/>
      <c r="E2954" s="15"/>
      <c r="F2954" s="15"/>
      <c r="G2954" s="15"/>
      <c r="H2954" s="15"/>
      <c r="I2954" s="15"/>
      <c r="J2954" s="15"/>
      <c r="K2954" s="15"/>
      <c r="L2954" s="14"/>
      <c r="M2954" s="13"/>
      <c r="N2954" s="13"/>
      <c r="O2954" s="12"/>
      <c r="P2954" s="11"/>
      <c r="Q2954" s="10"/>
      <c r="R2954" s="10"/>
      <c r="S2954" s="9"/>
      <c r="T2954" s="9"/>
    </row>
    <row r="2955" spans="2:20" s="1" customFormat="1" x14ac:dyDescent="0.25">
      <c r="B2955" s="16"/>
      <c r="C2955" s="15"/>
      <c r="D2955" s="15"/>
      <c r="E2955" s="15"/>
      <c r="F2955" s="15"/>
      <c r="G2955" s="15"/>
      <c r="H2955" s="15"/>
      <c r="I2955" s="15"/>
      <c r="J2955" s="15"/>
      <c r="K2955" s="15"/>
      <c r="L2955" s="14"/>
      <c r="M2955" s="13"/>
      <c r="N2955" s="13"/>
      <c r="O2955" s="12"/>
      <c r="P2955" s="11"/>
      <c r="Q2955" s="10"/>
      <c r="R2955" s="10"/>
      <c r="S2955" s="9"/>
      <c r="T2955" s="9"/>
    </row>
    <row r="2956" spans="2:20" s="1" customFormat="1" x14ac:dyDescent="0.25">
      <c r="B2956" s="16"/>
      <c r="C2956" s="15"/>
      <c r="D2956" s="15"/>
      <c r="E2956" s="15"/>
      <c r="F2956" s="15"/>
      <c r="G2956" s="15"/>
      <c r="H2956" s="15"/>
      <c r="I2956" s="15"/>
      <c r="J2956" s="15"/>
      <c r="K2956" s="15"/>
      <c r="L2956" s="14"/>
      <c r="M2956" s="13"/>
      <c r="N2956" s="13"/>
      <c r="O2956" s="12"/>
      <c r="P2956" s="11"/>
      <c r="Q2956" s="10"/>
      <c r="R2956" s="10"/>
      <c r="S2956" s="9"/>
      <c r="T2956" s="9"/>
    </row>
    <row r="2957" spans="2:20" s="1" customFormat="1" x14ac:dyDescent="0.25">
      <c r="B2957" s="16"/>
      <c r="C2957" s="15"/>
      <c r="D2957" s="15"/>
      <c r="E2957" s="15"/>
      <c r="F2957" s="15"/>
      <c r="G2957" s="15"/>
      <c r="H2957" s="15"/>
      <c r="I2957" s="15"/>
      <c r="J2957" s="15"/>
      <c r="K2957" s="15"/>
      <c r="L2957" s="14"/>
      <c r="M2957" s="13"/>
      <c r="N2957" s="13"/>
      <c r="O2957" s="12"/>
      <c r="P2957" s="11"/>
      <c r="Q2957" s="10"/>
      <c r="R2957" s="10"/>
      <c r="S2957" s="9"/>
      <c r="T2957" s="9"/>
    </row>
    <row r="2958" spans="2:20" s="1" customFormat="1" x14ac:dyDescent="0.25">
      <c r="B2958" s="16"/>
      <c r="C2958" s="15"/>
      <c r="D2958" s="15"/>
      <c r="E2958" s="15"/>
      <c r="F2958" s="15"/>
      <c r="G2958" s="15"/>
      <c r="H2958" s="15"/>
      <c r="I2958" s="15"/>
      <c r="J2958" s="15"/>
      <c r="K2958" s="15"/>
      <c r="L2958" s="14"/>
      <c r="M2958" s="13"/>
      <c r="N2958" s="13"/>
      <c r="O2958" s="12"/>
      <c r="P2958" s="11"/>
      <c r="Q2958" s="10"/>
      <c r="R2958" s="10"/>
      <c r="S2958" s="9"/>
      <c r="T2958" s="9"/>
    </row>
    <row r="2959" spans="2:20" s="1" customFormat="1" x14ac:dyDescent="0.25">
      <c r="B2959" s="16"/>
      <c r="C2959" s="15"/>
      <c r="D2959" s="15"/>
      <c r="E2959" s="15"/>
      <c r="F2959" s="15"/>
      <c r="G2959" s="15"/>
      <c r="H2959" s="15"/>
      <c r="I2959" s="15"/>
      <c r="J2959" s="15"/>
      <c r="K2959" s="15"/>
      <c r="L2959" s="14"/>
      <c r="M2959" s="13"/>
      <c r="N2959" s="13"/>
      <c r="O2959" s="12"/>
      <c r="P2959" s="11"/>
      <c r="Q2959" s="10"/>
      <c r="R2959" s="10"/>
      <c r="S2959" s="9"/>
      <c r="T2959" s="9"/>
    </row>
    <row r="2960" spans="2:20" s="1" customFormat="1" x14ac:dyDescent="0.25">
      <c r="B2960" s="16"/>
      <c r="C2960" s="15"/>
      <c r="D2960" s="15"/>
      <c r="E2960" s="15"/>
      <c r="F2960" s="15"/>
      <c r="G2960" s="15"/>
      <c r="H2960" s="15"/>
      <c r="I2960" s="15"/>
      <c r="J2960" s="15"/>
      <c r="K2960" s="15"/>
      <c r="L2960" s="14"/>
      <c r="M2960" s="13"/>
      <c r="N2960" s="13"/>
      <c r="O2960" s="12"/>
      <c r="P2960" s="11"/>
      <c r="Q2960" s="10"/>
      <c r="R2960" s="10"/>
      <c r="S2960" s="9"/>
      <c r="T2960" s="9"/>
    </row>
    <row r="2961" spans="2:20" s="1" customFormat="1" x14ac:dyDescent="0.25">
      <c r="B2961" s="16"/>
      <c r="C2961" s="15"/>
      <c r="D2961" s="15"/>
      <c r="E2961" s="15"/>
      <c r="F2961" s="15"/>
      <c r="G2961" s="15"/>
      <c r="H2961" s="15"/>
      <c r="I2961" s="15"/>
      <c r="J2961" s="15"/>
      <c r="K2961" s="15"/>
      <c r="L2961" s="14"/>
      <c r="M2961" s="13"/>
      <c r="N2961" s="13"/>
      <c r="O2961" s="12"/>
      <c r="P2961" s="11"/>
      <c r="Q2961" s="10"/>
      <c r="R2961" s="10"/>
      <c r="S2961" s="9"/>
      <c r="T2961" s="9"/>
    </row>
    <row r="2962" spans="2:20" s="1" customFormat="1" x14ac:dyDescent="0.25">
      <c r="B2962" s="16"/>
      <c r="C2962" s="15"/>
      <c r="D2962" s="15"/>
      <c r="E2962" s="15"/>
      <c r="F2962" s="15"/>
      <c r="G2962" s="15"/>
      <c r="H2962" s="15"/>
      <c r="I2962" s="15"/>
      <c r="J2962" s="15"/>
      <c r="K2962" s="15"/>
      <c r="L2962" s="14"/>
      <c r="M2962" s="13"/>
      <c r="N2962" s="13"/>
      <c r="O2962" s="12"/>
      <c r="P2962" s="11"/>
      <c r="Q2962" s="10"/>
      <c r="R2962" s="10"/>
      <c r="S2962" s="9"/>
      <c r="T2962" s="9"/>
    </row>
    <row r="2963" spans="2:20" s="1" customFormat="1" x14ac:dyDescent="0.25">
      <c r="B2963" s="16"/>
      <c r="C2963" s="15"/>
      <c r="D2963" s="15"/>
      <c r="E2963" s="15"/>
      <c r="F2963" s="15"/>
      <c r="G2963" s="15"/>
      <c r="H2963" s="15"/>
      <c r="I2963" s="15"/>
      <c r="J2963" s="15"/>
      <c r="K2963" s="15"/>
      <c r="L2963" s="14"/>
      <c r="M2963" s="13"/>
      <c r="N2963" s="13"/>
      <c r="O2963" s="12"/>
      <c r="P2963" s="11"/>
      <c r="Q2963" s="10"/>
      <c r="R2963" s="10"/>
      <c r="S2963" s="9"/>
      <c r="T2963" s="9"/>
    </row>
    <row r="2964" spans="2:20" s="1" customFormat="1" x14ac:dyDescent="0.25">
      <c r="B2964" s="16"/>
      <c r="C2964" s="15"/>
      <c r="D2964" s="15"/>
      <c r="E2964" s="15"/>
      <c r="F2964" s="15"/>
      <c r="G2964" s="15"/>
      <c r="H2964" s="15"/>
      <c r="I2964" s="15"/>
      <c r="J2964" s="15"/>
      <c r="K2964" s="15"/>
      <c r="L2964" s="14"/>
      <c r="M2964" s="13"/>
      <c r="N2964" s="13"/>
      <c r="O2964" s="12"/>
      <c r="P2964" s="11"/>
      <c r="Q2964" s="10"/>
      <c r="R2964" s="10"/>
      <c r="S2964" s="9"/>
      <c r="T2964" s="9"/>
    </row>
    <row r="2965" spans="2:20" s="1" customFormat="1" x14ac:dyDescent="0.25">
      <c r="B2965" s="16"/>
      <c r="C2965" s="15"/>
      <c r="D2965" s="15"/>
      <c r="E2965" s="15"/>
      <c r="F2965" s="15"/>
      <c r="G2965" s="15"/>
      <c r="H2965" s="15"/>
      <c r="I2965" s="15"/>
      <c r="J2965" s="15"/>
      <c r="K2965" s="15"/>
      <c r="L2965" s="14"/>
      <c r="M2965" s="13"/>
      <c r="N2965" s="13"/>
      <c r="O2965" s="12"/>
      <c r="P2965" s="11"/>
      <c r="Q2965" s="10"/>
      <c r="R2965" s="10"/>
      <c r="S2965" s="9"/>
      <c r="T2965" s="9"/>
    </row>
    <row r="2966" spans="2:20" s="1" customFormat="1" x14ac:dyDescent="0.25">
      <c r="B2966" s="16"/>
      <c r="C2966" s="15"/>
      <c r="D2966" s="15"/>
      <c r="E2966" s="15"/>
      <c r="F2966" s="15"/>
      <c r="G2966" s="15"/>
      <c r="H2966" s="15"/>
      <c r="I2966" s="15"/>
      <c r="J2966" s="15"/>
      <c r="K2966" s="15"/>
      <c r="L2966" s="14"/>
      <c r="M2966" s="13"/>
      <c r="N2966" s="13"/>
      <c r="O2966" s="12"/>
      <c r="P2966" s="11"/>
      <c r="Q2966" s="10"/>
      <c r="R2966" s="10"/>
      <c r="S2966" s="9"/>
      <c r="T2966" s="9"/>
    </row>
    <row r="2967" spans="2:20" s="1" customFormat="1" x14ac:dyDescent="0.25">
      <c r="B2967" s="16"/>
      <c r="C2967" s="15"/>
      <c r="D2967" s="15"/>
      <c r="E2967" s="15"/>
      <c r="F2967" s="15"/>
      <c r="G2967" s="15"/>
      <c r="H2967" s="15"/>
      <c r="I2967" s="15"/>
      <c r="J2967" s="15"/>
      <c r="K2967" s="15"/>
      <c r="L2967" s="14"/>
      <c r="M2967" s="13"/>
      <c r="N2967" s="13"/>
      <c r="O2967" s="12"/>
      <c r="P2967" s="11"/>
      <c r="Q2967" s="10"/>
      <c r="R2967" s="10"/>
      <c r="S2967" s="9"/>
      <c r="T2967" s="9"/>
    </row>
    <row r="2968" spans="2:20" s="1" customFormat="1" x14ac:dyDescent="0.25">
      <c r="B2968" s="16"/>
      <c r="C2968" s="15"/>
      <c r="D2968" s="15"/>
      <c r="E2968" s="15"/>
      <c r="F2968" s="15"/>
      <c r="G2968" s="15"/>
      <c r="H2968" s="15"/>
      <c r="I2968" s="15"/>
      <c r="J2968" s="15"/>
      <c r="K2968" s="15"/>
      <c r="L2968" s="14"/>
      <c r="M2968" s="13"/>
      <c r="N2968" s="13"/>
      <c r="O2968" s="12"/>
      <c r="P2968" s="11"/>
      <c r="Q2968" s="10"/>
      <c r="R2968" s="10"/>
      <c r="S2968" s="9"/>
      <c r="T2968" s="9"/>
    </row>
    <row r="2969" spans="2:20" s="1" customFormat="1" x14ac:dyDescent="0.25">
      <c r="B2969" s="16"/>
      <c r="C2969" s="15"/>
      <c r="D2969" s="15"/>
      <c r="E2969" s="15"/>
      <c r="F2969" s="15"/>
      <c r="G2969" s="15"/>
      <c r="H2969" s="15"/>
      <c r="I2969" s="15"/>
      <c r="J2969" s="15"/>
      <c r="K2969" s="15"/>
      <c r="L2969" s="14"/>
      <c r="M2969" s="13"/>
      <c r="N2969" s="13"/>
      <c r="O2969" s="12"/>
      <c r="P2969" s="11"/>
      <c r="Q2969" s="10"/>
      <c r="R2969" s="10"/>
      <c r="S2969" s="9"/>
      <c r="T2969" s="9"/>
    </row>
    <row r="2970" spans="2:20" s="1" customFormat="1" x14ac:dyDescent="0.25">
      <c r="B2970" s="16"/>
      <c r="C2970" s="15"/>
      <c r="D2970" s="15"/>
      <c r="E2970" s="15"/>
      <c r="F2970" s="15"/>
      <c r="G2970" s="15"/>
      <c r="H2970" s="15"/>
      <c r="I2970" s="15"/>
      <c r="J2970" s="15"/>
      <c r="K2970" s="15"/>
      <c r="L2970" s="14"/>
      <c r="M2970" s="13"/>
      <c r="N2970" s="13"/>
      <c r="O2970" s="12"/>
      <c r="P2970" s="11"/>
      <c r="Q2970" s="10"/>
      <c r="R2970" s="10"/>
      <c r="S2970" s="9"/>
      <c r="T2970" s="9"/>
    </row>
    <row r="2971" spans="2:20" s="1" customFormat="1" x14ac:dyDescent="0.25">
      <c r="B2971" s="16"/>
      <c r="C2971" s="15"/>
      <c r="D2971" s="15"/>
      <c r="E2971" s="15"/>
      <c r="F2971" s="15"/>
      <c r="G2971" s="15"/>
      <c r="H2971" s="15"/>
      <c r="I2971" s="15"/>
      <c r="J2971" s="15"/>
      <c r="K2971" s="15"/>
      <c r="L2971" s="14"/>
      <c r="M2971" s="13"/>
      <c r="N2971" s="13"/>
      <c r="O2971" s="12"/>
      <c r="P2971" s="11"/>
      <c r="Q2971" s="10"/>
      <c r="R2971" s="10"/>
      <c r="S2971" s="9"/>
      <c r="T2971" s="9"/>
    </row>
    <row r="2972" spans="2:20" s="1" customFormat="1" x14ac:dyDescent="0.25">
      <c r="B2972" s="16"/>
      <c r="C2972" s="15"/>
      <c r="D2972" s="15"/>
      <c r="E2972" s="15"/>
      <c r="F2972" s="15"/>
      <c r="G2972" s="15"/>
      <c r="H2972" s="15"/>
      <c r="I2972" s="15"/>
      <c r="J2972" s="15"/>
      <c r="K2972" s="15"/>
      <c r="L2972" s="14"/>
      <c r="M2972" s="13"/>
      <c r="N2972" s="13"/>
      <c r="O2972" s="12"/>
      <c r="P2972" s="11"/>
      <c r="Q2972" s="10"/>
      <c r="R2972" s="10"/>
      <c r="S2972" s="9"/>
      <c r="T2972" s="9"/>
    </row>
    <row r="2973" spans="2:20" s="1" customFormat="1" x14ac:dyDescent="0.25">
      <c r="B2973" s="16"/>
      <c r="C2973" s="15"/>
      <c r="D2973" s="15"/>
      <c r="E2973" s="15"/>
      <c r="F2973" s="15"/>
      <c r="G2973" s="15"/>
      <c r="H2973" s="15"/>
      <c r="I2973" s="15"/>
      <c r="J2973" s="15"/>
      <c r="K2973" s="15"/>
      <c r="L2973" s="14"/>
      <c r="M2973" s="13"/>
      <c r="N2973" s="13"/>
      <c r="O2973" s="12"/>
      <c r="P2973" s="11"/>
      <c r="Q2973" s="10"/>
      <c r="R2973" s="10"/>
      <c r="S2973" s="9"/>
      <c r="T2973" s="9"/>
    </row>
    <row r="2974" spans="2:20" s="1" customFormat="1" x14ac:dyDescent="0.25">
      <c r="B2974" s="16"/>
      <c r="C2974" s="15"/>
      <c r="D2974" s="15"/>
      <c r="E2974" s="15"/>
      <c r="F2974" s="15"/>
      <c r="G2974" s="15"/>
      <c r="H2974" s="15"/>
      <c r="I2974" s="15"/>
      <c r="J2974" s="15"/>
      <c r="K2974" s="15"/>
      <c r="L2974" s="14"/>
      <c r="M2974" s="13"/>
      <c r="N2974" s="13"/>
      <c r="O2974" s="12"/>
      <c r="P2974" s="11"/>
      <c r="Q2974" s="10"/>
      <c r="R2974" s="10"/>
      <c r="S2974" s="9"/>
      <c r="T2974" s="9"/>
    </row>
    <row r="2975" spans="2:20" s="1" customFormat="1" x14ac:dyDescent="0.25">
      <c r="B2975" s="16"/>
      <c r="C2975" s="15"/>
      <c r="D2975" s="15"/>
      <c r="E2975" s="15"/>
      <c r="F2975" s="15"/>
      <c r="G2975" s="15"/>
      <c r="H2975" s="15"/>
      <c r="I2975" s="15"/>
      <c r="J2975" s="15"/>
      <c r="K2975" s="15"/>
      <c r="L2975" s="14"/>
      <c r="M2975" s="13"/>
      <c r="N2975" s="13"/>
      <c r="O2975" s="12"/>
      <c r="P2975" s="11"/>
      <c r="Q2975" s="10"/>
      <c r="R2975" s="10"/>
      <c r="S2975" s="9"/>
      <c r="T2975" s="9"/>
    </row>
    <row r="2976" spans="2:20" s="1" customFormat="1" x14ac:dyDescent="0.25">
      <c r="B2976" s="16"/>
      <c r="C2976" s="15"/>
      <c r="D2976" s="15"/>
      <c r="E2976" s="15"/>
      <c r="F2976" s="15"/>
      <c r="G2976" s="15"/>
      <c r="H2976" s="15"/>
      <c r="I2976" s="15"/>
      <c r="J2976" s="15"/>
      <c r="K2976" s="15"/>
      <c r="L2976" s="14"/>
      <c r="M2976" s="13"/>
      <c r="N2976" s="13"/>
      <c r="O2976" s="12"/>
      <c r="P2976" s="11"/>
      <c r="Q2976" s="10"/>
      <c r="R2976" s="10"/>
      <c r="S2976" s="9"/>
      <c r="T2976" s="9"/>
    </row>
    <row r="2977" spans="2:20" s="1" customFormat="1" x14ac:dyDescent="0.25">
      <c r="B2977" s="16"/>
      <c r="C2977" s="15"/>
      <c r="D2977" s="15"/>
      <c r="E2977" s="15"/>
      <c r="F2977" s="15"/>
      <c r="G2977" s="15"/>
      <c r="H2977" s="15"/>
      <c r="I2977" s="15"/>
      <c r="J2977" s="15"/>
      <c r="K2977" s="15"/>
      <c r="L2977" s="14"/>
      <c r="M2977" s="13"/>
      <c r="N2977" s="13"/>
      <c r="O2977" s="12"/>
      <c r="P2977" s="11"/>
      <c r="Q2977" s="10"/>
      <c r="R2977" s="10"/>
      <c r="S2977" s="9"/>
      <c r="T2977" s="9"/>
    </row>
    <row r="2978" spans="2:20" s="1" customFormat="1" x14ac:dyDescent="0.25">
      <c r="B2978" s="16"/>
      <c r="C2978" s="15"/>
      <c r="D2978" s="15"/>
      <c r="E2978" s="15"/>
      <c r="F2978" s="15"/>
      <c r="G2978" s="15"/>
      <c r="H2978" s="15"/>
      <c r="I2978" s="15"/>
      <c r="J2978" s="15"/>
      <c r="K2978" s="15"/>
      <c r="L2978" s="14"/>
      <c r="M2978" s="13"/>
      <c r="N2978" s="13"/>
      <c r="O2978" s="12"/>
      <c r="P2978" s="11"/>
      <c r="Q2978" s="10"/>
      <c r="R2978" s="10"/>
      <c r="S2978" s="9"/>
      <c r="T2978" s="9"/>
    </row>
    <row r="2979" spans="2:20" s="1" customFormat="1" x14ac:dyDescent="0.25">
      <c r="B2979" s="16"/>
      <c r="C2979" s="15"/>
      <c r="D2979" s="15"/>
      <c r="E2979" s="15"/>
      <c r="F2979" s="15"/>
      <c r="G2979" s="15"/>
      <c r="H2979" s="15"/>
      <c r="I2979" s="15"/>
      <c r="J2979" s="15"/>
      <c r="K2979" s="15"/>
      <c r="L2979" s="14"/>
      <c r="M2979" s="13"/>
      <c r="N2979" s="13"/>
      <c r="O2979" s="12"/>
      <c r="P2979" s="11"/>
      <c r="Q2979" s="10"/>
      <c r="R2979" s="10"/>
      <c r="S2979" s="9"/>
      <c r="T2979" s="9"/>
    </row>
    <row r="2980" spans="2:20" s="1" customFormat="1" x14ac:dyDescent="0.25">
      <c r="B2980" s="16"/>
      <c r="C2980" s="15"/>
      <c r="D2980" s="15"/>
      <c r="E2980" s="15"/>
      <c r="F2980" s="15"/>
      <c r="G2980" s="15"/>
      <c r="H2980" s="15"/>
      <c r="I2980" s="15"/>
      <c r="J2980" s="15"/>
      <c r="K2980" s="15"/>
      <c r="L2980" s="14"/>
      <c r="M2980" s="13"/>
      <c r="N2980" s="13"/>
      <c r="O2980" s="12"/>
      <c r="P2980" s="11"/>
      <c r="Q2980" s="10"/>
      <c r="R2980" s="10"/>
      <c r="S2980" s="9"/>
      <c r="T2980" s="9"/>
    </row>
    <row r="2981" spans="2:20" s="1" customFormat="1" x14ac:dyDescent="0.25">
      <c r="B2981" s="16"/>
      <c r="C2981" s="15"/>
      <c r="D2981" s="15"/>
      <c r="E2981" s="15"/>
      <c r="F2981" s="15"/>
      <c r="G2981" s="15"/>
      <c r="H2981" s="15"/>
      <c r="I2981" s="15"/>
      <c r="J2981" s="15"/>
      <c r="K2981" s="15"/>
      <c r="L2981" s="14"/>
      <c r="M2981" s="13"/>
      <c r="N2981" s="13"/>
      <c r="O2981" s="12"/>
      <c r="P2981" s="11"/>
      <c r="Q2981" s="10"/>
      <c r="R2981" s="10"/>
      <c r="S2981" s="9"/>
      <c r="T2981" s="9"/>
    </row>
    <row r="2982" spans="2:20" s="1" customFormat="1" x14ac:dyDescent="0.25">
      <c r="B2982" s="16"/>
      <c r="C2982" s="15"/>
      <c r="D2982" s="15"/>
      <c r="E2982" s="15"/>
      <c r="F2982" s="15"/>
      <c r="G2982" s="15"/>
      <c r="H2982" s="15"/>
      <c r="I2982" s="15"/>
      <c r="J2982" s="15"/>
      <c r="K2982" s="15"/>
      <c r="L2982" s="14"/>
      <c r="M2982" s="13"/>
      <c r="N2982" s="13"/>
      <c r="O2982" s="12"/>
      <c r="P2982" s="11"/>
      <c r="Q2982" s="10"/>
      <c r="R2982" s="10"/>
      <c r="S2982" s="9"/>
      <c r="T2982" s="9"/>
    </row>
    <row r="2983" spans="2:20" s="1" customFormat="1" x14ac:dyDescent="0.25">
      <c r="B2983" s="16"/>
      <c r="C2983" s="15"/>
      <c r="D2983" s="15"/>
      <c r="E2983" s="15"/>
      <c r="F2983" s="15"/>
      <c r="G2983" s="15"/>
      <c r="H2983" s="15"/>
      <c r="I2983" s="15"/>
      <c r="J2983" s="15"/>
      <c r="K2983" s="15"/>
      <c r="L2983" s="14"/>
      <c r="M2983" s="13"/>
      <c r="N2983" s="13"/>
      <c r="O2983" s="12"/>
      <c r="P2983" s="11"/>
      <c r="Q2983" s="10"/>
      <c r="R2983" s="10"/>
      <c r="S2983" s="9"/>
      <c r="T2983" s="9"/>
    </row>
    <row r="2984" spans="2:20" s="1" customFormat="1" x14ac:dyDescent="0.25">
      <c r="B2984" s="16"/>
      <c r="C2984" s="15"/>
      <c r="D2984" s="15"/>
      <c r="E2984" s="15"/>
      <c r="F2984" s="15"/>
      <c r="G2984" s="15"/>
      <c r="H2984" s="15"/>
      <c r="I2984" s="15"/>
      <c r="J2984" s="15"/>
      <c r="K2984" s="15"/>
      <c r="L2984" s="14"/>
      <c r="M2984" s="13"/>
      <c r="N2984" s="13"/>
      <c r="O2984" s="12"/>
      <c r="P2984" s="11"/>
      <c r="Q2984" s="10"/>
      <c r="R2984" s="10"/>
      <c r="S2984" s="9"/>
      <c r="T2984" s="9"/>
    </row>
    <row r="2985" spans="2:20" s="1" customFormat="1" x14ac:dyDescent="0.25">
      <c r="B2985" s="16"/>
      <c r="C2985" s="15"/>
      <c r="D2985" s="15"/>
      <c r="E2985" s="15"/>
      <c r="F2985" s="15"/>
      <c r="G2985" s="15"/>
      <c r="H2985" s="15"/>
      <c r="I2985" s="15"/>
      <c r="J2985" s="15"/>
      <c r="K2985" s="15"/>
      <c r="L2985" s="14"/>
      <c r="M2985" s="13"/>
      <c r="N2985" s="13"/>
      <c r="O2985" s="12"/>
      <c r="P2985" s="11"/>
      <c r="Q2985" s="10"/>
      <c r="R2985" s="10"/>
      <c r="S2985" s="9"/>
      <c r="T2985" s="9"/>
    </row>
    <row r="2986" spans="2:20" s="1" customFormat="1" x14ac:dyDescent="0.25">
      <c r="B2986" s="16"/>
      <c r="C2986" s="15"/>
      <c r="D2986" s="15"/>
      <c r="E2986" s="15"/>
      <c r="F2986" s="15"/>
      <c r="G2986" s="15"/>
      <c r="H2986" s="15"/>
      <c r="I2986" s="15"/>
      <c r="J2986" s="15"/>
      <c r="K2986" s="15"/>
      <c r="L2986" s="14"/>
      <c r="M2986" s="13"/>
      <c r="N2986" s="13"/>
      <c r="O2986" s="12"/>
      <c r="P2986" s="11"/>
      <c r="Q2986" s="10"/>
      <c r="R2986" s="10"/>
      <c r="S2986" s="9"/>
      <c r="T2986" s="9"/>
    </row>
    <row r="2987" spans="2:20" s="1" customFormat="1" x14ac:dyDescent="0.25">
      <c r="B2987" s="16"/>
      <c r="C2987" s="15"/>
      <c r="D2987" s="15"/>
      <c r="E2987" s="15"/>
      <c r="F2987" s="15"/>
      <c r="G2987" s="15"/>
      <c r="H2987" s="15"/>
      <c r="I2987" s="15"/>
      <c r="J2987" s="15"/>
      <c r="K2987" s="15"/>
      <c r="L2987" s="14"/>
      <c r="M2987" s="13"/>
      <c r="N2987" s="13"/>
      <c r="O2987" s="12"/>
      <c r="P2987" s="11"/>
      <c r="Q2987" s="10"/>
      <c r="R2987" s="10"/>
      <c r="S2987" s="9"/>
      <c r="T2987" s="9"/>
    </row>
    <row r="2988" spans="2:20" s="1" customFormat="1" x14ac:dyDescent="0.25">
      <c r="B2988" s="16"/>
      <c r="C2988" s="15"/>
      <c r="D2988" s="15"/>
      <c r="E2988" s="15"/>
      <c r="F2988" s="15"/>
      <c r="G2988" s="15"/>
      <c r="H2988" s="15"/>
      <c r="I2988" s="15"/>
      <c r="J2988" s="15"/>
      <c r="K2988" s="15"/>
      <c r="L2988" s="14"/>
      <c r="M2988" s="13"/>
      <c r="N2988" s="13"/>
      <c r="O2988" s="12"/>
      <c r="P2988" s="11"/>
      <c r="Q2988" s="10"/>
      <c r="R2988" s="10"/>
      <c r="S2988" s="9"/>
      <c r="T2988" s="9"/>
    </row>
    <row r="2989" spans="2:20" s="1" customFormat="1" x14ac:dyDescent="0.25">
      <c r="B2989" s="16"/>
      <c r="C2989" s="15"/>
      <c r="D2989" s="15"/>
      <c r="E2989" s="15"/>
      <c r="F2989" s="15"/>
      <c r="G2989" s="15"/>
      <c r="H2989" s="15"/>
      <c r="I2989" s="15"/>
      <c r="J2989" s="15"/>
      <c r="K2989" s="15"/>
      <c r="L2989" s="14"/>
      <c r="M2989" s="13"/>
      <c r="N2989" s="13"/>
      <c r="O2989" s="12"/>
      <c r="P2989" s="11"/>
      <c r="Q2989" s="10"/>
      <c r="R2989" s="10"/>
      <c r="S2989" s="9"/>
      <c r="T2989" s="9"/>
    </row>
    <row r="2990" spans="2:20" s="1" customFormat="1" x14ac:dyDescent="0.25">
      <c r="B2990" s="16"/>
      <c r="C2990" s="15"/>
      <c r="D2990" s="15"/>
      <c r="E2990" s="15"/>
      <c r="F2990" s="15"/>
      <c r="G2990" s="15"/>
      <c r="H2990" s="15"/>
      <c r="I2990" s="15"/>
      <c r="J2990" s="15"/>
      <c r="K2990" s="15"/>
      <c r="L2990" s="14"/>
      <c r="M2990" s="13"/>
      <c r="N2990" s="13"/>
      <c r="O2990" s="12"/>
      <c r="P2990" s="11"/>
      <c r="Q2990" s="10"/>
      <c r="R2990" s="10"/>
      <c r="S2990" s="9"/>
      <c r="T2990" s="9"/>
    </row>
    <row r="2991" spans="2:20" s="1" customFormat="1" x14ac:dyDescent="0.25">
      <c r="B2991" s="16"/>
      <c r="C2991" s="15"/>
      <c r="D2991" s="15"/>
      <c r="E2991" s="15"/>
      <c r="F2991" s="15"/>
      <c r="G2991" s="15"/>
      <c r="H2991" s="15"/>
      <c r="I2991" s="15"/>
      <c r="J2991" s="15"/>
      <c r="K2991" s="15"/>
      <c r="L2991" s="14"/>
      <c r="M2991" s="13"/>
      <c r="N2991" s="13"/>
      <c r="O2991" s="12"/>
      <c r="P2991" s="11"/>
      <c r="Q2991" s="10"/>
      <c r="R2991" s="10"/>
      <c r="S2991" s="9"/>
      <c r="T2991" s="9"/>
    </row>
    <row r="2992" spans="2:20" s="1" customFormat="1" x14ac:dyDescent="0.25">
      <c r="B2992" s="16"/>
      <c r="C2992" s="15"/>
      <c r="D2992" s="15"/>
      <c r="E2992" s="15"/>
      <c r="F2992" s="15"/>
      <c r="G2992" s="15"/>
      <c r="H2992" s="15"/>
      <c r="I2992" s="15"/>
      <c r="J2992" s="15"/>
      <c r="K2992" s="15"/>
      <c r="L2992" s="14"/>
      <c r="M2992" s="13"/>
      <c r="N2992" s="13"/>
      <c r="O2992" s="12"/>
      <c r="P2992" s="11"/>
      <c r="Q2992" s="10"/>
      <c r="R2992" s="10"/>
      <c r="S2992" s="9"/>
      <c r="T2992" s="9"/>
    </row>
    <row r="2993" spans="2:20" s="1" customFormat="1" x14ac:dyDescent="0.25">
      <c r="B2993" s="16"/>
      <c r="C2993" s="15"/>
      <c r="D2993" s="15"/>
      <c r="E2993" s="15"/>
      <c r="F2993" s="15"/>
      <c r="G2993" s="15"/>
      <c r="H2993" s="15"/>
      <c r="I2993" s="15"/>
      <c r="J2993" s="15"/>
      <c r="K2993" s="15"/>
      <c r="L2993" s="14"/>
      <c r="M2993" s="13"/>
      <c r="N2993" s="13"/>
      <c r="O2993" s="12"/>
      <c r="P2993" s="11"/>
      <c r="Q2993" s="10"/>
      <c r="R2993" s="10"/>
      <c r="S2993" s="9"/>
      <c r="T2993" s="9"/>
    </row>
    <row r="2994" spans="2:20" s="1" customFormat="1" x14ac:dyDescent="0.25">
      <c r="B2994" s="16"/>
      <c r="C2994" s="15"/>
      <c r="D2994" s="15"/>
      <c r="E2994" s="15"/>
      <c r="F2994" s="15"/>
      <c r="G2994" s="15"/>
      <c r="H2994" s="15"/>
      <c r="I2994" s="15"/>
      <c r="J2994" s="15"/>
      <c r="K2994" s="15"/>
      <c r="L2994" s="14"/>
      <c r="M2994" s="13"/>
      <c r="N2994" s="13"/>
      <c r="O2994" s="12"/>
      <c r="P2994" s="11"/>
      <c r="Q2994" s="10"/>
      <c r="R2994" s="10"/>
      <c r="S2994" s="9"/>
      <c r="T2994" s="9"/>
    </row>
    <row r="2995" spans="2:20" s="1" customFormat="1" x14ac:dyDescent="0.25">
      <c r="B2995" s="16"/>
      <c r="C2995" s="15"/>
      <c r="D2995" s="15"/>
      <c r="E2995" s="15"/>
      <c r="F2995" s="15"/>
      <c r="G2995" s="15"/>
      <c r="H2995" s="15"/>
      <c r="I2995" s="15"/>
      <c r="J2995" s="15"/>
      <c r="K2995" s="15"/>
      <c r="L2995" s="14"/>
      <c r="M2995" s="13"/>
      <c r="N2995" s="13"/>
      <c r="O2995" s="12"/>
      <c r="P2995" s="11"/>
      <c r="Q2995" s="10"/>
      <c r="R2995" s="10"/>
      <c r="S2995" s="9"/>
      <c r="T2995" s="9"/>
    </row>
    <row r="2996" spans="2:20" s="1" customFormat="1" x14ac:dyDescent="0.25">
      <c r="B2996" s="16"/>
      <c r="C2996" s="15"/>
      <c r="D2996" s="15"/>
      <c r="E2996" s="15"/>
      <c r="F2996" s="15"/>
      <c r="G2996" s="15"/>
      <c r="H2996" s="15"/>
      <c r="I2996" s="15"/>
      <c r="J2996" s="15"/>
      <c r="K2996" s="15"/>
      <c r="L2996" s="14"/>
      <c r="M2996" s="13"/>
      <c r="N2996" s="13"/>
      <c r="O2996" s="12"/>
      <c r="P2996" s="11"/>
      <c r="Q2996" s="10"/>
      <c r="R2996" s="10"/>
      <c r="S2996" s="9"/>
      <c r="T2996" s="9"/>
    </row>
    <row r="2997" spans="2:20" s="1" customFormat="1" x14ac:dyDescent="0.25">
      <c r="B2997" s="16"/>
      <c r="C2997" s="15"/>
      <c r="D2997" s="15"/>
      <c r="E2997" s="15"/>
      <c r="F2997" s="15"/>
      <c r="G2997" s="15"/>
      <c r="H2997" s="15"/>
      <c r="I2997" s="15"/>
      <c r="J2997" s="15"/>
      <c r="K2997" s="15"/>
      <c r="L2997" s="14"/>
      <c r="M2997" s="13"/>
      <c r="N2997" s="13"/>
      <c r="O2997" s="12"/>
      <c r="P2997" s="11"/>
      <c r="Q2997" s="10"/>
      <c r="R2997" s="10"/>
      <c r="S2997" s="9"/>
      <c r="T2997" s="9"/>
    </row>
    <row r="2998" spans="2:20" s="1" customFormat="1" x14ac:dyDescent="0.25">
      <c r="B2998" s="16"/>
      <c r="C2998" s="15"/>
      <c r="D2998" s="15"/>
      <c r="E2998" s="15"/>
      <c r="F2998" s="15"/>
      <c r="G2998" s="15"/>
      <c r="H2998" s="15"/>
      <c r="I2998" s="15"/>
      <c r="J2998" s="15"/>
      <c r="K2998" s="15"/>
      <c r="L2998" s="14"/>
      <c r="M2998" s="13"/>
      <c r="N2998" s="13"/>
      <c r="O2998" s="12"/>
      <c r="P2998" s="11"/>
      <c r="Q2998" s="10"/>
      <c r="R2998" s="10"/>
      <c r="S2998" s="9"/>
      <c r="T2998" s="9"/>
    </row>
    <row r="2999" spans="2:20" s="1" customFormat="1" x14ac:dyDescent="0.25">
      <c r="B2999" s="16"/>
      <c r="C2999" s="15"/>
      <c r="D2999" s="15"/>
      <c r="E2999" s="15"/>
      <c r="F2999" s="15"/>
      <c r="G2999" s="15"/>
      <c r="H2999" s="15"/>
      <c r="I2999" s="15"/>
      <c r="J2999" s="15"/>
      <c r="K2999" s="15"/>
      <c r="L2999" s="14"/>
      <c r="M2999" s="13"/>
      <c r="N2999" s="13"/>
      <c r="O2999" s="12"/>
      <c r="P2999" s="11"/>
      <c r="Q2999" s="10"/>
      <c r="R2999" s="10"/>
      <c r="S2999" s="9"/>
      <c r="T2999" s="9"/>
    </row>
    <row r="3000" spans="2:20" s="1" customFormat="1" x14ac:dyDescent="0.25">
      <c r="B3000" s="16"/>
      <c r="C3000" s="15"/>
      <c r="D3000" s="15"/>
      <c r="E3000" s="15"/>
      <c r="F3000" s="15"/>
      <c r="G3000" s="15"/>
      <c r="H3000" s="15"/>
      <c r="I3000" s="15"/>
      <c r="J3000" s="15"/>
      <c r="K3000" s="15"/>
      <c r="L3000" s="14"/>
      <c r="M3000" s="13"/>
      <c r="N3000" s="13"/>
      <c r="O3000" s="12"/>
      <c r="P3000" s="11"/>
      <c r="Q3000" s="10"/>
      <c r="R3000" s="10"/>
      <c r="S3000" s="9"/>
      <c r="T3000" s="9"/>
    </row>
    <row r="3001" spans="2:20" s="1" customFormat="1" x14ac:dyDescent="0.25">
      <c r="B3001" s="16"/>
      <c r="C3001" s="15"/>
      <c r="D3001" s="15"/>
      <c r="E3001" s="15"/>
      <c r="F3001" s="15"/>
      <c r="G3001" s="15"/>
      <c r="H3001" s="15"/>
      <c r="I3001" s="15"/>
      <c r="J3001" s="15"/>
      <c r="K3001" s="15"/>
      <c r="L3001" s="14"/>
      <c r="M3001" s="13"/>
      <c r="N3001" s="13"/>
      <c r="O3001" s="12"/>
      <c r="P3001" s="11"/>
      <c r="Q3001" s="10"/>
      <c r="R3001" s="10"/>
      <c r="S3001" s="9"/>
      <c r="T3001" s="9"/>
    </row>
    <row r="3002" spans="2:20" s="1" customFormat="1" x14ac:dyDescent="0.25">
      <c r="B3002" s="16"/>
      <c r="C3002" s="15"/>
      <c r="D3002" s="15"/>
      <c r="E3002" s="15"/>
      <c r="F3002" s="15"/>
      <c r="G3002" s="15"/>
      <c r="H3002" s="15"/>
      <c r="I3002" s="15"/>
      <c r="J3002" s="15"/>
      <c r="K3002" s="15"/>
      <c r="L3002" s="14"/>
      <c r="M3002" s="13"/>
      <c r="N3002" s="13"/>
      <c r="O3002" s="12"/>
      <c r="P3002" s="11"/>
      <c r="Q3002" s="10"/>
      <c r="R3002" s="10"/>
      <c r="S3002" s="9"/>
      <c r="T3002" s="9"/>
    </row>
    <row r="3003" spans="2:20" s="1" customFormat="1" x14ac:dyDescent="0.25">
      <c r="B3003" s="16"/>
      <c r="C3003" s="15"/>
      <c r="D3003" s="15"/>
      <c r="E3003" s="15"/>
      <c r="F3003" s="15"/>
      <c r="G3003" s="15"/>
      <c r="H3003" s="15"/>
      <c r="I3003" s="15"/>
      <c r="J3003" s="15"/>
      <c r="K3003" s="15"/>
      <c r="L3003" s="14"/>
      <c r="M3003" s="13"/>
      <c r="N3003" s="13"/>
      <c r="O3003" s="12"/>
      <c r="P3003" s="11"/>
      <c r="Q3003" s="10"/>
      <c r="R3003" s="10"/>
      <c r="S3003" s="9"/>
      <c r="T3003" s="9"/>
    </row>
    <row r="3004" spans="2:20" s="1" customFormat="1" x14ac:dyDescent="0.25">
      <c r="B3004" s="16"/>
      <c r="C3004" s="15"/>
      <c r="D3004" s="15"/>
      <c r="E3004" s="15"/>
      <c r="F3004" s="15"/>
      <c r="G3004" s="15"/>
      <c r="H3004" s="15"/>
      <c r="I3004" s="15"/>
      <c r="J3004" s="15"/>
      <c r="K3004" s="15"/>
      <c r="L3004" s="14"/>
      <c r="M3004" s="13"/>
      <c r="N3004" s="13"/>
      <c r="O3004" s="12"/>
      <c r="P3004" s="11"/>
      <c r="Q3004" s="10"/>
      <c r="R3004" s="10"/>
      <c r="S3004" s="9"/>
      <c r="T3004" s="9"/>
    </row>
    <row r="3005" spans="2:20" s="1" customFormat="1" x14ac:dyDescent="0.25">
      <c r="B3005" s="16"/>
      <c r="C3005" s="15"/>
      <c r="D3005" s="15"/>
      <c r="E3005" s="15"/>
      <c r="F3005" s="15"/>
      <c r="G3005" s="15"/>
      <c r="H3005" s="15"/>
      <c r="I3005" s="15"/>
      <c r="J3005" s="15"/>
      <c r="K3005" s="15"/>
      <c r="L3005" s="14"/>
      <c r="M3005" s="13"/>
      <c r="N3005" s="13"/>
      <c r="O3005" s="12"/>
      <c r="P3005" s="11"/>
      <c r="Q3005" s="10"/>
      <c r="R3005" s="10"/>
      <c r="S3005" s="9"/>
      <c r="T3005" s="9"/>
    </row>
    <row r="3006" spans="2:20" s="1" customFormat="1" x14ac:dyDescent="0.25">
      <c r="B3006" s="16"/>
      <c r="C3006" s="15"/>
      <c r="D3006" s="15"/>
      <c r="E3006" s="15"/>
      <c r="F3006" s="15"/>
      <c r="G3006" s="15"/>
      <c r="H3006" s="15"/>
      <c r="I3006" s="15"/>
      <c r="J3006" s="15"/>
      <c r="K3006" s="15"/>
      <c r="L3006" s="14"/>
      <c r="M3006" s="13"/>
      <c r="N3006" s="13"/>
      <c r="O3006" s="12"/>
      <c r="P3006" s="11"/>
      <c r="Q3006" s="10"/>
      <c r="R3006" s="10"/>
      <c r="S3006" s="9"/>
      <c r="T3006" s="9"/>
    </row>
    <row r="3007" spans="2:20" s="1" customFormat="1" x14ac:dyDescent="0.25">
      <c r="B3007" s="16"/>
      <c r="C3007" s="15"/>
      <c r="D3007" s="15"/>
      <c r="E3007" s="15"/>
      <c r="F3007" s="15"/>
      <c r="G3007" s="15"/>
      <c r="H3007" s="15"/>
      <c r="I3007" s="15"/>
      <c r="J3007" s="15"/>
      <c r="K3007" s="15"/>
      <c r="L3007" s="14"/>
      <c r="M3007" s="13"/>
      <c r="N3007" s="13"/>
      <c r="O3007" s="12"/>
      <c r="P3007" s="11"/>
      <c r="Q3007" s="10"/>
      <c r="R3007" s="10"/>
      <c r="S3007" s="9"/>
      <c r="T3007" s="9"/>
    </row>
    <row r="3008" spans="2:20" s="1" customFormat="1" x14ac:dyDescent="0.25">
      <c r="B3008" s="16"/>
      <c r="C3008" s="15"/>
      <c r="D3008" s="15"/>
      <c r="E3008" s="15"/>
      <c r="F3008" s="15"/>
      <c r="G3008" s="15"/>
      <c r="H3008" s="15"/>
      <c r="I3008" s="15"/>
      <c r="J3008" s="15"/>
      <c r="K3008" s="15"/>
      <c r="L3008" s="14"/>
      <c r="M3008" s="13"/>
      <c r="N3008" s="13"/>
      <c r="O3008" s="12"/>
      <c r="P3008" s="11"/>
      <c r="Q3008" s="10"/>
      <c r="R3008" s="10"/>
      <c r="S3008" s="9"/>
      <c r="T3008" s="9"/>
    </row>
    <row r="3009" spans="2:20" s="1" customFormat="1" x14ac:dyDescent="0.25">
      <c r="B3009" s="16"/>
      <c r="C3009" s="15"/>
      <c r="D3009" s="15"/>
      <c r="E3009" s="15"/>
      <c r="F3009" s="15"/>
      <c r="G3009" s="15"/>
      <c r="H3009" s="15"/>
      <c r="I3009" s="15"/>
      <c r="J3009" s="15"/>
      <c r="K3009" s="15"/>
      <c r="L3009" s="14"/>
      <c r="M3009" s="13"/>
      <c r="N3009" s="13"/>
      <c r="O3009" s="12"/>
      <c r="P3009" s="11"/>
      <c r="Q3009" s="10"/>
      <c r="R3009" s="10"/>
      <c r="S3009" s="9"/>
      <c r="T3009" s="9"/>
    </row>
    <row r="3010" spans="2:20" s="1" customFormat="1" x14ac:dyDescent="0.25">
      <c r="B3010" s="16"/>
      <c r="C3010" s="15"/>
      <c r="D3010" s="15"/>
      <c r="E3010" s="15"/>
      <c r="F3010" s="15"/>
      <c r="G3010" s="15"/>
      <c r="H3010" s="15"/>
      <c r="I3010" s="15"/>
      <c r="J3010" s="15"/>
      <c r="K3010" s="15"/>
      <c r="L3010" s="14"/>
      <c r="M3010" s="13"/>
      <c r="N3010" s="13"/>
      <c r="O3010" s="12"/>
      <c r="P3010" s="11"/>
      <c r="Q3010" s="10"/>
      <c r="R3010" s="10"/>
      <c r="S3010" s="9"/>
      <c r="T3010" s="9"/>
    </row>
    <row r="3011" spans="2:20" s="1" customFormat="1" x14ac:dyDescent="0.25">
      <c r="B3011" s="16"/>
      <c r="C3011" s="15"/>
      <c r="D3011" s="15"/>
      <c r="E3011" s="15"/>
      <c r="F3011" s="15"/>
      <c r="G3011" s="15"/>
      <c r="H3011" s="15"/>
      <c r="I3011" s="15"/>
      <c r="J3011" s="15"/>
      <c r="K3011" s="15"/>
      <c r="L3011" s="14"/>
      <c r="M3011" s="13"/>
      <c r="N3011" s="13"/>
      <c r="O3011" s="12"/>
      <c r="P3011" s="11"/>
      <c r="Q3011" s="10"/>
      <c r="R3011" s="10"/>
      <c r="S3011" s="9"/>
      <c r="T3011" s="9"/>
    </row>
    <row r="3012" spans="2:20" s="1" customFormat="1" x14ac:dyDescent="0.25">
      <c r="B3012" s="16"/>
      <c r="C3012" s="15"/>
      <c r="D3012" s="15"/>
      <c r="E3012" s="15"/>
      <c r="F3012" s="15"/>
      <c r="G3012" s="15"/>
      <c r="H3012" s="15"/>
      <c r="I3012" s="15"/>
      <c r="J3012" s="15"/>
      <c r="K3012" s="15"/>
      <c r="L3012" s="14"/>
      <c r="M3012" s="13"/>
      <c r="N3012" s="13"/>
      <c r="O3012" s="12"/>
      <c r="P3012" s="11"/>
      <c r="Q3012" s="10"/>
      <c r="R3012" s="10"/>
      <c r="S3012" s="9"/>
      <c r="T3012" s="9"/>
    </row>
    <row r="3013" spans="2:20" s="1" customFormat="1" x14ac:dyDescent="0.25">
      <c r="B3013" s="16"/>
      <c r="C3013" s="15"/>
      <c r="D3013" s="15"/>
      <c r="E3013" s="15"/>
      <c r="F3013" s="15"/>
      <c r="G3013" s="15"/>
      <c r="H3013" s="15"/>
      <c r="I3013" s="15"/>
      <c r="J3013" s="15"/>
      <c r="K3013" s="15"/>
      <c r="L3013" s="14"/>
      <c r="M3013" s="13"/>
      <c r="N3013" s="13"/>
      <c r="O3013" s="12"/>
      <c r="P3013" s="11"/>
      <c r="Q3013" s="10"/>
      <c r="R3013" s="10"/>
      <c r="S3013" s="9"/>
      <c r="T3013" s="9"/>
    </row>
    <row r="3014" spans="2:20" s="1" customFormat="1" x14ac:dyDescent="0.25">
      <c r="B3014" s="16"/>
      <c r="C3014" s="15"/>
      <c r="D3014" s="15"/>
      <c r="E3014" s="15"/>
      <c r="F3014" s="15"/>
      <c r="G3014" s="15"/>
      <c r="H3014" s="15"/>
      <c r="I3014" s="15"/>
      <c r="J3014" s="15"/>
      <c r="K3014" s="15"/>
      <c r="L3014" s="14"/>
      <c r="M3014" s="13"/>
      <c r="N3014" s="13"/>
      <c r="O3014" s="12"/>
      <c r="P3014" s="11"/>
      <c r="Q3014" s="10"/>
      <c r="R3014" s="10"/>
      <c r="S3014" s="9"/>
      <c r="T3014" s="9"/>
    </row>
    <row r="3015" spans="2:20" s="1" customFormat="1" x14ac:dyDescent="0.25">
      <c r="B3015" s="16"/>
      <c r="C3015" s="15"/>
      <c r="D3015" s="15"/>
      <c r="E3015" s="15"/>
      <c r="F3015" s="15"/>
      <c r="G3015" s="15"/>
      <c r="H3015" s="15"/>
      <c r="I3015" s="15"/>
      <c r="J3015" s="15"/>
      <c r="K3015" s="15"/>
      <c r="L3015" s="14"/>
      <c r="M3015" s="13"/>
      <c r="N3015" s="13"/>
      <c r="O3015" s="12"/>
      <c r="P3015" s="11"/>
      <c r="Q3015" s="10"/>
      <c r="R3015" s="10"/>
      <c r="S3015" s="9"/>
      <c r="T3015" s="9"/>
    </row>
    <row r="3016" spans="2:20" s="1" customFormat="1" x14ac:dyDescent="0.25">
      <c r="B3016" s="16"/>
      <c r="C3016" s="15"/>
      <c r="D3016" s="15"/>
      <c r="E3016" s="15"/>
      <c r="F3016" s="15"/>
      <c r="G3016" s="15"/>
      <c r="H3016" s="15"/>
      <c r="I3016" s="15"/>
      <c r="J3016" s="15"/>
      <c r="K3016" s="15"/>
      <c r="L3016" s="14"/>
      <c r="M3016" s="13"/>
      <c r="N3016" s="13"/>
      <c r="O3016" s="12"/>
      <c r="P3016" s="11"/>
      <c r="Q3016" s="10"/>
      <c r="R3016" s="10"/>
      <c r="S3016" s="9"/>
      <c r="T3016" s="9"/>
    </row>
    <row r="3017" spans="2:20" s="1" customFormat="1" x14ac:dyDescent="0.25">
      <c r="B3017" s="16"/>
      <c r="C3017" s="15"/>
      <c r="D3017" s="15"/>
      <c r="E3017" s="15"/>
      <c r="F3017" s="15"/>
      <c r="G3017" s="15"/>
      <c r="H3017" s="15"/>
      <c r="I3017" s="15"/>
      <c r="J3017" s="15"/>
      <c r="K3017" s="15"/>
      <c r="L3017" s="14"/>
      <c r="M3017" s="13"/>
      <c r="N3017" s="13"/>
      <c r="O3017" s="12"/>
      <c r="P3017" s="11"/>
      <c r="Q3017" s="10"/>
      <c r="R3017" s="10"/>
      <c r="S3017" s="9"/>
      <c r="T3017" s="9"/>
    </row>
    <row r="3018" spans="2:20" s="1" customFormat="1" x14ac:dyDescent="0.25">
      <c r="B3018" s="16"/>
      <c r="C3018" s="15"/>
      <c r="D3018" s="15"/>
      <c r="E3018" s="15"/>
      <c r="F3018" s="15"/>
      <c r="G3018" s="15"/>
      <c r="H3018" s="15"/>
      <c r="I3018" s="15"/>
      <c r="J3018" s="15"/>
      <c r="K3018" s="15"/>
      <c r="L3018" s="14"/>
      <c r="M3018" s="13"/>
      <c r="N3018" s="13"/>
      <c r="O3018" s="12"/>
      <c r="P3018" s="11"/>
      <c r="Q3018" s="10"/>
      <c r="R3018" s="10"/>
      <c r="S3018" s="9"/>
      <c r="T3018" s="9"/>
    </row>
    <row r="3019" spans="2:20" s="1" customFormat="1" x14ac:dyDescent="0.25">
      <c r="B3019" s="16"/>
      <c r="C3019" s="15"/>
      <c r="D3019" s="15"/>
      <c r="E3019" s="15"/>
      <c r="F3019" s="15"/>
      <c r="G3019" s="15"/>
      <c r="H3019" s="15"/>
      <c r="I3019" s="15"/>
      <c r="J3019" s="15"/>
      <c r="K3019" s="15"/>
      <c r="L3019" s="14"/>
      <c r="M3019" s="13"/>
      <c r="N3019" s="13"/>
      <c r="O3019" s="12"/>
      <c r="P3019" s="11"/>
      <c r="Q3019" s="10"/>
      <c r="R3019" s="10"/>
      <c r="S3019" s="9"/>
      <c r="T3019" s="9"/>
    </row>
    <row r="3020" spans="2:20" s="1" customFormat="1" x14ac:dyDescent="0.25">
      <c r="B3020" s="16"/>
      <c r="C3020" s="15"/>
      <c r="D3020" s="15"/>
      <c r="E3020" s="15"/>
      <c r="F3020" s="15"/>
      <c r="G3020" s="15"/>
      <c r="H3020" s="15"/>
      <c r="I3020" s="15"/>
      <c r="J3020" s="15"/>
      <c r="K3020" s="15"/>
      <c r="L3020" s="14"/>
      <c r="M3020" s="13"/>
      <c r="N3020" s="13"/>
      <c r="O3020" s="12"/>
      <c r="P3020" s="11"/>
      <c r="Q3020" s="10"/>
      <c r="R3020" s="10"/>
      <c r="S3020" s="9"/>
      <c r="T3020" s="9"/>
    </row>
    <row r="3021" spans="2:20" s="1" customFormat="1" x14ac:dyDescent="0.25">
      <c r="B3021" s="16"/>
      <c r="C3021" s="15"/>
      <c r="D3021" s="15"/>
      <c r="E3021" s="15"/>
      <c r="F3021" s="15"/>
      <c r="G3021" s="15"/>
      <c r="H3021" s="15"/>
      <c r="I3021" s="15"/>
      <c r="J3021" s="15"/>
      <c r="K3021" s="15"/>
      <c r="L3021" s="14"/>
      <c r="M3021" s="13"/>
      <c r="N3021" s="13"/>
      <c r="O3021" s="12"/>
      <c r="P3021" s="11"/>
      <c r="Q3021" s="10"/>
      <c r="R3021" s="10"/>
      <c r="S3021" s="9"/>
      <c r="T3021" s="9"/>
    </row>
    <row r="3022" spans="2:20" s="1" customFormat="1" x14ac:dyDescent="0.25">
      <c r="B3022" s="16"/>
      <c r="C3022" s="15"/>
      <c r="D3022" s="15"/>
      <c r="E3022" s="15"/>
      <c r="F3022" s="15"/>
      <c r="G3022" s="15"/>
      <c r="H3022" s="15"/>
      <c r="I3022" s="15"/>
      <c r="J3022" s="15"/>
      <c r="K3022" s="15"/>
      <c r="L3022" s="14"/>
      <c r="M3022" s="13"/>
      <c r="N3022" s="13"/>
      <c r="O3022" s="12"/>
      <c r="P3022" s="11"/>
      <c r="Q3022" s="10"/>
      <c r="R3022" s="10"/>
      <c r="S3022" s="9"/>
      <c r="T3022" s="9"/>
    </row>
    <row r="3023" spans="2:20" s="1" customFormat="1" x14ac:dyDescent="0.25">
      <c r="B3023" s="16"/>
      <c r="C3023" s="15"/>
      <c r="D3023" s="15"/>
      <c r="E3023" s="15"/>
      <c r="F3023" s="15"/>
      <c r="G3023" s="15"/>
      <c r="H3023" s="15"/>
      <c r="I3023" s="15"/>
      <c r="J3023" s="15"/>
      <c r="K3023" s="15"/>
      <c r="L3023" s="14"/>
      <c r="M3023" s="13"/>
      <c r="N3023" s="13"/>
      <c r="O3023" s="12"/>
      <c r="P3023" s="11"/>
      <c r="Q3023" s="10"/>
      <c r="R3023" s="10"/>
      <c r="S3023" s="9"/>
      <c r="T3023" s="9"/>
    </row>
    <row r="3024" spans="2:20" s="1" customFormat="1" x14ac:dyDescent="0.25">
      <c r="B3024" s="16"/>
      <c r="C3024" s="15"/>
      <c r="D3024" s="15"/>
      <c r="E3024" s="15"/>
      <c r="F3024" s="15"/>
      <c r="G3024" s="15"/>
      <c r="H3024" s="15"/>
      <c r="I3024" s="15"/>
      <c r="J3024" s="15"/>
      <c r="K3024" s="15"/>
      <c r="L3024" s="14"/>
      <c r="M3024" s="13"/>
      <c r="N3024" s="13"/>
      <c r="O3024" s="12"/>
      <c r="P3024" s="11"/>
      <c r="Q3024" s="10"/>
      <c r="R3024" s="10"/>
      <c r="S3024" s="9"/>
      <c r="T3024" s="9"/>
    </row>
    <row r="3025" spans="2:20" s="1" customFormat="1" x14ac:dyDescent="0.25">
      <c r="B3025" s="16"/>
      <c r="C3025" s="15"/>
      <c r="D3025" s="15"/>
      <c r="E3025" s="15"/>
      <c r="F3025" s="15"/>
      <c r="G3025" s="15"/>
      <c r="H3025" s="15"/>
      <c r="I3025" s="15"/>
      <c r="J3025" s="15"/>
      <c r="K3025" s="15"/>
      <c r="L3025" s="14"/>
      <c r="M3025" s="13"/>
      <c r="N3025" s="13"/>
      <c r="O3025" s="12"/>
      <c r="P3025" s="11"/>
      <c r="Q3025" s="10"/>
      <c r="R3025" s="10"/>
      <c r="S3025" s="9"/>
      <c r="T3025" s="9"/>
    </row>
    <row r="3026" spans="2:20" s="1" customFormat="1" x14ac:dyDescent="0.25">
      <c r="B3026" s="16"/>
      <c r="C3026" s="15"/>
      <c r="D3026" s="15"/>
      <c r="E3026" s="15"/>
      <c r="F3026" s="15"/>
      <c r="G3026" s="15"/>
      <c r="H3026" s="15"/>
      <c r="I3026" s="15"/>
      <c r="J3026" s="15"/>
      <c r="K3026" s="15"/>
      <c r="L3026" s="14"/>
      <c r="M3026" s="13"/>
      <c r="N3026" s="13"/>
      <c r="O3026" s="12"/>
      <c r="P3026" s="11"/>
      <c r="Q3026" s="10"/>
      <c r="R3026" s="10"/>
      <c r="S3026" s="9"/>
      <c r="T3026" s="9"/>
    </row>
    <row r="3027" spans="2:20" s="1" customFormat="1" x14ac:dyDescent="0.25">
      <c r="B3027" s="16"/>
      <c r="C3027" s="15"/>
      <c r="D3027" s="15"/>
      <c r="E3027" s="15"/>
      <c r="F3027" s="15"/>
      <c r="G3027" s="15"/>
      <c r="H3027" s="15"/>
      <c r="I3027" s="15"/>
      <c r="J3027" s="15"/>
      <c r="K3027" s="15"/>
      <c r="L3027" s="14"/>
      <c r="M3027" s="13"/>
      <c r="N3027" s="13"/>
      <c r="O3027" s="12"/>
      <c r="P3027" s="11"/>
      <c r="Q3027" s="10"/>
      <c r="R3027" s="10"/>
      <c r="S3027" s="9"/>
      <c r="T3027" s="9"/>
    </row>
    <row r="3028" spans="2:20" s="1" customFormat="1" x14ac:dyDescent="0.25">
      <c r="B3028" s="16"/>
      <c r="C3028" s="15"/>
      <c r="D3028" s="15"/>
      <c r="E3028" s="15"/>
      <c r="F3028" s="15"/>
      <c r="G3028" s="15"/>
      <c r="H3028" s="15"/>
      <c r="I3028" s="15"/>
      <c r="J3028" s="15"/>
      <c r="K3028" s="15"/>
      <c r="L3028" s="14"/>
      <c r="M3028" s="13"/>
      <c r="N3028" s="13"/>
      <c r="O3028" s="12"/>
      <c r="P3028" s="11"/>
      <c r="Q3028" s="10"/>
      <c r="R3028" s="10"/>
      <c r="S3028" s="9"/>
      <c r="T3028" s="9"/>
    </row>
    <row r="3029" spans="2:20" s="1" customFormat="1" x14ac:dyDescent="0.25">
      <c r="B3029" s="16"/>
      <c r="C3029" s="15"/>
      <c r="D3029" s="15"/>
      <c r="E3029" s="15"/>
      <c r="F3029" s="15"/>
      <c r="G3029" s="15"/>
      <c r="H3029" s="15"/>
      <c r="I3029" s="15"/>
      <c r="J3029" s="15"/>
      <c r="K3029" s="15"/>
      <c r="L3029" s="14"/>
      <c r="M3029" s="13"/>
      <c r="N3029" s="13"/>
      <c r="O3029" s="12"/>
      <c r="P3029" s="11"/>
      <c r="Q3029" s="10"/>
      <c r="R3029" s="10"/>
      <c r="S3029" s="9"/>
      <c r="T3029" s="9"/>
    </row>
    <row r="3030" spans="2:20" s="1" customFormat="1" x14ac:dyDescent="0.25">
      <c r="B3030" s="16"/>
      <c r="C3030" s="15"/>
      <c r="D3030" s="15"/>
      <c r="E3030" s="15"/>
      <c r="F3030" s="15"/>
      <c r="G3030" s="15"/>
      <c r="H3030" s="15"/>
      <c r="I3030" s="15"/>
      <c r="J3030" s="15"/>
      <c r="K3030" s="15"/>
      <c r="L3030" s="14"/>
      <c r="M3030" s="13"/>
      <c r="N3030" s="13"/>
      <c r="O3030" s="12"/>
      <c r="P3030" s="11"/>
      <c r="Q3030" s="10"/>
      <c r="R3030" s="10"/>
      <c r="S3030" s="9"/>
      <c r="T3030" s="9"/>
    </row>
    <row r="3031" spans="2:20" s="1" customFormat="1" x14ac:dyDescent="0.25">
      <c r="B3031" s="16"/>
      <c r="C3031" s="15"/>
      <c r="D3031" s="15"/>
      <c r="E3031" s="15"/>
      <c r="F3031" s="15"/>
      <c r="G3031" s="15"/>
      <c r="H3031" s="15"/>
      <c r="I3031" s="15"/>
      <c r="J3031" s="15"/>
      <c r="K3031" s="15"/>
      <c r="L3031" s="14"/>
      <c r="M3031" s="13"/>
      <c r="N3031" s="13"/>
      <c r="O3031" s="12"/>
      <c r="P3031" s="11"/>
      <c r="Q3031" s="10"/>
      <c r="R3031" s="10"/>
      <c r="S3031" s="9"/>
      <c r="T3031" s="9"/>
    </row>
    <row r="3032" spans="2:20" s="1" customFormat="1" x14ac:dyDescent="0.25">
      <c r="B3032" s="16"/>
      <c r="C3032" s="15"/>
      <c r="D3032" s="15"/>
      <c r="E3032" s="15"/>
      <c r="F3032" s="15"/>
      <c r="G3032" s="15"/>
      <c r="H3032" s="15"/>
      <c r="I3032" s="15"/>
      <c r="J3032" s="15"/>
      <c r="K3032" s="15"/>
      <c r="L3032" s="14"/>
      <c r="M3032" s="13"/>
      <c r="N3032" s="13"/>
      <c r="O3032" s="12"/>
      <c r="P3032" s="11"/>
      <c r="Q3032" s="10"/>
      <c r="R3032" s="10"/>
      <c r="S3032" s="9"/>
      <c r="T3032" s="9"/>
    </row>
    <row r="3033" spans="2:20" s="1" customFormat="1" x14ac:dyDescent="0.25">
      <c r="B3033" s="16"/>
      <c r="C3033" s="15"/>
      <c r="D3033" s="15"/>
      <c r="E3033" s="15"/>
      <c r="F3033" s="15"/>
      <c r="G3033" s="15"/>
      <c r="H3033" s="15"/>
      <c r="I3033" s="15"/>
      <c r="J3033" s="15"/>
      <c r="K3033" s="15"/>
      <c r="L3033" s="14"/>
      <c r="M3033" s="13"/>
      <c r="N3033" s="13"/>
      <c r="O3033" s="12"/>
      <c r="P3033" s="11"/>
      <c r="Q3033" s="10"/>
      <c r="R3033" s="10"/>
      <c r="S3033" s="9"/>
      <c r="T3033" s="9"/>
    </row>
    <row r="3034" spans="2:20" s="1" customFormat="1" x14ac:dyDescent="0.25">
      <c r="B3034" s="16"/>
      <c r="C3034" s="15"/>
      <c r="D3034" s="15"/>
      <c r="E3034" s="15"/>
      <c r="F3034" s="15"/>
      <c r="G3034" s="15"/>
      <c r="H3034" s="15"/>
      <c r="I3034" s="15"/>
      <c r="J3034" s="15"/>
      <c r="K3034" s="15"/>
      <c r="L3034" s="14"/>
      <c r="M3034" s="13"/>
      <c r="N3034" s="13"/>
      <c r="O3034" s="12"/>
      <c r="P3034" s="11"/>
      <c r="Q3034" s="10"/>
      <c r="R3034" s="10"/>
      <c r="S3034" s="9"/>
      <c r="T3034" s="9"/>
    </row>
    <row r="3035" spans="2:20" s="1" customFormat="1" x14ac:dyDescent="0.25">
      <c r="B3035" s="16"/>
      <c r="C3035" s="15"/>
      <c r="D3035" s="15"/>
      <c r="E3035" s="15"/>
      <c r="F3035" s="15"/>
      <c r="G3035" s="15"/>
      <c r="H3035" s="15"/>
      <c r="I3035" s="15"/>
      <c r="J3035" s="15"/>
      <c r="K3035" s="15"/>
      <c r="L3035" s="14"/>
      <c r="M3035" s="13"/>
      <c r="N3035" s="13"/>
      <c r="O3035" s="12"/>
      <c r="P3035" s="11"/>
      <c r="Q3035" s="10"/>
      <c r="R3035" s="10"/>
      <c r="S3035" s="9"/>
      <c r="T3035" s="9"/>
    </row>
    <row r="3036" spans="2:20" s="1" customFormat="1" x14ac:dyDescent="0.25">
      <c r="B3036" s="16"/>
      <c r="C3036" s="15"/>
      <c r="D3036" s="15"/>
      <c r="E3036" s="15"/>
      <c r="F3036" s="15"/>
      <c r="G3036" s="15"/>
      <c r="H3036" s="15"/>
      <c r="I3036" s="15"/>
      <c r="J3036" s="15"/>
      <c r="K3036" s="15"/>
      <c r="L3036" s="14"/>
      <c r="M3036" s="13"/>
      <c r="N3036" s="13"/>
      <c r="O3036" s="12"/>
      <c r="P3036" s="11"/>
      <c r="Q3036" s="10"/>
      <c r="R3036" s="10"/>
      <c r="S3036" s="9"/>
      <c r="T3036" s="9"/>
    </row>
    <row r="3037" spans="2:20" s="1" customFormat="1" x14ac:dyDescent="0.25">
      <c r="B3037" s="16"/>
      <c r="C3037" s="15"/>
      <c r="D3037" s="15"/>
      <c r="E3037" s="15"/>
      <c r="F3037" s="15"/>
      <c r="G3037" s="15"/>
      <c r="H3037" s="15"/>
      <c r="I3037" s="15"/>
      <c r="J3037" s="15"/>
      <c r="K3037" s="15"/>
      <c r="L3037" s="14"/>
      <c r="M3037" s="13"/>
      <c r="N3037" s="13"/>
      <c r="O3037" s="12"/>
      <c r="P3037" s="11"/>
      <c r="Q3037" s="10"/>
      <c r="R3037" s="10"/>
      <c r="S3037" s="9"/>
      <c r="T3037" s="9"/>
    </row>
    <row r="3038" spans="2:20" s="1" customFormat="1" x14ac:dyDescent="0.25">
      <c r="B3038" s="16"/>
      <c r="C3038" s="15"/>
      <c r="D3038" s="15"/>
      <c r="E3038" s="15"/>
      <c r="F3038" s="15"/>
      <c r="G3038" s="15"/>
      <c r="H3038" s="15"/>
      <c r="I3038" s="15"/>
      <c r="J3038" s="15"/>
      <c r="K3038" s="15"/>
      <c r="L3038" s="14"/>
      <c r="M3038" s="13"/>
      <c r="N3038" s="13"/>
      <c r="O3038" s="12"/>
      <c r="P3038" s="11"/>
      <c r="Q3038" s="10"/>
      <c r="R3038" s="10"/>
      <c r="S3038" s="9"/>
      <c r="T3038" s="9"/>
    </row>
    <row r="3039" spans="2:20" s="1" customFormat="1" x14ac:dyDescent="0.25">
      <c r="B3039" s="16"/>
      <c r="C3039" s="15"/>
      <c r="D3039" s="15"/>
      <c r="E3039" s="15"/>
      <c r="F3039" s="15"/>
      <c r="G3039" s="15"/>
      <c r="H3039" s="15"/>
      <c r="I3039" s="15"/>
      <c r="J3039" s="15"/>
      <c r="K3039" s="15"/>
      <c r="L3039" s="14"/>
      <c r="M3039" s="13"/>
      <c r="N3039" s="13"/>
      <c r="O3039" s="12"/>
      <c r="P3039" s="11"/>
      <c r="Q3039" s="10"/>
      <c r="R3039" s="10"/>
      <c r="S3039" s="9"/>
      <c r="T3039" s="9"/>
    </row>
    <row r="3040" spans="2:20" s="1" customFormat="1" x14ac:dyDescent="0.25">
      <c r="B3040" s="16"/>
      <c r="C3040" s="15"/>
      <c r="D3040" s="15"/>
      <c r="E3040" s="15"/>
      <c r="F3040" s="15"/>
      <c r="G3040" s="15"/>
      <c r="H3040" s="15"/>
      <c r="I3040" s="15"/>
      <c r="J3040" s="15"/>
      <c r="K3040" s="15"/>
      <c r="L3040" s="14"/>
      <c r="M3040" s="13"/>
      <c r="N3040" s="13"/>
      <c r="O3040" s="12"/>
      <c r="P3040" s="11"/>
      <c r="Q3040" s="10"/>
      <c r="R3040" s="10"/>
      <c r="S3040" s="9"/>
      <c r="T3040" s="9"/>
    </row>
    <row r="3041" spans="2:20" s="1" customFormat="1" x14ac:dyDescent="0.25">
      <c r="B3041" s="16"/>
      <c r="C3041" s="15"/>
      <c r="D3041" s="15"/>
      <c r="E3041" s="15"/>
      <c r="F3041" s="15"/>
      <c r="G3041" s="15"/>
      <c r="H3041" s="15"/>
      <c r="I3041" s="15"/>
      <c r="J3041" s="15"/>
      <c r="K3041" s="15"/>
      <c r="L3041" s="14"/>
      <c r="M3041" s="13"/>
      <c r="N3041" s="13"/>
      <c r="O3041" s="12"/>
      <c r="P3041" s="11"/>
      <c r="Q3041" s="10"/>
      <c r="R3041" s="10"/>
      <c r="S3041" s="9"/>
      <c r="T3041" s="9"/>
    </row>
    <row r="3042" spans="2:20" s="1" customFormat="1" x14ac:dyDescent="0.25">
      <c r="B3042" s="16"/>
      <c r="C3042" s="15"/>
      <c r="D3042" s="15"/>
      <c r="E3042" s="15"/>
      <c r="F3042" s="15"/>
      <c r="G3042" s="15"/>
      <c r="H3042" s="15"/>
      <c r="I3042" s="15"/>
      <c r="J3042" s="15"/>
      <c r="K3042" s="15"/>
      <c r="L3042" s="14"/>
      <c r="M3042" s="13"/>
      <c r="N3042" s="13"/>
      <c r="O3042" s="12"/>
      <c r="P3042" s="11"/>
      <c r="Q3042" s="10"/>
      <c r="R3042" s="10"/>
      <c r="S3042" s="9"/>
      <c r="T3042" s="9"/>
    </row>
    <row r="3043" spans="2:20" s="1" customFormat="1" x14ac:dyDescent="0.25">
      <c r="B3043" s="16"/>
      <c r="C3043" s="15"/>
      <c r="D3043" s="15"/>
      <c r="E3043" s="15"/>
      <c r="F3043" s="15"/>
      <c r="G3043" s="15"/>
      <c r="H3043" s="15"/>
      <c r="I3043" s="15"/>
      <c r="J3043" s="15"/>
      <c r="K3043" s="15"/>
      <c r="L3043" s="14"/>
      <c r="M3043" s="13"/>
      <c r="N3043" s="13"/>
      <c r="O3043" s="12"/>
      <c r="P3043" s="11"/>
      <c r="Q3043" s="10"/>
      <c r="R3043" s="10"/>
      <c r="S3043" s="9"/>
      <c r="T3043" s="9"/>
    </row>
    <row r="3044" spans="2:20" s="1" customFormat="1" x14ac:dyDescent="0.25">
      <c r="B3044" s="16"/>
      <c r="C3044" s="15"/>
      <c r="D3044" s="15"/>
      <c r="E3044" s="15"/>
      <c r="F3044" s="15"/>
      <c r="G3044" s="15"/>
      <c r="H3044" s="15"/>
      <c r="I3044" s="15"/>
      <c r="J3044" s="15"/>
      <c r="K3044" s="15"/>
      <c r="L3044" s="14"/>
      <c r="M3044" s="13"/>
      <c r="N3044" s="13"/>
      <c r="O3044" s="12"/>
      <c r="P3044" s="11"/>
      <c r="Q3044" s="10"/>
      <c r="R3044" s="10"/>
      <c r="S3044" s="9"/>
      <c r="T3044" s="9"/>
    </row>
    <row r="3045" spans="2:20" s="1" customFormat="1" x14ac:dyDescent="0.25">
      <c r="B3045" s="16"/>
      <c r="C3045" s="15"/>
      <c r="D3045" s="15"/>
      <c r="E3045" s="15"/>
      <c r="F3045" s="15"/>
      <c r="G3045" s="15"/>
      <c r="H3045" s="15"/>
      <c r="I3045" s="15"/>
      <c r="J3045" s="15"/>
      <c r="K3045" s="15"/>
      <c r="L3045" s="14"/>
      <c r="M3045" s="13"/>
      <c r="N3045" s="13"/>
      <c r="O3045" s="12"/>
      <c r="P3045" s="11"/>
      <c r="Q3045" s="10"/>
      <c r="R3045" s="10"/>
      <c r="S3045" s="9"/>
      <c r="T3045" s="9"/>
    </row>
    <row r="3046" spans="2:20" s="1" customFormat="1" x14ac:dyDescent="0.25">
      <c r="B3046" s="16"/>
      <c r="C3046" s="15"/>
      <c r="D3046" s="15"/>
      <c r="E3046" s="15"/>
      <c r="F3046" s="15"/>
      <c r="G3046" s="15"/>
      <c r="H3046" s="15"/>
      <c r="I3046" s="15"/>
      <c r="J3046" s="15"/>
      <c r="K3046" s="15"/>
      <c r="L3046" s="14"/>
      <c r="M3046" s="13"/>
      <c r="N3046" s="13"/>
      <c r="O3046" s="12"/>
      <c r="P3046" s="11"/>
      <c r="Q3046" s="10"/>
      <c r="R3046" s="10"/>
      <c r="S3046" s="9"/>
      <c r="T3046" s="9"/>
    </row>
    <row r="3047" spans="2:20" s="1" customFormat="1" x14ac:dyDescent="0.25">
      <c r="B3047" s="16"/>
      <c r="C3047" s="15"/>
      <c r="D3047" s="15"/>
      <c r="E3047" s="15"/>
      <c r="F3047" s="15"/>
      <c r="G3047" s="15"/>
      <c r="H3047" s="15"/>
      <c r="I3047" s="15"/>
      <c r="J3047" s="15"/>
      <c r="K3047" s="15"/>
      <c r="L3047" s="14"/>
      <c r="M3047" s="13"/>
      <c r="N3047" s="13"/>
      <c r="O3047" s="12"/>
      <c r="P3047" s="11"/>
      <c r="Q3047" s="10"/>
      <c r="R3047" s="10"/>
      <c r="S3047" s="9"/>
      <c r="T3047" s="9"/>
    </row>
    <row r="3048" spans="2:20" s="1" customFormat="1" x14ac:dyDescent="0.25">
      <c r="B3048" s="16"/>
      <c r="C3048" s="15"/>
      <c r="D3048" s="15"/>
      <c r="E3048" s="15"/>
      <c r="F3048" s="15"/>
      <c r="G3048" s="15"/>
      <c r="H3048" s="15"/>
      <c r="I3048" s="15"/>
      <c r="J3048" s="15"/>
      <c r="K3048" s="15"/>
      <c r="L3048" s="14"/>
      <c r="M3048" s="13"/>
      <c r="N3048" s="13"/>
      <c r="O3048" s="12"/>
      <c r="P3048" s="11"/>
      <c r="Q3048" s="10"/>
      <c r="R3048" s="10"/>
      <c r="S3048" s="9"/>
      <c r="T3048" s="9"/>
    </row>
    <row r="3049" spans="2:20" s="1" customFormat="1" x14ac:dyDescent="0.25">
      <c r="B3049" s="16"/>
      <c r="C3049" s="15"/>
      <c r="D3049" s="15"/>
      <c r="E3049" s="15"/>
      <c r="F3049" s="15"/>
      <c r="G3049" s="15"/>
      <c r="H3049" s="15"/>
      <c r="I3049" s="15"/>
      <c r="J3049" s="15"/>
      <c r="K3049" s="15"/>
      <c r="L3049" s="14"/>
      <c r="M3049" s="13"/>
      <c r="N3049" s="13"/>
      <c r="O3049" s="12"/>
      <c r="P3049" s="11"/>
      <c r="Q3049" s="10"/>
      <c r="R3049" s="10"/>
      <c r="S3049" s="9"/>
      <c r="T3049" s="9"/>
    </row>
    <row r="3050" spans="2:20" s="1" customFormat="1" x14ac:dyDescent="0.25">
      <c r="B3050" s="16"/>
      <c r="C3050" s="15"/>
      <c r="D3050" s="15"/>
      <c r="E3050" s="15"/>
      <c r="F3050" s="15"/>
      <c r="G3050" s="15"/>
      <c r="H3050" s="15"/>
      <c r="I3050" s="15"/>
      <c r="J3050" s="15"/>
      <c r="K3050" s="15"/>
      <c r="L3050" s="14"/>
      <c r="M3050" s="13"/>
      <c r="N3050" s="13"/>
      <c r="O3050" s="12"/>
      <c r="P3050" s="11"/>
      <c r="Q3050" s="10"/>
      <c r="R3050" s="10"/>
      <c r="S3050" s="9"/>
      <c r="T3050" s="9"/>
    </row>
    <row r="3051" spans="2:20" s="1" customFormat="1" x14ac:dyDescent="0.25">
      <c r="B3051" s="16"/>
      <c r="C3051" s="15"/>
      <c r="D3051" s="15"/>
      <c r="E3051" s="15"/>
      <c r="F3051" s="15"/>
      <c r="G3051" s="15"/>
      <c r="H3051" s="15"/>
      <c r="I3051" s="15"/>
      <c r="J3051" s="15"/>
      <c r="K3051" s="15"/>
      <c r="L3051" s="14"/>
      <c r="M3051" s="13"/>
      <c r="N3051" s="13"/>
      <c r="O3051" s="12"/>
      <c r="P3051" s="11"/>
      <c r="Q3051" s="10"/>
      <c r="R3051" s="10"/>
      <c r="S3051" s="9"/>
      <c r="T3051" s="9"/>
    </row>
    <row r="3052" spans="2:20" s="1" customFormat="1" x14ac:dyDescent="0.25">
      <c r="B3052" s="16"/>
      <c r="C3052" s="15"/>
      <c r="D3052" s="15"/>
      <c r="E3052" s="15"/>
      <c r="F3052" s="15"/>
      <c r="G3052" s="15"/>
      <c r="H3052" s="15"/>
      <c r="I3052" s="15"/>
      <c r="J3052" s="15"/>
      <c r="K3052" s="15"/>
      <c r="L3052" s="14"/>
      <c r="M3052" s="13"/>
      <c r="N3052" s="13"/>
      <c r="O3052" s="12"/>
      <c r="P3052" s="11"/>
      <c r="Q3052" s="10"/>
      <c r="R3052" s="10"/>
      <c r="S3052" s="9"/>
      <c r="T3052" s="9"/>
    </row>
    <row r="3053" spans="2:20" s="1" customFormat="1" x14ac:dyDescent="0.25">
      <c r="B3053" s="16"/>
      <c r="C3053" s="15"/>
      <c r="D3053" s="15"/>
      <c r="E3053" s="15"/>
      <c r="F3053" s="15"/>
      <c r="G3053" s="15"/>
      <c r="H3053" s="15"/>
      <c r="I3053" s="15"/>
      <c r="J3053" s="15"/>
      <c r="K3053" s="15"/>
      <c r="L3053" s="14"/>
      <c r="M3053" s="13"/>
      <c r="N3053" s="13"/>
      <c r="O3053" s="12"/>
      <c r="P3053" s="11"/>
      <c r="Q3053" s="10"/>
      <c r="R3053" s="10"/>
      <c r="S3053" s="9"/>
      <c r="T3053" s="9"/>
    </row>
    <row r="3054" spans="2:20" s="1" customFormat="1" x14ac:dyDescent="0.25">
      <c r="B3054" s="16"/>
      <c r="C3054" s="15"/>
      <c r="D3054" s="15"/>
      <c r="E3054" s="15"/>
      <c r="F3054" s="15"/>
      <c r="G3054" s="15"/>
      <c r="H3054" s="15"/>
      <c r="I3054" s="15"/>
      <c r="J3054" s="15"/>
      <c r="K3054" s="15"/>
      <c r="L3054" s="14"/>
      <c r="M3054" s="13"/>
      <c r="N3054" s="13"/>
      <c r="O3054" s="12"/>
      <c r="P3054" s="11"/>
      <c r="Q3054" s="10"/>
      <c r="R3054" s="10"/>
      <c r="S3054" s="9"/>
      <c r="T3054" s="9"/>
    </row>
    <row r="3055" spans="2:20" s="1" customFormat="1" x14ac:dyDescent="0.25">
      <c r="B3055" s="16"/>
      <c r="C3055" s="15"/>
      <c r="D3055" s="15"/>
      <c r="E3055" s="15"/>
      <c r="F3055" s="15"/>
      <c r="G3055" s="15"/>
      <c r="H3055" s="15"/>
      <c r="I3055" s="15"/>
      <c r="J3055" s="15"/>
      <c r="K3055" s="15"/>
      <c r="L3055" s="14"/>
      <c r="M3055" s="13"/>
      <c r="N3055" s="13"/>
      <c r="O3055" s="12"/>
      <c r="P3055" s="11"/>
      <c r="Q3055" s="10"/>
      <c r="R3055" s="10"/>
      <c r="S3055" s="9"/>
      <c r="T3055" s="9"/>
    </row>
    <row r="3056" spans="2:20" s="1" customFormat="1" x14ac:dyDescent="0.25">
      <c r="B3056" s="16"/>
      <c r="C3056" s="15"/>
      <c r="D3056" s="15"/>
      <c r="E3056" s="15"/>
      <c r="F3056" s="15"/>
      <c r="G3056" s="15"/>
      <c r="H3056" s="15"/>
      <c r="I3056" s="15"/>
      <c r="J3056" s="15"/>
      <c r="K3056" s="15"/>
      <c r="L3056" s="14"/>
      <c r="M3056" s="13"/>
      <c r="N3056" s="13"/>
      <c r="O3056" s="12"/>
      <c r="P3056" s="11"/>
      <c r="Q3056" s="10"/>
      <c r="R3056" s="10"/>
      <c r="S3056" s="9"/>
      <c r="T3056" s="9"/>
    </row>
    <row r="3057" spans="2:20" s="1" customFormat="1" x14ac:dyDescent="0.25">
      <c r="B3057" s="16"/>
      <c r="C3057" s="15"/>
      <c r="D3057" s="15"/>
      <c r="E3057" s="15"/>
      <c r="F3057" s="15"/>
      <c r="G3057" s="15"/>
      <c r="H3057" s="15"/>
      <c r="I3057" s="15"/>
      <c r="J3057" s="15"/>
      <c r="K3057" s="15"/>
      <c r="L3057" s="14"/>
      <c r="M3057" s="13"/>
      <c r="N3057" s="13"/>
      <c r="O3057" s="12"/>
      <c r="P3057" s="11"/>
      <c r="Q3057" s="10"/>
      <c r="R3057" s="10"/>
      <c r="S3057" s="9"/>
      <c r="T3057" s="9"/>
    </row>
    <row r="3058" spans="2:20" s="1" customFormat="1" x14ac:dyDescent="0.25">
      <c r="B3058" s="16"/>
      <c r="C3058" s="15"/>
      <c r="D3058" s="15"/>
      <c r="E3058" s="15"/>
      <c r="F3058" s="15"/>
      <c r="G3058" s="15"/>
      <c r="H3058" s="15"/>
      <c r="I3058" s="15"/>
      <c r="J3058" s="15"/>
      <c r="K3058" s="15"/>
      <c r="L3058" s="14"/>
      <c r="M3058" s="13"/>
      <c r="N3058" s="13"/>
      <c r="O3058" s="12"/>
      <c r="P3058" s="11"/>
      <c r="Q3058" s="10"/>
      <c r="R3058" s="10"/>
      <c r="S3058" s="9"/>
      <c r="T3058" s="9"/>
    </row>
    <row r="3059" spans="2:20" s="1" customFormat="1" x14ac:dyDescent="0.25">
      <c r="B3059" s="16"/>
      <c r="C3059" s="15"/>
      <c r="D3059" s="15"/>
      <c r="E3059" s="15"/>
      <c r="F3059" s="15"/>
      <c r="G3059" s="15"/>
      <c r="H3059" s="15"/>
      <c r="I3059" s="15"/>
      <c r="J3059" s="15"/>
      <c r="K3059" s="15"/>
      <c r="L3059" s="14"/>
      <c r="M3059" s="13"/>
      <c r="N3059" s="13"/>
      <c r="O3059" s="12"/>
      <c r="P3059" s="11"/>
      <c r="Q3059" s="10"/>
      <c r="R3059" s="10"/>
      <c r="S3059" s="9"/>
      <c r="T3059" s="9"/>
    </row>
    <row r="3060" spans="2:20" s="1" customFormat="1" x14ac:dyDescent="0.25">
      <c r="B3060" s="16"/>
      <c r="C3060" s="15"/>
      <c r="D3060" s="15"/>
      <c r="E3060" s="15"/>
      <c r="F3060" s="15"/>
      <c r="G3060" s="15"/>
      <c r="H3060" s="15"/>
      <c r="I3060" s="15"/>
      <c r="J3060" s="15"/>
      <c r="K3060" s="15"/>
      <c r="L3060" s="14"/>
      <c r="M3060" s="13"/>
      <c r="N3060" s="13"/>
      <c r="O3060" s="12"/>
      <c r="P3060" s="11"/>
      <c r="Q3060" s="10"/>
      <c r="R3060" s="10"/>
      <c r="S3060" s="9"/>
      <c r="T3060" s="9"/>
    </row>
    <row r="3061" spans="2:20" s="1" customFormat="1" x14ac:dyDescent="0.25">
      <c r="B3061" s="16"/>
      <c r="C3061" s="15"/>
      <c r="D3061" s="15"/>
      <c r="E3061" s="15"/>
      <c r="F3061" s="15"/>
      <c r="G3061" s="15"/>
      <c r="H3061" s="15"/>
      <c r="I3061" s="15"/>
      <c r="J3061" s="15"/>
      <c r="K3061" s="15"/>
      <c r="L3061" s="14"/>
      <c r="M3061" s="13"/>
      <c r="N3061" s="13"/>
      <c r="O3061" s="12"/>
      <c r="P3061" s="11"/>
      <c r="Q3061" s="10"/>
      <c r="R3061" s="10"/>
      <c r="S3061" s="9"/>
      <c r="T3061" s="9"/>
    </row>
    <row r="3062" spans="2:20" s="1" customFormat="1" x14ac:dyDescent="0.25">
      <c r="B3062" s="16"/>
      <c r="C3062" s="15"/>
      <c r="D3062" s="15"/>
      <c r="E3062" s="15"/>
      <c r="F3062" s="15"/>
      <c r="G3062" s="15"/>
      <c r="H3062" s="15"/>
      <c r="I3062" s="15"/>
      <c r="J3062" s="15"/>
      <c r="K3062" s="15"/>
      <c r="L3062" s="14"/>
      <c r="M3062" s="13"/>
      <c r="N3062" s="13"/>
      <c r="O3062" s="12"/>
      <c r="P3062" s="11"/>
      <c r="Q3062" s="10"/>
      <c r="R3062" s="10"/>
      <c r="S3062" s="9"/>
      <c r="T3062" s="9"/>
    </row>
    <row r="3063" spans="2:20" s="1" customFormat="1" x14ac:dyDescent="0.25">
      <c r="B3063" s="16"/>
      <c r="C3063" s="15"/>
      <c r="D3063" s="15"/>
      <c r="E3063" s="15"/>
      <c r="F3063" s="15"/>
      <c r="G3063" s="15"/>
      <c r="H3063" s="15"/>
      <c r="I3063" s="15"/>
      <c r="J3063" s="15"/>
      <c r="K3063" s="15"/>
      <c r="L3063" s="14"/>
      <c r="M3063" s="13"/>
      <c r="N3063" s="13"/>
      <c r="O3063" s="12"/>
      <c r="P3063" s="11"/>
      <c r="Q3063" s="10"/>
      <c r="R3063" s="10"/>
      <c r="S3063" s="9"/>
      <c r="T3063" s="9"/>
    </row>
    <row r="3064" spans="2:20" s="1" customFormat="1" x14ac:dyDescent="0.25">
      <c r="B3064" s="16"/>
      <c r="C3064" s="15"/>
      <c r="D3064" s="15"/>
      <c r="E3064" s="15"/>
      <c r="F3064" s="15"/>
      <c r="G3064" s="15"/>
      <c r="H3064" s="15"/>
      <c r="I3064" s="15"/>
      <c r="J3064" s="15"/>
      <c r="K3064" s="15"/>
      <c r="L3064" s="14"/>
      <c r="M3064" s="13"/>
      <c r="N3064" s="13"/>
      <c r="O3064" s="12"/>
      <c r="P3064" s="11"/>
      <c r="Q3064" s="10"/>
      <c r="R3064" s="10"/>
      <c r="S3064" s="9"/>
      <c r="T3064" s="9"/>
    </row>
    <row r="3065" spans="2:20" s="1" customFormat="1" x14ac:dyDescent="0.25">
      <c r="B3065" s="16"/>
      <c r="C3065" s="15"/>
      <c r="D3065" s="15"/>
      <c r="E3065" s="15"/>
      <c r="F3065" s="15"/>
      <c r="G3065" s="15"/>
      <c r="H3065" s="15"/>
      <c r="I3065" s="15"/>
      <c r="J3065" s="15"/>
      <c r="K3065" s="15"/>
      <c r="L3065" s="14"/>
      <c r="M3065" s="13"/>
      <c r="N3065" s="13"/>
      <c r="O3065" s="12"/>
      <c r="P3065" s="11"/>
      <c r="Q3065" s="10"/>
      <c r="R3065" s="10"/>
      <c r="S3065" s="9"/>
      <c r="T3065" s="9"/>
    </row>
    <row r="3066" spans="2:20" s="1" customFormat="1" x14ac:dyDescent="0.25">
      <c r="B3066" s="16"/>
      <c r="C3066" s="15"/>
      <c r="D3066" s="15"/>
      <c r="E3066" s="15"/>
      <c r="F3066" s="15"/>
      <c r="G3066" s="15"/>
      <c r="H3066" s="15"/>
      <c r="I3066" s="15"/>
      <c r="J3066" s="15"/>
      <c r="K3066" s="15"/>
      <c r="L3066" s="14"/>
      <c r="M3066" s="13"/>
      <c r="N3066" s="13"/>
      <c r="O3066" s="12"/>
      <c r="P3066" s="11"/>
      <c r="Q3066" s="10"/>
      <c r="R3066" s="10"/>
      <c r="S3066" s="9"/>
      <c r="T3066" s="9"/>
    </row>
    <row r="3067" spans="2:20" s="1" customFormat="1" x14ac:dyDescent="0.25">
      <c r="B3067" s="16"/>
      <c r="C3067" s="15"/>
      <c r="D3067" s="15"/>
      <c r="E3067" s="15"/>
      <c r="F3067" s="15"/>
      <c r="G3067" s="15"/>
      <c r="H3067" s="15"/>
      <c r="I3067" s="15"/>
      <c r="J3067" s="15"/>
      <c r="K3067" s="15"/>
      <c r="L3067" s="14"/>
      <c r="M3067" s="13"/>
      <c r="N3067" s="13"/>
      <c r="O3067" s="12"/>
      <c r="P3067" s="11"/>
      <c r="Q3067" s="10"/>
      <c r="R3067" s="10"/>
      <c r="S3067" s="9"/>
      <c r="T3067" s="9"/>
    </row>
    <row r="3068" spans="2:20" s="1" customFormat="1" x14ac:dyDescent="0.25">
      <c r="B3068" s="16"/>
      <c r="C3068" s="15"/>
      <c r="D3068" s="15"/>
      <c r="E3068" s="15"/>
      <c r="F3068" s="15"/>
      <c r="G3068" s="15"/>
      <c r="H3068" s="15"/>
      <c r="I3068" s="15"/>
      <c r="J3068" s="15"/>
      <c r="K3068" s="15"/>
      <c r="L3068" s="14"/>
      <c r="M3068" s="13"/>
      <c r="N3068" s="13"/>
      <c r="O3068" s="12"/>
      <c r="P3068" s="11"/>
      <c r="Q3068" s="10"/>
      <c r="R3068" s="10"/>
      <c r="S3068" s="9"/>
      <c r="T3068" s="9"/>
    </row>
    <row r="3069" spans="2:20" s="1" customFormat="1" x14ac:dyDescent="0.25">
      <c r="B3069" s="16"/>
      <c r="C3069" s="15"/>
      <c r="D3069" s="15"/>
      <c r="E3069" s="15"/>
      <c r="F3069" s="15"/>
      <c r="G3069" s="15"/>
      <c r="H3069" s="15"/>
      <c r="I3069" s="15"/>
      <c r="J3069" s="15"/>
      <c r="K3069" s="15"/>
      <c r="L3069" s="14"/>
      <c r="M3069" s="13"/>
      <c r="N3069" s="13"/>
      <c r="O3069" s="12"/>
      <c r="P3069" s="11"/>
      <c r="Q3069" s="10"/>
      <c r="R3069" s="10"/>
      <c r="S3069" s="9"/>
      <c r="T3069" s="9"/>
    </row>
    <row r="3070" spans="2:20" s="1" customFormat="1" x14ac:dyDescent="0.25">
      <c r="B3070" s="16"/>
      <c r="C3070" s="15"/>
      <c r="D3070" s="15"/>
      <c r="E3070" s="15"/>
      <c r="F3070" s="15"/>
      <c r="G3070" s="15"/>
      <c r="H3070" s="15"/>
      <c r="I3070" s="15"/>
      <c r="J3070" s="15"/>
      <c r="K3070" s="15"/>
      <c r="L3070" s="14"/>
      <c r="M3070" s="13"/>
      <c r="N3070" s="13"/>
      <c r="O3070" s="12"/>
      <c r="P3070" s="11"/>
      <c r="Q3070" s="10"/>
      <c r="R3070" s="10"/>
      <c r="S3070" s="9"/>
      <c r="T3070" s="9"/>
    </row>
    <row r="3071" spans="2:20" s="1" customFormat="1" x14ac:dyDescent="0.25">
      <c r="B3071" s="16"/>
      <c r="C3071" s="15"/>
      <c r="D3071" s="15"/>
      <c r="E3071" s="15"/>
      <c r="F3071" s="15"/>
      <c r="G3071" s="15"/>
      <c r="H3071" s="15"/>
      <c r="I3071" s="15"/>
      <c r="J3071" s="15"/>
      <c r="K3071" s="15"/>
      <c r="L3071" s="14"/>
      <c r="M3071" s="13"/>
      <c r="N3071" s="13"/>
      <c r="O3071" s="12"/>
      <c r="P3071" s="11"/>
      <c r="Q3071" s="10"/>
      <c r="R3071" s="10"/>
      <c r="S3071" s="9"/>
      <c r="T3071" s="9"/>
    </row>
    <row r="3072" spans="2:20" s="1" customFormat="1" x14ac:dyDescent="0.25">
      <c r="B3072" s="16"/>
      <c r="C3072" s="15"/>
      <c r="D3072" s="15"/>
      <c r="E3072" s="15"/>
      <c r="F3072" s="15"/>
      <c r="G3072" s="15"/>
      <c r="H3072" s="15"/>
      <c r="I3072" s="15"/>
      <c r="J3072" s="15"/>
      <c r="K3072" s="15"/>
      <c r="L3072" s="14"/>
      <c r="M3072" s="13"/>
      <c r="N3072" s="13"/>
      <c r="O3072" s="12"/>
      <c r="P3072" s="11"/>
      <c r="Q3072" s="10"/>
      <c r="R3072" s="10"/>
      <c r="S3072" s="9"/>
      <c r="T3072" s="9"/>
    </row>
    <row r="3073" spans="2:20" s="1" customFormat="1" x14ac:dyDescent="0.25">
      <c r="B3073" s="16"/>
      <c r="C3073" s="15"/>
      <c r="D3073" s="15"/>
      <c r="E3073" s="15"/>
      <c r="F3073" s="15"/>
      <c r="G3073" s="15"/>
      <c r="H3073" s="15"/>
      <c r="I3073" s="15"/>
      <c r="J3073" s="15"/>
      <c r="K3073" s="15"/>
      <c r="L3073" s="14"/>
      <c r="M3073" s="13"/>
      <c r="N3073" s="13"/>
      <c r="O3073" s="12"/>
      <c r="P3073" s="11"/>
      <c r="Q3073" s="10"/>
      <c r="R3073" s="10"/>
      <c r="S3073" s="9"/>
      <c r="T3073" s="9"/>
    </row>
    <row r="3074" spans="2:20" s="1" customFormat="1" x14ac:dyDescent="0.25">
      <c r="B3074" s="16"/>
      <c r="C3074" s="15"/>
      <c r="D3074" s="15"/>
      <c r="E3074" s="15"/>
      <c r="F3074" s="15"/>
      <c r="G3074" s="15"/>
      <c r="H3074" s="15"/>
      <c r="I3074" s="15"/>
      <c r="J3074" s="15"/>
      <c r="K3074" s="15"/>
      <c r="L3074" s="14"/>
      <c r="M3074" s="13"/>
      <c r="N3074" s="13"/>
      <c r="O3074" s="12"/>
      <c r="P3074" s="11"/>
      <c r="Q3074" s="10"/>
      <c r="R3074" s="10"/>
      <c r="S3074" s="9"/>
      <c r="T3074" s="9"/>
    </row>
    <row r="3075" spans="2:20" s="1" customFormat="1" x14ac:dyDescent="0.25">
      <c r="B3075" s="16"/>
      <c r="C3075" s="15"/>
      <c r="D3075" s="15"/>
      <c r="E3075" s="15"/>
      <c r="F3075" s="15"/>
      <c r="G3075" s="15"/>
      <c r="H3075" s="15"/>
      <c r="I3075" s="15"/>
      <c r="J3075" s="15"/>
      <c r="K3075" s="15"/>
      <c r="L3075" s="14"/>
      <c r="M3075" s="13"/>
      <c r="N3075" s="13"/>
      <c r="O3075" s="12"/>
      <c r="P3075" s="11"/>
      <c r="Q3075" s="10"/>
      <c r="R3075" s="10"/>
      <c r="S3075" s="9"/>
      <c r="T3075" s="9"/>
    </row>
    <row r="3076" spans="2:20" s="1" customFormat="1" x14ac:dyDescent="0.25">
      <c r="B3076" s="16"/>
      <c r="C3076" s="15"/>
      <c r="D3076" s="15"/>
      <c r="E3076" s="15"/>
      <c r="F3076" s="15"/>
      <c r="G3076" s="15"/>
      <c r="H3076" s="15"/>
      <c r="I3076" s="15"/>
      <c r="J3076" s="15"/>
      <c r="K3076" s="15"/>
      <c r="L3076" s="14"/>
      <c r="M3076" s="13"/>
      <c r="N3076" s="13"/>
      <c r="O3076" s="12"/>
      <c r="P3076" s="11"/>
      <c r="Q3076" s="10"/>
      <c r="R3076" s="10"/>
      <c r="S3076" s="9"/>
      <c r="T3076" s="9"/>
    </row>
    <row r="3077" spans="2:20" s="1" customFormat="1" x14ac:dyDescent="0.25">
      <c r="B3077" s="16"/>
      <c r="C3077" s="15"/>
      <c r="D3077" s="15"/>
      <c r="E3077" s="15"/>
      <c r="F3077" s="15"/>
      <c r="G3077" s="15"/>
      <c r="H3077" s="15"/>
      <c r="I3077" s="15"/>
      <c r="J3077" s="15"/>
      <c r="K3077" s="15"/>
      <c r="L3077" s="14"/>
      <c r="M3077" s="13"/>
      <c r="N3077" s="13"/>
      <c r="O3077" s="12"/>
      <c r="P3077" s="11"/>
      <c r="Q3077" s="10"/>
      <c r="R3077" s="10"/>
      <c r="S3077" s="9"/>
      <c r="T3077" s="9"/>
    </row>
    <row r="3078" spans="2:20" s="1" customFormat="1" x14ac:dyDescent="0.25">
      <c r="B3078" s="16"/>
      <c r="C3078" s="15"/>
      <c r="D3078" s="15"/>
      <c r="E3078" s="15"/>
      <c r="F3078" s="15"/>
      <c r="G3078" s="15"/>
      <c r="H3078" s="15"/>
      <c r="I3078" s="15"/>
      <c r="J3078" s="15"/>
      <c r="K3078" s="15"/>
      <c r="L3078" s="14"/>
      <c r="M3078" s="13"/>
      <c r="N3078" s="13"/>
      <c r="O3078" s="12"/>
      <c r="P3078" s="11"/>
      <c r="Q3078" s="10"/>
      <c r="R3078" s="10"/>
      <c r="S3078" s="9"/>
      <c r="T3078" s="9"/>
    </row>
    <row r="3079" spans="2:20" s="1" customFormat="1" x14ac:dyDescent="0.25">
      <c r="B3079" s="16"/>
      <c r="C3079" s="15"/>
      <c r="D3079" s="15"/>
      <c r="E3079" s="15"/>
      <c r="F3079" s="15"/>
      <c r="G3079" s="15"/>
      <c r="H3079" s="15"/>
      <c r="I3079" s="15"/>
      <c r="J3079" s="15"/>
      <c r="K3079" s="15"/>
      <c r="L3079" s="14"/>
      <c r="M3079" s="13"/>
      <c r="N3079" s="13"/>
      <c r="O3079" s="12"/>
      <c r="P3079" s="11"/>
      <c r="Q3079" s="10"/>
      <c r="R3079" s="10"/>
      <c r="S3079" s="9"/>
      <c r="T3079" s="9"/>
    </row>
    <row r="3080" spans="2:20" s="1" customFormat="1" x14ac:dyDescent="0.25">
      <c r="B3080" s="16"/>
      <c r="C3080" s="15"/>
      <c r="D3080" s="15"/>
      <c r="E3080" s="15"/>
      <c r="F3080" s="15"/>
      <c r="G3080" s="15"/>
      <c r="H3080" s="15"/>
      <c r="I3080" s="15"/>
      <c r="J3080" s="15"/>
      <c r="K3080" s="15"/>
      <c r="L3080" s="14"/>
      <c r="M3080" s="13"/>
      <c r="N3080" s="13"/>
      <c r="O3080" s="12"/>
      <c r="P3080" s="11"/>
      <c r="Q3080" s="10"/>
      <c r="R3080" s="10"/>
      <c r="S3080" s="9"/>
      <c r="T3080" s="9"/>
    </row>
    <row r="3081" spans="2:20" s="1" customFormat="1" x14ac:dyDescent="0.25">
      <c r="B3081" s="16"/>
      <c r="C3081" s="15"/>
      <c r="D3081" s="15"/>
      <c r="E3081" s="15"/>
      <c r="F3081" s="15"/>
      <c r="G3081" s="15"/>
      <c r="H3081" s="15"/>
      <c r="I3081" s="15"/>
      <c r="J3081" s="15"/>
      <c r="K3081" s="15"/>
      <c r="L3081" s="14"/>
      <c r="M3081" s="13"/>
      <c r="N3081" s="13"/>
      <c r="O3081" s="12"/>
      <c r="P3081" s="11"/>
      <c r="Q3081" s="10"/>
      <c r="R3081" s="10"/>
      <c r="S3081" s="9"/>
      <c r="T3081" s="9"/>
    </row>
    <row r="3082" spans="2:20" s="1" customFormat="1" x14ac:dyDescent="0.25">
      <c r="B3082" s="16"/>
      <c r="C3082" s="15"/>
      <c r="D3082" s="15"/>
      <c r="E3082" s="15"/>
      <c r="F3082" s="15"/>
      <c r="G3082" s="15"/>
      <c r="H3082" s="15"/>
      <c r="I3082" s="15"/>
      <c r="J3082" s="15"/>
      <c r="K3082" s="15"/>
      <c r="L3082" s="14"/>
      <c r="M3082" s="13"/>
      <c r="N3082" s="13"/>
      <c r="O3082" s="12"/>
      <c r="P3082" s="11"/>
      <c r="Q3082" s="10"/>
      <c r="R3082" s="10"/>
      <c r="S3082" s="9"/>
      <c r="T3082" s="9"/>
    </row>
    <row r="3083" spans="2:20" s="1" customFormat="1" x14ac:dyDescent="0.25">
      <c r="B3083" s="16"/>
      <c r="C3083" s="15"/>
      <c r="D3083" s="15"/>
      <c r="E3083" s="15"/>
      <c r="F3083" s="15"/>
      <c r="G3083" s="15"/>
      <c r="H3083" s="15"/>
      <c r="I3083" s="15"/>
      <c r="J3083" s="15"/>
      <c r="K3083" s="15"/>
      <c r="L3083" s="14"/>
      <c r="M3083" s="13"/>
      <c r="N3083" s="13"/>
      <c r="O3083" s="12"/>
      <c r="P3083" s="11"/>
      <c r="Q3083" s="10"/>
      <c r="R3083" s="10"/>
      <c r="S3083" s="9"/>
      <c r="T3083" s="9"/>
    </row>
    <row r="3084" spans="2:20" s="1" customFormat="1" x14ac:dyDescent="0.25">
      <c r="B3084" s="16"/>
      <c r="C3084" s="15"/>
      <c r="D3084" s="15"/>
      <c r="E3084" s="15"/>
      <c r="F3084" s="15"/>
      <c r="G3084" s="15"/>
      <c r="H3084" s="15"/>
      <c r="I3084" s="15"/>
      <c r="J3084" s="15"/>
      <c r="K3084" s="15"/>
      <c r="L3084" s="14"/>
      <c r="M3084" s="13"/>
      <c r="N3084" s="13"/>
      <c r="O3084" s="12"/>
      <c r="P3084" s="11"/>
      <c r="Q3084" s="10"/>
      <c r="R3084" s="10"/>
      <c r="S3084" s="9"/>
      <c r="T3084" s="9"/>
    </row>
    <row r="3085" spans="2:20" s="1" customFormat="1" x14ac:dyDescent="0.25">
      <c r="B3085" s="16"/>
      <c r="C3085" s="15"/>
      <c r="D3085" s="15"/>
      <c r="E3085" s="15"/>
      <c r="F3085" s="15"/>
      <c r="G3085" s="15"/>
      <c r="H3085" s="15"/>
      <c r="I3085" s="15"/>
      <c r="J3085" s="15"/>
      <c r="K3085" s="15"/>
      <c r="L3085" s="14"/>
      <c r="M3085" s="13"/>
      <c r="N3085" s="13"/>
      <c r="O3085" s="12"/>
      <c r="P3085" s="11"/>
      <c r="Q3085" s="10"/>
      <c r="R3085" s="10"/>
      <c r="S3085" s="9"/>
      <c r="T3085" s="9"/>
    </row>
    <row r="3086" spans="2:20" s="1" customFormat="1" x14ac:dyDescent="0.25">
      <c r="B3086" s="16"/>
      <c r="C3086" s="15"/>
      <c r="D3086" s="15"/>
      <c r="E3086" s="15"/>
      <c r="F3086" s="15"/>
      <c r="G3086" s="15"/>
      <c r="H3086" s="15"/>
      <c r="I3086" s="15"/>
      <c r="J3086" s="15"/>
      <c r="K3086" s="15"/>
      <c r="L3086" s="14"/>
      <c r="M3086" s="13"/>
      <c r="N3086" s="13"/>
      <c r="O3086" s="12"/>
      <c r="P3086" s="11"/>
      <c r="Q3086" s="10"/>
      <c r="R3086" s="10"/>
      <c r="S3086" s="9"/>
      <c r="T3086" s="9"/>
    </row>
    <row r="3087" spans="2:20" s="1" customFormat="1" x14ac:dyDescent="0.25">
      <c r="B3087" s="16"/>
      <c r="C3087" s="15"/>
      <c r="D3087" s="15"/>
      <c r="E3087" s="15"/>
      <c r="F3087" s="15"/>
      <c r="G3087" s="15"/>
      <c r="H3087" s="15"/>
      <c r="I3087" s="15"/>
      <c r="J3087" s="15"/>
      <c r="K3087" s="15"/>
      <c r="L3087" s="14"/>
      <c r="M3087" s="13"/>
      <c r="N3087" s="13"/>
      <c r="O3087" s="12"/>
      <c r="P3087" s="11"/>
      <c r="Q3087" s="10"/>
      <c r="R3087" s="10"/>
      <c r="S3087" s="9"/>
      <c r="T3087" s="9"/>
    </row>
    <row r="3088" spans="2:20" s="1" customFormat="1" x14ac:dyDescent="0.25">
      <c r="B3088" s="16"/>
      <c r="C3088" s="15"/>
      <c r="D3088" s="15"/>
      <c r="E3088" s="15"/>
      <c r="F3088" s="15"/>
      <c r="G3088" s="15"/>
      <c r="H3088" s="15"/>
      <c r="I3088" s="15"/>
      <c r="J3088" s="15"/>
      <c r="K3088" s="15"/>
      <c r="L3088" s="14"/>
      <c r="M3088" s="13"/>
      <c r="N3088" s="13"/>
      <c r="O3088" s="12"/>
      <c r="P3088" s="11"/>
      <c r="Q3088" s="10"/>
      <c r="R3088" s="10"/>
      <c r="S3088" s="9"/>
      <c r="T3088" s="9"/>
    </row>
    <row r="3089" spans="2:20" s="1" customFormat="1" x14ac:dyDescent="0.25">
      <c r="B3089" s="16"/>
      <c r="C3089" s="15"/>
      <c r="D3089" s="15"/>
      <c r="E3089" s="15"/>
      <c r="F3089" s="15"/>
      <c r="G3089" s="15"/>
      <c r="H3089" s="15"/>
      <c r="I3089" s="15"/>
      <c r="J3089" s="15"/>
      <c r="K3089" s="15"/>
      <c r="L3089" s="14"/>
      <c r="M3089" s="13"/>
      <c r="N3089" s="13"/>
      <c r="O3089" s="12"/>
      <c r="P3089" s="11"/>
      <c r="Q3089" s="10"/>
      <c r="R3089" s="10"/>
      <c r="S3089" s="9"/>
      <c r="T3089" s="9"/>
    </row>
    <row r="3090" spans="2:20" s="1" customFormat="1" x14ac:dyDescent="0.25">
      <c r="B3090" s="16"/>
      <c r="C3090" s="15"/>
      <c r="D3090" s="15"/>
      <c r="E3090" s="15"/>
      <c r="F3090" s="15"/>
      <c r="G3090" s="15"/>
      <c r="H3090" s="15"/>
      <c r="I3090" s="15"/>
      <c r="J3090" s="15"/>
      <c r="K3090" s="15"/>
      <c r="L3090" s="14"/>
      <c r="M3090" s="13"/>
      <c r="N3090" s="13"/>
      <c r="O3090" s="12"/>
      <c r="P3090" s="11"/>
      <c r="Q3090" s="10"/>
      <c r="R3090" s="10"/>
      <c r="S3090" s="9"/>
      <c r="T3090" s="9"/>
    </row>
    <row r="3091" spans="2:20" s="1" customFormat="1" x14ac:dyDescent="0.25">
      <c r="B3091" s="16"/>
      <c r="C3091" s="15"/>
      <c r="D3091" s="15"/>
      <c r="E3091" s="15"/>
      <c r="F3091" s="15"/>
      <c r="G3091" s="15"/>
      <c r="H3091" s="15"/>
      <c r="I3091" s="15"/>
      <c r="J3091" s="15"/>
      <c r="K3091" s="15"/>
      <c r="L3091" s="14"/>
      <c r="M3091" s="13"/>
      <c r="N3091" s="13"/>
      <c r="O3091" s="12"/>
      <c r="P3091" s="11"/>
      <c r="Q3091" s="10"/>
      <c r="R3091" s="10"/>
      <c r="S3091" s="9"/>
      <c r="T3091" s="9"/>
    </row>
    <row r="3092" spans="2:20" s="1" customFormat="1" x14ac:dyDescent="0.25">
      <c r="B3092" s="16"/>
      <c r="C3092" s="15"/>
      <c r="D3092" s="15"/>
      <c r="E3092" s="15"/>
      <c r="F3092" s="15"/>
      <c r="G3092" s="15"/>
      <c r="H3092" s="15"/>
      <c r="I3092" s="15"/>
      <c r="J3092" s="15"/>
      <c r="K3092" s="15"/>
      <c r="L3092" s="14"/>
      <c r="M3092" s="13"/>
      <c r="N3092" s="13"/>
      <c r="O3092" s="12"/>
      <c r="P3092" s="11"/>
      <c r="Q3092" s="10"/>
      <c r="R3092" s="10"/>
      <c r="S3092" s="9"/>
      <c r="T3092" s="9"/>
    </row>
    <row r="3093" spans="2:20" s="1" customFormat="1" x14ac:dyDescent="0.25">
      <c r="B3093" s="16"/>
      <c r="C3093" s="15"/>
      <c r="D3093" s="15"/>
      <c r="E3093" s="15"/>
      <c r="F3093" s="15"/>
      <c r="G3093" s="15"/>
      <c r="H3093" s="15"/>
      <c r="I3093" s="15"/>
      <c r="J3093" s="15"/>
      <c r="K3093" s="15"/>
      <c r="L3093" s="14"/>
      <c r="M3093" s="13"/>
      <c r="N3093" s="13"/>
      <c r="O3093" s="12"/>
      <c r="P3093" s="11"/>
      <c r="Q3093" s="10"/>
      <c r="R3093" s="10"/>
      <c r="S3093" s="9"/>
      <c r="T3093" s="9"/>
    </row>
    <row r="3094" spans="2:20" s="1" customFormat="1" x14ac:dyDescent="0.25">
      <c r="B3094" s="16"/>
      <c r="C3094" s="15"/>
      <c r="D3094" s="15"/>
      <c r="E3094" s="15"/>
      <c r="F3094" s="15"/>
      <c r="G3094" s="15"/>
      <c r="H3094" s="15"/>
      <c r="I3094" s="15"/>
      <c r="J3094" s="15"/>
      <c r="K3094" s="15"/>
      <c r="L3094" s="14"/>
      <c r="M3094" s="13"/>
      <c r="N3094" s="13"/>
      <c r="O3094" s="12"/>
      <c r="P3094" s="11"/>
      <c r="Q3094" s="10"/>
      <c r="R3094" s="10"/>
      <c r="S3094" s="9"/>
      <c r="T3094" s="9"/>
    </row>
    <row r="3095" spans="2:20" s="1" customFormat="1" x14ac:dyDescent="0.25">
      <c r="B3095" s="16"/>
      <c r="C3095" s="15"/>
      <c r="D3095" s="15"/>
      <c r="E3095" s="15"/>
      <c r="F3095" s="15"/>
      <c r="G3095" s="15"/>
      <c r="H3095" s="15"/>
      <c r="I3095" s="15"/>
      <c r="J3095" s="15"/>
      <c r="K3095" s="15"/>
      <c r="L3095" s="14"/>
      <c r="M3095" s="13"/>
      <c r="N3095" s="13"/>
      <c r="O3095" s="12"/>
      <c r="P3095" s="11"/>
      <c r="Q3095" s="10"/>
      <c r="R3095" s="10"/>
      <c r="S3095" s="9"/>
      <c r="T3095" s="9"/>
    </row>
    <row r="3096" spans="2:20" s="1" customFormat="1" x14ac:dyDescent="0.25">
      <c r="B3096" s="16"/>
      <c r="C3096" s="15"/>
      <c r="D3096" s="15"/>
      <c r="E3096" s="15"/>
      <c r="F3096" s="15"/>
      <c r="G3096" s="15"/>
      <c r="H3096" s="15"/>
      <c r="I3096" s="15"/>
      <c r="J3096" s="15"/>
      <c r="K3096" s="15"/>
      <c r="L3096" s="14"/>
      <c r="M3096" s="13"/>
      <c r="N3096" s="13"/>
      <c r="O3096" s="12"/>
      <c r="P3096" s="11"/>
      <c r="Q3096" s="10"/>
      <c r="R3096" s="10"/>
      <c r="S3096" s="9"/>
      <c r="T3096" s="9"/>
    </row>
    <row r="3097" spans="2:20" s="1" customFormat="1" x14ac:dyDescent="0.25">
      <c r="B3097" s="16"/>
      <c r="C3097" s="15"/>
      <c r="D3097" s="15"/>
      <c r="E3097" s="15"/>
      <c r="F3097" s="15"/>
      <c r="G3097" s="15"/>
      <c r="H3097" s="15"/>
      <c r="I3097" s="15"/>
      <c r="J3097" s="15"/>
      <c r="K3097" s="15"/>
      <c r="L3097" s="14"/>
      <c r="M3097" s="13"/>
      <c r="N3097" s="13"/>
      <c r="O3097" s="12"/>
      <c r="P3097" s="11"/>
      <c r="Q3097" s="10"/>
      <c r="R3097" s="10"/>
      <c r="S3097" s="9"/>
      <c r="T3097" s="9"/>
    </row>
    <row r="3098" spans="2:20" s="1" customFormat="1" x14ac:dyDescent="0.25">
      <c r="B3098" s="16"/>
      <c r="C3098" s="15"/>
      <c r="D3098" s="15"/>
      <c r="E3098" s="15"/>
      <c r="F3098" s="15"/>
      <c r="G3098" s="15"/>
      <c r="H3098" s="15"/>
      <c r="I3098" s="15"/>
      <c r="J3098" s="15"/>
      <c r="K3098" s="15"/>
      <c r="L3098" s="14"/>
      <c r="M3098" s="13"/>
      <c r="N3098" s="13"/>
      <c r="O3098" s="12"/>
      <c r="P3098" s="11"/>
      <c r="Q3098" s="10"/>
      <c r="R3098" s="10"/>
      <c r="S3098" s="9"/>
      <c r="T3098" s="9"/>
    </row>
    <row r="3099" spans="2:20" s="1" customFormat="1" x14ac:dyDescent="0.25">
      <c r="B3099" s="16"/>
      <c r="C3099" s="15"/>
      <c r="D3099" s="15"/>
      <c r="E3099" s="15"/>
      <c r="F3099" s="15"/>
      <c r="G3099" s="15"/>
      <c r="H3099" s="15"/>
      <c r="I3099" s="15"/>
      <c r="J3099" s="15"/>
      <c r="K3099" s="15"/>
      <c r="L3099" s="14"/>
      <c r="M3099" s="13"/>
      <c r="N3099" s="13"/>
      <c r="O3099" s="12"/>
      <c r="P3099" s="11"/>
      <c r="Q3099" s="10"/>
      <c r="R3099" s="10"/>
      <c r="S3099" s="9"/>
      <c r="T3099" s="9"/>
    </row>
    <row r="3100" spans="2:20" s="1" customFormat="1" x14ac:dyDescent="0.25">
      <c r="B3100" s="16"/>
      <c r="C3100" s="15"/>
      <c r="D3100" s="15"/>
      <c r="E3100" s="15"/>
      <c r="F3100" s="15"/>
      <c r="G3100" s="15"/>
      <c r="H3100" s="15"/>
      <c r="I3100" s="15"/>
      <c r="J3100" s="15"/>
      <c r="K3100" s="15"/>
      <c r="L3100" s="14"/>
      <c r="M3100" s="13"/>
      <c r="N3100" s="13"/>
      <c r="O3100" s="12"/>
      <c r="P3100" s="11"/>
      <c r="Q3100" s="10"/>
      <c r="R3100" s="10"/>
      <c r="S3100" s="9"/>
      <c r="T3100" s="9"/>
    </row>
    <row r="3101" spans="2:20" s="1" customFormat="1" x14ac:dyDescent="0.25">
      <c r="B3101" s="16"/>
      <c r="C3101" s="15"/>
      <c r="D3101" s="15"/>
      <c r="E3101" s="15"/>
      <c r="F3101" s="15"/>
      <c r="G3101" s="15"/>
      <c r="H3101" s="15"/>
      <c r="I3101" s="15"/>
      <c r="J3101" s="15"/>
      <c r="K3101" s="15"/>
      <c r="L3101" s="14"/>
      <c r="M3101" s="13"/>
      <c r="N3101" s="13"/>
      <c r="O3101" s="12"/>
      <c r="P3101" s="11"/>
      <c r="Q3101" s="10"/>
      <c r="R3101" s="10"/>
      <c r="S3101" s="9"/>
      <c r="T3101" s="9"/>
    </row>
    <row r="3102" spans="2:20" s="1" customFormat="1" x14ac:dyDescent="0.25">
      <c r="B3102" s="16"/>
      <c r="C3102" s="15"/>
      <c r="D3102" s="15"/>
      <c r="E3102" s="15"/>
      <c r="F3102" s="15"/>
      <c r="G3102" s="15"/>
      <c r="H3102" s="15"/>
      <c r="I3102" s="15"/>
      <c r="J3102" s="15"/>
      <c r="K3102" s="15"/>
      <c r="L3102" s="14"/>
      <c r="M3102" s="13"/>
      <c r="N3102" s="13"/>
      <c r="O3102" s="12"/>
      <c r="P3102" s="11"/>
      <c r="Q3102" s="10"/>
      <c r="R3102" s="10"/>
      <c r="S3102" s="9"/>
      <c r="T3102" s="9"/>
    </row>
    <row r="3103" spans="2:20" s="1" customFormat="1" x14ac:dyDescent="0.25">
      <c r="B3103" s="16"/>
      <c r="C3103" s="15"/>
      <c r="D3103" s="15"/>
      <c r="E3103" s="15"/>
      <c r="F3103" s="15"/>
      <c r="G3103" s="15"/>
      <c r="H3103" s="15"/>
      <c r="I3103" s="15"/>
      <c r="J3103" s="15"/>
      <c r="K3103" s="15"/>
      <c r="L3103" s="14"/>
      <c r="M3103" s="13"/>
      <c r="N3103" s="13"/>
      <c r="O3103" s="12"/>
      <c r="P3103" s="11"/>
      <c r="Q3103" s="10"/>
      <c r="R3103" s="10"/>
      <c r="S3103" s="9"/>
      <c r="T3103" s="9"/>
    </row>
    <row r="3104" spans="2:20" s="1" customFormat="1" x14ac:dyDescent="0.25">
      <c r="B3104" s="16"/>
      <c r="C3104" s="15"/>
      <c r="D3104" s="15"/>
      <c r="E3104" s="15"/>
      <c r="F3104" s="15"/>
      <c r="G3104" s="15"/>
      <c r="H3104" s="15"/>
      <c r="I3104" s="15"/>
      <c r="J3104" s="15"/>
      <c r="K3104" s="15"/>
      <c r="L3104" s="14"/>
      <c r="M3104" s="13"/>
      <c r="N3104" s="13"/>
      <c r="O3104" s="12"/>
      <c r="P3104" s="11"/>
      <c r="Q3104" s="10"/>
      <c r="R3104" s="10"/>
      <c r="S3104" s="9"/>
      <c r="T3104" s="9"/>
    </row>
    <row r="3105" spans="2:20" s="1" customFormat="1" x14ac:dyDescent="0.25">
      <c r="B3105" s="16"/>
      <c r="C3105" s="15"/>
      <c r="D3105" s="15"/>
      <c r="E3105" s="15"/>
      <c r="F3105" s="15"/>
      <c r="G3105" s="15"/>
      <c r="H3105" s="15"/>
      <c r="I3105" s="15"/>
      <c r="J3105" s="15"/>
      <c r="K3105" s="15"/>
      <c r="L3105" s="14"/>
      <c r="M3105" s="13"/>
      <c r="N3105" s="13"/>
      <c r="O3105" s="12"/>
      <c r="P3105" s="11"/>
      <c r="Q3105" s="10"/>
      <c r="R3105" s="10"/>
      <c r="S3105" s="9"/>
      <c r="T3105" s="9"/>
    </row>
    <row r="3106" spans="2:20" s="1" customFormat="1" x14ac:dyDescent="0.25">
      <c r="B3106" s="16"/>
      <c r="C3106" s="15"/>
      <c r="D3106" s="15"/>
      <c r="E3106" s="15"/>
      <c r="F3106" s="15"/>
      <c r="G3106" s="15"/>
      <c r="H3106" s="15"/>
      <c r="I3106" s="15"/>
      <c r="J3106" s="15"/>
      <c r="K3106" s="15"/>
      <c r="L3106" s="14"/>
      <c r="M3106" s="13"/>
      <c r="N3106" s="13"/>
      <c r="O3106" s="12"/>
      <c r="P3106" s="11"/>
      <c r="Q3106" s="10"/>
      <c r="R3106" s="10"/>
      <c r="S3106" s="9"/>
      <c r="T3106" s="9"/>
    </row>
    <row r="3107" spans="2:20" s="1" customFormat="1" x14ac:dyDescent="0.25">
      <c r="B3107" s="16"/>
      <c r="C3107" s="15"/>
      <c r="D3107" s="15"/>
      <c r="E3107" s="15"/>
      <c r="F3107" s="15"/>
      <c r="G3107" s="15"/>
      <c r="H3107" s="15"/>
      <c r="I3107" s="15"/>
      <c r="J3107" s="15"/>
      <c r="K3107" s="15"/>
      <c r="L3107" s="14"/>
      <c r="M3107" s="13"/>
      <c r="N3107" s="13"/>
      <c r="O3107" s="12"/>
      <c r="P3107" s="11"/>
      <c r="Q3107" s="10"/>
      <c r="R3107" s="10"/>
      <c r="S3107" s="9"/>
      <c r="T3107" s="9"/>
    </row>
    <row r="3108" spans="2:20" s="1" customFormat="1" x14ac:dyDescent="0.25">
      <c r="B3108" s="16"/>
      <c r="C3108" s="15"/>
      <c r="D3108" s="15"/>
      <c r="E3108" s="15"/>
      <c r="F3108" s="15"/>
      <c r="G3108" s="15"/>
      <c r="H3108" s="15"/>
      <c r="I3108" s="15"/>
      <c r="J3108" s="15"/>
      <c r="K3108" s="15"/>
      <c r="L3108" s="14"/>
      <c r="M3108" s="13"/>
      <c r="N3108" s="13"/>
      <c r="O3108" s="12"/>
      <c r="P3108" s="11"/>
      <c r="Q3108" s="10"/>
      <c r="R3108" s="10"/>
      <c r="S3108" s="9"/>
      <c r="T3108" s="9"/>
    </row>
    <row r="3109" spans="2:20" s="1" customFormat="1" x14ac:dyDescent="0.25">
      <c r="B3109" s="16"/>
      <c r="C3109" s="15"/>
      <c r="D3109" s="15"/>
      <c r="E3109" s="15"/>
      <c r="F3109" s="15"/>
      <c r="G3109" s="15"/>
      <c r="H3109" s="15"/>
      <c r="I3109" s="15"/>
      <c r="J3109" s="15"/>
      <c r="K3109" s="15"/>
      <c r="L3109" s="14"/>
      <c r="M3109" s="13"/>
      <c r="N3109" s="13"/>
      <c r="O3109" s="12"/>
      <c r="P3109" s="11"/>
      <c r="Q3109" s="10"/>
      <c r="R3109" s="10"/>
      <c r="S3109" s="9"/>
      <c r="T3109" s="9"/>
    </row>
    <row r="3110" spans="2:20" s="1" customFormat="1" x14ac:dyDescent="0.25">
      <c r="B3110" s="16"/>
      <c r="C3110" s="15"/>
      <c r="D3110" s="15"/>
      <c r="E3110" s="15"/>
      <c r="F3110" s="15"/>
      <c r="G3110" s="15"/>
      <c r="H3110" s="15"/>
      <c r="I3110" s="15"/>
      <c r="J3110" s="15"/>
      <c r="K3110" s="15"/>
      <c r="L3110" s="14"/>
      <c r="M3110" s="13"/>
      <c r="N3110" s="13"/>
      <c r="O3110" s="12"/>
      <c r="P3110" s="11"/>
      <c r="Q3110" s="10"/>
      <c r="R3110" s="10"/>
      <c r="S3110" s="9"/>
      <c r="T3110" s="9"/>
    </row>
    <row r="3111" spans="2:20" s="1" customFormat="1" x14ac:dyDescent="0.25">
      <c r="B3111" s="16"/>
      <c r="C3111" s="15"/>
      <c r="D3111" s="15"/>
      <c r="E3111" s="15"/>
      <c r="F3111" s="15"/>
      <c r="G3111" s="15"/>
      <c r="H3111" s="15"/>
      <c r="I3111" s="15"/>
      <c r="J3111" s="15"/>
      <c r="K3111" s="15"/>
      <c r="L3111" s="14"/>
      <c r="M3111" s="13"/>
      <c r="N3111" s="13"/>
      <c r="O3111" s="12"/>
      <c r="P3111" s="11"/>
      <c r="Q3111" s="10"/>
      <c r="R3111" s="10"/>
      <c r="S3111" s="9"/>
      <c r="T3111" s="9"/>
    </row>
    <row r="3112" spans="2:20" s="1" customFormat="1" x14ac:dyDescent="0.25">
      <c r="B3112" s="16"/>
      <c r="C3112" s="15"/>
      <c r="D3112" s="15"/>
      <c r="E3112" s="15"/>
      <c r="F3112" s="15"/>
      <c r="G3112" s="15"/>
      <c r="H3112" s="15"/>
      <c r="I3112" s="15"/>
      <c r="J3112" s="15"/>
      <c r="K3112" s="15"/>
      <c r="L3112" s="14"/>
      <c r="M3112" s="13"/>
      <c r="N3112" s="13"/>
      <c r="O3112" s="12"/>
      <c r="P3112" s="11"/>
      <c r="Q3112" s="10"/>
      <c r="R3112" s="10"/>
      <c r="S3112" s="9"/>
      <c r="T3112" s="9"/>
    </row>
    <row r="3113" spans="2:20" s="1" customFormat="1" x14ac:dyDescent="0.25">
      <c r="B3113" s="16"/>
      <c r="C3113" s="15"/>
      <c r="D3113" s="15"/>
      <c r="E3113" s="15"/>
      <c r="F3113" s="15"/>
      <c r="G3113" s="15"/>
      <c r="H3113" s="15"/>
      <c r="I3113" s="15"/>
      <c r="J3113" s="15"/>
      <c r="K3113" s="15"/>
      <c r="L3113" s="14"/>
      <c r="M3113" s="13"/>
      <c r="N3113" s="13"/>
      <c r="O3113" s="12"/>
      <c r="P3113" s="11"/>
      <c r="Q3113" s="10"/>
      <c r="R3113" s="10"/>
      <c r="S3113" s="9"/>
      <c r="T3113" s="9"/>
    </row>
    <row r="3114" spans="2:20" s="1" customFormat="1" x14ac:dyDescent="0.25">
      <c r="B3114" s="16"/>
      <c r="C3114" s="15"/>
      <c r="D3114" s="15"/>
      <c r="E3114" s="15"/>
      <c r="F3114" s="15"/>
      <c r="G3114" s="15"/>
      <c r="H3114" s="15"/>
      <c r="I3114" s="15"/>
      <c r="J3114" s="15"/>
      <c r="K3114" s="15"/>
      <c r="L3114" s="14"/>
      <c r="M3114" s="13"/>
      <c r="N3114" s="13"/>
      <c r="O3114" s="12"/>
      <c r="P3114" s="11"/>
      <c r="Q3114" s="10"/>
      <c r="R3114" s="10"/>
      <c r="S3114" s="9"/>
      <c r="T3114" s="9"/>
    </row>
    <row r="3115" spans="2:20" s="1" customFormat="1" x14ac:dyDescent="0.25">
      <c r="B3115" s="16"/>
      <c r="C3115" s="15"/>
      <c r="D3115" s="15"/>
      <c r="E3115" s="15"/>
      <c r="F3115" s="15"/>
      <c r="G3115" s="15"/>
      <c r="H3115" s="15"/>
      <c r="I3115" s="15"/>
      <c r="J3115" s="15"/>
      <c r="K3115" s="15"/>
      <c r="L3115" s="14"/>
      <c r="M3115" s="13"/>
      <c r="N3115" s="13"/>
      <c r="O3115" s="12"/>
      <c r="P3115" s="11"/>
      <c r="Q3115" s="10"/>
      <c r="R3115" s="10"/>
      <c r="S3115" s="9"/>
      <c r="T3115" s="9"/>
    </row>
    <row r="3116" spans="2:20" s="1" customFormat="1" x14ac:dyDescent="0.25">
      <c r="B3116" s="16"/>
      <c r="C3116" s="15"/>
      <c r="D3116" s="15"/>
      <c r="E3116" s="15"/>
      <c r="F3116" s="15"/>
      <c r="G3116" s="15"/>
      <c r="H3116" s="15"/>
      <c r="I3116" s="15"/>
      <c r="J3116" s="15"/>
      <c r="K3116" s="15"/>
      <c r="L3116" s="14"/>
      <c r="M3116" s="13"/>
      <c r="N3116" s="13"/>
      <c r="O3116" s="12"/>
      <c r="P3116" s="11"/>
      <c r="Q3116" s="10"/>
      <c r="R3116" s="10"/>
      <c r="S3116" s="9"/>
      <c r="T3116" s="9"/>
    </row>
    <row r="3117" spans="2:20" s="1" customFormat="1" x14ac:dyDescent="0.25">
      <c r="B3117" s="16"/>
      <c r="C3117" s="15"/>
      <c r="D3117" s="15"/>
      <c r="E3117" s="15"/>
      <c r="F3117" s="15"/>
      <c r="G3117" s="15"/>
      <c r="H3117" s="15"/>
      <c r="I3117" s="15"/>
      <c r="J3117" s="15"/>
      <c r="K3117" s="15"/>
      <c r="L3117" s="14"/>
      <c r="M3117" s="13"/>
      <c r="N3117" s="13"/>
      <c r="O3117" s="12"/>
      <c r="P3117" s="11"/>
      <c r="Q3117" s="10"/>
      <c r="R3117" s="10"/>
      <c r="S3117" s="9"/>
      <c r="T3117" s="9"/>
    </row>
    <row r="3118" spans="2:20" s="1" customFormat="1" x14ac:dyDescent="0.25">
      <c r="B3118" s="16"/>
      <c r="C3118" s="15"/>
      <c r="D3118" s="15"/>
      <c r="E3118" s="15"/>
      <c r="F3118" s="15"/>
      <c r="G3118" s="15"/>
      <c r="H3118" s="15"/>
      <c r="I3118" s="15"/>
      <c r="J3118" s="15"/>
      <c r="K3118" s="15"/>
      <c r="L3118" s="14"/>
      <c r="M3118" s="13"/>
      <c r="N3118" s="13"/>
      <c r="O3118" s="12"/>
      <c r="P3118" s="11"/>
      <c r="Q3118" s="10"/>
      <c r="R3118" s="10"/>
      <c r="S3118" s="9"/>
      <c r="T3118" s="9"/>
    </row>
    <row r="3119" spans="2:20" s="1" customFormat="1" x14ac:dyDescent="0.25">
      <c r="B3119" s="16"/>
      <c r="C3119" s="15"/>
      <c r="D3119" s="15"/>
      <c r="E3119" s="15"/>
      <c r="F3119" s="15"/>
      <c r="G3119" s="15"/>
      <c r="H3119" s="15"/>
      <c r="I3119" s="15"/>
      <c r="J3119" s="15"/>
      <c r="K3119" s="15"/>
      <c r="L3119" s="14"/>
      <c r="M3119" s="13"/>
      <c r="N3119" s="13"/>
      <c r="O3119" s="12"/>
      <c r="P3119" s="11"/>
      <c r="Q3119" s="10"/>
      <c r="R3119" s="10"/>
      <c r="S3119" s="9"/>
      <c r="T3119" s="9"/>
    </row>
    <row r="3120" spans="2:20" s="1" customFormat="1" x14ac:dyDescent="0.25">
      <c r="B3120" s="16"/>
      <c r="C3120" s="15"/>
      <c r="D3120" s="15"/>
      <c r="E3120" s="15"/>
      <c r="F3120" s="15"/>
      <c r="G3120" s="15"/>
      <c r="H3120" s="15"/>
      <c r="I3120" s="15"/>
      <c r="J3120" s="15"/>
      <c r="K3120" s="15"/>
      <c r="L3120" s="14"/>
      <c r="M3120" s="13"/>
      <c r="N3120" s="13"/>
      <c r="O3120" s="12"/>
      <c r="P3120" s="11"/>
      <c r="Q3120" s="10"/>
      <c r="R3120" s="10"/>
      <c r="S3120" s="9"/>
      <c r="T3120" s="9"/>
    </row>
    <row r="3121" spans="2:20" s="1" customFormat="1" x14ac:dyDescent="0.25">
      <c r="B3121" s="16"/>
      <c r="C3121" s="15"/>
      <c r="D3121" s="15"/>
      <c r="E3121" s="15"/>
      <c r="F3121" s="15"/>
      <c r="G3121" s="15"/>
      <c r="H3121" s="15"/>
      <c r="I3121" s="15"/>
      <c r="J3121" s="15"/>
      <c r="K3121" s="15"/>
      <c r="L3121" s="14"/>
      <c r="M3121" s="13"/>
      <c r="N3121" s="13"/>
      <c r="O3121" s="12"/>
      <c r="P3121" s="11"/>
      <c r="Q3121" s="10"/>
      <c r="R3121" s="10"/>
      <c r="S3121" s="9"/>
      <c r="T3121" s="9"/>
    </row>
    <row r="3122" spans="2:20" s="1" customFormat="1" x14ac:dyDescent="0.25">
      <c r="B3122" s="16"/>
      <c r="C3122" s="15"/>
      <c r="D3122" s="15"/>
      <c r="E3122" s="15"/>
      <c r="F3122" s="15"/>
      <c r="G3122" s="15"/>
      <c r="H3122" s="15"/>
      <c r="I3122" s="15"/>
      <c r="J3122" s="15"/>
      <c r="K3122" s="15"/>
      <c r="L3122" s="14"/>
      <c r="M3122" s="13"/>
      <c r="N3122" s="13"/>
      <c r="O3122" s="12"/>
      <c r="P3122" s="11"/>
      <c r="Q3122" s="10"/>
      <c r="R3122" s="10"/>
      <c r="S3122" s="9"/>
      <c r="T3122" s="9"/>
    </row>
    <row r="3123" spans="2:20" s="1" customFormat="1" x14ac:dyDescent="0.25">
      <c r="B3123" s="16"/>
      <c r="C3123" s="15"/>
      <c r="D3123" s="15"/>
      <c r="E3123" s="15"/>
      <c r="F3123" s="15"/>
      <c r="G3123" s="15"/>
      <c r="H3123" s="15"/>
      <c r="I3123" s="15"/>
      <c r="J3123" s="15"/>
      <c r="K3123" s="15"/>
      <c r="L3123" s="14"/>
      <c r="M3123" s="13"/>
      <c r="N3123" s="13"/>
      <c r="O3123" s="12"/>
      <c r="P3123" s="11"/>
      <c r="Q3123" s="10"/>
      <c r="R3123" s="10"/>
      <c r="S3123" s="9"/>
      <c r="T3123" s="9"/>
    </row>
    <row r="3124" spans="2:20" s="1" customFormat="1" x14ac:dyDescent="0.25">
      <c r="B3124" s="16"/>
      <c r="C3124" s="15"/>
      <c r="D3124" s="15"/>
      <c r="E3124" s="15"/>
      <c r="F3124" s="15"/>
      <c r="G3124" s="15"/>
      <c r="H3124" s="15"/>
      <c r="I3124" s="15"/>
      <c r="J3124" s="15"/>
      <c r="K3124" s="15"/>
      <c r="L3124" s="14"/>
      <c r="M3124" s="13"/>
      <c r="N3124" s="13"/>
      <c r="O3124" s="12"/>
      <c r="P3124" s="11"/>
      <c r="Q3124" s="10"/>
      <c r="R3124" s="10"/>
      <c r="S3124" s="9"/>
      <c r="T3124" s="9"/>
    </row>
    <row r="3125" spans="2:20" s="1" customFormat="1" x14ac:dyDescent="0.25">
      <c r="B3125" s="16"/>
      <c r="C3125" s="15"/>
      <c r="D3125" s="15"/>
      <c r="E3125" s="15"/>
      <c r="F3125" s="15"/>
      <c r="G3125" s="15"/>
      <c r="H3125" s="15"/>
      <c r="I3125" s="15"/>
      <c r="J3125" s="15"/>
      <c r="K3125" s="15"/>
      <c r="L3125" s="14"/>
      <c r="M3125" s="13"/>
      <c r="N3125" s="13"/>
      <c r="O3125" s="12"/>
      <c r="P3125" s="11"/>
      <c r="Q3125" s="10"/>
      <c r="R3125" s="10"/>
      <c r="S3125" s="9"/>
      <c r="T3125" s="9"/>
    </row>
    <row r="3126" spans="2:20" s="1" customFormat="1" x14ac:dyDescent="0.25">
      <c r="B3126" s="16"/>
      <c r="C3126" s="15"/>
      <c r="D3126" s="15"/>
      <c r="E3126" s="15"/>
      <c r="F3126" s="15"/>
      <c r="G3126" s="15"/>
      <c r="H3126" s="15"/>
      <c r="I3126" s="15"/>
      <c r="J3126" s="15"/>
      <c r="K3126" s="15"/>
      <c r="L3126" s="14"/>
      <c r="M3126" s="13"/>
      <c r="N3126" s="13"/>
      <c r="O3126" s="12"/>
      <c r="P3126" s="11"/>
      <c r="Q3126" s="10"/>
      <c r="R3126" s="10"/>
      <c r="S3126" s="9"/>
      <c r="T3126" s="9"/>
    </row>
    <row r="3127" spans="2:20" s="1" customFormat="1" x14ac:dyDescent="0.25">
      <c r="B3127" s="16"/>
      <c r="C3127" s="15"/>
      <c r="D3127" s="15"/>
      <c r="E3127" s="15"/>
      <c r="F3127" s="15"/>
      <c r="G3127" s="15"/>
      <c r="H3127" s="15"/>
      <c r="I3127" s="15"/>
      <c r="J3127" s="15"/>
      <c r="K3127" s="15"/>
      <c r="L3127" s="14"/>
      <c r="M3127" s="13"/>
      <c r="N3127" s="13"/>
      <c r="O3127" s="12"/>
      <c r="P3127" s="11"/>
      <c r="Q3127" s="10"/>
      <c r="R3127" s="10"/>
      <c r="S3127" s="9"/>
      <c r="T3127" s="9"/>
    </row>
    <row r="3128" spans="2:20" s="1" customFormat="1" x14ac:dyDescent="0.25">
      <c r="B3128" s="16"/>
      <c r="C3128" s="15"/>
      <c r="D3128" s="15"/>
      <c r="E3128" s="15"/>
      <c r="F3128" s="15"/>
      <c r="G3128" s="15"/>
      <c r="H3128" s="15"/>
      <c r="I3128" s="15"/>
      <c r="J3128" s="15"/>
      <c r="K3128" s="15"/>
      <c r="L3128" s="14"/>
      <c r="M3128" s="13"/>
      <c r="N3128" s="13"/>
      <c r="O3128" s="12"/>
      <c r="P3128" s="11"/>
      <c r="Q3128" s="10"/>
      <c r="R3128" s="10"/>
      <c r="S3128" s="9"/>
      <c r="T3128" s="9"/>
    </row>
    <row r="3129" spans="2:20" s="1" customFormat="1" x14ac:dyDescent="0.25">
      <c r="B3129" s="16"/>
      <c r="C3129" s="15"/>
      <c r="D3129" s="15"/>
      <c r="E3129" s="15"/>
      <c r="F3129" s="15"/>
      <c r="G3129" s="15"/>
      <c r="H3129" s="15"/>
      <c r="I3129" s="15"/>
      <c r="J3129" s="15"/>
      <c r="K3129" s="15"/>
      <c r="L3129" s="14"/>
      <c r="M3129" s="13"/>
      <c r="N3129" s="13"/>
      <c r="O3129" s="12"/>
      <c r="P3129" s="11"/>
      <c r="Q3129" s="10"/>
      <c r="R3129" s="10"/>
      <c r="S3129" s="9"/>
      <c r="T3129" s="9"/>
    </row>
    <row r="3130" spans="2:20" s="1" customFormat="1" x14ac:dyDescent="0.25">
      <c r="B3130" s="16"/>
      <c r="C3130" s="15"/>
      <c r="D3130" s="15"/>
      <c r="E3130" s="15"/>
      <c r="F3130" s="15"/>
      <c r="G3130" s="15"/>
      <c r="H3130" s="15"/>
      <c r="I3130" s="15"/>
      <c r="J3130" s="15"/>
      <c r="K3130" s="15"/>
      <c r="L3130" s="14"/>
      <c r="M3130" s="13"/>
      <c r="N3130" s="13"/>
      <c r="O3130" s="12"/>
      <c r="P3130" s="11"/>
      <c r="Q3130" s="10"/>
      <c r="R3130" s="10"/>
      <c r="S3130" s="9"/>
      <c r="T3130" s="9"/>
    </row>
    <row r="3131" spans="2:20" s="1" customFormat="1" x14ac:dyDescent="0.25">
      <c r="B3131" s="16"/>
      <c r="C3131" s="15"/>
      <c r="D3131" s="15"/>
      <c r="E3131" s="15"/>
      <c r="F3131" s="15"/>
      <c r="G3131" s="15"/>
      <c r="H3131" s="15"/>
      <c r="I3131" s="15"/>
      <c r="J3131" s="15"/>
      <c r="K3131" s="15"/>
      <c r="L3131" s="14"/>
      <c r="M3131" s="13"/>
      <c r="N3131" s="13"/>
      <c r="O3131" s="12"/>
      <c r="P3131" s="11"/>
      <c r="Q3131" s="10"/>
      <c r="R3131" s="10"/>
      <c r="S3131" s="9"/>
      <c r="T3131" s="9"/>
    </row>
    <row r="3132" spans="2:20" s="1" customFormat="1" x14ac:dyDescent="0.25">
      <c r="B3132" s="16"/>
      <c r="C3132" s="15"/>
      <c r="D3132" s="15"/>
      <c r="E3132" s="15"/>
      <c r="F3132" s="15"/>
      <c r="G3132" s="15"/>
      <c r="H3132" s="15"/>
      <c r="I3132" s="15"/>
      <c r="J3132" s="15"/>
      <c r="K3132" s="15"/>
      <c r="L3132" s="14"/>
      <c r="M3132" s="13"/>
      <c r="N3132" s="13"/>
      <c r="O3132" s="12"/>
      <c r="P3132" s="11"/>
      <c r="Q3132" s="10"/>
      <c r="R3132" s="10"/>
      <c r="S3132" s="9"/>
      <c r="T3132" s="9"/>
    </row>
    <row r="3133" spans="2:20" s="1" customFormat="1" x14ac:dyDescent="0.25">
      <c r="B3133" s="16"/>
      <c r="C3133" s="15"/>
      <c r="D3133" s="15"/>
      <c r="E3133" s="15"/>
      <c r="F3133" s="15"/>
      <c r="G3133" s="15"/>
      <c r="H3133" s="15"/>
      <c r="I3133" s="15"/>
      <c r="J3133" s="15"/>
      <c r="K3133" s="15"/>
      <c r="L3133" s="14"/>
      <c r="M3133" s="13"/>
      <c r="N3133" s="13"/>
      <c r="O3133" s="12"/>
      <c r="P3133" s="11"/>
      <c r="Q3133" s="10"/>
      <c r="R3133" s="10"/>
      <c r="S3133" s="9"/>
      <c r="T3133" s="9"/>
    </row>
    <row r="3134" spans="2:20" s="1" customFormat="1" x14ac:dyDescent="0.25">
      <c r="B3134" s="16"/>
      <c r="C3134" s="15"/>
      <c r="D3134" s="15"/>
      <c r="E3134" s="15"/>
      <c r="F3134" s="15"/>
      <c r="G3134" s="15"/>
      <c r="H3134" s="15"/>
      <c r="I3134" s="15"/>
      <c r="J3134" s="15"/>
      <c r="K3134" s="15"/>
      <c r="L3134" s="14"/>
      <c r="M3134" s="13"/>
      <c r="N3134" s="13"/>
      <c r="O3134" s="12"/>
      <c r="P3134" s="11"/>
      <c r="Q3134" s="10"/>
      <c r="R3134" s="10"/>
      <c r="S3134" s="9"/>
      <c r="T3134" s="9"/>
    </row>
    <row r="3135" spans="2:20" s="1" customFormat="1" x14ac:dyDescent="0.25">
      <c r="B3135" s="16"/>
      <c r="C3135" s="15"/>
      <c r="D3135" s="15"/>
      <c r="E3135" s="15"/>
      <c r="F3135" s="15"/>
      <c r="G3135" s="15"/>
      <c r="H3135" s="15"/>
      <c r="I3135" s="15"/>
      <c r="J3135" s="15"/>
      <c r="K3135" s="15"/>
      <c r="L3135" s="14"/>
      <c r="M3135" s="13"/>
      <c r="N3135" s="13"/>
      <c r="O3135" s="12"/>
      <c r="P3135" s="11"/>
      <c r="Q3135" s="10"/>
      <c r="R3135" s="10"/>
      <c r="S3135" s="9"/>
      <c r="T3135" s="9"/>
    </row>
    <row r="3136" spans="2:20" s="1" customFormat="1" x14ac:dyDescent="0.25">
      <c r="B3136" s="16"/>
      <c r="C3136" s="15"/>
      <c r="D3136" s="15"/>
      <c r="E3136" s="15"/>
      <c r="F3136" s="15"/>
      <c r="G3136" s="15"/>
      <c r="H3136" s="15"/>
      <c r="I3136" s="15"/>
      <c r="J3136" s="15"/>
      <c r="K3136" s="15"/>
      <c r="L3136" s="14"/>
      <c r="M3136" s="13"/>
      <c r="N3136" s="13"/>
      <c r="O3136" s="12"/>
      <c r="P3136" s="11"/>
      <c r="Q3136" s="10"/>
      <c r="R3136" s="10"/>
      <c r="S3136" s="9"/>
      <c r="T3136" s="9"/>
    </row>
    <row r="3137" spans="2:20" s="1" customFormat="1" x14ac:dyDescent="0.25">
      <c r="B3137" s="16"/>
      <c r="C3137" s="15"/>
      <c r="D3137" s="15"/>
      <c r="E3137" s="15"/>
      <c r="F3137" s="15"/>
      <c r="G3137" s="15"/>
      <c r="H3137" s="15"/>
      <c r="I3137" s="15"/>
      <c r="J3137" s="15"/>
      <c r="K3137" s="15"/>
      <c r="L3137" s="14"/>
      <c r="M3137" s="13"/>
      <c r="N3137" s="13"/>
      <c r="O3137" s="12"/>
      <c r="P3137" s="11"/>
      <c r="Q3137" s="10"/>
      <c r="R3137" s="10"/>
      <c r="S3137" s="9"/>
      <c r="T3137" s="9"/>
    </row>
    <row r="3138" spans="2:20" s="1" customFormat="1" x14ac:dyDescent="0.25">
      <c r="B3138" s="16"/>
      <c r="C3138" s="15"/>
      <c r="D3138" s="15"/>
      <c r="E3138" s="15"/>
      <c r="F3138" s="15"/>
      <c r="G3138" s="15"/>
      <c r="H3138" s="15"/>
      <c r="I3138" s="15"/>
      <c r="J3138" s="15"/>
      <c r="K3138" s="15"/>
      <c r="L3138" s="14"/>
      <c r="M3138" s="13"/>
      <c r="N3138" s="13"/>
      <c r="O3138" s="12"/>
      <c r="P3138" s="11"/>
      <c r="Q3138" s="10"/>
      <c r="R3138" s="10"/>
      <c r="S3138" s="9"/>
      <c r="T3138" s="9"/>
    </row>
    <row r="3139" spans="2:20" s="1" customFormat="1" x14ac:dyDescent="0.25">
      <c r="B3139" s="16"/>
      <c r="C3139" s="15"/>
      <c r="D3139" s="15"/>
      <c r="E3139" s="15"/>
      <c r="F3139" s="15"/>
      <c r="G3139" s="15"/>
      <c r="H3139" s="15"/>
      <c r="I3139" s="15"/>
      <c r="J3139" s="15"/>
      <c r="K3139" s="15"/>
      <c r="L3139" s="14"/>
      <c r="M3139" s="13"/>
      <c r="N3139" s="13"/>
      <c r="O3139" s="12"/>
      <c r="P3139" s="11"/>
      <c r="Q3139" s="10"/>
      <c r="R3139" s="10"/>
      <c r="S3139" s="9"/>
      <c r="T3139" s="9"/>
    </row>
    <row r="3140" spans="2:20" s="1" customFormat="1" x14ac:dyDescent="0.25">
      <c r="B3140" s="16"/>
      <c r="C3140" s="15"/>
      <c r="D3140" s="15"/>
      <c r="E3140" s="15"/>
      <c r="F3140" s="15"/>
      <c r="G3140" s="15"/>
      <c r="H3140" s="15"/>
      <c r="I3140" s="15"/>
      <c r="J3140" s="15"/>
      <c r="K3140" s="15"/>
      <c r="L3140" s="14"/>
      <c r="M3140" s="13"/>
      <c r="N3140" s="13"/>
      <c r="O3140" s="12"/>
      <c r="P3140" s="11"/>
      <c r="Q3140" s="10"/>
      <c r="R3140" s="10"/>
      <c r="S3140" s="9"/>
      <c r="T3140" s="9"/>
    </row>
    <row r="3141" spans="2:20" s="1" customFormat="1" x14ac:dyDescent="0.25">
      <c r="B3141" s="16"/>
      <c r="C3141" s="15"/>
      <c r="D3141" s="15"/>
      <c r="E3141" s="15"/>
      <c r="F3141" s="15"/>
      <c r="G3141" s="15"/>
      <c r="H3141" s="15"/>
      <c r="I3141" s="15"/>
      <c r="J3141" s="15"/>
      <c r="K3141" s="15"/>
      <c r="L3141" s="14"/>
      <c r="M3141" s="13"/>
      <c r="N3141" s="13"/>
      <c r="O3141" s="12"/>
      <c r="P3141" s="11"/>
      <c r="Q3141" s="10"/>
      <c r="R3141" s="10"/>
      <c r="S3141" s="9"/>
      <c r="T3141" s="9"/>
    </row>
    <row r="3142" spans="2:20" s="1" customFormat="1" x14ac:dyDescent="0.25">
      <c r="B3142" s="16"/>
      <c r="C3142" s="15"/>
      <c r="D3142" s="15"/>
      <c r="E3142" s="15"/>
      <c r="F3142" s="15"/>
      <c r="G3142" s="15"/>
      <c r="H3142" s="15"/>
      <c r="I3142" s="15"/>
      <c r="J3142" s="15"/>
      <c r="K3142" s="15"/>
      <c r="L3142" s="14"/>
      <c r="M3142" s="13"/>
      <c r="N3142" s="13"/>
      <c r="O3142" s="12"/>
      <c r="P3142" s="11"/>
      <c r="Q3142" s="10"/>
      <c r="R3142" s="10"/>
      <c r="S3142" s="9"/>
      <c r="T3142" s="9"/>
    </row>
    <row r="3143" spans="2:20" s="1" customFormat="1" x14ac:dyDescent="0.25">
      <c r="B3143" s="16"/>
      <c r="C3143" s="15"/>
      <c r="D3143" s="15"/>
      <c r="E3143" s="15"/>
      <c r="F3143" s="15"/>
      <c r="G3143" s="15"/>
      <c r="H3143" s="15"/>
      <c r="I3143" s="15"/>
      <c r="J3143" s="15"/>
      <c r="K3143" s="15"/>
      <c r="L3143" s="14"/>
      <c r="M3143" s="13"/>
      <c r="N3143" s="13"/>
      <c r="O3143" s="12"/>
      <c r="P3143" s="11"/>
      <c r="Q3143" s="10"/>
      <c r="R3143" s="10"/>
      <c r="S3143" s="9"/>
      <c r="T3143" s="9"/>
    </row>
    <row r="3144" spans="2:20" s="1" customFormat="1" x14ac:dyDescent="0.25">
      <c r="B3144" s="16"/>
      <c r="C3144" s="15"/>
      <c r="D3144" s="15"/>
      <c r="E3144" s="15"/>
      <c r="F3144" s="15"/>
      <c r="G3144" s="15"/>
      <c r="H3144" s="15"/>
      <c r="I3144" s="15"/>
      <c r="J3144" s="15"/>
      <c r="K3144" s="15"/>
      <c r="L3144" s="14"/>
      <c r="M3144" s="13"/>
      <c r="N3144" s="13"/>
      <c r="O3144" s="12"/>
      <c r="P3144" s="11"/>
      <c r="Q3144" s="10"/>
      <c r="R3144" s="10"/>
      <c r="S3144" s="9"/>
      <c r="T3144" s="9"/>
    </row>
    <row r="3145" spans="2:20" s="1" customFormat="1" x14ac:dyDescent="0.25">
      <c r="B3145" s="16"/>
      <c r="C3145" s="15"/>
      <c r="D3145" s="15"/>
      <c r="E3145" s="15"/>
      <c r="F3145" s="15"/>
      <c r="G3145" s="15"/>
      <c r="H3145" s="15"/>
      <c r="I3145" s="15"/>
      <c r="J3145" s="15"/>
      <c r="K3145" s="15"/>
      <c r="L3145" s="14"/>
      <c r="M3145" s="13"/>
      <c r="N3145" s="13"/>
      <c r="O3145" s="12"/>
      <c r="P3145" s="11"/>
      <c r="Q3145" s="10"/>
      <c r="R3145" s="10"/>
      <c r="S3145" s="9"/>
      <c r="T3145" s="9"/>
    </row>
    <row r="3146" spans="2:20" s="1" customFormat="1" x14ac:dyDescent="0.25">
      <c r="B3146" s="16"/>
      <c r="C3146" s="15"/>
      <c r="D3146" s="15"/>
      <c r="E3146" s="15"/>
      <c r="F3146" s="15"/>
      <c r="G3146" s="15"/>
      <c r="H3146" s="15"/>
      <c r="I3146" s="15"/>
      <c r="J3146" s="15"/>
      <c r="K3146" s="15"/>
      <c r="L3146" s="14"/>
      <c r="M3146" s="13"/>
      <c r="N3146" s="13"/>
      <c r="O3146" s="12"/>
      <c r="P3146" s="11"/>
      <c r="Q3146" s="10"/>
      <c r="R3146" s="10"/>
      <c r="S3146" s="9"/>
      <c r="T3146" s="9"/>
    </row>
    <row r="3147" spans="2:20" s="1" customFormat="1" x14ac:dyDescent="0.25">
      <c r="B3147" s="16"/>
      <c r="C3147" s="15"/>
      <c r="D3147" s="15"/>
      <c r="E3147" s="15"/>
      <c r="F3147" s="15"/>
      <c r="G3147" s="15"/>
      <c r="H3147" s="15"/>
      <c r="I3147" s="15"/>
      <c r="J3147" s="15"/>
      <c r="K3147" s="15"/>
      <c r="L3147" s="14"/>
      <c r="M3147" s="13"/>
      <c r="N3147" s="13"/>
      <c r="O3147" s="12"/>
      <c r="P3147" s="11"/>
      <c r="Q3147" s="10"/>
      <c r="R3147" s="10"/>
      <c r="S3147" s="9"/>
      <c r="T3147" s="9"/>
    </row>
    <row r="3148" spans="2:20" s="1" customFormat="1" x14ac:dyDescent="0.25">
      <c r="B3148" s="16"/>
      <c r="C3148" s="15"/>
      <c r="D3148" s="15"/>
      <c r="E3148" s="15"/>
      <c r="F3148" s="15"/>
      <c r="G3148" s="15"/>
      <c r="H3148" s="15"/>
      <c r="I3148" s="15"/>
      <c r="J3148" s="15"/>
      <c r="K3148" s="15"/>
      <c r="L3148" s="14"/>
      <c r="M3148" s="13"/>
      <c r="N3148" s="13"/>
      <c r="O3148" s="12"/>
      <c r="P3148" s="11"/>
      <c r="Q3148" s="10"/>
      <c r="R3148" s="10"/>
      <c r="S3148" s="9"/>
      <c r="T3148" s="9"/>
    </row>
    <row r="3149" spans="2:20" s="1" customFormat="1" x14ac:dyDescent="0.25">
      <c r="B3149" s="16"/>
      <c r="C3149" s="15"/>
      <c r="D3149" s="15"/>
      <c r="E3149" s="15"/>
      <c r="F3149" s="15"/>
      <c r="G3149" s="15"/>
      <c r="H3149" s="15"/>
      <c r="I3149" s="15"/>
      <c r="J3149" s="15"/>
      <c r="K3149" s="15"/>
      <c r="L3149" s="14"/>
      <c r="M3149" s="13"/>
      <c r="N3149" s="13"/>
      <c r="O3149" s="12"/>
      <c r="P3149" s="11"/>
      <c r="Q3149" s="10"/>
      <c r="R3149" s="10"/>
      <c r="S3149" s="9"/>
      <c r="T3149" s="9"/>
    </row>
    <row r="3150" spans="2:20" s="1" customFormat="1" x14ac:dyDescent="0.25">
      <c r="B3150" s="16"/>
      <c r="C3150" s="15"/>
      <c r="D3150" s="15"/>
      <c r="E3150" s="15"/>
      <c r="F3150" s="15"/>
      <c r="G3150" s="15"/>
      <c r="H3150" s="15"/>
      <c r="I3150" s="15"/>
      <c r="J3150" s="15"/>
      <c r="K3150" s="15"/>
      <c r="L3150" s="14"/>
      <c r="M3150" s="13"/>
      <c r="N3150" s="13"/>
      <c r="O3150" s="12"/>
      <c r="P3150" s="11"/>
      <c r="Q3150" s="10"/>
      <c r="R3150" s="10"/>
      <c r="S3150" s="9"/>
      <c r="T3150" s="9"/>
    </row>
    <row r="3151" spans="2:20" s="1" customFormat="1" x14ac:dyDescent="0.25">
      <c r="B3151" s="16"/>
      <c r="C3151" s="15"/>
      <c r="D3151" s="15"/>
      <c r="E3151" s="15"/>
      <c r="F3151" s="15"/>
      <c r="G3151" s="15"/>
      <c r="H3151" s="15"/>
      <c r="I3151" s="15"/>
      <c r="J3151" s="15"/>
      <c r="K3151" s="15"/>
      <c r="L3151" s="14"/>
      <c r="M3151" s="13"/>
      <c r="N3151" s="13"/>
      <c r="O3151" s="12"/>
      <c r="P3151" s="11"/>
      <c r="Q3151" s="10"/>
      <c r="R3151" s="10"/>
      <c r="S3151" s="9"/>
      <c r="T3151" s="9"/>
    </row>
    <row r="3152" spans="2:20" s="1" customFormat="1" x14ac:dyDescent="0.25">
      <c r="B3152" s="16"/>
      <c r="C3152" s="15"/>
      <c r="D3152" s="15"/>
      <c r="E3152" s="15"/>
      <c r="F3152" s="15"/>
      <c r="G3152" s="15"/>
      <c r="H3152" s="15"/>
      <c r="I3152" s="15"/>
      <c r="J3152" s="15"/>
      <c r="K3152" s="15"/>
      <c r="L3152" s="14"/>
      <c r="M3152" s="13"/>
      <c r="N3152" s="13"/>
      <c r="O3152" s="12"/>
      <c r="P3152" s="11"/>
      <c r="Q3152" s="10"/>
      <c r="R3152" s="10"/>
      <c r="S3152" s="9"/>
      <c r="T3152" s="9"/>
    </row>
    <row r="3153" spans="2:20" s="1" customFormat="1" x14ac:dyDescent="0.25">
      <c r="B3153" s="16"/>
      <c r="C3153" s="15"/>
      <c r="D3153" s="15"/>
      <c r="E3153" s="15"/>
      <c r="F3153" s="15"/>
      <c r="G3153" s="15"/>
      <c r="H3153" s="15"/>
      <c r="I3153" s="15"/>
      <c r="J3153" s="15"/>
      <c r="K3153" s="15"/>
      <c r="L3153" s="14"/>
      <c r="M3153" s="13"/>
      <c r="N3153" s="13"/>
      <c r="O3153" s="12"/>
      <c r="P3153" s="11"/>
      <c r="Q3153" s="10"/>
      <c r="R3153" s="10"/>
      <c r="S3153" s="9"/>
      <c r="T3153" s="9"/>
    </row>
    <row r="3154" spans="2:20" s="1" customFormat="1" x14ac:dyDescent="0.25">
      <c r="B3154" s="16"/>
      <c r="C3154" s="15"/>
      <c r="D3154" s="15"/>
      <c r="E3154" s="15"/>
      <c r="F3154" s="15"/>
      <c r="G3154" s="15"/>
      <c r="H3154" s="15"/>
      <c r="I3154" s="15"/>
      <c r="J3154" s="15"/>
      <c r="K3154" s="15"/>
      <c r="L3154" s="14"/>
      <c r="M3154" s="13"/>
      <c r="N3154" s="13"/>
      <c r="O3154" s="12"/>
      <c r="P3154" s="11"/>
      <c r="Q3154" s="10"/>
      <c r="R3154" s="10"/>
      <c r="S3154" s="9"/>
      <c r="T3154" s="9"/>
    </row>
    <row r="3155" spans="2:20" s="1" customFormat="1" x14ac:dyDescent="0.25">
      <c r="B3155" s="16"/>
      <c r="C3155" s="15"/>
      <c r="D3155" s="15"/>
      <c r="E3155" s="15"/>
      <c r="F3155" s="15"/>
      <c r="G3155" s="15"/>
      <c r="H3155" s="15"/>
      <c r="I3155" s="15"/>
      <c r="J3155" s="15"/>
      <c r="K3155" s="15"/>
      <c r="L3155" s="14"/>
      <c r="M3155" s="13"/>
      <c r="N3155" s="13"/>
      <c r="O3155" s="12"/>
      <c r="P3155" s="11"/>
      <c r="Q3155" s="10"/>
      <c r="R3155" s="10"/>
      <c r="S3155" s="9"/>
      <c r="T3155" s="9"/>
    </row>
    <row r="3156" spans="2:20" s="1" customFormat="1" x14ac:dyDescent="0.25">
      <c r="B3156" s="16"/>
      <c r="C3156" s="15"/>
      <c r="D3156" s="15"/>
      <c r="E3156" s="15"/>
      <c r="F3156" s="15"/>
      <c r="G3156" s="15"/>
      <c r="H3156" s="15"/>
      <c r="I3156" s="15"/>
      <c r="J3156" s="15"/>
      <c r="K3156" s="15"/>
      <c r="L3156" s="14"/>
      <c r="M3156" s="13"/>
      <c r="N3156" s="13"/>
      <c r="O3156" s="12"/>
      <c r="P3156" s="11"/>
      <c r="Q3156" s="10"/>
      <c r="R3156" s="10"/>
      <c r="S3156" s="9"/>
      <c r="T3156" s="9"/>
    </row>
    <row r="3157" spans="2:20" s="1" customFormat="1" x14ac:dyDescent="0.25">
      <c r="B3157" s="16"/>
      <c r="C3157" s="15"/>
      <c r="D3157" s="15"/>
      <c r="E3157" s="15"/>
      <c r="F3157" s="15"/>
      <c r="G3157" s="15"/>
      <c r="H3157" s="15"/>
      <c r="I3157" s="15"/>
      <c r="J3157" s="15"/>
      <c r="K3157" s="15"/>
      <c r="L3157" s="14"/>
      <c r="M3157" s="13"/>
      <c r="N3157" s="13"/>
      <c r="O3157" s="12"/>
      <c r="P3157" s="11"/>
      <c r="Q3157" s="10"/>
      <c r="R3157" s="10"/>
      <c r="S3157" s="9"/>
      <c r="T3157" s="9"/>
    </row>
    <row r="3158" spans="2:20" s="1" customFormat="1" x14ac:dyDescent="0.25">
      <c r="B3158" s="16"/>
      <c r="C3158" s="15"/>
      <c r="D3158" s="15"/>
      <c r="E3158" s="15"/>
      <c r="F3158" s="15"/>
      <c r="G3158" s="15"/>
      <c r="H3158" s="15"/>
      <c r="I3158" s="15"/>
      <c r="J3158" s="15"/>
      <c r="K3158" s="15"/>
      <c r="L3158" s="14"/>
      <c r="M3158" s="13"/>
      <c r="N3158" s="13"/>
      <c r="O3158" s="12"/>
      <c r="P3158" s="11"/>
      <c r="Q3158" s="10"/>
      <c r="R3158" s="10"/>
      <c r="S3158" s="9"/>
      <c r="T3158" s="9"/>
    </row>
    <row r="3159" spans="2:20" s="1" customFormat="1" x14ac:dyDescent="0.25">
      <c r="B3159" s="16"/>
      <c r="C3159" s="15"/>
      <c r="D3159" s="15"/>
      <c r="E3159" s="15"/>
      <c r="F3159" s="15"/>
      <c r="G3159" s="15"/>
      <c r="H3159" s="15"/>
      <c r="I3159" s="15"/>
      <c r="J3159" s="15"/>
      <c r="K3159" s="15"/>
      <c r="L3159" s="14"/>
      <c r="M3159" s="13"/>
      <c r="N3159" s="13"/>
      <c r="O3159" s="12"/>
      <c r="P3159" s="11"/>
      <c r="Q3159" s="10"/>
      <c r="R3159" s="10"/>
      <c r="S3159" s="9"/>
      <c r="T3159" s="9"/>
    </row>
    <row r="3160" spans="2:20" s="1" customFormat="1" x14ac:dyDescent="0.25">
      <c r="B3160" s="16"/>
      <c r="C3160" s="15"/>
      <c r="D3160" s="15"/>
      <c r="E3160" s="15"/>
      <c r="F3160" s="15"/>
      <c r="G3160" s="15"/>
      <c r="H3160" s="15"/>
      <c r="I3160" s="15"/>
      <c r="J3160" s="15"/>
      <c r="K3160" s="15"/>
      <c r="L3160" s="14"/>
      <c r="M3160" s="13"/>
      <c r="N3160" s="13"/>
      <c r="O3160" s="12"/>
      <c r="P3160" s="11"/>
      <c r="Q3160" s="10"/>
      <c r="R3160" s="10"/>
      <c r="S3160" s="9"/>
      <c r="T3160" s="9"/>
    </row>
    <row r="3161" spans="2:20" s="1" customFormat="1" x14ac:dyDescent="0.25">
      <c r="B3161" s="16"/>
      <c r="C3161" s="15"/>
      <c r="D3161" s="15"/>
      <c r="E3161" s="15"/>
      <c r="F3161" s="15"/>
      <c r="G3161" s="15"/>
      <c r="H3161" s="15"/>
      <c r="I3161" s="15"/>
      <c r="J3161" s="15"/>
      <c r="K3161" s="15"/>
      <c r="L3161" s="14"/>
      <c r="M3161" s="13"/>
      <c r="N3161" s="13"/>
      <c r="O3161" s="12"/>
      <c r="P3161" s="11"/>
      <c r="Q3161" s="10"/>
      <c r="R3161" s="10"/>
      <c r="S3161" s="9"/>
      <c r="T3161" s="9"/>
    </row>
    <row r="3162" spans="2:20" s="1" customFormat="1" x14ac:dyDescent="0.25">
      <c r="B3162" s="16"/>
      <c r="C3162" s="15"/>
      <c r="D3162" s="15"/>
      <c r="E3162" s="15"/>
      <c r="F3162" s="15"/>
      <c r="G3162" s="15"/>
      <c r="H3162" s="15"/>
      <c r="I3162" s="15"/>
      <c r="J3162" s="15"/>
      <c r="K3162" s="15"/>
      <c r="L3162" s="14"/>
      <c r="M3162" s="13"/>
      <c r="N3162" s="13"/>
      <c r="O3162" s="12"/>
      <c r="P3162" s="11"/>
      <c r="Q3162" s="10"/>
      <c r="R3162" s="10"/>
      <c r="S3162" s="9"/>
      <c r="T3162" s="9"/>
    </row>
    <row r="3163" spans="2:20" s="1" customFormat="1" x14ac:dyDescent="0.25">
      <c r="B3163" s="16"/>
      <c r="C3163" s="15"/>
      <c r="D3163" s="15"/>
      <c r="E3163" s="15"/>
      <c r="F3163" s="15"/>
      <c r="G3163" s="15"/>
      <c r="H3163" s="15"/>
      <c r="I3163" s="15"/>
      <c r="J3163" s="15"/>
      <c r="K3163" s="15"/>
      <c r="L3163" s="14"/>
      <c r="M3163" s="13"/>
      <c r="N3163" s="13"/>
      <c r="O3163" s="12"/>
      <c r="P3163" s="11"/>
      <c r="Q3163" s="10"/>
      <c r="R3163" s="10"/>
      <c r="S3163" s="9"/>
      <c r="T3163" s="9"/>
    </row>
    <row r="3164" spans="2:20" s="1" customFormat="1" x14ac:dyDescent="0.25">
      <c r="B3164" s="16"/>
      <c r="C3164" s="15"/>
      <c r="D3164" s="15"/>
      <c r="E3164" s="15"/>
      <c r="F3164" s="15"/>
      <c r="G3164" s="15"/>
      <c r="H3164" s="15"/>
      <c r="I3164" s="15"/>
      <c r="J3164" s="15"/>
      <c r="K3164" s="15"/>
      <c r="L3164" s="14"/>
      <c r="M3164" s="13"/>
      <c r="N3164" s="13"/>
      <c r="O3164" s="12"/>
      <c r="P3164" s="11"/>
      <c r="Q3164" s="10"/>
      <c r="R3164" s="10"/>
      <c r="S3164" s="9"/>
      <c r="T3164" s="9"/>
    </row>
    <row r="3165" spans="2:20" s="1" customFormat="1" x14ac:dyDescent="0.25">
      <c r="B3165" s="16"/>
      <c r="C3165" s="15"/>
      <c r="D3165" s="15"/>
      <c r="E3165" s="15"/>
      <c r="F3165" s="15"/>
      <c r="G3165" s="15"/>
      <c r="H3165" s="15"/>
      <c r="I3165" s="15"/>
      <c r="J3165" s="15"/>
      <c r="K3165" s="15"/>
      <c r="L3165" s="14"/>
      <c r="M3165" s="13"/>
      <c r="N3165" s="13"/>
      <c r="O3165" s="12"/>
      <c r="P3165" s="11"/>
      <c r="Q3165" s="10"/>
      <c r="R3165" s="10"/>
      <c r="S3165" s="9"/>
      <c r="T3165" s="9"/>
    </row>
    <row r="3166" spans="2:20" s="1" customFormat="1" x14ac:dyDescent="0.25">
      <c r="B3166" s="16"/>
      <c r="C3166" s="15"/>
      <c r="D3166" s="15"/>
      <c r="E3166" s="15"/>
      <c r="F3166" s="15"/>
      <c r="G3166" s="15"/>
      <c r="H3166" s="15"/>
      <c r="I3166" s="15"/>
      <c r="J3166" s="15"/>
      <c r="K3166" s="15"/>
      <c r="L3166" s="14"/>
      <c r="M3166" s="13"/>
      <c r="N3166" s="13"/>
      <c r="O3166" s="12"/>
      <c r="P3166" s="11"/>
      <c r="Q3166" s="10"/>
      <c r="R3166" s="10"/>
      <c r="S3166" s="9"/>
      <c r="T3166" s="9"/>
    </row>
    <row r="3167" spans="2:20" s="1" customFormat="1" x14ac:dyDescent="0.25">
      <c r="B3167" s="16"/>
      <c r="C3167" s="15"/>
      <c r="D3167" s="15"/>
      <c r="E3167" s="15"/>
      <c r="F3167" s="15"/>
      <c r="G3167" s="15"/>
      <c r="H3167" s="15"/>
      <c r="I3167" s="15"/>
      <c r="J3167" s="15"/>
      <c r="K3167" s="15"/>
      <c r="L3167" s="14"/>
      <c r="M3167" s="13"/>
      <c r="N3167" s="13"/>
      <c r="O3167" s="12"/>
      <c r="P3167" s="11"/>
      <c r="Q3167" s="10"/>
      <c r="R3167" s="10"/>
      <c r="S3167" s="9"/>
      <c r="T3167" s="9"/>
    </row>
    <row r="3168" spans="2:20" s="1" customFormat="1" x14ac:dyDescent="0.25">
      <c r="B3168" s="16"/>
      <c r="C3168" s="15"/>
      <c r="D3168" s="15"/>
      <c r="E3168" s="15"/>
      <c r="F3168" s="15"/>
      <c r="G3168" s="15"/>
      <c r="H3168" s="15"/>
      <c r="I3168" s="15"/>
      <c r="J3168" s="15"/>
      <c r="K3168" s="15"/>
      <c r="L3168" s="14"/>
      <c r="M3168" s="13"/>
      <c r="N3168" s="13"/>
      <c r="O3168" s="12"/>
      <c r="P3168" s="11"/>
      <c r="Q3168" s="10"/>
      <c r="R3168" s="10"/>
      <c r="S3168" s="9"/>
      <c r="T3168" s="9"/>
    </row>
    <row r="3169" spans="2:20" s="1" customFormat="1" x14ac:dyDescent="0.25">
      <c r="B3169" s="16"/>
      <c r="C3169" s="15"/>
      <c r="D3169" s="15"/>
      <c r="E3169" s="15"/>
      <c r="F3169" s="15"/>
      <c r="G3169" s="15"/>
      <c r="H3169" s="15"/>
      <c r="I3169" s="15"/>
      <c r="J3169" s="15"/>
      <c r="K3169" s="15"/>
      <c r="L3169" s="14"/>
      <c r="M3169" s="13"/>
      <c r="N3169" s="13"/>
      <c r="O3169" s="12"/>
      <c r="P3169" s="11"/>
      <c r="Q3169" s="10"/>
      <c r="R3169" s="10"/>
      <c r="S3169" s="9"/>
      <c r="T3169" s="9"/>
    </row>
    <row r="3170" spans="2:20" s="1" customFormat="1" x14ac:dyDescent="0.25">
      <c r="B3170" s="16"/>
      <c r="C3170" s="15"/>
      <c r="D3170" s="15"/>
      <c r="E3170" s="15"/>
      <c r="F3170" s="15"/>
      <c r="G3170" s="15"/>
      <c r="H3170" s="15"/>
      <c r="I3170" s="15"/>
      <c r="J3170" s="15"/>
      <c r="K3170" s="15"/>
      <c r="L3170" s="14"/>
      <c r="M3170" s="13"/>
      <c r="N3170" s="13"/>
      <c r="O3170" s="12"/>
      <c r="P3170" s="11"/>
      <c r="Q3170" s="10"/>
      <c r="R3170" s="10"/>
      <c r="S3170" s="9"/>
      <c r="T3170" s="9"/>
    </row>
    <row r="3171" spans="2:20" s="1" customFormat="1" x14ac:dyDescent="0.25">
      <c r="B3171" s="16"/>
      <c r="C3171" s="15"/>
      <c r="D3171" s="15"/>
      <c r="E3171" s="15"/>
      <c r="F3171" s="15"/>
      <c r="G3171" s="15"/>
      <c r="H3171" s="15"/>
      <c r="I3171" s="15"/>
      <c r="J3171" s="15"/>
      <c r="K3171" s="15"/>
      <c r="L3171" s="14"/>
      <c r="M3171" s="13"/>
      <c r="N3171" s="13"/>
      <c r="O3171" s="12"/>
      <c r="P3171" s="11"/>
      <c r="Q3171" s="10"/>
      <c r="R3171" s="10"/>
      <c r="S3171" s="9"/>
      <c r="T3171" s="9"/>
    </row>
    <row r="3172" spans="2:20" s="1" customFormat="1" x14ac:dyDescent="0.25">
      <c r="B3172" s="16"/>
      <c r="C3172" s="15"/>
      <c r="D3172" s="15"/>
      <c r="E3172" s="15"/>
      <c r="F3172" s="15"/>
      <c r="G3172" s="15"/>
      <c r="H3172" s="15"/>
      <c r="I3172" s="15"/>
      <c r="J3172" s="15"/>
      <c r="K3172" s="15"/>
      <c r="L3172" s="14"/>
      <c r="M3172" s="13"/>
      <c r="N3172" s="13"/>
      <c r="O3172" s="12"/>
      <c r="P3172" s="11"/>
      <c r="Q3172" s="10"/>
      <c r="R3172" s="10"/>
      <c r="S3172" s="9"/>
      <c r="T3172" s="9"/>
    </row>
    <row r="3173" spans="2:20" s="1" customFormat="1" x14ac:dyDescent="0.25">
      <c r="B3173" s="16"/>
      <c r="C3173" s="15"/>
      <c r="D3173" s="15"/>
      <c r="E3173" s="15"/>
      <c r="F3173" s="15"/>
      <c r="G3173" s="15"/>
      <c r="H3173" s="15"/>
      <c r="I3173" s="15"/>
      <c r="J3173" s="15"/>
      <c r="K3173" s="15"/>
      <c r="L3173" s="14"/>
      <c r="M3173" s="13"/>
      <c r="N3173" s="13"/>
      <c r="O3173" s="12"/>
      <c r="P3173" s="11"/>
      <c r="Q3173" s="10"/>
      <c r="R3173" s="10"/>
      <c r="S3173" s="9"/>
      <c r="T3173" s="9"/>
    </row>
    <row r="3174" spans="2:20" s="1" customFormat="1" x14ac:dyDescent="0.25">
      <c r="B3174" s="16"/>
      <c r="C3174" s="15"/>
      <c r="D3174" s="15"/>
      <c r="E3174" s="15"/>
      <c r="F3174" s="15"/>
      <c r="G3174" s="15"/>
      <c r="H3174" s="15"/>
      <c r="I3174" s="15"/>
      <c r="J3174" s="15"/>
      <c r="K3174" s="15"/>
      <c r="L3174" s="14"/>
      <c r="M3174" s="13"/>
      <c r="N3174" s="13"/>
      <c r="O3174" s="12"/>
      <c r="P3174" s="11"/>
      <c r="Q3174" s="10"/>
      <c r="R3174" s="10"/>
      <c r="S3174" s="9"/>
      <c r="T3174" s="9"/>
    </row>
    <row r="3175" spans="2:20" s="1" customFormat="1" x14ac:dyDescent="0.25">
      <c r="B3175" s="16"/>
      <c r="C3175" s="15"/>
      <c r="D3175" s="15"/>
      <c r="E3175" s="15"/>
      <c r="F3175" s="15"/>
      <c r="G3175" s="15"/>
      <c r="H3175" s="15"/>
      <c r="I3175" s="15"/>
      <c r="J3175" s="15"/>
      <c r="K3175" s="15"/>
      <c r="L3175" s="14"/>
      <c r="M3175" s="13"/>
      <c r="N3175" s="13"/>
      <c r="O3175" s="12"/>
      <c r="P3175" s="11"/>
      <c r="Q3175" s="10"/>
      <c r="R3175" s="10"/>
      <c r="S3175" s="9"/>
      <c r="T3175" s="9"/>
    </row>
    <row r="3176" spans="2:20" s="1" customFormat="1" x14ac:dyDescent="0.25">
      <c r="B3176" s="16"/>
      <c r="C3176" s="15"/>
      <c r="D3176" s="15"/>
      <c r="E3176" s="15"/>
      <c r="F3176" s="15"/>
      <c r="G3176" s="15"/>
      <c r="H3176" s="15"/>
      <c r="I3176" s="15"/>
      <c r="J3176" s="15"/>
      <c r="K3176" s="15"/>
      <c r="L3176" s="14"/>
      <c r="M3176" s="13"/>
      <c r="N3176" s="13"/>
      <c r="O3176" s="12"/>
      <c r="P3176" s="11"/>
      <c r="Q3176" s="10"/>
      <c r="R3176" s="10"/>
      <c r="S3176" s="9"/>
      <c r="T3176" s="9"/>
    </row>
    <row r="3177" spans="2:20" s="1" customFormat="1" x14ac:dyDescent="0.25">
      <c r="B3177" s="16"/>
      <c r="C3177" s="15"/>
      <c r="D3177" s="15"/>
      <c r="E3177" s="15"/>
      <c r="F3177" s="15"/>
      <c r="G3177" s="15"/>
      <c r="H3177" s="15"/>
      <c r="I3177" s="15"/>
      <c r="J3177" s="15"/>
      <c r="K3177" s="15"/>
      <c r="L3177" s="14"/>
      <c r="M3177" s="13"/>
      <c r="N3177" s="13"/>
      <c r="O3177" s="12"/>
      <c r="P3177" s="11"/>
      <c r="Q3177" s="10"/>
      <c r="R3177" s="10"/>
      <c r="S3177" s="9"/>
      <c r="T3177" s="9"/>
    </row>
    <row r="3178" spans="2:20" s="1" customFormat="1" x14ac:dyDescent="0.25">
      <c r="B3178" s="16"/>
      <c r="C3178" s="15"/>
      <c r="D3178" s="15"/>
      <c r="E3178" s="15"/>
      <c r="F3178" s="15"/>
      <c r="G3178" s="15"/>
      <c r="H3178" s="15"/>
      <c r="I3178" s="15"/>
      <c r="J3178" s="15"/>
      <c r="K3178" s="15"/>
      <c r="L3178" s="14"/>
      <c r="M3178" s="13"/>
      <c r="N3178" s="13"/>
      <c r="O3178" s="12"/>
      <c r="P3178" s="11"/>
      <c r="Q3178" s="10"/>
      <c r="R3178" s="10"/>
      <c r="S3178" s="9"/>
      <c r="T3178" s="9"/>
    </row>
    <row r="3179" spans="2:20" s="1" customFormat="1" x14ac:dyDescent="0.25">
      <c r="B3179" s="16"/>
      <c r="C3179" s="15"/>
      <c r="D3179" s="15"/>
      <c r="E3179" s="15"/>
      <c r="F3179" s="15"/>
      <c r="G3179" s="15"/>
      <c r="H3179" s="15"/>
      <c r="I3179" s="15"/>
      <c r="J3179" s="15"/>
      <c r="K3179" s="15"/>
      <c r="L3179" s="14"/>
      <c r="M3179" s="13"/>
      <c r="N3179" s="13"/>
      <c r="O3179" s="12"/>
      <c r="P3179" s="11"/>
      <c r="Q3179" s="10"/>
      <c r="R3179" s="10"/>
      <c r="S3179" s="9"/>
      <c r="T3179" s="9"/>
    </row>
    <row r="3180" spans="2:20" s="1" customFormat="1" x14ac:dyDescent="0.25">
      <c r="B3180" s="16"/>
      <c r="C3180" s="15"/>
      <c r="D3180" s="15"/>
      <c r="E3180" s="15"/>
      <c r="F3180" s="15"/>
      <c r="G3180" s="15"/>
      <c r="H3180" s="15"/>
      <c r="I3180" s="15"/>
      <c r="J3180" s="15"/>
      <c r="K3180" s="15"/>
      <c r="L3180" s="14"/>
      <c r="M3180" s="13"/>
      <c r="N3180" s="13"/>
      <c r="O3180" s="12"/>
      <c r="P3180" s="11"/>
      <c r="Q3180" s="10"/>
      <c r="R3180" s="10"/>
      <c r="S3180" s="9"/>
      <c r="T3180" s="9"/>
    </row>
    <row r="3181" spans="2:20" s="1" customFormat="1" x14ac:dyDescent="0.25">
      <c r="B3181" s="16"/>
      <c r="C3181" s="15"/>
      <c r="D3181" s="15"/>
      <c r="E3181" s="15"/>
      <c r="F3181" s="15"/>
      <c r="G3181" s="15"/>
      <c r="H3181" s="15"/>
      <c r="I3181" s="15"/>
      <c r="J3181" s="15"/>
      <c r="K3181" s="15"/>
      <c r="L3181" s="14"/>
      <c r="M3181" s="13"/>
      <c r="N3181" s="13"/>
      <c r="O3181" s="12"/>
      <c r="P3181" s="11"/>
      <c r="Q3181" s="10"/>
      <c r="R3181" s="10"/>
      <c r="S3181" s="9"/>
      <c r="T3181" s="9"/>
    </row>
    <row r="3182" spans="2:20" s="1" customFormat="1" x14ac:dyDescent="0.25">
      <c r="B3182" s="16"/>
      <c r="C3182" s="15"/>
      <c r="D3182" s="15"/>
      <c r="E3182" s="15"/>
      <c r="F3182" s="15"/>
      <c r="G3182" s="15"/>
      <c r="H3182" s="15"/>
      <c r="I3182" s="15"/>
      <c r="J3182" s="15"/>
      <c r="K3182" s="15"/>
      <c r="L3182" s="14"/>
      <c r="M3182" s="13"/>
      <c r="N3182" s="13"/>
      <c r="O3182" s="12"/>
      <c r="P3182" s="11"/>
      <c r="Q3182" s="10"/>
      <c r="R3182" s="10"/>
      <c r="S3182" s="9"/>
      <c r="T3182" s="9"/>
    </row>
    <row r="3183" spans="2:20" s="1" customFormat="1" x14ac:dyDescent="0.25">
      <c r="B3183" s="16"/>
      <c r="C3183" s="15"/>
      <c r="D3183" s="15"/>
      <c r="E3183" s="15"/>
      <c r="F3183" s="15"/>
      <c r="G3183" s="15"/>
      <c r="H3183" s="15"/>
      <c r="I3183" s="15"/>
      <c r="J3183" s="15"/>
      <c r="K3183" s="15"/>
      <c r="L3183" s="14"/>
      <c r="M3183" s="13"/>
      <c r="N3183" s="13"/>
      <c r="O3183" s="12"/>
      <c r="P3183" s="11"/>
      <c r="Q3183" s="10"/>
      <c r="R3183" s="10"/>
      <c r="S3183" s="9"/>
      <c r="T3183" s="9"/>
    </row>
    <row r="3184" spans="2:20" s="1" customFormat="1" x14ac:dyDescent="0.25">
      <c r="B3184" s="16"/>
      <c r="C3184" s="15"/>
      <c r="D3184" s="15"/>
      <c r="E3184" s="15"/>
      <c r="F3184" s="15"/>
      <c r="G3184" s="15"/>
      <c r="H3184" s="15"/>
      <c r="I3184" s="15"/>
      <c r="J3184" s="15"/>
      <c r="K3184" s="15"/>
      <c r="L3184" s="14"/>
      <c r="M3184" s="13"/>
      <c r="N3184" s="13"/>
      <c r="O3184" s="12"/>
      <c r="P3184" s="11"/>
      <c r="Q3184" s="10"/>
      <c r="R3184" s="10"/>
      <c r="S3184" s="9"/>
      <c r="T3184" s="9"/>
    </row>
    <row r="3185" spans="2:20" s="1" customFormat="1" x14ac:dyDescent="0.25">
      <c r="B3185" s="16"/>
      <c r="C3185" s="15"/>
      <c r="D3185" s="15"/>
      <c r="E3185" s="15"/>
      <c r="F3185" s="15"/>
      <c r="G3185" s="15"/>
      <c r="H3185" s="15"/>
      <c r="I3185" s="15"/>
      <c r="J3185" s="15"/>
      <c r="K3185" s="15"/>
      <c r="L3185" s="14"/>
      <c r="M3185" s="13"/>
      <c r="N3185" s="13"/>
      <c r="O3185" s="12"/>
      <c r="P3185" s="11"/>
      <c r="Q3185" s="10"/>
      <c r="R3185" s="10"/>
      <c r="S3185" s="9"/>
      <c r="T3185" s="9"/>
    </row>
    <row r="3186" spans="2:20" s="1" customFormat="1" x14ac:dyDescent="0.25">
      <c r="B3186" s="16"/>
      <c r="C3186" s="15"/>
      <c r="D3186" s="15"/>
      <c r="E3186" s="15"/>
      <c r="F3186" s="15"/>
      <c r="G3186" s="15"/>
      <c r="H3186" s="15"/>
      <c r="I3186" s="15"/>
      <c r="J3186" s="15"/>
      <c r="K3186" s="15"/>
      <c r="L3186" s="14"/>
      <c r="M3186" s="13"/>
      <c r="N3186" s="13"/>
      <c r="O3186" s="12"/>
      <c r="P3186" s="11"/>
      <c r="Q3186" s="10"/>
      <c r="R3186" s="10"/>
      <c r="S3186" s="9"/>
      <c r="T3186" s="9"/>
    </row>
    <row r="3187" spans="2:20" s="1" customFormat="1" x14ac:dyDescent="0.25">
      <c r="B3187" s="16"/>
      <c r="C3187" s="15"/>
      <c r="D3187" s="15"/>
      <c r="E3187" s="15"/>
      <c r="F3187" s="15"/>
      <c r="G3187" s="15"/>
      <c r="H3187" s="15"/>
      <c r="I3187" s="15"/>
      <c r="J3187" s="15"/>
      <c r="K3187" s="15"/>
      <c r="L3187" s="14"/>
      <c r="M3187" s="13"/>
      <c r="N3187" s="13"/>
      <c r="O3187" s="12"/>
      <c r="P3187" s="11"/>
      <c r="Q3187" s="10"/>
      <c r="R3187" s="10"/>
      <c r="S3187" s="9"/>
      <c r="T3187" s="9"/>
    </row>
    <row r="3188" spans="2:20" s="1" customFormat="1" x14ac:dyDescent="0.25">
      <c r="B3188" s="16"/>
      <c r="C3188" s="15"/>
      <c r="D3188" s="15"/>
      <c r="E3188" s="15"/>
      <c r="F3188" s="15"/>
      <c r="G3188" s="15"/>
      <c r="H3188" s="15"/>
      <c r="I3188" s="15"/>
      <c r="J3188" s="15"/>
      <c r="K3188" s="15"/>
      <c r="L3188" s="14"/>
      <c r="M3188" s="13"/>
      <c r="N3188" s="13"/>
      <c r="O3188" s="12"/>
      <c r="P3188" s="11"/>
      <c r="Q3188" s="10"/>
      <c r="R3188" s="10"/>
      <c r="S3188" s="9"/>
      <c r="T3188" s="9"/>
    </row>
    <row r="3189" spans="2:20" s="1" customFormat="1" x14ac:dyDescent="0.25">
      <c r="B3189" s="16"/>
      <c r="C3189" s="15"/>
      <c r="D3189" s="15"/>
      <c r="E3189" s="15"/>
      <c r="F3189" s="15"/>
      <c r="G3189" s="15"/>
      <c r="H3189" s="15"/>
      <c r="I3189" s="15"/>
      <c r="J3189" s="15"/>
      <c r="K3189" s="15"/>
      <c r="L3189" s="14"/>
      <c r="M3189" s="13"/>
      <c r="N3189" s="13"/>
      <c r="O3189" s="12"/>
      <c r="P3189" s="11"/>
      <c r="Q3189" s="10"/>
      <c r="R3189" s="10"/>
      <c r="S3189" s="9"/>
      <c r="T3189" s="9"/>
    </row>
    <row r="3190" spans="2:20" s="1" customFormat="1" x14ac:dyDescent="0.25">
      <c r="B3190" s="16"/>
      <c r="C3190" s="15"/>
      <c r="D3190" s="15"/>
      <c r="E3190" s="15"/>
      <c r="F3190" s="15"/>
      <c r="G3190" s="15"/>
      <c r="H3190" s="15"/>
      <c r="I3190" s="15"/>
      <c r="J3190" s="15"/>
      <c r="K3190" s="15"/>
      <c r="L3190" s="14"/>
      <c r="M3190" s="13"/>
      <c r="N3190" s="13"/>
      <c r="O3190" s="12"/>
      <c r="P3190" s="11"/>
      <c r="Q3190" s="10"/>
      <c r="R3190" s="10"/>
      <c r="S3190" s="9"/>
      <c r="T3190" s="9"/>
    </row>
    <row r="3191" spans="2:20" s="1" customFormat="1" x14ac:dyDescent="0.25">
      <c r="B3191" s="16"/>
      <c r="C3191" s="15"/>
      <c r="D3191" s="15"/>
      <c r="E3191" s="15"/>
      <c r="F3191" s="15"/>
      <c r="G3191" s="15"/>
      <c r="H3191" s="15"/>
      <c r="I3191" s="15"/>
      <c r="J3191" s="15"/>
      <c r="K3191" s="15"/>
      <c r="L3191" s="14"/>
      <c r="M3191" s="13"/>
      <c r="N3191" s="13"/>
      <c r="O3191" s="12"/>
      <c r="P3191" s="11"/>
      <c r="Q3191" s="10"/>
      <c r="R3191" s="10"/>
      <c r="S3191" s="9"/>
      <c r="T3191" s="9"/>
    </row>
    <row r="3192" spans="2:20" s="1" customFormat="1" x14ac:dyDescent="0.25">
      <c r="B3192" s="16"/>
      <c r="C3192" s="15"/>
      <c r="D3192" s="15"/>
      <c r="E3192" s="15"/>
      <c r="F3192" s="15"/>
      <c r="G3192" s="15"/>
      <c r="H3192" s="15"/>
      <c r="I3192" s="15"/>
      <c r="J3192" s="15"/>
      <c r="K3192" s="15"/>
      <c r="L3192" s="14"/>
      <c r="M3192" s="13"/>
      <c r="N3192" s="13"/>
      <c r="O3192" s="12"/>
      <c r="P3192" s="11"/>
      <c r="Q3192" s="10"/>
      <c r="R3192" s="10"/>
      <c r="S3192" s="9"/>
      <c r="T3192" s="9"/>
    </row>
    <row r="3193" spans="2:20" s="1" customFormat="1" x14ac:dyDescent="0.25">
      <c r="B3193" s="16"/>
      <c r="C3193" s="15"/>
      <c r="D3193" s="15"/>
      <c r="E3193" s="15"/>
      <c r="F3193" s="15"/>
      <c r="G3193" s="15"/>
      <c r="H3193" s="15"/>
      <c r="I3193" s="15"/>
      <c r="J3193" s="15"/>
      <c r="K3193" s="15"/>
      <c r="L3193" s="14"/>
      <c r="M3193" s="13"/>
      <c r="N3193" s="13"/>
      <c r="O3193" s="12"/>
      <c r="P3193" s="11"/>
      <c r="Q3193" s="10"/>
      <c r="R3193" s="10"/>
      <c r="S3193" s="9"/>
      <c r="T3193" s="9"/>
    </row>
    <row r="3194" spans="2:20" s="1" customFormat="1" x14ac:dyDescent="0.25">
      <c r="B3194" s="8"/>
      <c r="C3194" s="15"/>
      <c r="D3194" s="15"/>
      <c r="E3194" s="15"/>
      <c r="F3194" s="15"/>
      <c r="G3194" s="15"/>
      <c r="H3194" s="15"/>
      <c r="I3194" s="15"/>
      <c r="J3194" s="15"/>
      <c r="K3194" s="15"/>
      <c r="L3194" s="14"/>
      <c r="M3194" s="13"/>
      <c r="N3194" s="13"/>
      <c r="O3194" s="12"/>
      <c r="P3194" s="11"/>
      <c r="Q3194" s="10"/>
      <c r="R3194" s="10"/>
      <c r="S3194" s="9"/>
      <c r="T3194" s="9"/>
    </row>
    <row r="3195" spans="2:20" s="1" customFormat="1" x14ac:dyDescent="0.25">
      <c r="B3195" s="8"/>
      <c r="C3195" s="15"/>
      <c r="D3195" s="15"/>
      <c r="E3195" s="15"/>
      <c r="F3195" s="15"/>
      <c r="G3195" s="15"/>
      <c r="H3195" s="15"/>
      <c r="I3195" s="15"/>
      <c r="J3195" s="15"/>
      <c r="K3195" s="15"/>
      <c r="L3195" s="14"/>
      <c r="M3195" s="13"/>
      <c r="N3195" s="13"/>
      <c r="O3195" s="12"/>
      <c r="P3195" s="11"/>
      <c r="Q3195" s="10"/>
      <c r="R3195" s="10"/>
      <c r="S3195" s="9"/>
      <c r="T3195" s="9"/>
    </row>
    <row r="3196" spans="2:20" s="1" customFormat="1" x14ac:dyDescent="0.25">
      <c r="B3196" s="8"/>
      <c r="C3196" s="15"/>
      <c r="D3196" s="15"/>
      <c r="E3196" s="15"/>
      <c r="F3196" s="15"/>
      <c r="G3196" s="15"/>
      <c r="H3196" s="15"/>
      <c r="I3196" s="15"/>
      <c r="J3196" s="15"/>
      <c r="K3196" s="15"/>
      <c r="L3196" s="14"/>
      <c r="M3196" s="13"/>
      <c r="N3196" s="13"/>
      <c r="O3196" s="12"/>
      <c r="P3196" s="11"/>
      <c r="Q3196" s="10"/>
      <c r="R3196" s="10"/>
      <c r="S3196" s="9"/>
      <c r="T3196" s="9"/>
    </row>
    <row r="3197" spans="2:20" s="1" customFormat="1" x14ac:dyDescent="0.25">
      <c r="B3197" s="8"/>
      <c r="C3197" s="15"/>
      <c r="D3197" s="15"/>
      <c r="E3197" s="15"/>
      <c r="F3197" s="15"/>
      <c r="G3197" s="15"/>
      <c r="H3197" s="15"/>
      <c r="I3197" s="15"/>
      <c r="J3197" s="15"/>
      <c r="K3197" s="15"/>
      <c r="L3197" s="14"/>
      <c r="M3197" s="13"/>
      <c r="N3197" s="13"/>
      <c r="O3197" s="12"/>
      <c r="P3197" s="11"/>
      <c r="Q3197" s="10"/>
      <c r="R3197" s="10"/>
      <c r="S3197" s="9"/>
      <c r="T3197" s="9"/>
    </row>
    <row r="3198" spans="2:20" s="1" customFormat="1" x14ac:dyDescent="0.25">
      <c r="B3198" s="8"/>
      <c r="C3198" s="15"/>
      <c r="D3198" s="15"/>
      <c r="E3198" s="15"/>
      <c r="F3198" s="15"/>
      <c r="G3198" s="15"/>
      <c r="H3198" s="15"/>
      <c r="I3198" s="15"/>
      <c r="J3198" s="15"/>
      <c r="K3198" s="15"/>
      <c r="L3198" s="14"/>
      <c r="M3198" s="13"/>
      <c r="N3198" s="13"/>
      <c r="O3198" s="12"/>
      <c r="P3198" s="11"/>
      <c r="Q3198" s="10"/>
      <c r="R3198" s="10"/>
      <c r="S3198" s="9"/>
      <c r="T3198" s="9"/>
    </row>
    <row r="3199" spans="2:20" s="1" customFormat="1" x14ac:dyDescent="0.25">
      <c r="B3199" s="8"/>
      <c r="C3199" s="15"/>
      <c r="D3199" s="15"/>
      <c r="E3199" s="15"/>
      <c r="F3199" s="15"/>
      <c r="G3199" s="15"/>
      <c r="H3199" s="15"/>
      <c r="I3199" s="15"/>
      <c r="J3199" s="15"/>
      <c r="K3199" s="15"/>
      <c r="L3199" s="14"/>
      <c r="M3199" s="13"/>
      <c r="N3199" s="13"/>
      <c r="O3199" s="12"/>
      <c r="P3199" s="11"/>
      <c r="Q3199" s="10"/>
      <c r="R3199" s="10"/>
      <c r="S3199" s="9"/>
      <c r="T3199" s="9"/>
    </row>
    <row r="3200" spans="2:20" s="1" customFormat="1" x14ac:dyDescent="0.25">
      <c r="B3200" s="8"/>
      <c r="C3200" s="15"/>
      <c r="D3200" s="15"/>
      <c r="E3200" s="15"/>
      <c r="F3200" s="15"/>
      <c r="G3200" s="15"/>
      <c r="H3200" s="15"/>
      <c r="I3200" s="15"/>
      <c r="J3200" s="15"/>
      <c r="K3200" s="15"/>
      <c r="L3200" s="14"/>
      <c r="M3200" s="13"/>
      <c r="N3200" s="13"/>
      <c r="O3200" s="12"/>
      <c r="P3200" s="11"/>
      <c r="Q3200" s="10"/>
      <c r="R3200" s="10"/>
      <c r="S3200" s="9"/>
      <c r="T3200" s="9"/>
    </row>
    <row r="3201" spans="3:20" s="1" customFormat="1" x14ac:dyDescent="0.25">
      <c r="C3201" s="15"/>
      <c r="D3201" s="15"/>
      <c r="E3201" s="15"/>
      <c r="F3201" s="15"/>
      <c r="G3201" s="15"/>
      <c r="H3201" s="15"/>
      <c r="I3201" s="15"/>
      <c r="J3201" s="15"/>
      <c r="K3201" s="15"/>
      <c r="L3201" s="14"/>
      <c r="M3201" s="13"/>
      <c r="N3201" s="13"/>
      <c r="O3201" s="12"/>
      <c r="P3201" s="11"/>
      <c r="Q3201" s="10"/>
      <c r="R3201" s="10"/>
      <c r="S3201" s="9"/>
      <c r="T3201" s="9"/>
    </row>
    <row r="3202" spans="3:20" s="1" customFormat="1" x14ac:dyDescent="0.25">
      <c r="C3202" s="15"/>
      <c r="D3202" s="15"/>
      <c r="E3202" s="15"/>
      <c r="F3202" s="15"/>
      <c r="G3202" s="15"/>
      <c r="H3202" s="15"/>
      <c r="I3202" s="15"/>
      <c r="J3202" s="15"/>
      <c r="K3202" s="15"/>
      <c r="L3202" s="14"/>
      <c r="M3202" s="13"/>
      <c r="N3202" s="13"/>
      <c r="O3202" s="12"/>
      <c r="P3202" s="11"/>
      <c r="Q3202" s="10"/>
      <c r="R3202" s="10"/>
      <c r="S3202" s="9"/>
      <c r="T3202" s="9"/>
    </row>
    <row r="3203" spans="3:20" s="1" customFormat="1" x14ac:dyDescent="0.25">
      <c r="C3203" s="15"/>
      <c r="D3203" s="15"/>
      <c r="E3203" s="15"/>
      <c r="F3203" s="15"/>
      <c r="G3203" s="15"/>
      <c r="H3203" s="15"/>
      <c r="I3203" s="15"/>
      <c r="J3203" s="15"/>
      <c r="K3203" s="15"/>
      <c r="L3203" s="14"/>
      <c r="M3203" s="13"/>
      <c r="N3203" s="13"/>
      <c r="O3203" s="12"/>
      <c r="P3203" s="11"/>
      <c r="Q3203" s="10"/>
      <c r="R3203" s="10"/>
      <c r="S3203" s="9"/>
      <c r="T3203" s="9"/>
    </row>
    <row r="3204" spans="3:20" s="1" customFormat="1" x14ac:dyDescent="0.25">
      <c r="C3204" s="15"/>
      <c r="D3204" s="15"/>
      <c r="E3204" s="15"/>
      <c r="F3204" s="15"/>
      <c r="G3204" s="15"/>
      <c r="H3204" s="15"/>
      <c r="I3204" s="15"/>
      <c r="J3204" s="15"/>
      <c r="K3204" s="15"/>
      <c r="L3204" s="14"/>
      <c r="M3204" s="13"/>
      <c r="N3204" s="13"/>
      <c r="O3204" s="12"/>
      <c r="P3204" s="11"/>
      <c r="Q3204" s="10"/>
      <c r="R3204" s="10"/>
      <c r="S3204" s="9"/>
      <c r="T3204" s="9"/>
    </row>
    <row r="3205" spans="3:20" s="1" customFormat="1" x14ac:dyDescent="0.25">
      <c r="C3205" s="15"/>
      <c r="D3205" s="15"/>
      <c r="E3205" s="15"/>
      <c r="F3205" s="15"/>
      <c r="G3205" s="15"/>
      <c r="H3205" s="15"/>
      <c r="I3205" s="15"/>
      <c r="J3205" s="15"/>
      <c r="K3205" s="15"/>
      <c r="L3205" s="14"/>
      <c r="M3205" s="13"/>
      <c r="N3205" s="13"/>
      <c r="O3205" s="12"/>
      <c r="P3205" s="11"/>
      <c r="Q3205" s="10"/>
      <c r="R3205" s="10"/>
      <c r="S3205" s="9"/>
      <c r="T3205" s="9"/>
    </row>
    <row r="3206" spans="3:20" s="1" customFormat="1" x14ac:dyDescent="0.25">
      <c r="C3206" s="15"/>
      <c r="D3206" s="15"/>
      <c r="E3206" s="15"/>
      <c r="F3206" s="15"/>
      <c r="G3206" s="15"/>
      <c r="H3206" s="15"/>
      <c r="I3206" s="15"/>
      <c r="J3206" s="15"/>
      <c r="K3206" s="15"/>
      <c r="L3206" s="14"/>
      <c r="M3206" s="13"/>
      <c r="N3206" s="13"/>
      <c r="O3206" s="12"/>
      <c r="P3206" s="11"/>
      <c r="Q3206" s="10"/>
      <c r="R3206" s="10"/>
      <c r="S3206" s="9"/>
      <c r="T3206" s="9"/>
    </row>
    <row r="3207" spans="3:20" s="1" customFormat="1" x14ac:dyDescent="0.25">
      <c r="C3207" s="15"/>
      <c r="D3207" s="15"/>
      <c r="E3207" s="15"/>
      <c r="F3207" s="15"/>
      <c r="G3207" s="15"/>
      <c r="H3207" s="15"/>
      <c r="I3207" s="15"/>
      <c r="J3207" s="15"/>
      <c r="K3207" s="15"/>
      <c r="L3207" s="14"/>
      <c r="M3207" s="13"/>
      <c r="N3207" s="13"/>
      <c r="O3207" s="12"/>
      <c r="P3207" s="11"/>
      <c r="Q3207" s="10"/>
      <c r="R3207" s="10"/>
      <c r="S3207" s="9"/>
      <c r="T3207" s="9"/>
    </row>
    <row r="3208" spans="3:20" s="1" customFormat="1" x14ac:dyDescent="0.25">
      <c r="C3208" s="15"/>
      <c r="D3208" s="15"/>
      <c r="E3208" s="15"/>
      <c r="F3208" s="15"/>
      <c r="G3208" s="15"/>
      <c r="H3208" s="15"/>
      <c r="I3208" s="15"/>
      <c r="J3208" s="15"/>
      <c r="K3208" s="15"/>
      <c r="L3208" s="14"/>
      <c r="M3208" s="13"/>
      <c r="N3208" s="13"/>
      <c r="O3208" s="12"/>
      <c r="P3208" s="11"/>
      <c r="Q3208" s="10"/>
      <c r="R3208" s="10"/>
      <c r="S3208" s="9"/>
      <c r="T3208" s="9"/>
    </row>
    <row r="3209" spans="3:20" s="1" customFormat="1" x14ac:dyDescent="0.25">
      <c r="C3209" s="15"/>
      <c r="D3209" s="15"/>
      <c r="E3209" s="15"/>
      <c r="F3209" s="15"/>
      <c r="G3209" s="15"/>
      <c r="H3209" s="15"/>
      <c r="I3209" s="15"/>
      <c r="J3209" s="15"/>
      <c r="K3209" s="15"/>
      <c r="L3209" s="14"/>
      <c r="M3209" s="13"/>
      <c r="N3209" s="13"/>
      <c r="O3209" s="12"/>
      <c r="P3209" s="11"/>
      <c r="Q3209" s="10"/>
      <c r="R3209" s="10"/>
      <c r="S3209" s="9"/>
      <c r="T3209" s="9"/>
    </row>
    <row r="3210" spans="3:20" s="1" customFormat="1" x14ac:dyDescent="0.25">
      <c r="C3210" s="15"/>
      <c r="D3210" s="15"/>
      <c r="E3210" s="15"/>
      <c r="F3210" s="15"/>
      <c r="G3210" s="15"/>
      <c r="H3210" s="15"/>
      <c r="I3210" s="15"/>
      <c r="J3210" s="15"/>
      <c r="K3210" s="15"/>
      <c r="L3210" s="14"/>
      <c r="M3210" s="13"/>
      <c r="N3210" s="13"/>
      <c r="O3210" s="12"/>
      <c r="P3210" s="11"/>
      <c r="Q3210" s="10"/>
      <c r="R3210" s="10"/>
      <c r="S3210" s="9"/>
      <c r="T3210" s="9"/>
    </row>
    <row r="3211" spans="3:20" s="1" customFormat="1" x14ac:dyDescent="0.25">
      <c r="C3211" s="15"/>
      <c r="D3211" s="15"/>
      <c r="E3211" s="15"/>
      <c r="F3211" s="15"/>
      <c r="G3211" s="15"/>
      <c r="H3211" s="15"/>
      <c r="I3211" s="15"/>
      <c r="J3211" s="15"/>
      <c r="K3211" s="15"/>
      <c r="L3211" s="14"/>
      <c r="M3211" s="13"/>
      <c r="N3211" s="13"/>
      <c r="O3211" s="12"/>
      <c r="P3211" s="11"/>
      <c r="Q3211" s="10"/>
      <c r="R3211" s="10"/>
      <c r="S3211" s="9"/>
      <c r="T3211" s="9"/>
    </row>
    <row r="3212" spans="3:20" s="1" customFormat="1" x14ac:dyDescent="0.25">
      <c r="C3212" s="15"/>
      <c r="D3212" s="15"/>
      <c r="E3212" s="15"/>
      <c r="F3212" s="15"/>
      <c r="G3212" s="15"/>
      <c r="H3212" s="15"/>
      <c r="I3212" s="15"/>
      <c r="J3212" s="15"/>
      <c r="K3212" s="15"/>
      <c r="L3212" s="14"/>
      <c r="M3212" s="13"/>
      <c r="N3212" s="13"/>
      <c r="O3212" s="12"/>
      <c r="P3212" s="11"/>
      <c r="Q3212" s="10"/>
      <c r="R3212" s="10"/>
      <c r="S3212" s="9"/>
      <c r="T3212" s="9"/>
    </row>
    <row r="3213" spans="3:20" s="1" customFormat="1" x14ac:dyDescent="0.25">
      <c r="C3213" s="15"/>
      <c r="D3213" s="15"/>
      <c r="E3213" s="15"/>
      <c r="F3213" s="15"/>
      <c r="G3213" s="15"/>
      <c r="H3213" s="15"/>
      <c r="I3213" s="15"/>
      <c r="J3213" s="15"/>
      <c r="K3213" s="15"/>
      <c r="L3213" s="14"/>
      <c r="M3213" s="13"/>
      <c r="N3213" s="13"/>
      <c r="O3213" s="12"/>
      <c r="P3213" s="11"/>
      <c r="Q3213" s="10"/>
      <c r="R3213" s="10"/>
      <c r="S3213" s="9"/>
      <c r="T3213" s="9"/>
    </row>
    <row r="3214" spans="3:20" s="1" customFormat="1" x14ac:dyDescent="0.25">
      <c r="C3214" s="15"/>
      <c r="D3214" s="15"/>
      <c r="E3214" s="15"/>
      <c r="F3214" s="15"/>
      <c r="G3214" s="15"/>
      <c r="H3214" s="15"/>
      <c r="I3214" s="15"/>
      <c r="J3214" s="15"/>
      <c r="K3214" s="15"/>
      <c r="L3214" s="14"/>
      <c r="M3214" s="13"/>
      <c r="N3214" s="13"/>
      <c r="O3214" s="12"/>
      <c r="P3214" s="11"/>
      <c r="Q3214" s="10"/>
      <c r="R3214" s="10"/>
      <c r="S3214" s="9"/>
      <c r="T3214" s="9"/>
    </row>
    <row r="3215" spans="3:20" s="1" customFormat="1" x14ac:dyDescent="0.25">
      <c r="C3215" s="15"/>
      <c r="D3215" s="15"/>
      <c r="E3215" s="15"/>
      <c r="F3215" s="15"/>
      <c r="G3215" s="15"/>
      <c r="H3215" s="15"/>
      <c r="I3215" s="15"/>
      <c r="J3215" s="15"/>
      <c r="K3215" s="15"/>
      <c r="L3215" s="14"/>
      <c r="M3215" s="13"/>
      <c r="N3215" s="13"/>
      <c r="O3215" s="12"/>
      <c r="P3215" s="11"/>
      <c r="Q3215" s="10"/>
      <c r="R3215" s="10"/>
      <c r="S3215" s="9"/>
      <c r="T3215" s="9"/>
    </row>
    <row r="3216" spans="3:20" s="1" customFormat="1" x14ac:dyDescent="0.25">
      <c r="C3216" s="15"/>
      <c r="D3216" s="15"/>
      <c r="E3216" s="15"/>
      <c r="F3216" s="15"/>
      <c r="G3216" s="15"/>
      <c r="H3216" s="15"/>
      <c r="I3216" s="15"/>
      <c r="J3216" s="15"/>
      <c r="K3216" s="15"/>
      <c r="L3216" s="14"/>
      <c r="M3216" s="13"/>
      <c r="N3216" s="13"/>
      <c r="O3216" s="12"/>
      <c r="P3216" s="11"/>
      <c r="Q3216" s="10"/>
      <c r="R3216" s="10"/>
      <c r="S3216" s="9"/>
      <c r="T3216" s="9"/>
    </row>
    <row r="3217" spans="3:20" s="1" customFormat="1" x14ac:dyDescent="0.25">
      <c r="C3217" s="15"/>
      <c r="D3217" s="15"/>
      <c r="E3217" s="15"/>
      <c r="F3217" s="15"/>
      <c r="G3217" s="15"/>
      <c r="H3217" s="15"/>
      <c r="I3217" s="15"/>
      <c r="J3217" s="15"/>
      <c r="K3217" s="15"/>
      <c r="L3217" s="14"/>
      <c r="M3217" s="13"/>
      <c r="N3217" s="13"/>
      <c r="O3217" s="12"/>
      <c r="P3217" s="11"/>
      <c r="Q3217" s="10"/>
      <c r="R3217" s="10"/>
      <c r="S3217" s="9"/>
      <c r="T3217" s="9"/>
    </row>
    <row r="3218" spans="3:20" s="1" customFormat="1" x14ac:dyDescent="0.25">
      <c r="C3218" s="15"/>
      <c r="D3218" s="15"/>
      <c r="E3218" s="15"/>
      <c r="F3218" s="15"/>
      <c r="G3218" s="15"/>
      <c r="H3218" s="15"/>
      <c r="I3218" s="15"/>
      <c r="J3218" s="15"/>
      <c r="K3218" s="15"/>
      <c r="L3218" s="14"/>
      <c r="M3218" s="13"/>
      <c r="N3218" s="13"/>
      <c r="O3218" s="12"/>
      <c r="P3218" s="11"/>
      <c r="Q3218" s="10"/>
      <c r="R3218" s="10"/>
      <c r="S3218" s="9"/>
      <c r="T3218" s="9"/>
    </row>
    <row r="3219" spans="3:20" s="1" customFormat="1" x14ac:dyDescent="0.25">
      <c r="C3219" s="15"/>
      <c r="D3219" s="15"/>
      <c r="E3219" s="15"/>
      <c r="F3219" s="15"/>
      <c r="G3219" s="15"/>
      <c r="H3219" s="15"/>
      <c r="I3219" s="15"/>
      <c r="J3219" s="15"/>
      <c r="K3219" s="15"/>
      <c r="L3219" s="14"/>
      <c r="M3219" s="13"/>
      <c r="N3219" s="13"/>
      <c r="O3219" s="12"/>
      <c r="P3219" s="11"/>
      <c r="Q3219" s="10"/>
      <c r="R3219" s="10"/>
      <c r="S3219" s="9"/>
      <c r="T3219" s="9"/>
    </row>
    <row r="3220" spans="3:20" s="1" customFormat="1" x14ac:dyDescent="0.25">
      <c r="C3220" s="15"/>
      <c r="D3220" s="15"/>
      <c r="E3220" s="15"/>
      <c r="F3220" s="15"/>
      <c r="G3220" s="15"/>
      <c r="H3220" s="15"/>
      <c r="I3220" s="15"/>
      <c r="J3220" s="15"/>
      <c r="K3220" s="15"/>
      <c r="L3220" s="14"/>
      <c r="M3220" s="13"/>
      <c r="N3220" s="13"/>
      <c r="O3220" s="12"/>
      <c r="P3220" s="11"/>
      <c r="Q3220" s="10"/>
      <c r="R3220" s="10"/>
      <c r="S3220" s="9"/>
      <c r="T3220" s="9"/>
    </row>
    <row r="3221" spans="3:20" s="1" customFormat="1" x14ac:dyDescent="0.25">
      <c r="C3221" s="15"/>
      <c r="D3221" s="15"/>
      <c r="E3221" s="15"/>
      <c r="F3221" s="15"/>
      <c r="G3221" s="15"/>
      <c r="H3221" s="15"/>
      <c r="I3221" s="15"/>
      <c r="J3221" s="15"/>
      <c r="K3221" s="15"/>
      <c r="L3221" s="14"/>
      <c r="M3221" s="13"/>
      <c r="N3221" s="13"/>
      <c r="O3221" s="12"/>
      <c r="P3221" s="11"/>
      <c r="Q3221" s="10"/>
      <c r="R3221" s="10"/>
      <c r="S3221" s="9"/>
      <c r="T3221" s="9"/>
    </row>
    <row r="3222" spans="3:20" s="1" customFormat="1" x14ac:dyDescent="0.25">
      <c r="C3222" s="15"/>
      <c r="D3222" s="15"/>
      <c r="E3222" s="15"/>
      <c r="F3222" s="15"/>
      <c r="G3222" s="15"/>
      <c r="H3222" s="15"/>
      <c r="I3222" s="15"/>
      <c r="J3222" s="15"/>
      <c r="K3222" s="15"/>
      <c r="L3222" s="14"/>
      <c r="M3222" s="13"/>
      <c r="N3222" s="13"/>
      <c r="O3222" s="12"/>
      <c r="P3222" s="11"/>
      <c r="Q3222" s="10"/>
      <c r="R3222" s="10"/>
      <c r="S3222" s="9"/>
      <c r="T3222" s="9"/>
    </row>
    <row r="3223" spans="3:20" s="1" customFormat="1" x14ac:dyDescent="0.25">
      <c r="C3223" s="15"/>
      <c r="D3223" s="15"/>
      <c r="E3223" s="15"/>
      <c r="F3223" s="15"/>
      <c r="G3223" s="15"/>
      <c r="H3223" s="15"/>
      <c r="I3223" s="15"/>
      <c r="J3223" s="15"/>
      <c r="K3223" s="15"/>
      <c r="L3223" s="14"/>
      <c r="M3223" s="13"/>
      <c r="N3223" s="13"/>
      <c r="O3223" s="12"/>
      <c r="P3223" s="11"/>
      <c r="Q3223" s="10"/>
      <c r="R3223" s="10"/>
      <c r="S3223" s="9"/>
      <c r="T3223" s="9"/>
    </row>
    <row r="3224" spans="3:20" s="1" customFormat="1" x14ac:dyDescent="0.25">
      <c r="C3224" s="15"/>
      <c r="D3224" s="15"/>
      <c r="E3224" s="15"/>
      <c r="F3224" s="15"/>
      <c r="G3224" s="15"/>
      <c r="H3224" s="15"/>
      <c r="I3224" s="15"/>
      <c r="J3224" s="15"/>
      <c r="K3224" s="15"/>
      <c r="L3224" s="14"/>
      <c r="M3224" s="13"/>
      <c r="N3224" s="13"/>
      <c r="O3224" s="12"/>
      <c r="P3224" s="11"/>
      <c r="Q3224" s="10"/>
      <c r="R3224" s="10"/>
      <c r="S3224" s="9"/>
      <c r="T3224" s="9"/>
    </row>
    <row r="3225" spans="3:20" s="1" customFormat="1" x14ac:dyDescent="0.25">
      <c r="C3225" s="15"/>
      <c r="D3225" s="15"/>
      <c r="E3225" s="15"/>
      <c r="F3225" s="15"/>
      <c r="G3225" s="15"/>
      <c r="H3225" s="15"/>
      <c r="I3225" s="15"/>
      <c r="J3225" s="15"/>
      <c r="K3225" s="15"/>
      <c r="L3225" s="14"/>
      <c r="M3225" s="13"/>
      <c r="N3225" s="13"/>
      <c r="O3225" s="12"/>
      <c r="P3225" s="11"/>
      <c r="Q3225" s="10"/>
      <c r="R3225" s="10"/>
      <c r="S3225" s="9"/>
      <c r="T3225" s="9"/>
    </row>
    <row r="3226" spans="3:20" s="1" customFormat="1" x14ac:dyDescent="0.25">
      <c r="C3226" s="15"/>
      <c r="D3226" s="15"/>
      <c r="E3226" s="15"/>
      <c r="F3226" s="15"/>
      <c r="G3226" s="15"/>
      <c r="H3226" s="15"/>
      <c r="I3226" s="15"/>
      <c r="J3226" s="15"/>
      <c r="K3226" s="15"/>
      <c r="L3226" s="14"/>
      <c r="M3226" s="13"/>
      <c r="N3226" s="13"/>
      <c r="O3226" s="12"/>
      <c r="P3226" s="11"/>
      <c r="Q3226" s="10"/>
      <c r="R3226" s="10"/>
      <c r="S3226" s="9"/>
      <c r="T3226" s="9"/>
    </row>
    <row r="3227" spans="3:20" s="1" customFormat="1" x14ac:dyDescent="0.25">
      <c r="C3227" s="15"/>
      <c r="D3227" s="15"/>
      <c r="E3227" s="15"/>
      <c r="F3227" s="15"/>
      <c r="G3227" s="15"/>
      <c r="H3227" s="15"/>
      <c r="I3227" s="15"/>
      <c r="J3227" s="15"/>
      <c r="K3227" s="15"/>
      <c r="L3227" s="14"/>
      <c r="M3227" s="13"/>
      <c r="N3227" s="13"/>
      <c r="O3227" s="12"/>
      <c r="P3227" s="11"/>
      <c r="Q3227" s="10"/>
      <c r="R3227" s="10"/>
      <c r="S3227" s="9"/>
      <c r="T3227" s="9"/>
    </row>
    <row r="3228" spans="3:20" s="1" customFormat="1" x14ac:dyDescent="0.25">
      <c r="C3228" s="15"/>
      <c r="D3228" s="15"/>
      <c r="E3228" s="15"/>
      <c r="F3228" s="15"/>
      <c r="G3228" s="15"/>
      <c r="H3228" s="15"/>
      <c r="I3228" s="15"/>
      <c r="J3228" s="15"/>
      <c r="K3228" s="15"/>
      <c r="L3228" s="14"/>
      <c r="M3228" s="13"/>
      <c r="N3228" s="13"/>
      <c r="O3228" s="12"/>
      <c r="P3228" s="11"/>
      <c r="Q3228" s="10"/>
      <c r="R3228" s="10"/>
      <c r="S3228" s="9"/>
      <c r="T3228" s="9"/>
    </row>
    <row r="3229" spans="3:20" s="1" customFormat="1" x14ac:dyDescent="0.25">
      <c r="C3229" s="15"/>
      <c r="D3229" s="15"/>
      <c r="E3229" s="15"/>
      <c r="F3229" s="15"/>
      <c r="G3229" s="15"/>
      <c r="H3229" s="15"/>
      <c r="I3229" s="15"/>
      <c r="J3229" s="15"/>
      <c r="K3229" s="15"/>
      <c r="L3229" s="14"/>
      <c r="M3229" s="13"/>
      <c r="N3229" s="13"/>
      <c r="O3229" s="12"/>
      <c r="P3229" s="11"/>
      <c r="Q3229" s="10"/>
      <c r="R3229" s="10"/>
      <c r="S3229" s="9"/>
      <c r="T3229" s="9"/>
    </row>
    <row r="3230" spans="3:20" s="1" customFormat="1" x14ac:dyDescent="0.25">
      <c r="C3230" s="15"/>
      <c r="D3230" s="15"/>
      <c r="E3230" s="15"/>
      <c r="F3230" s="15"/>
      <c r="G3230" s="15"/>
      <c r="H3230" s="15"/>
      <c r="I3230" s="15"/>
      <c r="J3230" s="15"/>
      <c r="K3230" s="15"/>
      <c r="L3230" s="14"/>
      <c r="M3230" s="13"/>
      <c r="N3230" s="13"/>
      <c r="O3230" s="12"/>
      <c r="P3230" s="11"/>
      <c r="Q3230" s="10"/>
      <c r="R3230" s="10"/>
      <c r="S3230" s="9"/>
      <c r="T3230" s="9"/>
    </row>
    <row r="3231" spans="3:20" s="1" customFormat="1" x14ac:dyDescent="0.25">
      <c r="C3231" s="15"/>
      <c r="D3231" s="15"/>
      <c r="E3231" s="15"/>
      <c r="F3231" s="15"/>
      <c r="G3231" s="15"/>
      <c r="H3231" s="15"/>
      <c r="I3231" s="15"/>
      <c r="J3231" s="15"/>
      <c r="K3231" s="15"/>
      <c r="L3231" s="14"/>
      <c r="M3231" s="13"/>
      <c r="N3231" s="13"/>
      <c r="O3231" s="12"/>
      <c r="P3231" s="11"/>
      <c r="Q3231" s="10"/>
      <c r="R3231" s="10"/>
      <c r="S3231" s="9"/>
      <c r="T3231" s="9"/>
    </row>
    <row r="3232" spans="3:20" s="1" customFormat="1" x14ac:dyDescent="0.25">
      <c r="C3232" s="15"/>
      <c r="D3232" s="15"/>
      <c r="E3232" s="15"/>
      <c r="F3232" s="15"/>
      <c r="G3232" s="15"/>
      <c r="H3232" s="15"/>
      <c r="I3232" s="15"/>
      <c r="J3232" s="15"/>
      <c r="K3232" s="15"/>
      <c r="L3232" s="14"/>
      <c r="M3232" s="13"/>
      <c r="N3232" s="13"/>
      <c r="O3232" s="12"/>
      <c r="P3232" s="11"/>
      <c r="Q3232" s="10"/>
      <c r="R3232" s="10"/>
      <c r="S3232" s="9"/>
      <c r="T3232" s="9"/>
    </row>
    <row r="3233" spans="3:20" s="1" customFormat="1" x14ac:dyDescent="0.25">
      <c r="C3233" s="15"/>
      <c r="D3233" s="15"/>
      <c r="E3233" s="15"/>
      <c r="F3233" s="15"/>
      <c r="G3233" s="15"/>
      <c r="H3233" s="15"/>
      <c r="I3233" s="15"/>
      <c r="J3233" s="15"/>
      <c r="K3233" s="15"/>
      <c r="L3233" s="14"/>
      <c r="M3233" s="13"/>
      <c r="N3233" s="13"/>
      <c r="O3233" s="12"/>
      <c r="P3233" s="11"/>
      <c r="Q3233" s="10"/>
      <c r="R3233" s="10"/>
      <c r="S3233" s="9"/>
      <c r="T3233" s="9"/>
    </row>
    <row r="3234" spans="3:20" s="1" customFormat="1" x14ac:dyDescent="0.25">
      <c r="C3234" s="15"/>
      <c r="D3234" s="15"/>
      <c r="E3234" s="15"/>
      <c r="F3234" s="15"/>
      <c r="G3234" s="15"/>
      <c r="H3234" s="15"/>
      <c r="I3234" s="15"/>
      <c r="J3234" s="15"/>
      <c r="K3234" s="15"/>
      <c r="L3234" s="14"/>
      <c r="M3234" s="13"/>
      <c r="N3234" s="13"/>
      <c r="O3234" s="12"/>
      <c r="P3234" s="11"/>
      <c r="Q3234" s="10"/>
      <c r="R3234" s="10"/>
      <c r="S3234" s="9"/>
      <c r="T3234" s="9"/>
    </row>
    <row r="3235" spans="3:20" s="1" customFormat="1" x14ac:dyDescent="0.25">
      <c r="C3235" s="15"/>
      <c r="D3235" s="15"/>
      <c r="E3235" s="15"/>
      <c r="F3235" s="15"/>
      <c r="G3235" s="15"/>
      <c r="H3235" s="15"/>
      <c r="I3235" s="15"/>
      <c r="J3235" s="15"/>
      <c r="K3235" s="15"/>
      <c r="L3235" s="14"/>
      <c r="M3235" s="13"/>
      <c r="N3235" s="13"/>
      <c r="O3235" s="12"/>
      <c r="P3235" s="11"/>
      <c r="Q3235" s="10"/>
      <c r="R3235" s="10"/>
      <c r="S3235" s="9"/>
      <c r="T3235" s="9"/>
    </row>
    <row r="3236" spans="3:20" s="1" customFormat="1" x14ac:dyDescent="0.25">
      <c r="C3236" s="15"/>
      <c r="D3236" s="15"/>
      <c r="E3236" s="15"/>
      <c r="F3236" s="15"/>
      <c r="G3236" s="15"/>
      <c r="H3236" s="15"/>
      <c r="I3236" s="15"/>
      <c r="J3236" s="15"/>
      <c r="K3236" s="15"/>
      <c r="L3236" s="14"/>
      <c r="M3236" s="13"/>
      <c r="N3236" s="13"/>
      <c r="O3236" s="12"/>
      <c r="P3236" s="11"/>
      <c r="Q3236" s="10"/>
      <c r="R3236" s="10"/>
      <c r="S3236" s="9"/>
      <c r="T3236" s="9"/>
    </row>
    <row r="3237" spans="3:20" s="1" customFormat="1" x14ac:dyDescent="0.25">
      <c r="C3237" s="15"/>
      <c r="D3237" s="15"/>
      <c r="E3237" s="15"/>
      <c r="F3237" s="15"/>
      <c r="G3237" s="15"/>
      <c r="H3237" s="15"/>
      <c r="I3237" s="15"/>
      <c r="J3237" s="15"/>
      <c r="K3237" s="15"/>
      <c r="L3237" s="14"/>
      <c r="M3237" s="13"/>
      <c r="N3237" s="13"/>
      <c r="O3237" s="12"/>
      <c r="P3237" s="11"/>
      <c r="Q3237" s="10"/>
      <c r="R3237" s="10"/>
      <c r="S3237" s="9"/>
      <c r="T3237" s="9"/>
    </row>
    <row r="3238" spans="3:20" s="1" customFormat="1" x14ac:dyDescent="0.25">
      <c r="C3238" s="15"/>
      <c r="D3238" s="15"/>
      <c r="E3238" s="15"/>
      <c r="F3238" s="15"/>
      <c r="G3238" s="15"/>
      <c r="H3238" s="15"/>
      <c r="I3238" s="15"/>
      <c r="J3238" s="15"/>
      <c r="K3238" s="15"/>
      <c r="L3238" s="14"/>
      <c r="M3238" s="13"/>
      <c r="N3238" s="13"/>
      <c r="O3238" s="12"/>
      <c r="P3238" s="11"/>
      <c r="Q3238" s="10"/>
      <c r="R3238" s="10"/>
      <c r="S3238" s="9"/>
      <c r="T3238" s="9"/>
    </row>
    <row r="3239" spans="3:20" s="1" customFormat="1" x14ac:dyDescent="0.25">
      <c r="C3239" s="15"/>
      <c r="D3239" s="15"/>
      <c r="E3239" s="15"/>
      <c r="F3239" s="15"/>
      <c r="G3239" s="15"/>
      <c r="H3239" s="15"/>
      <c r="I3239" s="15"/>
      <c r="J3239" s="15"/>
      <c r="K3239" s="15"/>
      <c r="L3239" s="14"/>
      <c r="M3239" s="13"/>
      <c r="N3239" s="13"/>
      <c r="O3239" s="12"/>
      <c r="P3239" s="11"/>
      <c r="Q3239" s="10"/>
      <c r="R3239" s="10"/>
      <c r="S3239" s="9"/>
      <c r="T3239" s="9"/>
    </row>
    <row r="3240" spans="3:20" s="1" customFormat="1" x14ac:dyDescent="0.25">
      <c r="C3240" s="15"/>
      <c r="D3240" s="15"/>
      <c r="E3240" s="15"/>
      <c r="F3240" s="15"/>
      <c r="G3240" s="15"/>
      <c r="H3240" s="15"/>
      <c r="I3240" s="15"/>
      <c r="J3240" s="15"/>
      <c r="K3240" s="15"/>
      <c r="L3240" s="14"/>
      <c r="M3240" s="13"/>
      <c r="N3240" s="13"/>
      <c r="O3240" s="12"/>
      <c r="P3240" s="11"/>
      <c r="Q3240" s="10"/>
      <c r="R3240" s="10"/>
      <c r="S3240" s="9"/>
      <c r="T3240" s="9"/>
    </row>
    <row r="3241" spans="3:20" s="1" customFormat="1" x14ac:dyDescent="0.25">
      <c r="C3241" s="15"/>
      <c r="D3241" s="15"/>
      <c r="E3241" s="15"/>
      <c r="F3241" s="15"/>
      <c r="G3241" s="15"/>
      <c r="H3241" s="15"/>
      <c r="I3241" s="15"/>
      <c r="J3241" s="15"/>
      <c r="K3241" s="15"/>
      <c r="L3241" s="14"/>
      <c r="M3241" s="13"/>
      <c r="N3241" s="13"/>
      <c r="O3241" s="12"/>
      <c r="P3241" s="11"/>
      <c r="Q3241" s="10"/>
      <c r="R3241" s="10"/>
      <c r="S3241" s="9"/>
      <c r="T3241" s="9"/>
    </row>
    <row r="3242" spans="3:20" s="1" customFormat="1" x14ac:dyDescent="0.25">
      <c r="C3242" s="15"/>
      <c r="D3242" s="15"/>
      <c r="E3242" s="15"/>
      <c r="F3242" s="15"/>
      <c r="G3242" s="15"/>
      <c r="H3242" s="15"/>
      <c r="I3242" s="15"/>
      <c r="J3242" s="15"/>
      <c r="K3242" s="15"/>
      <c r="L3242" s="14"/>
      <c r="M3242" s="13"/>
      <c r="N3242" s="13"/>
      <c r="O3242" s="12"/>
      <c r="P3242" s="11"/>
      <c r="Q3242" s="10"/>
      <c r="R3242" s="10"/>
      <c r="S3242" s="9"/>
      <c r="T3242" s="9"/>
    </row>
    <row r="3243" spans="3:20" s="1" customFormat="1" x14ac:dyDescent="0.25">
      <c r="C3243" s="15"/>
      <c r="D3243" s="15"/>
      <c r="E3243" s="15"/>
      <c r="F3243" s="15"/>
      <c r="G3243" s="15"/>
      <c r="H3243" s="15"/>
      <c r="I3243" s="15"/>
      <c r="J3243" s="15"/>
      <c r="K3243" s="15"/>
      <c r="L3243" s="14"/>
      <c r="M3243" s="13"/>
      <c r="N3243" s="13"/>
      <c r="O3243" s="12"/>
      <c r="P3243" s="11"/>
      <c r="Q3243" s="10"/>
      <c r="R3243" s="10"/>
      <c r="S3243" s="9"/>
      <c r="T3243" s="9"/>
    </row>
    <row r="3244" spans="3:20" s="1" customFormat="1" x14ac:dyDescent="0.25">
      <c r="C3244" s="15"/>
      <c r="D3244" s="15"/>
      <c r="E3244" s="15"/>
      <c r="F3244" s="15"/>
      <c r="G3244" s="15"/>
      <c r="H3244" s="15"/>
      <c r="I3244" s="15"/>
      <c r="J3244" s="15"/>
      <c r="K3244" s="15"/>
      <c r="L3244" s="14"/>
      <c r="M3244" s="13"/>
      <c r="N3244" s="13"/>
      <c r="O3244" s="12"/>
      <c r="P3244" s="11"/>
      <c r="Q3244" s="10"/>
      <c r="R3244" s="10"/>
      <c r="S3244" s="9"/>
      <c r="T3244" s="9"/>
    </row>
    <row r="3245" spans="3:20" s="1" customFormat="1" x14ac:dyDescent="0.25">
      <c r="C3245" s="15"/>
      <c r="D3245" s="15"/>
      <c r="E3245" s="15"/>
      <c r="F3245" s="15"/>
      <c r="G3245" s="15"/>
      <c r="H3245" s="15"/>
      <c r="I3245" s="15"/>
      <c r="J3245" s="15"/>
      <c r="K3245" s="15"/>
      <c r="L3245" s="14"/>
      <c r="M3245" s="13"/>
      <c r="N3245" s="13"/>
      <c r="O3245" s="12"/>
      <c r="P3245" s="11"/>
      <c r="Q3245" s="10"/>
      <c r="R3245" s="10"/>
      <c r="S3245" s="9"/>
      <c r="T3245" s="9"/>
    </row>
    <row r="3246" spans="3:20" s="1" customFormat="1" x14ac:dyDescent="0.25">
      <c r="C3246" s="15"/>
      <c r="D3246" s="15"/>
      <c r="E3246" s="15"/>
      <c r="F3246" s="15"/>
      <c r="G3246" s="15"/>
      <c r="H3246" s="15"/>
      <c r="I3246" s="15"/>
      <c r="J3246" s="15"/>
      <c r="K3246" s="15"/>
      <c r="L3246" s="14"/>
      <c r="M3246" s="13"/>
      <c r="N3246" s="13"/>
      <c r="O3246" s="12"/>
      <c r="P3246" s="11"/>
      <c r="Q3246" s="10"/>
      <c r="R3246" s="10"/>
      <c r="S3246" s="9"/>
      <c r="T3246" s="9"/>
    </row>
    <row r="3247" spans="3:20" s="1" customFormat="1" x14ac:dyDescent="0.25">
      <c r="C3247" s="15"/>
      <c r="D3247" s="15"/>
      <c r="E3247" s="15"/>
      <c r="F3247" s="15"/>
      <c r="G3247" s="15"/>
      <c r="H3247" s="15"/>
      <c r="I3247" s="15"/>
      <c r="J3247" s="15"/>
      <c r="K3247" s="15"/>
      <c r="L3247" s="14"/>
      <c r="M3247" s="13"/>
      <c r="N3247" s="13"/>
      <c r="O3247" s="12"/>
      <c r="P3247" s="11"/>
      <c r="Q3247" s="10"/>
      <c r="R3247" s="10"/>
      <c r="S3247" s="9"/>
      <c r="T3247" s="9"/>
    </row>
    <row r="3248" spans="3:20" s="1" customFormat="1" x14ac:dyDescent="0.25">
      <c r="C3248" s="15"/>
      <c r="D3248" s="15"/>
      <c r="E3248" s="15"/>
      <c r="F3248" s="15"/>
      <c r="G3248" s="15"/>
      <c r="H3248" s="15"/>
      <c r="I3248" s="15"/>
      <c r="J3248" s="15"/>
      <c r="K3248" s="15"/>
      <c r="L3248" s="14"/>
      <c r="M3248" s="13"/>
      <c r="N3248" s="13"/>
      <c r="O3248" s="12"/>
      <c r="P3248" s="11"/>
      <c r="Q3248" s="10"/>
      <c r="R3248" s="10"/>
      <c r="S3248" s="9"/>
      <c r="T3248" s="9"/>
    </row>
    <row r="3249" spans="3:20" s="1" customFormat="1" x14ac:dyDescent="0.25">
      <c r="C3249" s="15"/>
      <c r="D3249" s="15"/>
      <c r="E3249" s="15"/>
      <c r="F3249" s="15"/>
      <c r="G3249" s="15"/>
      <c r="H3249" s="15"/>
      <c r="I3249" s="15"/>
      <c r="J3249" s="15"/>
      <c r="K3249" s="15"/>
      <c r="L3249" s="14"/>
      <c r="M3249" s="13"/>
      <c r="N3249" s="13"/>
      <c r="O3249" s="12"/>
      <c r="P3249" s="11"/>
      <c r="Q3249" s="10"/>
      <c r="R3249" s="10"/>
      <c r="S3249" s="9"/>
      <c r="T3249" s="9"/>
    </row>
    <row r="3250" spans="3:20" s="1" customFormat="1" x14ac:dyDescent="0.25">
      <c r="C3250" s="15"/>
      <c r="D3250" s="15"/>
      <c r="E3250" s="15"/>
      <c r="F3250" s="15"/>
      <c r="G3250" s="15"/>
      <c r="H3250" s="15"/>
      <c r="I3250" s="15"/>
      <c r="J3250" s="15"/>
      <c r="K3250" s="15"/>
      <c r="L3250" s="14"/>
      <c r="M3250" s="13"/>
      <c r="N3250" s="13"/>
      <c r="O3250" s="12"/>
      <c r="P3250" s="11"/>
      <c r="Q3250" s="10"/>
      <c r="R3250" s="10"/>
      <c r="S3250" s="9"/>
      <c r="T3250" s="9"/>
    </row>
    <row r="3251" spans="3:20" s="1" customFormat="1" x14ac:dyDescent="0.25">
      <c r="C3251" s="15"/>
      <c r="D3251" s="15"/>
      <c r="E3251" s="15"/>
      <c r="F3251" s="15"/>
      <c r="G3251" s="15"/>
      <c r="H3251" s="15"/>
      <c r="I3251" s="15"/>
      <c r="J3251" s="15"/>
      <c r="K3251" s="15"/>
      <c r="L3251" s="14"/>
      <c r="M3251" s="13"/>
      <c r="N3251" s="13"/>
      <c r="O3251" s="12"/>
      <c r="P3251" s="11"/>
      <c r="Q3251" s="10"/>
      <c r="R3251" s="10"/>
      <c r="S3251" s="9"/>
      <c r="T3251" s="9"/>
    </row>
    <row r="3252" spans="3:20" s="1" customFormat="1" x14ac:dyDescent="0.25">
      <c r="C3252" s="15"/>
      <c r="D3252" s="15"/>
      <c r="E3252" s="15"/>
      <c r="F3252" s="15"/>
      <c r="G3252" s="15"/>
      <c r="H3252" s="15"/>
      <c r="I3252" s="15"/>
      <c r="J3252" s="15"/>
      <c r="K3252" s="15"/>
      <c r="L3252" s="14"/>
      <c r="M3252" s="13"/>
      <c r="N3252" s="13"/>
      <c r="O3252" s="12"/>
      <c r="P3252" s="11"/>
      <c r="Q3252" s="10"/>
      <c r="R3252" s="10"/>
      <c r="S3252" s="9"/>
      <c r="T3252" s="9"/>
    </row>
    <row r="3253" spans="3:20" s="1" customFormat="1" x14ac:dyDescent="0.25">
      <c r="C3253" s="15"/>
      <c r="D3253" s="15"/>
      <c r="E3253" s="15"/>
      <c r="F3253" s="15"/>
      <c r="G3253" s="15"/>
      <c r="H3253" s="15"/>
      <c r="I3253" s="15"/>
      <c r="J3253" s="15"/>
      <c r="K3253" s="15"/>
      <c r="L3253" s="14"/>
      <c r="M3253" s="13"/>
      <c r="N3253" s="13"/>
      <c r="O3253" s="12"/>
      <c r="P3253" s="11"/>
      <c r="Q3253" s="10"/>
      <c r="R3253" s="10"/>
      <c r="S3253" s="9"/>
      <c r="T3253" s="9"/>
    </row>
    <row r="3254" spans="3:20" s="1" customFormat="1" x14ac:dyDescent="0.25">
      <c r="C3254" s="15"/>
      <c r="D3254" s="15"/>
      <c r="E3254" s="15"/>
      <c r="F3254" s="15"/>
      <c r="G3254" s="15"/>
      <c r="H3254" s="15"/>
      <c r="I3254" s="15"/>
      <c r="J3254" s="15"/>
      <c r="K3254" s="15"/>
      <c r="L3254" s="14"/>
      <c r="M3254" s="13"/>
      <c r="N3254" s="13"/>
      <c r="O3254" s="12"/>
      <c r="P3254" s="11"/>
      <c r="Q3254" s="10"/>
      <c r="R3254" s="10"/>
      <c r="S3254" s="9"/>
      <c r="T3254" s="9"/>
    </row>
    <row r="3255" spans="3:20" s="1" customFormat="1" x14ac:dyDescent="0.25">
      <c r="C3255" s="15"/>
      <c r="D3255" s="15"/>
      <c r="E3255" s="15"/>
      <c r="F3255" s="15"/>
      <c r="G3255" s="15"/>
      <c r="H3255" s="15"/>
      <c r="I3255" s="15"/>
      <c r="J3255" s="15"/>
      <c r="K3255" s="15"/>
      <c r="L3255" s="14"/>
      <c r="M3255" s="13"/>
      <c r="N3255" s="13"/>
      <c r="O3255" s="12"/>
      <c r="P3255" s="11"/>
      <c r="Q3255" s="10"/>
      <c r="R3255" s="10"/>
      <c r="S3255" s="9"/>
      <c r="T3255" s="9"/>
    </row>
    <row r="3256" spans="3:20" s="1" customFormat="1" x14ac:dyDescent="0.25">
      <c r="C3256" s="15"/>
      <c r="D3256" s="15"/>
      <c r="E3256" s="15"/>
      <c r="F3256" s="15"/>
      <c r="G3256" s="15"/>
      <c r="H3256" s="15"/>
      <c r="I3256" s="15"/>
      <c r="J3256" s="15"/>
      <c r="K3256" s="15"/>
      <c r="L3256" s="14"/>
      <c r="M3256" s="13"/>
      <c r="N3256" s="13"/>
      <c r="O3256" s="12"/>
      <c r="P3256" s="11"/>
      <c r="Q3256" s="10"/>
      <c r="R3256" s="10"/>
      <c r="S3256" s="9"/>
      <c r="T3256" s="9"/>
    </row>
    <row r="3257" spans="3:20" s="1" customFormat="1" x14ac:dyDescent="0.25">
      <c r="C3257" s="15"/>
      <c r="D3257" s="15"/>
      <c r="E3257" s="15"/>
      <c r="F3257" s="15"/>
      <c r="G3257" s="15"/>
      <c r="H3257" s="15"/>
      <c r="I3257" s="15"/>
      <c r="J3257" s="15"/>
      <c r="K3257" s="15"/>
      <c r="L3257" s="14"/>
      <c r="M3257" s="13"/>
      <c r="N3257" s="13"/>
      <c r="O3257" s="12"/>
      <c r="P3257" s="11"/>
      <c r="Q3257" s="10"/>
      <c r="R3257" s="10"/>
      <c r="S3257" s="9"/>
      <c r="T3257" s="9"/>
    </row>
    <row r="3258" spans="3:20" s="1" customFormat="1" x14ac:dyDescent="0.25">
      <c r="C3258" s="15"/>
      <c r="D3258" s="15"/>
      <c r="E3258" s="15"/>
      <c r="F3258" s="15"/>
      <c r="G3258" s="15"/>
      <c r="H3258" s="15"/>
      <c r="I3258" s="15"/>
      <c r="J3258" s="15"/>
      <c r="K3258" s="15"/>
      <c r="L3258" s="14"/>
      <c r="M3258" s="13"/>
      <c r="N3258" s="13"/>
      <c r="O3258" s="12"/>
      <c r="P3258" s="11"/>
      <c r="Q3258" s="10"/>
      <c r="R3258" s="10"/>
      <c r="S3258" s="9"/>
      <c r="T3258" s="9"/>
    </row>
    <row r="3259" spans="3:20" s="1" customFormat="1" x14ac:dyDescent="0.25">
      <c r="C3259" s="15"/>
      <c r="D3259" s="15"/>
      <c r="E3259" s="15"/>
      <c r="F3259" s="15"/>
      <c r="G3259" s="15"/>
      <c r="H3259" s="15"/>
      <c r="I3259" s="15"/>
      <c r="J3259" s="15"/>
      <c r="K3259" s="15"/>
      <c r="L3259" s="14"/>
      <c r="M3259" s="13"/>
      <c r="N3259" s="13"/>
      <c r="O3259" s="12"/>
      <c r="P3259" s="11"/>
      <c r="Q3259" s="10"/>
      <c r="R3259" s="10"/>
      <c r="S3259" s="9"/>
      <c r="T3259" s="9"/>
    </row>
    <row r="3260" spans="3:20" s="1" customFormat="1" x14ac:dyDescent="0.25">
      <c r="C3260" s="15"/>
      <c r="D3260" s="15"/>
      <c r="E3260" s="15"/>
      <c r="F3260" s="15"/>
      <c r="G3260" s="15"/>
      <c r="H3260" s="15"/>
      <c r="I3260" s="15"/>
      <c r="J3260" s="15"/>
      <c r="K3260" s="15"/>
      <c r="L3260" s="14"/>
      <c r="M3260" s="13"/>
      <c r="N3260" s="13"/>
      <c r="O3260" s="12"/>
      <c r="P3260" s="11"/>
      <c r="Q3260" s="10"/>
      <c r="R3260" s="10"/>
      <c r="S3260" s="9"/>
      <c r="T3260" s="9"/>
    </row>
    <row r="3261" spans="3:20" s="1" customFormat="1" x14ac:dyDescent="0.25">
      <c r="C3261" s="15"/>
      <c r="D3261" s="15"/>
      <c r="E3261" s="15"/>
      <c r="F3261" s="15"/>
      <c r="G3261" s="15"/>
      <c r="H3261" s="15"/>
      <c r="I3261" s="15"/>
      <c r="J3261" s="15"/>
      <c r="K3261" s="15"/>
      <c r="L3261" s="14"/>
      <c r="M3261" s="13"/>
      <c r="N3261" s="13"/>
      <c r="O3261" s="12"/>
      <c r="P3261" s="11"/>
      <c r="Q3261" s="10"/>
      <c r="R3261" s="10"/>
      <c r="S3261" s="9"/>
      <c r="T3261" s="9"/>
    </row>
    <row r="3262" spans="3:20" s="1" customFormat="1" x14ac:dyDescent="0.25">
      <c r="C3262" s="15"/>
      <c r="D3262" s="15"/>
      <c r="E3262" s="15"/>
      <c r="F3262" s="15"/>
      <c r="G3262" s="15"/>
      <c r="H3262" s="15"/>
      <c r="I3262" s="15"/>
      <c r="J3262" s="15"/>
      <c r="K3262" s="15"/>
      <c r="L3262" s="14"/>
      <c r="M3262" s="13"/>
      <c r="N3262" s="13"/>
      <c r="O3262" s="12"/>
      <c r="P3262" s="11"/>
      <c r="Q3262" s="10"/>
      <c r="R3262" s="10"/>
      <c r="S3262" s="9"/>
      <c r="T3262" s="9"/>
    </row>
    <row r="3263" spans="3:20" s="1" customFormat="1" x14ac:dyDescent="0.25">
      <c r="C3263" s="15"/>
      <c r="D3263" s="15"/>
      <c r="E3263" s="15"/>
      <c r="F3263" s="15"/>
      <c r="G3263" s="15"/>
      <c r="H3263" s="15"/>
      <c r="I3263" s="15"/>
      <c r="J3263" s="15"/>
      <c r="K3263" s="15"/>
      <c r="L3263" s="14"/>
      <c r="M3263" s="13"/>
      <c r="N3263" s="13"/>
      <c r="O3263" s="12"/>
      <c r="P3263" s="11"/>
      <c r="Q3263" s="10"/>
      <c r="R3263" s="10"/>
      <c r="S3263" s="9"/>
      <c r="T3263" s="9"/>
    </row>
    <row r="3264" spans="3:20" s="1" customFormat="1" x14ac:dyDescent="0.25">
      <c r="C3264" s="15"/>
      <c r="D3264" s="15"/>
      <c r="E3264" s="15"/>
      <c r="F3264" s="15"/>
      <c r="G3264" s="15"/>
      <c r="H3264" s="15"/>
      <c r="I3264" s="15"/>
      <c r="J3264" s="15"/>
      <c r="K3264" s="15"/>
      <c r="L3264" s="14"/>
      <c r="M3264" s="13"/>
      <c r="N3264" s="13"/>
      <c r="O3264" s="12"/>
      <c r="P3264" s="11"/>
      <c r="Q3264" s="10"/>
      <c r="R3264" s="10"/>
      <c r="S3264" s="9"/>
      <c r="T3264" s="9"/>
    </row>
    <row r="3265" spans="3:20" s="1" customFormat="1" x14ac:dyDescent="0.25">
      <c r="C3265" s="15"/>
      <c r="D3265" s="15"/>
      <c r="E3265" s="15"/>
      <c r="F3265" s="15"/>
      <c r="G3265" s="15"/>
      <c r="H3265" s="15"/>
      <c r="I3265" s="15"/>
      <c r="J3265" s="15"/>
      <c r="K3265" s="15"/>
      <c r="L3265" s="14"/>
      <c r="M3265" s="13"/>
      <c r="N3265" s="13"/>
      <c r="O3265" s="12"/>
      <c r="P3265" s="11"/>
      <c r="Q3265" s="10"/>
      <c r="R3265" s="10"/>
      <c r="S3265" s="9"/>
      <c r="T3265" s="9"/>
    </row>
    <row r="3266" spans="3:20" s="1" customFormat="1" x14ac:dyDescent="0.25">
      <c r="C3266" s="15"/>
      <c r="D3266" s="15"/>
      <c r="E3266" s="15"/>
      <c r="F3266" s="15"/>
      <c r="G3266" s="15"/>
      <c r="H3266" s="15"/>
      <c r="I3266" s="15"/>
      <c r="J3266" s="15"/>
      <c r="K3266" s="15"/>
      <c r="L3266" s="14"/>
      <c r="M3266" s="13"/>
      <c r="N3266" s="13"/>
      <c r="O3266" s="12"/>
      <c r="P3266" s="11"/>
      <c r="Q3266" s="10"/>
      <c r="R3266" s="10"/>
      <c r="S3266" s="9"/>
      <c r="T3266" s="9"/>
    </row>
    <row r="3267" spans="3:20" s="1" customFormat="1" x14ac:dyDescent="0.25">
      <c r="C3267" s="15"/>
      <c r="D3267" s="15"/>
      <c r="E3267" s="15"/>
      <c r="F3267" s="15"/>
      <c r="G3267" s="15"/>
      <c r="H3267" s="15"/>
      <c r="I3267" s="15"/>
      <c r="J3267" s="15"/>
      <c r="K3267" s="15"/>
      <c r="L3267" s="14"/>
      <c r="M3267" s="13"/>
      <c r="N3267" s="13"/>
      <c r="O3267" s="12"/>
      <c r="P3267" s="11"/>
      <c r="Q3267" s="10"/>
      <c r="R3267" s="10"/>
      <c r="S3267" s="9"/>
      <c r="T3267" s="9"/>
    </row>
    <row r="3268" spans="3:20" s="1" customFormat="1" x14ac:dyDescent="0.25">
      <c r="C3268" s="15"/>
      <c r="D3268" s="15"/>
      <c r="E3268" s="15"/>
      <c r="F3268" s="15"/>
      <c r="G3268" s="15"/>
      <c r="H3268" s="15"/>
      <c r="I3268" s="15"/>
      <c r="J3268" s="15"/>
      <c r="K3268" s="15"/>
      <c r="L3268" s="14"/>
      <c r="M3268" s="13"/>
      <c r="N3268" s="13"/>
      <c r="O3268" s="12"/>
      <c r="P3268" s="11"/>
      <c r="Q3268" s="10"/>
      <c r="R3268" s="10"/>
      <c r="S3268" s="9"/>
      <c r="T3268" s="9"/>
    </row>
    <row r="3269" spans="3:20" s="1" customFormat="1" x14ac:dyDescent="0.25">
      <c r="C3269" s="15"/>
      <c r="D3269" s="15"/>
      <c r="E3269" s="15"/>
      <c r="F3269" s="15"/>
      <c r="G3269" s="15"/>
      <c r="H3269" s="15"/>
      <c r="I3269" s="15"/>
      <c r="J3269" s="15"/>
      <c r="K3269" s="15"/>
      <c r="L3269" s="14"/>
      <c r="M3269" s="13"/>
      <c r="N3269" s="13"/>
      <c r="O3269" s="12"/>
      <c r="P3269" s="11"/>
      <c r="Q3269" s="10"/>
      <c r="R3269" s="10"/>
      <c r="S3269" s="9"/>
      <c r="T3269" s="9"/>
    </row>
    <row r="3270" spans="3:20" s="1" customFormat="1" x14ac:dyDescent="0.25">
      <c r="C3270" s="15"/>
      <c r="D3270" s="15"/>
      <c r="E3270" s="15"/>
      <c r="F3270" s="15"/>
      <c r="G3270" s="15"/>
      <c r="H3270" s="15"/>
      <c r="I3270" s="15"/>
      <c r="J3270" s="15"/>
      <c r="K3270" s="15"/>
      <c r="L3270" s="14"/>
      <c r="M3270" s="13"/>
      <c r="N3270" s="13"/>
      <c r="O3270" s="12"/>
      <c r="P3270" s="11"/>
      <c r="Q3270" s="10"/>
      <c r="R3270" s="10"/>
      <c r="S3270" s="9"/>
      <c r="T3270" s="9"/>
    </row>
    <row r="3271" spans="3:20" s="1" customFormat="1" x14ac:dyDescent="0.25">
      <c r="C3271" s="15"/>
      <c r="D3271" s="15"/>
      <c r="E3271" s="15"/>
      <c r="F3271" s="15"/>
      <c r="G3271" s="15"/>
      <c r="H3271" s="15"/>
      <c r="I3271" s="15"/>
      <c r="J3271" s="15"/>
      <c r="K3271" s="15"/>
      <c r="L3271" s="14"/>
      <c r="M3271" s="13"/>
      <c r="N3271" s="13"/>
      <c r="O3271" s="12"/>
      <c r="P3271" s="11"/>
      <c r="Q3271" s="10"/>
      <c r="R3271" s="10"/>
      <c r="S3271" s="9"/>
      <c r="T3271" s="9"/>
    </row>
    <row r="3272" spans="3:20" s="1" customFormat="1" x14ac:dyDescent="0.25">
      <c r="C3272" s="15"/>
      <c r="D3272" s="15"/>
      <c r="E3272" s="15"/>
      <c r="F3272" s="15"/>
      <c r="G3272" s="15"/>
      <c r="H3272" s="15"/>
      <c r="I3272" s="15"/>
      <c r="J3272" s="15"/>
      <c r="K3272" s="15"/>
      <c r="L3272" s="14"/>
      <c r="M3272" s="13"/>
      <c r="N3272" s="13"/>
      <c r="O3272" s="12"/>
      <c r="P3272" s="11"/>
      <c r="Q3272" s="10"/>
      <c r="R3272" s="10"/>
      <c r="S3272" s="9"/>
      <c r="T3272" s="9"/>
    </row>
    <row r="3273" spans="3:20" s="1" customFormat="1" x14ac:dyDescent="0.25">
      <c r="C3273" s="15"/>
      <c r="D3273" s="15"/>
      <c r="E3273" s="15"/>
      <c r="F3273" s="15"/>
      <c r="G3273" s="15"/>
      <c r="H3273" s="15"/>
      <c r="I3273" s="15"/>
      <c r="J3273" s="15"/>
      <c r="K3273" s="15"/>
      <c r="L3273" s="14"/>
      <c r="M3273" s="13"/>
      <c r="N3273" s="13"/>
      <c r="O3273" s="12"/>
      <c r="P3273" s="11"/>
      <c r="Q3273" s="10"/>
      <c r="R3273" s="10"/>
      <c r="S3273" s="9"/>
      <c r="T3273" s="9"/>
    </row>
    <row r="3274" spans="3:20" s="1" customFormat="1" x14ac:dyDescent="0.25">
      <c r="C3274" s="15"/>
      <c r="D3274" s="15"/>
      <c r="E3274" s="15"/>
      <c r="F3274" s="15"/>
      <c r="G3274" s="15"/>
      <c r="H3274" s="15"/>
      <c r="I3274" s="15"/>
      <c r="J3274" s="15"/>
      <c r="K3274" s="15"/>
      <c r="L3274" s="14"/>
      <c r="M3274" s="13"/>
      <c r="N3274" s="13"/>
      <c r="O3274" s="12"/>
      <c r="P3274" s="11"/>
      <c r="Q3274" s="10"/>
      <c r="R3274" s="10"/>
      <c r="S3274" s="9"/>
      <c r="T3274" s="9"/>
    </row>
    <row r="3275" spans="3:20" s="1" customFormat="1" x14ac:dyDescent="0.25">
      <c r="C3275" s="15"/>
      <c r="D3275" s="15"/>
      <c r="E3275" s="15"/>
      <c r="F3275" s="15"/>
      <c r="G3275" s="15"/>
      <c r="H3275" s="15"/>
      <c r="I3275" s="15"/>
      <c r="J3275" s="15"/>
      <c r="K3275" s="15"/>
      <c r="L3275" s="14"/>
      <c r="M3275" s="13"/>
      <c r="N3275" s="13"/>
      <c r="O3275" s="12"/>
      <c r="P3275" s="11"/>
      <c r="Q3275" s="10"/>
      <c r="R3275" s="10"/>
      <c r="S3275" s="9"/>
      <c r="T3275" s="9"/>
    </row>
    <row r="3276" spans="3:20" s="1" customFormat="1" x14ac:dyDescent="0.25">
      <c r="C3276" s="15"/>
      <c r="D3276" s="15"/>
      <c r="E3276" s="15"/>
      <c r="F3276" s="15"/>
      <c r="G3276" s="15"/>
      <c r="H3276" s="15"/>
      <c r="I3276" s="15"/>
      <c r="J3276" s="15"/>
      <c r="K3276" s="15"/>
      <c r="L3276" s="14"/>
      <c r="M3276" s="13"/>
      <c r="N3276" s="13"/>
      <c r="O3276" s="12"/>
      <c r="P3276" s="11"/>
      <c r="Q3276" s="10"/>
      <c r="R3276" s="10"/>
      <c r="S3276" s="9"/>
      <c r="T3276" s="9"/>
    </row>
    <row r="3277" spans="3:20" s="1" customFormat="1" x14ac:dyDescent="0.25">
      <c r="C3277" s="15"/>
      <c r="D3277" s="15"/>
      <c r="E3277" s="15"/>
      <c r="F3277" s="15"/>
      <c r="G3277" s="15"/>
      <c r="H3277" s="15"/>
      <c r="I3277" s="15"/>
      <c r="J3277" s="15"/>
      <c r="K3277" s="15"/>
      <c r="L3277" s="14"/>
      <c r="M3277" s="13"/>
      <c r="N3277" s="13"/>
      <c r="O3277" s="12"/>
      <c r="P3277" s="11"/>
      <c r="Q3277" s="10"/>
      <c r="R3277" s="10"/>
      <c r="S3277" s="9"/>
      <c r="T3277" s="9"/>
    </row>
    <row r="3278" spans="3:20" s="1" customFormat="1" x14ac:dyDescent="0.25">
      <c r="C3278" s="15"/>
      <c r="D3278" s="15"/>
      <c r="E3278" s="15"/>
      <c r="F3278" s="15"/>
      <c r="G3278" s="15"/>
      <c r="H3278" s="15"/>
      <c r="I3278" s="15"/>
      <c r="J3278" s="15"/>
      <c r="K3278" s="15"/>
      <c r="L3278" s="14"/>
      <c r="M3278" s="13"/>
      <c r="N3278" s="13"/>
      <c r="O3278" s="12"/>
      <c r="P3278" s="11"/>
      <c r="Q3278" s="10"/>
      <c r="R3278" s="10"/>
      <c r="S3278" s="9"/>
      <c r="T3278" s="9"/>
    </row>
    <row r="3279" spans="3:20" s="1" customFormat="1" x14ac:dyDescent="0.25">
      <c r="C3279" s="15"/>
      <c r="D3279" s="15"/>
      <c r="E3279" s="15"/>
      <c r="F3279" s="15"/>
      <c r="G3279" s="15"/>
      <c r="H3279" s="15"/>
      <c r="I3279" s="15"/>
      <c r="J3279" s="15"/>
      <c r="K3279" s="15"/>
      <c r="L3279" s="14"/>
      <c r="M3279" s="13"/>
      <c r="N3279" s="13"/>
      <c r="O3279" s="12"/>
      <c r="P3279" s="11"/>
      <c r="Q3279" s="10"/>
      <c r="R3279" s="10"/>
      <c r="S3279" s="9"/>
      <c r="T3279" s="9"/>
    </row>
    <row r="3280" spans="3:20" s="1" customFormat="1" x14ac:dyDescent="0.25">
      <c r="C3280" s="15"/>
      <c r="D3280" s="15"/>
      <c r="E3280" s="15"/>
      <c r="F3280" s="15"/>
      <c r="G3280" s="15"/>
      <c r="H3280" s="15"/>
      <c r="I3280" s="15"/>
      <c r="J3280" s="15"/>
      <c r="K3280" s="15"/>
      <c r="L3280" s="14"/>
      <c r="M3280" s="13"/>
      <c r="N3280" s="13"/>
      <c r="O3280" s="12"/>
      <c r="P3280" s="11"/>
      <c r="Q3280" s="10"/>
      <c r="R3280" s="10"/>
      <c r="S3280" s="9"/>
      <c r="T3280" s="9"/>
    </row>
    <row r="3281" spans="3:20" s="1" customFormat="1" x14ac:dyDescent="0.25">
      <c r="C3281" s="15"/>
      <c r="D3281" s="15"/>
      <c r="E3281" s="15"/>
      <c r="F3281" s="15"/>
      <c r="G3281" s="15"/>
      <c r="H3281" s="15"/>
      <c r="I3281" s="15"/>
      <c r="J3281" s="15"/>
      <c r="K3281" s="15"/>
      <c r="L3281" s="14"/>
      <c r="M3281" s="13"/>
      <c r="N3281" s="13"/>
      <c r="O3281" s="12"/>
      <c r="P3281" s="11"/>
      <c r="Q3281" s="10"/>
      <c r="R3281" s="10"/>
      <c r="S3281" s="9"/>
      <c r="T3281" s="9"/>
    </row>
    <row r="3282" spans="3:20" s="1" customFormat="1" x14ac:dyDescent="0.25">
      <c r="C3282" s="15"/>
      <c r="D3282" s="15"/>
      <c r="E3282" s="15"/>
      <c r="F3282" s="15"/>
      <c r="G3282" s="15"/>
      <c r="H3282" s="15"/>
      <c r="I3282" s="15"/>
      <c r="J3282" s="15"/>
      <c r="K3282" s="15"/>
      <c r="L3282" s="14"/>
      <c r="M3282" s="13"/>
      <c r="N3282" s="13"/>
      <c r="O3282" s="12"/>
      <c r="P3282" s="11"/>
      <c r="Q3282" s="10"/>
      <c r="R3282" s="10"/>
      <c r="S3282" s="9"/>
      <c r="T3282" s="9"/>
    </row>
    <row r="3283" spans="3:20" s="1" customFormat="1" x14ac:dyDescent="0.25">
      <c r="C3283" s="15"/>
      <c r="D3283" s="15"/>
      <c r="E3283" s="15"/>
      <c r="F3283" s="15"/>
      <c r="G3283" s="15"/>
      <c r="H3283" s="15"/>
      <c r="I3283" s="15"/>
      <c r="J3283" s="15"/>
      <c r="K3283" s="15"/>
      <c r="L3283" s="14"/>
      <c r="M3283" s="13"/>
      <c r="N3283" s="13"/>
      <c r="O3283" s="12"/>
      <c r="P3283" s="11"/>
      <c r="Q3283" s="10"/>
      <c r="R3283" s="10"/>
      <c r="S3283" s="9"/>
      <c r="T3283" s="9"/>
    </row>
    <row r="3284" spans="3:20" s="1" customFormat="1" x14ac:dyDescent="0.25">
      <c r="C3284" s="15"/>
      <c r="D3284" s="15"/>
      <c r="E3284" s="15"/>
      <c r="F3284" s="15"/>
      <c r="G3284" s="15"/>
      <c r="H3284" s="15"/>
      <c r="I3284" s="15"/>
      <c r="J3284" s="15"/>
      <c r="K3284" s="15"/>
      <c r="L3284" s="14"/>
      <c r="M3284" s="13"/>
      <c r="N3284" s="13"/>
      <c r="O3284" s="12"/>
      <c r="P3284" s="11"/>
      <c r="Q3284" s="10"/>
      <c r="R3284" s="10"/>
      <c r="S3284" s="9"/>
      <c r="T3284" s="9"/>
    </row>
    <row r="3285" spans="3:20" s="1" customFormat="1" x14ac:dyDescent="0.25">
      <c r="C3285" s="15"/>
      <c r="D3285" s="15"/>
      <c r="E3285" s="15"/>
      <c r="F3285" s="15"/>
      <c r="G3285" s="15"/>
      <c r="H3285" s="15"/>
      <c r="I3285" s="15"/>
      <c r="J3285" s="15"/>
      <c r="K3285" s="15"/>
      <c r="L3285" s="14"/>
      <c r="M3285" s="13"/>
      <c r="N3285" s="13"/>
      <c r="O3285" s="12"/>
      <c r="P3285" s="11"/>
      <c r="Q3285" s="10"/>
      <c r="R3285" s="10"/>
      <c r="S3285" s="9"/>
      <c r="T3285" s="9"/>
    </row>
    <row r="3286" spans="3:20" s="1" customFormat="1" x14ac:dyDescent="0.25">
      <c r="C3286" s="15"/>
      <c r="D3286" s="15"/>
      <c r="E3286" s="15"/>
      <c r="F3286" s="15"/>
      <c r="G3286" s="15"/>
      <c r="H3286" s="15"/>
      <c r="I3286" s="15"/>
      <c r="J3286" s="15"/>
      <c r="K3286" s="15"/>
      <c r="L3286" s="14"/>
      <c r="M3286" s="13"/>
      <c r="N3286" s="13"/>
      <c r="O3286" s="12"/>
      <c r="P3286" s="11"/>
      <c r="Q3286" s="10"/>
      <c r="R3286" s="10"/>
      <c r="S3286" s="9"/>
      <c r="T3286" s="9"/>
    </row>
    <row r="3287" spans="3:20" s="1" customFormat="1" x14ac:dyDescent="0.25">
      <c r="C3287" s="15"/>
      <c r="D3287" s="15"/>
      <c r="E3287" s="15"/>
      <c r="F3287" s="15"/>
      <c r="G3287" s="15"/>
      <c r="H3287" s="15"/>
      <c r="I3287" s="15"/>
      <c r="J3287" s="15"/>
      <c r="K3287" s="15"/>
      <c r="L3287" s="14"/>
      <c r="M3287" s="13"/>
      <c r="N3287" s="13"/>
      <c r="O3287" s="12"/>
      <c r="P3287" s="11"/>
      <c r="Q3287" s="10"/>
      <c r="R3287" s="10"/>
      <c r="S3287" s="9"/>
      <c r="T3287" s="9"/>
    </row>
    <row r="3288" spans="3:20" s="1" customFormat="1" x14ac:dyDescent="0.25">
      <c r="C3288" s="15"/>
      <c r="D3288" s="15"/>
      <c r="E3288" s="15"/>
      <c r="F3288" s="15"/>
      <c r="G3288" s="15"/>
      <c r="H3288" s="15"/>
      <c r="I3288" s="15"/>
      <c r="J3288" s="15"/>
      <c r="K3288" s="15"/>
      <c r="L3288" s="14"/>
      <c r="M3288" s="13"/>
      <c r="N3288" s="13"/>
      <c r="O3288" s="12"/>
      <c r="P3288" s="11"/>
      <c r="Q3288" s="10"/>
      <c r="R3288" s="10"/>
      <c r="S3288" s="9"/>
      <c r="T3288" s="9"/>
    </row>
    <row r="3289" spans="3:20" s="1" customFormat="1" x14ac:dyDescent="0.25">
      <c r="C3289" s="15"/>
      <c r="D3289" s="15"/>
      <c r="E3289" s="15"/>
      <c r="F3289" s="15"/>
      <c r="G3289" s="15"/>
      <c r="H3289" s="15"/>
      <c r="I3289" s="15"/>
      <c r="J3289" s="15"/>
      <c r="K3289" s="15"/>
      <c r="L3289" s="14"/>
      <c r="M3289" s="13"/>
      <c r="N3289" s="13"/>
      <c r="O3289" s="12"/>
      <c r="P3289" s="11"/>
      <c r="Q3289" s="10"/>
      <c r="R3289" s="10"/>
      <c r="S3289" s="9"/>
      <c r="T3289" s="9"/>
    </row>
    <row r="3290" spans="3:20" s="1" customFormat="1" x14ac:dyDescent="0.25">
      <c r="C3290" s="15"/>
      <c r="D3290" s="15"/>
      <c r="E3290" s="15"/>
      <c r="F3290" s="15"/>
      <c r="G3290" s="15"/>
      <c r="H3290" s="15"/>
      <c r="I3290" s="15"/>
      <c r="J3290" s="15"/>
      <c r="K3290" s="15"/>
      <c r="L3290" s="14"/>
      <c r="M3290" s="13"/>
      <c r="N3290" s="13"/>
      <c r="O3290" s="12"/>
      <c r="P3290" s="11"/>
      <c r="Q3290" s="10"/>
      <c r="R3290" s="10"/>
      <c r="S3290" s="9"/>
      <c r="T3290" s="9"/>
    </row>
    <row r="3291" spans="3:20" s="1" customFormat="1" x14ac:dyDescent="0.25">
      <c r="C3291" s="15"/>
      <c r="D3291" s="15"/>
      <c r="E3291" s="15"/>
      <c r="F3291" s="15"/>
      <c r="G3291" s="15"/>
      <c r="H3291" s="15"/>
      <c r="I3291" s="15"/>
      <c r="J3291" s="15"/>
      <c r="K3291" s="15"/>
      <c r="L3291" s="14"/>
      <c r="M3291" s="13"/>
      <c r="N3291" s="13"/>
      <c r="O3291" s="12"/>
      <c r="P3291" s="11"/>
      <c r="Q3291" s="10"/>
      <c r="R3291" s="10"/>
      <c r="S3291" s="9"/>
      <c r="T3291" s="9"/>
    </row>
    <row r="3292" spans="3:20" s="1" customFormat="1" x14ac:dyDescent="0.25">
      <c r="C3292" s="15"/>
      <c r="D3292" s="15"/>
      <c r="E3292" s="15"/>
      <c r="F3292" s="15"/>
      <c r="G3292" s="15"/>
      <c r="H3292" s="15"/>
      <c r="I3292" s="15"/>
      <c r="J3292" s="15"/>
      <c r="K3292" s="15"/>
      <c r="L3292" s="14"/>
      <c r="M3292" s="13"/>
      <c r="N3292" s="13"/>
      <c r="O3292" s="12"/>
      <c r="P3292" s="11"/>
      <c r="Q3292" s="10"/>
      <c r="R3292" s="10"/>
      <c r="S3292" s="9"/>
      <c r="T3292" s="9"/>
    </row>
    <row r="3293" spans="3:20" s="1" customFormat="1" x14ac:dyDescent="0.25">
      <c r="C3293" s="15"/>
      <c r="D3293" s="15"/>
      <c r="E3293" s="15"/>
      <c r="F3293" s="15"/>
      <c r="G3293" s="15"/>
      <c r="H3293" s="15"/>
      <c r="I3293" s="15"/>
      <c r="J3293" s="15"/>
      <c r="K3293" s="15"/>
      <c r="L3293" s="14"/>
      <c r="M3293" s="13"/>
      <c r="N3293" s="13"/>
      <c r="O3293" s="12"/>
      <c r="P3293" s="11"/>
      <c r="Q3293" s="10"/>
      <c r="R3293" s="10"/>
      <c r="S3293" s="9"/>
      <c r="T3293" s="9"/>
    </row>
    <row r="3294" spans="3:20" s="1" customFormat="1" x14ac:dyDescent="0.25">
      <c r="C3294" s="15"/>
      <c r="D3294" s="15"/>
      <c r="E3294" s="15"/>
      <c r="F3294" s="15"/>
      <c r="G3294" s="15"/>
      <c r="H3294" s="15"/>
      <c r="I3294" s="15"/>
      <c r="J3294" s="15"/>
      <c r="K3294" s="15"/>
      <c r="L3294" s="14"/>
      <c r="M3294" s="13"/>
      <c r="N3294" s="13"/>
      <c r="O3294" s="12"/>
      <c r="P3294" s="11"/>
      <c r="Q3294" s="10"/>
      <c r="R3294" s="10"/>
      <c r="S3294" s="9"/>
      <c r="T3294" s="9"/>
    </row>
    <row r="3295" spans="3:20" s="1" customFormat="1" x14ac:dyDescent="0.25">
      <c r="C3295" s="15"/>
      <c r="D3295" s="15"/>
      <c r="E3295" s="15"/>
      <c r="F3295" s="15"/>
      <c r="G3295" s="15"/>
      <c r="H3295" s="15"/>
      <c r="I3295" s="15"/>
      <c r="J3295" s="15"/>
      <c r="K3295" s="15"/>
      <c r="L3295" s="14"/>
      <c r="M3295" s="13"/>
      <c r="N3295" s="13"/>
      <c r="O3295" s="12"/>
      <c r="P3295" s="11"/>
      <c r="Q3295" s="10"/>
      <c r="R3295" s="10"/>
      <c r="S3295" s="9"/>
      <c r="T3295" s="9"/>
    </row>
    <row r="3296" spans="3:20" s="1" customFormat="1" x14ac:dyDescent="0.25">
      <c r="C3296" s="15"/>
      <c r="D3296" s="15"/>
      <c r="E3296" s="15"/>
      <c r="F3296" s="15"/>
      <c r="G3296" s="15"/>
      <c r="H3296" s="15"/>
      <c r="I3296" s="15"/>
      <c r="J3296" s="15"/>
      <c r="K3296" s="15"/>
      <c r="L3296" s="14"/>
      <c r="M3296" s="13"/>
      <c r="N3296" s="13"/>
      <c r="O3296" s="12"/>
      <c r="P3296" s="11"/>
      <c r="Q3296" s="10"/>
      <c r="R3296" s="10"/>
      <c r="S3296" s="9"/>
      <c r="T3296" s="9"/>
    </row>
    <row r="3297" spans="3:20" s="1" customFormat="1" x14ac:dyDescent="0.25">
      <c r="C3297" s="15"/>
      <c r="D3297" s="15"/>
      <c r="E3297" s="15"/>
      <c r="F3297" s="15"/>
      <c r="G3297" s="15"/>
      <c r="H3297" s="15"/>
      <c r="I3297" s="15"/>
      <c r="J3297" s="15"/>
      <c r="K3297" s="15"/>
      <c r="L3297" s="14"/>
      <c r="M3297" s="13"/>
      <c r="N3297" s="13"/>
      <c r="O3297" s="12"/>
      <c r="P3297" s="11"/>
      <c r="Q3297" s="10"/>
      <c r="R3297" s="10"/>
      <c r="S3297" s="9"/>
      <c r="T3297" s="9"/>
    </row>
    <row r="3298" spans="3:20" s="1" customFormat="1" x14ac:dyDescent="0.25">
      <c r="C3298" s="15"/>
      <c r="D3298" s="15"/>
      <c r="E3298" s="15"/>
      <c r="F3298" s="15"/>
      <c r="G3298" s="15"/>
      <c r="H3298" s="15"/>
      <c r="I3298" s="15"/>
      <c r="J3298" s="15"/>
      <c r="K3298" s="15"/>
      <c r="L3298" s="14"/>
      <c r="M3298" s="13"/>
      <c r="N3298" s="13"/>
      <c r="O3298" s="12"/>
      <c r="P3298" s="11"/>
      <c r="Q3298" s="10"/>
      <c r="R3298" s="10"/>
      <c r="S3298" s="9"/>
      <c r="T3298" s="9"/>
    </row>
    <row r="3299" spans="3:20" s="1" customFormat="1" x14ac:dyDescent="0.25">
      <c r="C3299" s="15"/>
      <c r="D3299" s="15"/>
      <c r="E3299" s="15"/>
      <c r="F3299" s="15"/>
      <c r="G3299" s="15"/>
      <c r="H3299" s="15"/>
      <c r="I3299" s="15"/>
      <c r="J3299" s="15"/>
      <c r="K3299" s="15"/>
      <c r="L3299" s="14"/>
      <c r="M3299" s="13"/>
      <c r="N3299" s="13"/>
      <c r="O3299" s="12"/>
      <c r="P3299" s="11"/>
      <c r="Q3299" s="10"/>
      <c r="R3299" s="10"/>
      <c r="S3299" s="9"/>
      <c r="T3299" s="9"/>
    </row>
    <row r="3300" spans="3:20" s="1" customFormat="1" x14ac:dyDescent="0.25">
      <c r="C3300" s="15"/>
      <c r="D3300" s="15"/>
      <c r="E3300" s="15"/>
      <c r="F3300" s="15"/>
      <c r="G3300" s="15"/>
      <c r="H3300" s="15"/>
      <c r="I3300" s="15"/>
      <c r="J3300" s="15"/>
      <c r="K3300" s="15"/>
      <c r="L3300" s="14"/>
      <c r="M3300" s="13"/>
      <c r="N3300" s="13"/>
      <c r="O3300" s="12"/>
      <c r="P3300" s="11"/>
      <c r="Q3300" s="10"/>
      <c r="R3300" s="10"/>
      <c r="S3300" s="9"/>
      <c r="T3300" s="9"/>
    </row>
    <row r="3301" spans="3:20" s="1" customFormat="1" x14ac:dyDescent="0.25">
      <c r="C3301" s="15"/>
      <c r="D3301" s="15"/>
      <c r="E3301" s="15"/>
      <c r="F3301" s="15"/>
      <c r="G3301" s="15"/>
      <c r="H3301" s="15"/>
      <c r="I3301" s="15"/>
      <c r="J3301" s="15"/>
      <c r="K3301" s="15"/>
      <c r="L3301" s="14"/>
      <c r="M3301" s="13"/>
      <c r="N3301" s="13"/>
      <c r="O3301" s="12"/>
      <c r="P3301" s="11"/>
      <c r="Q3301" s="10"/>
      <c r="R3301" s="10"/>
      <c r="S3301" s="9"/>
      <c r="T3301" s="9"/>
    </row>
    <row r="3302" spans="3:20" s="1" customFormat="1" x14ac:dyDescent="0.25">
      <c r="C3302" s="15"/>
      <c r="D3302" s="15"/>
      <c r="E3302" s="15"/>
      <c r="F3302" s="15"/>
      <c r="G3302" s="15"/>
      <c r="H3302" s="15"/>
      <c r="I3302" s="15"/>
      <c r="J3302" s="15"/>
      <c r="K3302" s="15"/>
      <c r="L3302" s="14"/>
      <c r="M3302" s="13"/>
      <c r="N3302" s="13"/>
      <c r="O3302" s="12"/>
      <c r="P3302" s="11"/>
      <c r="Q3302" s="10"/>
      <c r="R3302" s="10"/>
      <c r="S3302" s="9"/>
      <c r="T3302" s="9"/>
    </row>
    <row r="3303" spans="3:20" s="1" customFormat="1" x14ac:dyDescent="0.25">
      <c r="C3303" s="15"/>
      <c r="D3303" s="15"/>
      <c r="E3303" s="15"/>
      <c r="F3303" s="15"/>
      <c r="G3303" s="15"/>
      <c r="H3303" s="15"/>
      <c r="I3303" s="15"/>
      <c r="J3303" s="15"/>
      <c r="K3303" s="15"/>
      <c r="L3303" s="14"/>
      <c r="M3303" s="13"/>
      <c r="N3303" s="13"/>
      <c r="O3303" s="12"/>
      <c r="P3303" s="11"/>
      <c r="Q3303" s="10"/>
      <c r="R3303" s="10"/>
      <c r="S3303" s="9"/>
      <c r="T3303" s="9"/>
    </row>
    <row r="3304" spans="3:20" s="1" customFormat="1" x14ac:dyDescent="0.25">
      <c r="C3304" s="15"/>
      <c r="D3304" s="15"/>
      <c r="E3304" s="15"/>
      <c r="F3304" s="15"/>
      <c r="G3304" s="15"/>
      <c r="H3304" s="15"/>
      <c r="I3304" s="15"/>
      <c r="J3304" s="15"/>
      <c r="K3304" s="15"/>
      <c r="L3304" s="14"/>
      <c r="M3304" s="13"/>
      <c r="N3304" s="13"/>
      <c r="O3304" s="12"/>
      <c r="P3304" s="11"/>
      <c r="Q3304" s="10"/>
      <c r="R3304" s="10"/>
      <c r="S3304" s="9"/>
      <c r="T3304" s="9"/>
    </row>
    <row r="3305" spans="3:20" s="1" customFormat="1" x14ac:dyDescent="0.25">
      <c r="C3305" s="15"/>
      <c r="D3305" s="15"/>
      <c r="E3305" s="15"/>
      <c r="F3305" s="15"/>
      <c r="G3305" s="15"/>
      <c r="H3305" s="15"/>
      <c r="I3305" s="15"/>
      <c r="J3305" s="15"/>
      <c r="K3305" s="15"/>
      <c r="L3305" s="14"/>
      <c r="M3305" s="13"/>
      <c r="N3305" s="13"/>
      <c r="O3305" s="12"/>
      <c r="P3305" s="11"/>
      <c r="Q3305" s="10"/>
      <c r="R3305" s="10"/>
      <c r="S3305" s="9"/>
      <c r="T3305" s="9"/>
    </row>
    <row r="3306" spans="3:20" s="1" customFormat="1" x14ac:dyDescent="0.25">
      <c r="C3306" s="15"/>
      <c r="D3306" s="15"/>
      <c r="E3306" s="15"/>
      <c r="F3306" s="15"/>
      <c r="G3306" s="15"/>
      <c r="H3306" s="15"/>
      <c r="I3306" s="15"/>
      <c r="J3306" s="15"/>
      <c r="K3306" s="15"/>
      <c r="L3306" s="14"/>
      <c r="M3306" s="13"/>
      <c r="N3306" s="13"/>
      <c r="O3306" s="12"/>
      <c r="P3306" s="11"/>
      <c r="Q3306" s="10"/>
      <c r="R3306" s="10"/>
      <c r="S3306" s="9"/>
      <c r="T3306" s="9"/>
    </row>
    <row r="3307" spans="3:20" s="1" customFormat="1" x14ac:dyDescent="0.25">
      <c r="C3307" s="15"/>
      <c r="D3307" s="15"/>
      <c r="E3307" s="15"/>
      <c r="F3307" s="15"/>
      <c r="G3307" s="15"/>
      <c r="H3307" s="15"/>
      <c r="I3307" s="15"/>
      <c r="J3307" s="15"/>
      <c r="K3307" s="15"/>
      <c r="L3307" s="14"/>
      <c r="M3307" s="13"/>
      <c r="N3307" s="13"/>
      <c r="O3307" s="12"/>
      <c r="P3307" s="11"/>
      <c r="Q3307" s="10"/>
      <c r="R3307" s="10"/>
      <c r="S3307" s="9"/>
      <c r="T3307" s="9"/>
    </row>
    <row r="3308" spans="3:20" s="1" customFormat="1" x14ac:dyDescent="0.25">
      <c r="C3308" s="15"/>
      <c r="D3308" s="15"/>
      <c r="E3308" s="15"/>
      <c r="F3308" s="15"/>
      <c r="G3308" s="15"/>
      <c r="H3308" s="15"/>
      <c r="I3308" s="15"/>
      <c r="J3308" s="15"/>
      <c r="K3308" s="15"/>
      <c r="L3308" s="14"/>
      <c r="M3308" s="13"/>
      <c r="N3308" s="13"/>
      <c r="O3308" s="12"/>
      <c r="P3308" s="11"/>
      <c r="Q3308" s="10"/>
      <c r="R3308" s="10"/>
      <c r="S3308" s="9"/>
      <c r="T3308" s="9"/>
    </row>
    <row r="3309" spans="3:20" s="1" customFormat="1" x14ac:dyDescent="0.25">
      <c r="C3309" s="15"/>
      <c r="D3309" s="15"/>
      <c r="E3309" s="15"/>
      <c r="F3309" s="15"/>
      <c r="G3309" s="15"/>
      <c r="H3309" s="15"/>
      <c r="I3309" s="15"/>
      <c r="J3309" s="15"/>
      <c r="K3309" s="15"/>
      <c r="L3309" s="14"/>
      <c r="M3309" s="13"/>
      <c r="N3309" s="13"/>
      <c r="O3309" s="12"/>
      <c r="P3309" s="11"/>
      <c r="Q3309" s="10"/>
      <c r="R3309" s="10"/>
      <c r="S3309" s="9"/>
      <c r="T3309" s="9"/>
    </row>
    <row r="3310" spans="3:20" s="1" customFormat="1" x14ac:dyDescent="0.25">
      <c r="C3310" s="15"/>
      <c r="D3310" s="15"/>
      <c r="E3310" s="15"/>
      <c r="F3310" s="15"/>
      <c r="G3310" s="15"/>
      <c r="H3310" s="15"/>
      <c r="I3310" s="15"/>
      <c r="J3310" s="15"/>
      <c r="K3310" s="15"/>
      <c r="L3310" s="14"/>
      <c r="M3310" s="13"/>
      <c r="N3310" s="13"/>
      <c r="O3310" s="12"/>
      <c r="P3310" s="11"/>
      <c r="Q3310" s="10"/>
      <c r="R3310" s="10"/>
      <c r="S3310" s="9"/>
      <c r="T3310" s="9"/>
    </row>
    <row r="3311" spans="3:20" s="1" customFormat="1" x14ac:dyDescent="0.25">
      <c r="C3311" s="15"/>
      <c r="D3311" s="15"/>
      <c r="E3311" s="15"/>
      <c r="F3311" s="15"/>
      <c r="G3311" s="15"/>
      <c r="H3311" s="15"/>
      <c r="I3311" s="15"/>
      <c r="J3311" s="15"/>
      <c r="K3311" s="15"/>
      <c r="L3311" s="14"/>
      <c r="M3311" s="13"/>
      <c r="N3311" s="13"/>
      <c r="O3311" s="12"/>
      <c r="P3311" s="11"/>
      <c r="Q3311" s="10"/>
      <c r="R3311" s="10"/>
      <c r="S3311" s="9"/>
      <c r="T3311" s="9"/>
    </row>
    <row r="3312" spans="3:20" s="1" customFormat="1" x14ac:dyDescent="0.25">
      <c r="C3312" s="15"/>
      <c r="D3312" s="15"/>
      <c r="E3312" s="15"/>
      <c r="F3312" s="15"/>
      <c r="G3312" s="15"/>
      <c r="H3312" s="15"/>
      <c r="I3312" s="15"/>
      <c r="J3312" s="15"/>
      <c r="K3312" s="15"/>
      <c r="L3312" s="14"/>
      <c r="M3312" s="13"/>
      <c r="N3312" s="13"/>
      <c r="O3312" s="12"/>
      <c r="P3312" s="11"/>
      <c r="Q3312" s="10"/>
      <c r="R3312" s="10"/>
      <c r="S3312" s="9"/>
      <c r="T3312" s="9"/>
    </row>
    <row r="3313" spans="3:20" s="1" customFormat="1" x14ac:dyDescent="0.25">
      <c r="C3313" s="15"/>
      <c r="D3313" s="15"/>
      <c r="E3313" s="15"/>
      <c r="F3313" s="15"/>
      <c r="G3313" s="15"/>
      <c r="H3313" s="15"/>
      <c r="I3313" s="15"/>
      <c r="J3313" s="15"/>
      <c r="K3313" s="15"/>
      <c r="L3313" s="14"/>
      <c r="M3313" s="13"/>
      <c r="N3313" s="13"/>
      <c r="O3313" s="12"/>
      <c r="P3313" s="11"/>
      <c r="Q3313" s="10"/>
      <c r="R3313" s="10"/>
      <c r="S3313" s="9"/>
      <c r="T3313" s="9"/>
    </row>
    <row r="3314" spans="3:20" s="1" customFormat="1" x14ac:dyDescent="0.25">
      <c r="C3314" s="15"/>
      <c r="D3314" s="15"/>
      <c r="E3314" s="15"/>
      <c r="F3314" s="15"/>
      <c r="G3314" s="15"/>
      <c r="H3314" s="15"/>
      <c r="I3314" s="15"/>
      <c r="J3314" s="15"/>
      <c r="K3314" s="15"/>
      <c r="L3314" s="14"/>
      <c r="M3314" s="13"/>
      <c r="N3314" s="13"/>
      <c r="O3314" s="12"/>
      <c r="P3314" s="11"/>
      <c r="Q3314" s="10"/>
      <c r="R3314" s="10"/>
      <c r="S3314" s="9"/>
      <c r="T3314" s="9"/>
    </row>
    <row r="3315" spans="3:20" s="1" customFormat="1" x14ac:dyDescent="0.25">
      <c r="C3315" s="15"/>
      <c r="D3315" s="15"/>
      <c r="E3315" s="15"/>
      <c r="F3315" s="15"/>
      <c r="G3315" s="15"/>
      <c r="H3315" s="15"/>
      <c r="I3315" s="15"/>
      <c r="J3315" s="15"/>
      <c r="K3315" s="15"/>
      <c r="L3315" s="14"/>
      <c r="M3315" s="13"/>
      <c r="N3315" s="13"/>
      <c r="O3315" s="12"/>
      <c r="P3315" s="11"/>
      <c r="Q3315" s="10"/>
      <c r="R3315" s="10"/>
      <c r="S3315" s="9"/>
      <c r="T3315" s="9"/>
    </row>
    <row r="3316" spans="3:20" s="1" customFormat="1" x14ac:dyDescent="0.25">
      <c r="C3316" s="15"/>
      <c r="D3316" s="15"/>
      <c r="E3316" s="15"/>
      <c r="F3316" s="15"/>
      <c r="G3316" s="15"/>
      <c r="H3316" s="15"/>
      <c r="I3316" s="15"/>
      <c r="J3316" s="15"/>
      <c r="K3316" s="15"/>
      <c r="L3316" s="14"/>
      <c r="M3316" s="13"/>
      <c r="N3316" s="13"/>
      <c r="O3316" s="12"/>
      <c r="P3316" s="11"/>
      <c r="Q3316" s="10"/>
      <c r="R3316" s="10"/>
      <c r="S3316" s="9"/>
      <c r="T3316" s="9"/>
    </row>
    <row r="3317" spans="3:20" s="1" customFormat="1" x14ac:dyDescent="0.25">
      <c r="C3317" s="15"/>
      <c r="D3317" s="15"/>
      <c r="E3317" s="15"/>
      <c r="F3317" s="15"/>
      <c r="G3317" s="15"/>
      <c r="H3317" s="15"/>
      <c r="I3317" s="15"/>
      <c r="J3317" s="15"/>
      <c r="K3317" s="15"/>
      <c r="L3317" s="14"/>
      <c r="M3317" s="13"/>
      <c r="N3317" s="13"/>
      <c r="O3317" s="12"/>
      <c r="P3317" s="11"/>
      <c r="Q3317" s="10"/>
      <c r="R3317" s="10"/>
      <c r="S3317" s="9"/>
      <c r="T3317" s="9"/>
    </row>
    <row r="3318" spans="3:20" s="1" customFormat="1" x14ac:dyDescent="0.25">
      <c r="C3318" s="15"/>
      <c r="D3318" s="15"/>
      <c r="E3318" s="15"/>
      <c r="F3318" s="15"/>
      <c r="G3318" s="15"/>
      <c r="H3318" s="15"/>
      <c r="I3318" s="15"/>
      <c r="J3318" s="15"/>
      <c r="K3318" s="15"/>
      <c r="L3318" s="14"/>
      <c r="M3318" s="13"/>
      <c r="N3318" s="13"/>
      <c r="O3318" s="12"/>
      <c r="P3318" s="11"/>
      <c r="Q3318" s="10"/>
      <c r="R3318" s="10"/>
      <c r="S3318" s="9"/>
      <c r="T3318" s="9"/>
    </row>
    <row r="3319" spans="3:20" s="1" customFormat="1" x14ac:dyDescent="0.25">
      <c r="C3319" s="15"/>
      <c r="D3319" s="15"/>
      <c r="E3319" s="15"/>
      <c r="F3319" s="15"/>
      <c r="G3319" s="15"/>
      <c r="H3319" s="15"/>
      <c r="I3319" s="15"/>
      <c r="J3319" s="15"/>
      <c r="K3319" s="15"/>
      <c r="L3319" s="14"/>
      <c r="M3319" s="13"/>
      <c r="N3319" s="13"/>
      <c r="O3319" s="12"/>
      <c r="P3319" s="11"/>
      <c r="Q3319" s="10"/>
      <c r="R3319" s="10"/>
      <c r="S3319" s="9"/>
      <c r="T3319" s="9"/>
    </row>
    <row r="3320" spans="3:20" s="1" customFormat="1" x14ac:dyDescent="0.25">
      <c r="C3320" s="15"/>
      <c r="D3320" s="15"/>
      <c r="E3320" s="15"/>
      <c r="F3320" s="15"/>
      <c r="G3320" s="15"/>
      <c r="H3320" s="15"/>
      <c r="I3320" s="15"/>
      <c r="J3320" s="15"/>
      <c r="K3320" s="15"/>
      <c r="L3320" s="14"/>
      <c r="M3320" s="13"/>
      <c r="N3320" s="13"/>
      <c r="O3320" s="12"/>
      <c r="P3320" s="11"/>
      <c r="Q3320" s="10"/>
      <c r="R3320" s="10"/>
      <c r="S3320" s="9"/>
      <c r="T3320" s="9"/>
    </row>
    <row r="3321" spans="3:20" s="1" customFormat="1" x14ac:dyDescent="0.25">
      <c r="C3321" s="15"/>
      <c r="D3321" s="15"/>
      <c r="E3321" s="15"/>
      <c r="F3321" s="15"/>
      <c r="G3321" s="15"/>
      <c r="H3321" s="15"/>
      <c r="I3321" s="15"/>
      <c r="J3321" s="15"/>
      <c r="K3321" s="15"/>
      <c r="L3321" s="14"/>
      <c r="M3321" s="13"/>
      <c r="N3321" s="13"/>
      <c r="O3321" s="12"/>
      <c r="P3321" s="11"/>
      <c r="Q3321" s="10"/>
      <c r="R3321" s="10"/>
      <c r="S3321" s="9"/>
      <c r="T3321" s="9"/>
    </row>
    <row r="3322" spans="3:20" s="1" customFormat="1" x14ac:dyDescent="0.25">
      <c r="C3322" s="15"/>
      <c r="D3322" s="15"/>
      <c r="E3322" s="15"/>
      <c r="F3322" s="15"/>
      <c r="G3322" s="15"/>
      <c r="H3322" s="15"/>
      <c r="I3322" s="15"/>
      <c r="J3322" s="15"/>
      <c r="K3322" s="15"/>
      <c r="L3322" s="14"/>
      <c r="M3322" s="13"/>
      <c r="N3322" s="13"/>
      <c r="O3322" s="12"/>
      <c r="P3322" s="11"/>
      <c r="Q3322" s="10"/>
      <c r="R3322" s="10"/>
      <c r="S3322" s="9"/>
      <c r="T3322" s="9"/>
    </row>
    <row r="3323" spans="3:20" s="1" customFormat="1" x14ac:dyDescent="0.25">
      <c r="C3323" s="15"/>
      <c r="D3323" s="15"/>
      <c r="E3323" s="15"/>
      <c r="F3323" s="15"/>
      <c r="G3323" s="15"/>
      <c r="H3323" s="15"/>
      <c r="I3323" s="15"/>
      <c r="J3323" s="15"/>
      <c r="K3323" s="15"/>
      <c r="L3323" s="14"/>
      <c r="M3323" s="13"/>
      <c r="N3323" s="13"/>
      <c r="O3323" s="12"/>
      <c r="P3323" s="11"/>
      <c r="Q3323" s="10"/>
      <c r="R3323" s="10"/>
      <c r="S3323" s="9"/>
      <c r="T3323" s="9"/>
    </row>
    <row r="3324" spans="3:20" s="1" customFormat="1" x14ac:dyDescent="0.25">
      <c r="C3324" s="15"/>
      <c r="D3324" s="15"/>
      <c r="E3324" s="15"/>
      <c r="F3324" s="15"/>
      <c r="G3324" s="15"/>
      <c r="H3324" s="15"/>
      <c r="I3324" s="15"/>
      <c r="J3324" s="15"/>
      <c r="K3324" s="15"/>
      <c r="L3324" s="14"/>
      <c r="M3324" s="13"/>
      <c r="N3324" s="13"/>
      <c r="O3324" s="12"/>
      <c r="P3324" s="11"/>
      <c r="Q3324" s="10"/>
      <c r="R3324" s="10"/>
      <c r="S3324" s="9"/>
      <c r="T3324" s="9"/>
    </row>
    <row r="3325" spans="3:20" s="1" customFormat="1" x14ac:dyDescent="0.25">
      <c r="C3325" s="15"/>
      <c r="D3325" s="15"/>
      <c r="E3325" s="15"/>
      <c r="F3325" s="15"/>
      <c r="G3325" s="15"/>
      <c r="H3325" s="15"/>
      <c r="I3325" s="15"/>
      <c r="J3325" s="15"/>
      <c r="K3325" s="15"/>
      <c r="L3325" s="14"/>
      <c r="M3325" s="13"/>
      <c r="N3325" s="13"/>
      <c r="O3325" s="12"/>
      <c r="P3325" s="11"/>
      <c r="Q3325" s="10"/>
      <c r="R3325" s="10"/>
      <c r="S3325" s="9"/>
      <c r="T3325" s="9"/>
    </row>
    <row r="3326" spans="3:20" s="1" customFormat="1" x14ac:dyDescent="0.25">
      <c r="C3326" s="15"/>
      <c r="D3326" s="15"/>
      <c r="E3326" s="15"/>
      <c r="F3326" s="15"/>
      <c r="G3326" s="15"/>
      <c r="H3326" s="15"/>
      <c r="I3326" s="15"/>
      <c r="J3326" s="15"/>
      <c r="K3326" s="15"/>
      <c r="L3326" s="14"/>
      <c r="M3326" s="13"/>
      <c r="N3326" s="13"/>
      <c r="O3326" s="12"/>
      <c r="P3326" s="11"/>
      <c r="Q3326" s="10"/>
      <c r="R3326" s="10"/>
      <c r="S3326" s="9"/>
      <c r="T3326" s="9"/>
    </row>
    <row r="3327" spans="3:20" s="1" customFormat="1" x14ac:dyDescent="0.25">
      <c r="C3327" s="15"/>
      <c r="D3327" s="15"/>
      <c r="E3327" s="15"/>
      <c r="F3327" s="15"/>
      <c r="G3327" s="15"/>
      <c r="H3327" s="15"/>
      <c r="I3327" s="15"/>
      <c r="J3327" s="15"/>
      <c r="K3327" s="15"/>
      <c r="L3327" s="14"/>
      <c r="M3327" s="13"/>
      <c r="N3327" s="13"/>
      <c r="O3327" s="12"/>
      <c r="P3327" s="11"/>
      <c r="Q3327" s="10"/>
      <c r="R3327" s="10"/>
      <c r="S3327" s="9"/>
      <c r="T3327" s="9"/>
    </row>
    <row r="3328" spans="3:20" s="1" customFormat="1" x14ac:dyDescent="0.25">
      <c r="C3328" s="15"/>
      <c r="D3328" s="15"/>
      <c r="E3328" s="15"/>
      <c r="F3328" s="15"/>
      <c r="G3328" s="15"/>
      <c r="H3328" s="15"/>
      <c r="I3328" s="15"/>
      <c r="J3328" s="15"/>
      <c r="K3328" s="15"/>
      <c r="L3328" s="14"/>
      <c r="M3328" s="13"/>
      <c r="N3328" s="13"/>
      <c r="O3328" s="12"/>
      <c r="P3328" s="11"/>
      <c r="Q3328" s="10"/>
      <c r="R3328" s="10"/>
      <c r="S3328" s="9"/>
      <c r="T3328" s="9"/>
    </row>
    <row r="3329" spans="3:20" s="1" customFormat="1" x14ac:dyDescent="0.25">
      <c r="C3329" s="15"/>
      <c r="D3329" s="15"/>
      <c r="E3329" s="15"/>
      <c r="F3329" s="15"/>
      <c r="G3329" s="15"/>
      <c r="H3329" s="15"/>
      <c r="I3329" s="15"/>
      <c r="J3329" s="15"/>
      <c r="K3329" s="15"/>
      <c r="L3329" s="14"/>
      <c r="M3329" s="13"/>
      <c r="N3329" s="13"/>
      <c r="O3329" s="12"/>
      <c r="P3329" s="11"/>
      <c r="Q3329" s="10"/>
      <c r="R3329" s="10"/>
      <c r="S3329" s="9"/>
      <c r="T3329" s="9"/>
    </row>
    <row r="3330" spans="3:20" s="1" customFormat="1" x14ac:dyDescent="0.25">
      <c r="C3330" s="15"/>
      <c r="D3330" s="15"/>
      <c r="E3330" s="15"/>
      <c r="F3330" s="15"/>
      <c r="G3330" s="15"/>
      <c r="H3330" s="15"/>
      <c r="I3330" s="15"/>
      <c r="J3330" s="15"/>
      <c r="K3330" s="15"/>
      <c r="L3330" s="14"/>
      <c r="M3330" s="13"/>
      <c r="N3330" s="13"/>
      <c r="O3330" s="12"/>
      <c r="P3330" s="11"/>
      <c r="Q3330" s="10"/>
      <c r="R3330" s="10"/>
      <c r="S3330" s="9"/>
      <c r="T3330" s="9"/>
    </row>
    <row r="3331" spans="3:20" s="1" customFormat="1" x14ac:dyDescent="0.25">
      <c r="C3331" s="15"/>
      <c r="D3331" s="15"/>
      <c r="E3331" s="15"/>
      <c r="F3331" s="15"/>
      <c r="G3331" s="15"/>
      <c r="H3331" s="15"/>
      <c r="I3331" s="15"/>
      <c r="J3331" s="15"/>
      <c r="K3331" s="15"/>
      <c r="L3331" s="14"/>
      <c r="M3331" s="13"/>
      <c r="N3331" s="13"/>
      <c r="O3331" s="12"/>
      <c r="P3331" s="11"/>
      <c r="Q3331" s="10"/>
      <c r="R3331" s="10"/>
      <c r="S3331" s="9"/>
      <c r="T3331" s="9"/>
    </row>
    <row r="3332" spans="3:20" s="1" customFormat="1" x14ac:dyDescent="0.25">
      <c r="C3332" s="15"/>
      <c r="D3332" s="15"/>
      <c r="E3332" s="15"/>
      <c r="F3332" s="15"/>
      <c r="G3332" s="15"/>
      <c r="H3332" s="15"/>
      <c r="I3332" s="15"/>
      <c r="J3332" s="15"/>
      <c r="K3332" s="15"/>
      <c r="L3332" s="14"/>
      <c r="M3332" s="13"/>
      <c r="N3332" s="13"/>
      <c r="O3332" s="12"/>
      <c r="P3332" s="11"/>
      <c r="Q3332" s="10"/>
      <c r="R3332" s="10"/>
      <c r="S3332" s="9"/>
      <c r="T3332" s="9"/>
    </row>
    <row r="3333" spans="3:20" s="1" customFormat="1" x14ac:dyDescent="0.25">
      <c r="C3333" s="15"/>
      <c r="D3333" s="15"/>
      <c r="E3333" s="15"/>
      <c r="F3333" s="15"/>
      <c r="G3333" s="15"/>
      <c r="H3333" s="15"/>
      <c r="I3333" s="15"/>
      <c r="J3333" s="15"/>
      <c r="K3333" s="15"/>
      <c r="L3333" s="14"/>
      <c r="M3333" s="13"/>
      <c r="N3333" s="13"/>
      <c r="O3333" s="12"/>
      <c r="P3333" s="11"/>
      <c r="Q3333" s="10"/>
      <c r="R3333" s="10"/>
      <c r="S3333" s="9"/>
      <c r="T3333" s="9"/>
    </row>
    <row r="3334" spans="3:20" s="1" customFormat="1" x14ac:dyDescent="0.25">
      <c r="C3334" s="15"/>
      <c r="D3334" s="15"/>
      <c r="E3334" s="15"/>
      <c r="F3334" s="15"/>
      <c r="G3334" s="15"/>
      <c r="H3334" s="15"/>
      <c r="I3334" s="15"/>
      <c r="J3334" s="15"/>
      <c r="K3334" s="15"/>
      <c r="L3334" s="14"/>
      <c r="M3334" s="13"/>
      <c r="N3334" s="13"/>
      <c r="O3334" s="12"/>
      <c r="P3334" s="11"/>
      <c r="Q3334" s="10"/>
      <c r="R3334" s="10"/>
      <c r="S3334" s="9"/>
      <c r="T3334" s="9"/>
    </row>
    <row r="3335" spans="3:20" s="1" customFormat="1" x14ac:dyDescent="0.25">
      <c r="C3335" s="15"/>
      <c r="D3335" s="15"/>
      <c r="E3335" s="15"/>
      <c r="F3335" s="15"/>
      <c r="G3335" s="15"/>
      <c r="H3335" s="15"/>
      <c r="I3335" s="15"/>
      <c r="J3335" s="15"/>
      <c r="K3335" s="15"/>
      <c r="L3335" s="14"/>
      <c r="M3335" s="13"/>
      <c r="N3335" s="13"/>
      <c r="O3335" s="12"/>
      <c r="P3335" s="11"/>
      <c r="Q3335" s="10"/>
      <c r="R3335" s="10"/>
      <c r="S3335" s="9"/>
      <c r="T3335" s="9"/>
    </row>
    <row r="3336" spans="3:20" s="1" customFormat="1" x14ac:dyDescent="0.25">
      <c r="C3336" s="15"/>
      <c r="D3336" s="15"/>
      <c r="E3336" s="15"/>
      <c r="F3336" s="15"/>
      <c r="G3336" s="15"/>
      <c r="H3336" s="15"/>
      <c r="I3336" s="15"/>
      <c r="J3336" s="15"/>
      <c r="K3336" s="15"/>
      <c r="L3336" s="14"/>
      <c r="M3336" s="13"/>
      <c r="N3336" s="13"/>
      <c r="O3336" s="12"/>
      <c r="P3336" s="11"/>
      <c r="Q3336" s="10"/>
      <c r="R3336" s="10"/>
      <c r="S3336" s="9"/>
      <c r="T3336" s="9"/>
    </row>
    <row r="3337" spans="3:20" s="1" customFormat="1" x14ac:dyDescent="0.25">
      <c r="C3337" s="15"/>
      <c r="D3337" s="15"/>
      <c r="E3337" s="15"/>
      <c r="F3337" s="15"/>
      <c r="G3337" s="15"/>
      <c r="H3337" s="15"/>
      <c r="I3337" s="15"/>
      <c r="J3337" s="15"/>
      <c r="K3337" s="15"/>
      <c r="L3337" s="14"/>
      <c r="M3337" s="13"/>
      <c r="N3337" s="13"/>
      <c r="O3337" s="12"/>
      <c r="P3337" s="11"/>
      <c r="Q3337" s="10"/>
      <c r="R3337" s="10"/>
      <c r="S3337" s="9"/>
      <c r="T3337" s="9"/>
    </row>
    <row r="3338" spans="3:20" s="1" customFormat="1" x14ac:dyDescent="0.25">
      <c r="C3338" s="15"/>
      <c r="D3338" s="15"/>
      <c r="E3338" s="15"/>
      <c r="F3338" s="15"/>
      <c r="G3338" s="15"/>
      <c r="H3338" s="15"/>
      <c r="I3338" s="15"/>
      <c r="J3338" s="15"/>
      <c r="K3338" s="15"/>
      <c r="L3338" s="14"/>
      <c r="M3338" s="13"/>
      <c r="N3338" s="13"/>
      <c r="O3338" s="12"/>
      <c r="P3338" s="11"/>
      <c r="Q3338" s="10"/>
      <c r="R3338" s="10"/>
      <c r="S3338" s="9"/>
      <c r="T3338" s="9"/>
    </row>
    <row r="3339" spans="3:20" s="1" customFormat="1" x14ac:dyDescent="0.25">
      <c r="C3339" s="15"/>
      <c r="D3339" s="15"/>
      <c r="E3339" s="15"/>
      <c r="F3339" s="15"/>
      <c r="G3339" s="15"/>
      <c r="H3339" s="15"/>
      <c r="I3339" s="15"/>
      <c r="J3339" s="15"/>
      <c r="K3339" s="15"/>
      <c r="L3339" s="14"/>
      <c r="M3339" s="13"/>
      <c r="N3339" s="13"/>
      <c r="O3339" s="12"/>
      <c r="P3339" s="11"/>
      <c r="Q3339" s="10"/>
      <c r="R3339" s="10"/>
      <c r="S3339" s="9"/>
      <c r="T3339" s="9"/>
    </row>
    <row r="3340" spans="3:20" s="1" customFormat="1" x14ac:dyDescent="0.25">
      <c r="C3340" s="15"/>
      <c r="D3340" s="15"/>
      <c r="E3340" s="15"/>
      <c r="F3340" s="15"/>
      <c r="G3340" s="15"/>
      <c r="H3340" s="15"/>
      <c r="I3340" s="15"/>
      <c r="J3340" s="15"/>
      <c r="K3340" s="15"/>
      <c r="L3340" s="14"/>
      <c r="M3340" s="13"/>
      <c r="N3340" s="13"/>
      <c r="O3340" s="12"/>
      <c r="P3340" s="11"/>
      <c r="Q3340" s="10"/>
      <c r="R3340" s="10"/>
      <c r="S3340" s="9"/>
      <c r="T3340" s="9"/>
    </row>
    <row r="3341" spans="3:20" s="1" customFormat="1" x14ac:dyDescent="0.25">
      <c r="C3341" s="15"/>
      <c r="D3341" s="15"/>
      <c r="E3341" s="15"/>
      <c r="F3341" s="15"/>
      <c r="G3341" s="15"/>
      <c r="H3341" s="15"/>
      <c r="I3341" s="15"/>
      <c r="J3341" s="15"/>
      <c r="K3341" s="15"/>
      <c r="L3341" s="14"/>
      <c r="M3341" s="13"/>
      <c r="N3341" s="13"/>
      <c r="O3341" s="12"/>
      <c r="P3341" s="11"/>
      <c r="Q3341" s="10"/>
      <c r="R3341" s="10"/>
      <c r="S3341" s="9"/>
      <c r="T3341" s="9"/>
    </row>
    <row r="3342" spans="3:20" s="1" customFormat="1" x14ac:dyDescent="0.25">
      <c r="C3342" s="15"/>
      <c r="D3342" s="15"/>
      <c r="E3342" s="15"/>
      <c r="F3342" s="15"/>
      <c r="G3342" s="15"/>
      <c r="H3342" s="15"/>
      <c r="I3342" s="15"/>
      <c r="J3342" s="15"/>
      <c r="K3342" s="15"/>
      <c r="L3342" s="14"/>
      <c r="M3342" s="13"/>
      <c r="N3342" s="13"/>
      <c r="O3342" s="12"/>
      <c r="P3342" s="11"/>
      <c r="Q3342" s="10"/>
      <c r="R3342" s="10"/>
      <c r="S3342" s="9"/>
      <c r="T3342" s="9"/>
    </row>
    <row r="3343" spans="3:20" s="1" customFormat="1" x14ac:dyDescent="0.25">
      <c r="C3343" s="15"/>
      <c r="D3343" s="15"/>
      <c r="E3343" s="15"/>
      <c r="F3343" s="15"/>
      <c r="G3343" s="15"/>
      <c r="H3343" s="15"/>
      <c r="I3343" s="15"/>
      <c r="J3343" s="15"/>
      <c r="K3343" s="15"/>
      <c r="L3343" s="14"/>
      <c r="M3343" s="13"/>
      <c r="N3343" s="13"/>
      <c r="O3343" s="12"/>
      <c r="P3343" s="11"/>
      <c r="Q3343" s="10"/>
      <c r="R3343" s="10"/>
      <c r="S3343" s="9"/>
      <c r="T3343" s="9"/>
    </row>
    <row r="3344" spans="3:20" s="1" customFormat="1" x14ac:dyDescent="0.25">
      <c r="C3344" s="15"/>
      <c r="D3344" s="15"/>
      <c r="E3344" s="15"/>
      <c r="F3344" s="15"/>
      <c r="G3344" s="15"/>
      <c r="H3344" s="15"/>
      <c r="I3344" s="15"/>
      <c r="J3344" s="15"/>
      <c r="K3344" s="15"/>
      <c r="L3344" s="14"/>
      <c r="M3344" s="13"/>
      <c r="N3344" s="13"/>
      <c r="O3344" s="12"/>
      <c r="P3344" s="11"/>
      <c r="Q3344" s="10"/>
      <c r="R3344" s="10"/>
      <c r="S3344" s="9"/>
      <c r="T3344" s="9"/>
    </row>
    <row r="3345" spans="3:20" s="1" customFormat="1" x14ac:dyDescent="0.25">
      <c r="C3345" s="15"/>
      <c r="D3345" s="15"/>
      <c r="E3345" s="15"/>
      <c r="F3345" s="15"/>
      <c r="G3345" s="15"/>
      <c r="H3345" s="15"/>
      <c r="I3345" s="15"/>
      <c r="J3345" s="15"/>
      <c r="K3345" s="15"/>
      <c r="L3345" s="14"/>
      <c r="M3345" s="13"/>
      <c r="N3345" s="13"/>
      <c r="O3345" s="12"/>
      <c r="P3345" s="11"/>
      <c r="Q3345" s="10"/>
      <c r="R3345" s="10"/>
      <c r="S3345" s="9"/>
      <c r="T3345" s="9"/>
    </row>
    <row r="3346" spans="3:20" s="1" customFormat="1" x14ac:dyDescent="0.25">
      <c r="C3346" s="15"/>
      <c r="D3346" s="15"/>
      <c r="E3346" s="15"/>
      <c r="F3346" s="15"/>
      <c r="G3346" s="15"/>
      <c r="H3346" s="15"/>
      <c r="I3346" s="15"/>
      <c r="J3346" s="15"/>
      <c r="K3346" s="15"/>
      <c r="L3346" s="14"/>
      <c r="M3346" s="13"/>
      <c r="N3346" s="13"/>
      <c r="O3346" s="12"/>
      <c r="P3346" s="11"/>
      <c r="Q3346" s="10"/>
      <c r="R3346" s="10"/>
      <c r="S3346" s="9"/>
      <c r="T3346" s="9"/>
    </row>
    <row r="3347" spans="3:20" s="1" customFormat="1" x14ac:dyDescent="0.25">
      <c r="C3347" s="15"/>
      <c r="D3347" s="15"/>
      <c r="E3347" s="15"/>
      <c r="F3347" s="15"/>
      <c r="G3347" s="15"/>
      <c r="H3347" s="15"/>
      <c r="I3347" s="15"/>
      <c r="J3347" s="15"/>
      <c r="K3347" s="15"/>
      <c r="L3347" s="14"/>
      <c r="M3347" s="13"/>
      <c r="N3347" s="13"/>
      <c r="O3347" s="12"/>
      <c r="P3347" s="11"/>
      <c r="Q3347" s="10"/>
      <c r="R3347" s="10"/>
      <c r="S3347" s="9"/>
      <c r="T3347" s="9"/>
    </row>
    <row r="3348" spans="3:20" s="1" customFormat="1" x14ac:dyDescent="0.25">
      <c r="C3348" s="15"/>
      <c r="D3348" s="15"/>
      <c r="E3348" s="15"/>
      <c r="F3348" s="15"/>
      <c r="G3348" s="15"/>
      <c r="H3348" s="15"/>
      <c r="I3348" s="15"/>
      <c r="J3348" s="15"/>
      <c r="K3348" s="15"/>
      <c r="L3348" s="14"/>
      <c r="M3348" s="13"/>
      <c r="N3348" s="13"/>
      <c r="O3348" s="12"/>
      <c r="P3348" s="11"/>
      <c r="Q3348" s="10"/>
      <c r="R3348" s="10"/>
      <c r="S3348" s="9"/>
      <c r="T3348" s="9"/>
    </row>
    <row r="3349" spans="3:20" s="1" customFormat="1" x14ac:dyDescent="0.25">
      <c r="C3349" s="15"/>
      <c r="D3349" s="15"/>
      <c r="E3349" s="15"/>
      <c r="F3349" s="15"/>
      <c r="G3349" s="15"/>
      <c r="H3349" s="15"/>
      <c r="I3349" s="15"/>
      <c r="J3349" s="15"/>
      <c r="K3349" s="15"/>
      <c r="L3349" s="14"/>
      <c r="M3349" s="13"/>
      <c r="N3349" s="13"/>
      <c r="O3349" s="12"/>
      <c r="P3349" s="11"/>
      <c r="Q3349" s="10"/>
      <c r="R3349" s="10"/>
      <c r="S3349" s="9"/>
      <c r="T3349" s="9"/>
    </row>
    <row r="3350" spans="3:20" s="1" customFormat="1" x14ac:dyDescent="0.25">
      <c r="C3350" s="15"/>
      <c r="D3350" s="15"/>
      <c r="E3350" s="15"/>
      <c r="F3350" s="15"/>
      <c r="G3350" s="15"/>
      <c r="H3350" s="15"/>
      <c r="I3350" s="15"/>
      <c r="J3350" s="15"/>
      <c r="K3350" s="15"/>
      <c r="L3350" s="14"/>
      <c r="M3350" s="13"/>
      <c r="N3350" s="13"/>
      <c r="O3350" s="12"/>
      <c r="P3350" s="11"/>
      <c r="Q3350" s="10"/>
      <c r="R3350" s="10"/>
      <c r="S3350" s="9"/>
      <c r="T3350" s="9"/>
    </row>
    <row r="3351" spans="3:20" s="1" customFormat="1" x14ac:dyDescent="0.25">
      <c r="C3351" s="15"/>
      <c r="D3351" s="15"/>
      <c r="E3351" s="15"/>
      <c r="F3351" s="15"/>
      <c r="G3351" s="15"/>
      <c r="H3351" s="15"/>
      <c r="I3351" s="15"/>
      <c r="J3351" s="15"/>
      <c r="K3351" s="15"/>
      <c r="L3351" s="14"/>
      <c r="M3351" s="13"/>
      <c r="N3351" s="13"/>
      <c r="O3351" s="12"/>
      <c r="P3351" s="11"/>
      <c r="Q3351" s="10"/>
      <c r="R3351" s="10"/>
      <c r="S3351" s="9"/>
      <c r="T3351" s="9"/>
    </row>
    <row r="3352" spans="3:20" s="1" customFormat="1" x14ac:dyDescent="0.25">
      <c r="C3352" s="15"/>
      <c r="D3352" s="15"/>
      <c r="E3352" s="15"/>
      <c r="F3352" s="15"/>
      <c r="G3352" s="15"/>
      <c r="H3352" s="15"/>
      <c r="I3352" s="15"/>
      <c r="J3352" s="15"/>
      <c r="K3352" s="15"/>
      <c r="L3352" s="14"/>
      <c r="M3352" s="13"/>
      <c r="N3352" s="13"/>
      <c r="O3352" s="12"/>
      <c r="P3352" s="11"/>
      <c r="Q3352" s="10"/>
      <c r="R3352" s="10"/>
      <c r="S3352" s="9"/>
      <c r="T3352" s="9"/>
    </row>
    <row r="3353" spans="3:20" s="1" customFormat="1" x14ac:dyDescent="0.25">
      <c r="C3353" s="15"/>
      <c r="D3353" s="15"/>
      <c r="E3353" s="15"/>
      <c r="F3353" s="15"/>
      <c r="G3353" s="15"/>
      <c r="H3353" s="15"/>
      <c r="I3353" s="15"/>
      <c r="J3353" s="15"/>
      <c r="K3353" s="15"/>
      <c r="L3353" s="14"/>
      <c r="M3353" s="13"/>
      <c r="N3353" s="13"/>
      <c r="O3353" s="12"/>
      <c r="P3353" s="11"/>
      <c r="Q3353" s="10"/>
      <c r="R3353" s="10"/>
      <c r="S3353" s="9"/>
      <c r="T3353" s="9"/>
    </row>
    <row r="3354" spans="3:20" s="1" customFormat="1" x14ac:dyDescent="0.25">
      <c r="C3354" s="15"/>
      <c r="D3354" s="15"/>
      <c r="E3354" s="15"/>
      <c r="F3354" s="15"/>
      <c r="G3354" s="15"/>
      <c r="H3354" s="15"/>
      <c r="I3354" s="15"/>
      <c r="J3354" s="15"/>
      <c r="K3354" s="15"/>
      <c r="L3354" s="14"/>
      <c r="M3354" s="13"/>
      <c r="N3354" s="13"/>
      <c r="O3354" s="12"/>
      <c r="P3354" s="11"/>
      <c r="Q3354" s="10"/>
      <c r="R3354" s="10"/>
      <c r="S3354" s="9"/>
      <c r="T3354" s="9"/>
    </row>
    <row r="3355" spans="3:20" s="1" customFormat="1" x14ac:dyDescent="0.25">
      <c r="C3355" s="15"/>
      <c r="D3355" s="15"/>
      <c r="E3355" s="15"/>
      <c r="F3355" s="15"/>
      <c r="G3355" s="15"/>
      <c r="H3355" s="15"/>
      <c r="I3355" s="15"/>
      <c r="J3355" s="15"/>
      <c r="K3355" s="15"/>
      <c r="L3355" s="14"/>
      <c r="M3355" s="13"/>
      <c r="N3355" s="13"/>
      <c r="O3355" s="12"/>
      <c r="P3355" s="11"/>
      <c r="Q3355" s="10"/>
      <c r="R3355" s="10"/>
      <c r="S3355" s="9"/>
      <c r="T3355" s="9"/>
    </row>
    <row r="3356" spans="3:20" s="1" customFormat="1" x14ac:dyDescent="0.25">
      <c r="C3356" s="15"/>
      <c r="D3356" s="15"/>
      <c r="E3356" s="15"/>
      <c r="F3356" s="15"/>
      <c r="G3356" s="15"/>
      <c r="H3356" s="15"/>
      <c r="I3356" s="15"/>
      <c r="J3356" s="15"/>
      <c r="K3356" s="15"/>
      <c r="L3356" s="14"/>
      <c r="M3356" s="13"/>
      <c r="N3356" s="13"/>
      <c r="O3356" s="12"/>
      <c r="P3356" s="11"/>
      <c r="Q3356" s="10"/>
      <c r="R3356" s="10"/>
      <c r="S3356" s="9"/>
      <c r="T3356" s="9"/>
    </row>
    <row r="3357" spans="3:20" s="1" customFormat="1" x14ac:dyDescent="0.25">
      <c r="C3357" s="15"/>
      <c r="D3357" s="15"/>
      <c r="E3357" s="15"/>
      <c r="F3357" s="15"/>
      <c r="G3357" s="15"/>
      <c r="H3357" s="15"/>
      <c r="I3357" s="15"/>
      <c r="J3357" s="15"/>
      <c r="K3357" s="15"/>
      <c r="L3357" s="14"/>
      <c r="M3357" s="13"/>
      <c r="N3357" s="13"/>
      <c r="O3357" s="12"/>
      <c r="P3357" s="11"/>
      <c r="Q3357" s="10"/>
      <c r="R3357" s="10"/>
      <c r="S3357" s="9"/>
      <c r="T3357" s="9"/>
    </row>
    <row r="3358" spans="3:20" s="1" customFormat="1" x14ac:dyDescent="0.25">
      <c r="C3358" s="15"/>
      <c r="D3358" s="15"/>
      <c r="E3358" s="15"/>
      <c r="F3358" s="15"/>
      <c r="G3358" s="15"/>
      <c r="H3358" s="15"/>
      <c r="I3358" s="15"/>
      <c r="J3358" s="15"/>
      <c r="K3358" s="15"/>
      <c r="L3358" s="14"/>
      <c r="M3358" s="13"/>
      <c r="N3358" s="13"/>
      <c r="O3358" s="12"/>
      <c r="P3358" s="11"/>
      <c r="Q3358" s="10"/>
      <c r="R3358" s="10"/>
      <c r="S3358" s="9"/>
      <c r="T3358" s="9"/>
    </row>
    <row r="3359" spans="3:20" s="1" customFormat="1" x14ac:dyDescent="0.25">
      <c r="C3359" s="15"/>
      <c r="D3359" s="15"/>
      <c r="E3359" s="15"/>
      <c r="F3359" s="15"/>
      <c r="G3359" s="15"/>
      <c r="H3359" s="15"/>
      <c r="I3359" s="15"/>
      <c r="J3359" s="15"/>
      <c r="K3359" s="15"/>
      <c r="L3359" s="14"/>
      <c r="M3359" s="13"/>
      <c r="N3359" s="13"/>
      <c r="O3359" s="12"/>
      <c r="P3359" s="11"/>
      <c r="Q3359" s="10"/>
      <c r="R3359" s="10"/>
      <c r="S3359" s="9"/>
      <c r="T3359" s="9"/>
    </row>
    <row r="3360" spans="3:20" s="1" customFormat="1" x14ac:dyDescent="0.25">
      <c r="C3360" s="15"/>
      <c r="D3360" s="15"/>
      <c r="E3360" s="15"/>
      <c r="F3360" s="15"/>
      <c r="G3360" s="15"/>
      <c r="H3360" s="15"/>
      <c r="I3360" s="15"/>
      <c r="J3360" s="15"/>
      <c r="K3360" s="15"/>
      <c r="L3360" s="14"/>
      <c r="M3360" s="13"/>
      <c r="N3360" s="13"/>
      <c r="O3360" s="12"/>
      <c r="P3360" s="11"/>
      <c r="Q3360" s="10"/>
      <c r="R3360" s="10"/>
      <c r="S3360" s="9"/>
      <c r="T3360" s="9"/>
    </row>
    <row r="3361" spans="3:20" s="1" customFormat="1" x14ac:dyDescent="0.25">
      <c r="C3361" s="15"/>
      <c r="D3361" s="15"/>
      <c r="E3361" s="15"/>
      <c r="F3361" s="15"/>
      <c r="G3361" s="15"/>
      <c r="H3361" s="15"/>
      <c r="I3361" s="15"/>
      <c r="J3361" s="15"/>
      <c r="K3361" s="15"/>
      <c r="L3361" s="14"/>
      <c r="M3361" s="13"/>
      <c r="N3361" s="13"/>
      <c r="O3361" s="12"/>
      <c r="P3361" s="11"/>
      <c r="Q3361" s="10"/>
      <c r="R3361" s="10"/>
      <c r="S3361" s="9"/>
      <c r="T3361" s="9"/>
    </row>
    <row r="3362" spans="3:20" s="1" customFormat="1" x14ac:dyDescent="0.25">
      <c r="C3362" s="15"/>
      <c r="D3362" s="15"/>
      <c r="E3362" s="15"/>
      <c r="F3362" s="15"/>
      <c r="G3362" s="15"/>
      <c r="H3362" s="15"/>
      <c r="I3362" s="15"/>
      <c r="J3362" s="15"/>
      <c r="K3362" s="15"/>
      <c r="L3362" s="14"/>
      <c r="M3362" s="13"/>
      <c r="N3362" s="13"/>
      <c r="O3362" s="12"/>
      <c r="P3362" s="11"/>
      <c r="Q3362" s="10"/>
      <c r="R3362" s="10"/>
      <c r="S3362" s="9"/>
      <c r="T3362" s="9"/>
    </row>
    <row r="3363" spans="3:20" s="1" customFormat="1" x14ac:dyDescent="0.25">
      <c r="C3363" s="15"/>
      <c r="D3363" s="15"/>
      <c r="E3363" s="15"/>
      <c r="F3363" s="15"/>
      <c r="G3363" s="15"/>
      <c r="H3363" s="15"/>
      <c r="I3363" s="15"/>
      <c r="J3363" s="15"/>
      <c r="K3363" s="15"/>
      <c r="L3363" s="14"/>
      <c r="M3363" s="13"/>
      <c r="N3363" s="13"/>
      <c r="O3363" s="12"/>
      <c r="P3363" s="11"/>
      <c r="Q3363" s="10"/>
      <c r="R3363" s="10"/>
      <c r="S3363" s="9"/>
      <c r="T3363" s="9"/>
    </row>
    <row r="3364" spans="3:20" s="1" customFormat="1" x14ac:dyDescent="0.25">
      <c r="C3364" s="15"/>
      <c r="D3364" s="15"/>
      <c r="E3364" s="15"/>
      <c r="F3364" s="15"/>
      <c r="G3364" s="15"/>
      <c r="H3364" s="15"/>
      <c r="I3364" s="15"/>
      <c r="J3364" s="15"/>
      <c r="K3364" s="15"/>
      <c r="L3364" s="14"/>
      <c r="M3364" s="13"/>
      <c r="N3364" s="13"/>
      <c r="O3364" s="12"/>
      <c r="P3364" s="11"/>
      <c r="Q3364" s="10"/>
      <c r="R3364" s="10"/>
      <c r="S3364" s="9"/>
      <c r="T3364" s="9"/>
    </row>
    <row r="3365" spans="3:20" s="1" customFormat="1" x14ac:dyDescent="0.25">
      <c r="C3365" s="15"/>
      <c r="D3365" s="15"/>
      <c r="E3365" s="15"/>
      <c r="F3365" s="15"/>
      <c r="G3365" s="15"/>
      <c r="H3365" s="15"/>
      <c r="I3365" s="15"/>
      <c r="J3365" s="15"/>
      <c r="K3365" s="15"/>
      <c r="L3365" s="14"/>
      <c r="M3365" s="13"/>
      <c r="N3365" s="13"/>
      <c r="O3365" s="12"/>
      <c r="P3365" s="11"/>
      <c r="Q3365" s="10"/>
      <c r="R3365" s="10"/>
      <c r="S3365" s="9"/>
      <c r="T3365" s="9"/>
    </row>
    <row r="3366" spans="3:20" s="1" customFormat="1" x14ac:dyDescent="0.25">
      <c r="C3366" s="15"/>
      <c r="D3366" s="15"/>
      <c r="E3366" s="15"/>
      <c r="F3366" s="15"/>
      <c r="G3366" s="15"/>
      <c r="H3366" s="15"/>
      <c r="I3366" s="15"/>
      <c r="J3366" s="15"/>
      <c r="K3366" s="15"/>
      <c r="L3366" s="14"/>
      <c r="M3366" s="13"/>
      <c r="N3366" s="13"/>
      <c r="O3366" s="12"/>
      <c r="P3366" s="11"/>
      <c r="Q3366" s="10"/>
      <c r="R3366" s="10"/>
      <c r="S3366" s="9"/>
      <c r="T3366" s="9"/>
    </row>
    <row r="3367" spans="3:20" s="1" customFormat="1" x14ac:dyDescent="0.25">
      <c r="C3367" s="15"/>
      <c r="D3367" s="15"/>
      <c r="E3367" s="15"/>
      <c r="F3367" s="15"/>
      <c r="G3367" s="15"/>
      <c r="H3367" s="15"/>
      <c r="I3367" s="15"/>
      <c r="J3367" s="15"/>
      <c r="K3367" s="15"/>
      <c r="L3367" s="14"/>
      <c r="M3367" s="13"/>
      <c r="N3367" s="13"/>
      <c r="O3367" s="12"/>
      <c r="P3367" s="11"/>
      <c r="Q3367" s="10"/>
      <c r="R3367" s="10"/>
      <c r="S3367" s="9"/>
      <c r="T3367" s="9"/>
    </row>
    <row r="3368" spans="3:20" s="1" customFormat="1" x14ac:dyDescent="0.25">
      <c r="C3368" s="15"/>
      <c r="D3368" s="15"/>
      <c r="E3368" s="15"/>
      <c r="F3368" s="15"/>
      <c r="G3368" s="15"/>
      <c r="H3368" s="15"/>
      <c r="I3368" s="15"/>
      <c r="J3368" s="15"/>
      <c r="K3368" s="15"/>
      <c r="L3368" s="14"/>
      <c r="M3368" s="13"/>
      <c r="N3368" s="13"/>
      <c r="O3368" s="12"/>
      <c r="P3368" s="11"/>
      <c r="Q3368" s="10"/>
      <c r="R3368" s="10"/>
      <c r="S3368" s="9"/>
      <c r="T3368" s="9"/>
    </row>
    <row r="3369" spans="3:20" s="1" customFormat="1" x14ac:dyDescent="0.25">
      <c r="C3369" s="15"/>
      <c r="D3369" s="15"/>
      <c r="E3369" s="15"/>
      <c r="F3369" s="15"/>
      <c r="G3369" s="15"/>
      <c r="H3369" s="15"/>
      <c r="I3369" s="15"/>
      <c r="J3369" s="15"/>
      <c r="K3369" s="15"/>
      <c r="L3369" s="14"/>
      <c r="M3369" s="13"/>
      <c r="N3369" s="13"/>
      <c r="O3369" s="12"/>
      <c r="P3369" s="11"/>
      <c r="Q3369" s="10"/>
      <c r="R3369" s="10"/>
      <c r="S3369" s="9"/>
      <c r="T3369" s="9"/>
    </row>
    <row r="3370" spans="3:20" s="1" customFormat="1" x14ac:dyDescent="0.25">
      <c r="C3370" s="15"/>
      <c r="D3370" s="15"/>
      <c r="E3370" s="15"/>
      <c r="F3370" s="15"/>
      <c r="G3370" s="15"/>
      <c r="H3370" s="15"/>
      <c r="I3370" s="15"/>
      <c r="J3370" s="15"/>
      <c r="K3370" s="15"/>
      <c r="L3370" s="14"/>
      <c r="M3370" s="13"/>
      <c r="N3370" s="13"/>
      <c r="O3370" s="12"/>
      <c r="P3370" s="11"/>
      <c r="Q3370" s="10"/>
      <c r="R3370" s="10"/>
      <c r="S3370" s="9"/>
      <c r="T3370" s="9"/>
    </row>
    <row r="3371" spans="3:20" s="1" customFormat="1" x14ac:dyDescent="0.25">
      <c r="C3371" s="15"/>
      <c r="D3371" s="15"/>
      <c r="E3371" s="15"/>
      <c r="F3371" s="15"/>
      <c r="G3371" s="15"/>
      <c r="H3371" s="15"/>
      <c r="I3371" s="15"/>
      <c r="J3371" s="15"/>
      <c r="K3371" s="15"/>
      <c r="L3371" s="14"/>
      <c r="M3371" s="13"/>
      <c r="N3371" s="13"/>
      <c r="O3371" s="12"/>
      <c r="P3371" s="11"/>
      <c r="Q3371" s="10"/>
      <c r="R3371" s="10"/>
      <c r="S3371" s="9"/>
      <c r="T3371" s="9"/>
    </row>
    <row r="3372" spans="3:20" s="1" customFormat="1" x14ac:dyDescent="0.25">
      <c r="C3372" s="15"/>
      <c r="D3372" s="15"/>
      <c r="E3372" s="15"/>
      <c r="F3372" s="15"/>
      <c r="G3372" s="15"/>
      <c r="H3372" s="15"/>
      <c r="I3372" s="15"/>
      <c r="J3372" s="15"/>
      <c r="K3372" s="15"/>
      <c r="L3372" s="14"/>
      <c r="M3372" s="13"/>
      <c r="N3372" s="13"/>
      <c r="O3372" s="12"/>
      <c r="P3372" s="11"/>
      <c r="Q3372" s="10"/>
      <c r="R3372" s="10"/>
      <c r="S3372" s="9"/>
      <c r="T3372" s="9"/>
    </row>
    <row r="3373" spans="3:20" s="1" customFormat="1" x14ac:dyDescent="0.25">
      <c r="C3373" s="15"/>
      <c r="D3373" s="15"/>
      <c r="E3373" s="15"/>
      <c r="F3373" s="15"/>
      <c r="G3373" s="15"/>
      <c r="H3373" s="15"/>
      <c r="I3373" s="15"/>
      <c r="J3373" s="15"/>
      <c r="K3373" s="15"/>
      <c r="L3373" s="14"/>
      <c r="M3373" s="13"/>
      <c r="N3373" s="13"/>
      <c r="O3373" s="12"/>
      <c r="P3373" s="11"/>
      <c r="Q3373" s="10"/>
      <c r="R3373" s="10"/>
      <c r="S3373" s="9"/>
      <c r="T3373" s="9"/>
    </row>
    <row r="3374" spans="3:20" s="1" customFormat="1" x14ac:dyDescent="0.25">
      <c r="C3374" s="15"/>
      <c r="D3374" s="15"/>
      <c r="E3374" s="15"/>
      <c r="F3374" s="15"/>
      <c r="G3374" s="15"/>
      <c r="H3374" s="15"/>
      <c r="I3374" s="15"/>
      <c r="J3374" s="15"/>
      <c r="K3374" s="15"/>
      <c r="L3374" s="14"/>
      <c r="M3374" s="13"/>
      <c r="N3374" s="13"/>
      <c r="O3374" s="12"/>
      <c r="P3374" s="11"/>
      <c r="Q3374" s="10"/>
      <c r="R3374" s="10"/>
      <c r="S3374" s="9"/>
      <c r="T3374" s="9"/>
    </row>
    <row r="3375" spans="3:20" s="1" customFormat="1" x14ac:dyDescent="0.25">
      <c r="C3375" s="15"/>
      <c r="D3375" s="15"/>
      <c r="E3375" s="15"/>
      <c r="F3375" s="15"/>
      <c r="G3375" s="15"/>
      <c r="H3375" s="15"/>
      <c r="I3375" s="15"/>
      <c r="J3375" s="15"/>
      <c r="K3375" s="15"/>
      <c r="L3375" s="14"/>
      <c r="M3375" s="13"/>
      <c r="N3375" s="13"/>
      <c r="O3375" s="12"/>
      <c r="P3375" s="11"/>
      <c r="Q3375" s="10"/>
      <c r="R3375" s="10"/>
      <c r="S3375" s="9"/>
      <c r="T3375" s="9"/>
    </row>
    <row r="3376" spans="3:20" s="1" customFormat="1" x14ac:dyDescent="0.25">
      <c r="C3376" s="15"/>
      <c r="D3376" s="15"/>
      <c r="E3376" s="15"/>
      <c r="F3376" s="15"/>
      <c r="G3376" s="15"/>
      <c r="H3376" s="15"/>
      <c r="I3376" s="15"/>
      <c r="J3376" s="15"/>
      <c r="K3376" s="15"/>
      <c r="L3376" s="14"/>
      <c r="M3376" s="13"/>
      <c r="N3376" s="13"/>
      <c r="O3376" s="12"/>
      <c r="P3376" s="11"/>
      <c r="Q3376" s="10"/>
      <c r="R3376" s="10"/>
      <c r="S3376" s="9"/>
      <c r="T3376" s="9"/>
    </row>
    <row r="3377" spans="3:20" s="1" customFormat="1" x14ac:dyDescent="0.25">
      <c r="C3377" s="15"/>
      <c r="D3377" s="15"/>
      <c r="E3377" s="15"/>
      <c r="F3377" s="15"/>
      <c r="G3377" s="15"/>
      <c r="H3377" s="15"/>
      <c r="I3377" s="15"/>
      <c r="J3377" s="15"/>
      <c r="K3377" s="15"/>
      <c r="L3377" s="14"/>
      <c r="M3377" s="13"/>
      <c r="N3377" s="13"/>
      <c r="O3377" s="12"/>
      <c r="P3377" s="11"/>
      <c r="Q3377" s="10"/>
      <c r="R3377" s="10"/>
      <c r="S3377" s="9"/>
      <c r="T3377" s="9"/>
    </row>
    <row r="3378" spans="3:20" s="1" customFormat="1" x14ac:dyDescent="0.25">
      <c r="C3378" s="15"/>
      <c r="D3378" s="15"/>
      <c r="E3378" s="15"/>
      <c r="F3378" s="15"/>
      <c r="G3378" s="15"/>
      <c r="H3378" s="15"/>
      <c r="I3378" s="15"/>
      <c r="J3378" s="15"/>
      <c r="K3378" s="15"/>
      <c r="L3378" s="14"/>
      <c r="M3378" s="13"/>
      <c r="N3378" s="13"/>
      <c r="O3378" s="12"/>
      <c r="P3378" s="11"/>
      <c r="Q3378" s="10"/>
      <c r="R3378" s="10"/>
      <c r="S3378" s="9"/>
      <c r="T3378" s="9"/>
    </row>
    <row r="3379" spans="3:20" s="1" customFormat="1" x14ac:dyDescent="0.25">
      <c r="C3379" s="15"/>
      <c r="D3379" s="15"/>
      <c r="E3379" s="15"/>
      <c r="F3379" s="15"/>
      <c r="G3379" s="15"/>
      <c r="H3379" s="15"/>
      <c r="I3379" s="15"/>
      <c r="J3379" s="15"/>
      <c r="K3379" s="15"/>
      <c r="L3379" s="14"/>
      <c r="M3379" s="13"/>
      <c r="N3379" s="13"/>
      <c r="O3379" s="12"/>
      <c r="P3379" s="11"/>
      <c r="Q3379" s="10"/>
      <c r="R3379" s="10"/>
      <c r="S3379" s="9"/>
      <c r="T3379" s="9"/>
    </row>
    <row r="3380" spans="3:20" s="1" customFormat="1" x14ac:dyDescent="0.25">
      <c r="C3380" s="15"/>
      <c r="D3380" s="15"/>
      <c r="E3380" s="15"/>
      <c r="F3380" s="15"/>
      <c r="G3380" s="15"/>
      <c r="H3380" s="15"/>
      <c r="I3380" s="15"/>
      <c r="J3380" s="15"/>
      <c r="K3380" s="15"/>
      <c r="L3380" s="14"/>
      <c r="M3380" s="13"/>
      <c r="N3380" s="13"/>
      <c r="O3380" s="12"/>
      <c r="P3380" s="11"/>
      <c r="Q3380" s="10"/>
      <c r="R3380" s="10"/>
      <c r="S3380" s="9"/>
      <c r="T3380" s="9"/>
    </row>
    <row r="3381" spans="3:20" s="1" customFormat="1" x14ac:dyDescent="0.25">
      <c r="C3381" s="15"/>
      <c r="D3381" s="15"/>
      <c r="E3381" s="15"/>
      <c r="F3381" s="15"/>
      <c r="G3381" s="15"/>
      <c r="H3381" s="15"/>
      <c r="I3381" s="15"/>
      <c r="J3381" s="15"/>
      <c r="K3381" s="15"/>
      <c r="L3381" s="14"/>
      <c r="M3381" s="13"/>
      <c r="N3381" s="13"/>
      <c r="O3381" s="12"/>
      <c r="P3381" s="11"/>
      <c r="Q3381" s="10"/>
      <c r="R3381" s="10"/>
      <c r="S3381" s="9"/>
      <c r="T3381" s="9"/>
    </row>
    <row r="3382" spans="3:20" s="1" customFormat="1" x14ac:dyDescent="0.25">
      <c r="C3382" s="15"/>
      <c r="D3382" s="15"/>
      <c r="E3382" s="15"/>
      <c r="F3382" s="15"/>
      <c r="G3382" s="15"/>
      <c r="H3382" s="15"/>
      <c r="I3382" s="15"/>
      <c r="J3382" s="15"/>
      <c r="K3382" s="15"/>
      <c r="L3382" s="14"/>
      <c r="M3382" s="13"/>
      <c r="N3382" s="13"/>
      <c r="O3382" s="12"/>
      <c r="P3382" s="11"/>
      <c r="Q3382" s="10"/>
      <c r="R3382" s="10"/>
      <c r="S3382" s="9"/>
      <c r="T3382" s="9"/>
    </row>
    <row r="3383" spans="3:20" s="1" customFormat="1" x14ac:dyDescent="0.25">
      <c r="C3383" s="15"/>
      <c r="D3383" s="15"/>
      <c r="E3383" s="15"/>
      <c r="F3383" s="15"/>
      <c r="G3383" s="15"/>
      <c r="H3383" s="15"/>
      <c r="I3383" s="15"/>
      <c r="J3383" s="15"/>
      <c r="K3383" s="15"/>
      <c r="L3383" s="14"/>
      <c r="M3383" s="13"/>
      <c r="N3383" s="13"/>
      <c r="O3383" s="12"/>
      <c r="P3383" s="11"/>
      <c r="Q3383" s="10"/>
      <c r="R3383" s="10"/>
      <c r="S3383" s="9"/>
      <c r="T3383" s="9"/>
    </row>
    <row r="3384" spans="3:20" s="1" customFormat="1" x14ac:dyDescent="0.25">
      <c r="C3384" s="15"/>
      <c r="D3384" s="15"/>
      <c r="E3384" s="15"/>
      <c r="F3384" s="15"/>
      <c r="G3384" s="15"/>
      <c r="H3384" s="15"/>
      <c r="I3384" s="15"/>
      <c r="J3384" s="15"/>
      <c r="K3384" s="15"/>
      <c r="L3384" s="14"/>
      <c r="M3384" s="13"/>
      <c r="N3384" s="13"/>
      <c r="O3384" s="12"/>
      <c r="P3384" s="11"/>
      <c r="Q3384" s="10"/>
      <c r="R3384" s="10"/>
      <c r="S3384" s="9"/>
      <c r="T3384" s="9"/>
    </row>
    <row r="3385" spans="3:20" s="1" customFormat="1" x14ac:dyDescent="0.25">
      <c r="C3385" s="15"/>
      <c r="D3385" s="15"/>
      <c r="E3385" s="15"/>
      <c r="F3385" s="15"/>
      <c r="G3385" s="15"/>
      <c r="H3385" s="15"/>
      <c r="I3385" s="15"/>
      <c r="J3385" s="15"/>
      <c r="K3385" s="15"/>
      <c r="L3385" s="14"/>
      <c r="M3385" s="13"/>
      <c r="N3385" s="13"/>
      <c r="O3385" s="12"/>
      <c r="P3385" s="11"/>
      <c r="Q3385" s="10"/>
      <c r="R3385" s="10"/>
      <c r="S3385" s="9"/>
      <c r="T3385" s="9"/>
    </row>
    <row r="3386" spans="3:20" s="1" customFormat="1" x14ac:dyDescent="0.25">
      <c r="C3386" s="15"/>
      <c r="D3386" s="15"/>
      <c r="E3386" s="15"/>
      <c r="F3386" s="15"/>
      <c r="G3386" s="15"/>
      <c r="H3386" s="15"/>
      <c r="I3386" s="15"/>
      <c r="J3386" s="15"/>
      <c r="K3386" s="15"/>
      <c r="L3386" s="14"/>
      <c r="M3386" s="13"/>
      <c r="N3386" s="13"/>
      <c r="O3386" s="12"/>
      <c r="P3386" s="11"/>
      <c r="Q3386" s="10"/>
      <c r="R3386" s="10"/>
      <c r="S3386" s="9"/>
      <c r="T3386" s="9"/>
    </row>
    <row r="3387" spans="3:20" s="1" customFormat="1" x14ac:dyDescent="0.25">
      <c r="C3387" s="15"/>
      <c r="D3387" s="15"/>
      <c r="E3387" s="15"/>
      <c r="F3387" s="15"/>
      <c r="G3387" s="15"/>
      <c r="H3387" s="15"/>
      <c r="I3387" s="15"/>
      <c r="J3387" s="15"/>
      <c r="K3387" s="15"/>
      <c r="L3387" s="14"/>
      <c r="M3387" s="13"/>
      <c r="N3387" s="13"/>
      <c r="O3387" s="12"/>
      <c r="P3387" s="11"/>
      <c r="Q3387" s="10"/>
      <c r="R3387" s="10"/>
      <c r="S3387" s="9"/>
      <c r="T3387" s="9"/>
    </row>
    <row r="3388" spans="3:20" s="1" customFormat="1" x14ac:dyDescent="0.25">
      <c r="C3388" s="15"/>
      <c r="D3388" s="15"/>
      <c r="E3388" s="15"/>
      <c r="F3388" s="15"/>
      <c r="G3388" s="15"/>
      <c r="H3388" s="15"/>
      <c r="I3388" s="15"/>
      <c r="J3388" s="15"/>
      <c r="K3388" s="15"/>
      <c r="L3388" s="14"/>
      <c r="M3388" s="13"/>
      <c r="N3388" s="13"/>
      <c r="O3388" s="12"/>
      <c r="P3388" s="11"/>
      <c r="Q3388" s="10"/>
      <c r="R3388" s="10"/>
      <c r="S3388" s="9"/>
      <c r="T3388" s="9"/>
    </row>
    <row r="3389" spans="3:20" s="1" customFormat="1" x14ac:dyDescent="0.25">
      <c r="C3389" s="15"/>
      <c r="D3389" s="15"/>
      <c r="E3389" s="15"/>
      <c r="F3389" s="15"/>
      <c r="G3389" s="15"/>
      <c r="H3389" s="15"/>
      <c r="I3389" s="15"/>
      <c r="J3389" s="15"/>
      <c r="K3389" s="15"/>
      <c r="L3389" s="14"/>
      <c r="M3389" s="13"/>
      <c r="N3389" s="13"/>
      <c r="O3389" s="12"/>
      <c r="P3389" s="11"/>
      <c r="Q3389" s="10"/>
      <c r="R3389" s="10"/>
      <c r="S3389" s="9"/>
      <c r="T3389" s="9"/>
    </row>
    <row r="3390" spans="3:20" s="1" customFormat="1" x14ac:dyDescent="0.25">
      <c r="C3390" s="15"/>
      <c r="D3390" s="15"/>
      <c r="E3390" s="15"/>
      <c r="F3390" s="15"/>
      <c r="G3390" s="15"/>
      <c r="H3390" s="15"/>
      <c r="I3390" s="15"/>
      <c r="J3390" s="15"/>
      <c r="K3390" s="15"/>
      <c r="L3390" s="14"/>
      <c r="M3390" s="13"/>
      <c r="N3390" s="13"/>
      <c r="O3390" s="12"/>
      <c r="P3390" s="11"/>
      <c r="Q3390" s="10"/>
      <c r="R3390" s="10"/>
      <c r="S3390" s="9"/>
      <c r="T3390" s="9"/>
    </row>
    <row r="3391" spans="3:20" s="1" customFormat="1" x14ac:dyDescent="0.25">
      <c r="C3391" s="15"/>
      <c r="D3391" s="15"/>
      <c r="E3391" s="15"/>
      <c r="F3391" s="15"/>
      <c r="G3391" s="15"/>
      <c r="H3391" s="15"/>
      <c r="I3391" s="15"/>
      <c r="J3391" s="15"/>
      <c r="K3391" s="15"/>
      <c r="L3391" s="14"/>
      <c r="M3391" s="13"/>
      <c r="N3391" s="13"/>
      <c r="O3391" s="12"/>
      <c r="P3391" s="11"/>
      <c r="Q3391" s="10"/>
      <c r="R3391" s="10"/>
      <c r="S3391" s="9"/>
      <c r="T3391" s="9"/>
    </row>
    <row r="3392" spans="3:20" s="1" customFormat="1" x14ac:dyDescent="0.25">
      <c r="C3392" s="15"/>
      <c r="D3392" s="15"/>
      <c r="E3392" s="15"/>
      <c r="F3392" s="15"/>
      <c r="G3392" s="15"/>
      <c r="H3392" s="15"/>
      <c r="I3392" s="15"/>
      <c r="J3392" s="15"/>
      <c r="K3392" s="15"/>
      <c r="L3392" s="14"/>
      <c r="M3392" s="13"/>
      <c r="N3392" s="13"/>
      <c r="O3392" s="12"/>
      <c r="P3392" s="11"/>
      <c r="Q3392" s="10"/>
      <c r="R3392" s="10"/>
      <c r="S3392" s="9"/>
      <c r="T3392" s="9"/>
    </row>
    <row r="3393" spans="3:20" s="1" customFormat="1" x14ac:dyDescent="0.25">
      <c r="C3393" s="15"/>
      <c r="D3393" s="15"/>
      <c r="E3393" s="15"/>
      <c r="F3393" s="15"/>
      <c r="G3393" s="15"/>
      <c r="H3393" s="15"/>
      <c r="I3393" s="15"/>
      <c r="J3393" s="15"/>
      <c r="K3393" s="15"/>
      <c r="L3393" s="14"/>
      <c r="M3393" s="13"/>
      <c r="N3393" s="13"/>
      <c r="O3393" s="12"/>
      <c r="P3393" s="11"/>
      <c r="Q3393" s="10"/>
      <c r="R3393" s="10"/>
      <c r="S3393" s="9"/>
      <c r="T3393" s="9"/>
    </row>
    <row r="3394" spans="3:20" s="1" customFormat="1" x14ac:dyDescent="0.25">
      <c r="C3394" s="15"/>
      <c r="D3394" s="15"/>
      <c r="E3394" s="15"/>
      <c r="F3394" s="15"/>
      <c r="G3394" s="15"/>
      <c r="H3394" s="15"/>
      <c r="I3394" s="15"/>
      <c r="J3394" s="15"/>
      <c r="K3394" s="15"/>
      <c r="L3394" s="14"/>
      <c r="M3394" s="13"/>
      <c r="N3394" s="13"/>
      <c r="O3394" s="12"/>
      <c r="P3394" s="11"/>
      <c r="Q3394" s="10"/>
      <c r="R3394" s="10"/>
      <c r="S3394" s="9"/>
      <c r="T3394" s="9"/>
    </row>
    <row r="3395" spans="3:20" s="1" customFormat="1" x14ac:dyDescent="0.25">
      <c r="C3395" s="15"/>
      <c r="D3395" s="15"/>
      <c r="E3395" s="15"/>
      <c r="F3395" s="15"/>
      <c r="G3395" s="15"/>
      <c r="H3395" s="15"/>
      <c r="I3395" s="15"/>
      <c r="J3395" s="15"/>
      <c r="K3395" s="15"/>
      <c r="L3395" s="14"/>
      <c r="M3395" s="13"/>
      <c r="N3395" s="13"/>
      <c r="O3395" s="12"/>
      <c r="P3395" s="11"/>
      <c r="Q3395" s="10"/>
      <c r="R3395" s="10"/>
      <c r="S3395" s="9"/>
      <c r="T3395" s="9"/>
    </row>
    <row r="3396" spans="3:20" s="1" customFormat="1" x14ac:dyDescent="0.25">
      <c r="C3396" s="15"/>
      <c r="D3396" s="15"/>
      <c r="E3396" s="15"/>
      <c r="F3396" s="15"/>
      <c r="G3396" s="15"/>
      <c r="H3396" s="15"/>
      <c r="I3396" s="15"/>
      <c r="J3396" s="15"/>
      <c r="K3396" s="15"/>
      <c r="L3396" s="14"/>
      <c r="M3396" s="13"/>
      <c r="N3396" s="13"/>
      <c r="O3396" s="12"/>
      <c r="P3396" s="11"/>
      <c r="Q3396" s="10"/>
      <c r="R3396" s="10"/>
      <c r="S3396" s="9"/>
      <c r="T3396" s="9"/>
    </row>
    <row r="3397" spans="3:20" s="1" customFormat="1" x14ac:dyDescent="0.25">
      <c r="C3397" s="15"/>
      <c r="D3397" s="15"/>
      <c r="E3397" s="15"/>
      <c r="F3397" s="15"/>
      <c r="G3397" s="15"/>
      <c r="H3397" s="15"/>
      <c r="I3397" s="15"/>
      <c r="J3397" s="15"/>
      <c r="K3397" s="15"/>
      <c r="L3397" s="14"/>
      <c r="M3397" s="13"/>
      <c r="N3397" s="13"/>
      <c r="O3397" s="12"/>
      <c r="P3397" s="11"/>
      <c r="Q3397" s="10"/>
      <c r="R3397" s="10"/>
      <c r="S3397" s="9"/>
      <c r="T3397" s="9"/>
    </row>
    <row r="3398" spans="3:20" s="1" customFormat="1" x14ac:dyDescent="0.25">
      <c r="C3398" s="15"/>
      <c r="D3398" s="15"/>
      <c r="E3398" s="15"/>
      <c r="F3398" s="15"/>
      <c r="G3398" s="15"/>
      <c r="H3398" s="15"/>
      <c r="I3398" s="15"/>
      <c r="J3398" s="15"/>
      <c r="K3398" s="15"/>
      <c r="L3398" s="14"/>
      <c r="M3398" s="13"/>
      <c r="N3398" s="13"/>
      <c r="O3398" s="12"/>
      <c r="P3398" s="11"/>
      <c r="Q3398" s="10"/>
      <c r="R3398" s="10"/>
      <c r="S3398" s="9"/>
      <c r="T3398" s="9"/>
    </row>
    <row r="3399" spans="3:20" s="1" customFormat="1" x14ac:dyDescent="0.25">
      <c r="C3399" s="15"/>
      <c r="D3399" s="15"/>
      <c r="E3399" s="15"/>
      <c r="F3399" s="15"/>
      <c r="G3399" s="15"/>
      <c r="H3399" s="15"/>
      <c r="I3399" s="15"/>
      <c r="J3399" s="15"/>
      <c r="K3399" s="15"/>
      <c r="L3399" s="14"/>
      <c r="M3399" s="13"/>
      <c r="N3399" s="13"/>
      <c r="O3399" s="12"/>
      <c r="P3399" s="11"/>
      <c r="Q3399" s="10"/>
      <c r="R3399" s="10"/>
      <c r="S3399" s="9"/>
      <c r="T3399" s="9"/>
    </row>
    <row r="3400" spans="3:20" s="1" customFormat="1" x14ac:dyDescent="0.25">
      <c r="C3400" s="15"/>
      <c r="D3400" s="15"/>
      <c r="E3400" s="15"/>
      <c r="F3400" s="15"/>
      <c r="G3400" s="15"/>
      <c r="H3400" s="15"/>
      <c r="I3400" s="15"/>
      <c r="J3400" s="15"/>
      <c r="K3400" s="15"/>
      <c r="L3400" s="14"/>
      <c r="M3400" s="13"/>
      <c r="N3400" s="13"/>
      <c r="O3400" s="12"/>
      <c r="P3400" s="11"/>
      <c r="Q3400" s="10"/>
      <c r="R3400" s="10"/>
      <c r="S3400" s="9"/>
      <c r="T3400" s="9"/>
    </row>
    <row r="3401" spans="3:20" s="1" customFormat="1" x14ac:dyDescent="0.25">
      <c r="C3401" s="15"/>
      <c r="D3401" s="15"/>
      <c r="E3401" s="15"/>
      <c r="F3401" s="15"/>
      <c r="G3401" s="15"/>
      <c r="H3401" s="15"/>
      <c r="I3401" s="15"/>
      <c r="J3401" s="15"/>
      <c r="K3401" s="15"/>
      <c r="L3401" s="14"/>
      <c r="M3401" s="13"/>
      <c r="N3401" s="13"/>
      <c r="O3401" s="12"/>
      <c r="P3401" s="11"/>
      <c r="Q3401" s="10"/>
      <c r="R3401" s="10"/>
      <c r="S3401" s="9"/>
      <c r="T3401" s="9"/>
    </row>
    <row r="3402" spans="3:20" s="1" customFormat="1" x14ac:dyDescent="0.25">
      <c r="C3402" s="15"/>
      <c r="D3402" s="15"/>
      <c r="E3402" s="15"/>
      <c r="F3402" s="15"/>
      <c r="G3402" s="15"/>
      <c r="H3402" s="15"/>
      <c r="I3402" s="15"/>
      <c r="J3402" s="15"/>
      <c r="K3402" s="15"/>
      <c r="L3402" s="14"/>
      <c r="M3402" s="13"/>
      <c r="N3402" s="13"/>
      <c r="O3402" s="12"/>
      <c r="P3402" s="11"/>
      <c r="Q3402" s="10"/>
      <c r="R3402" s="10"/>
      <c r="S3402" s="9"/>
      <c r="T3402" s="9"/>
    </row>
    <row r="3403" spans="3:20" s="1" customFormat="1" x14ac:dyDescent="0.25">
      <c r="C3403" s="15"/>
      <c r="D3403" s="15"/>
      <c r="E3403" s="15"/>
      <c r="F3403" s="15"/>
      <c r="G3403" s="15"/>
      <c r="H3403" s="15"/>
      <c r="I3403" s="15"/>
      <c r="J3403" s="15"/>
      <c r="K3403" s="15"/>
      <c r="L3403" s="14"/>
      <c r="M3403" s="13"/>
      <c r="N3403" s="13"/>
      <c r="O3403" s="12"/>
      <c r="P3403" s="11"/>
      <c r="Q3403" s="10"/>
      <c r="R3403" s="10"/>
      <c r="S3403" s="9"/>
      <c r="T3403" s="9"/>
    </row>
    <row r="3404" spans="3:20" s="1" customFormat="1" x14ac:dyDescent="0.25">
      <c r="C3404" s="15"/>
      <c r="D3404" s="15"/>
      <c r="E3404" s="15"/>
      <c r="F3404" s="15"/>
      <c r="G3404" s="15"/>
      <c r="H3404" s="15"/>
      <c r="I3404" s="15"/>
      <c r="J3404" s="15"/>
      <c r="K3404" s="15"/>
      <c r="L3404" s="14"/>
      <c r="M3404" s="13"/>
      <c r="N3404" s="13"/>
      <c r="O3404" s="12"/>
      <c r="P3404" s="11"/>
      <c r="Q3404" s="10"/>
      <c r="R3404" s="10"/>
      <c r="S3404" s="9"/>
      <c r="T3404" s="9"/>
    </row>
    <row r="3405" spans="3:20" s="1" customFormat="1" x14ac:dyDescent="0.25">
      <c r="C3405" s="15"/>
      <c r="D3405" s="15"/>
      <c r="E3405" s="15"/>
      <c r="F3405" s="15"/>
      <c r="G3405" s="15"/>
      <c r="H3405" s="15"/>
      <c r="I3405" s="15"/>
      <c r="J3405" s="15"/>
      <c r="K3405" s="15"/>
      <c r="L3405" s="14"/>
      <c r="M3405" s="13"/>
      <c r="N3405" s="13"/>
      <c r="O3405" s="12"/>
      <c r="P3405" s="11"/>
      <c r="Q3405" s="10"/>
      <c r="R3405" s="10"/>
      <c r="S3405" s="9"/>
      <c r="T3405" s="9"/>
    </row>
    <row r="3406" spans="3:20" s="1" customFormat="1" x14ac:dyDescent="0.25">
      <c r="C3406" s="15"/>
      <c r="D3406" s="15"/>
      <c r="E3406" s="15"/>
      <c r="F3406" s="15"/>
      <c r="G3406" s="15"/>
      <c r="H3406" s="15"/>
      <c r="I3406" s="15"/>
      <c r="J3406" s="15"/>
      <c r="K3406" s="15"/>
      <c r="L3406" s="14"/>
      <c r="M3406" s="13"/>
      <c r="N3406" s="13"/>
      <c r="O3406" s="12"/>
      <c r="P3406" s="11"/>
      <c r="Q3406" s="10"/>
      <c r="R3406" s="10"/>
      <c r="S3406" s="9"/>
      <c r="T3406" s="9"/>
    </row>
    <row r="3407" spans="3:20" s="1" customFormat="1" x14ac:dyDescent="0.25">
      <c r="C3407" s="15"/>
      <c r="D3407" s="15"/>
      <c r="E3407" s="15"/>
      <c r="F3407" s="15"/>
      <c r="G3407" s="15"/>
      <c r="H3407" s="15"/>
      <c r="I3407" s="15"/>
      <c r="J3407" s="15"/>
      <c r="K3407" s="15"/>
      <c r="L3407" s="14"/>
      <c r="M3407" s="13"/>
      <c r="N3407" s="13"/>
      <c r="O3407" s="12"/>
      <c r="P3407" s="11"/>
      <c r="Q3407" s="10"/>
      <c r="R3407" s="10"/>
      <c r="S3407" s="9"/>
      <c r="T3407" s="9"/>
    </row>
    <row r="3408" spans="3:20" s="1" customFormat="1" x14ac:dyDescent="0.25">
      <c r="C3408" s="15"/>
      <c r="D3408" s="15"/>
      <c r="E3408" s="15"/>
      <c r="F3408" s="15"/>
      <c r="G3408" s="15"/>
      <c r="H3408" s="15"/>
      <c r="I3408" s="15"/>
      <c r="J3408" s="15"/>
      <c r="K3408" s="15"/>
      <c r="L3408" s="14"/>
      <c r="M3408" s="13"/>
      <c r="N3408" s="13"/>
      <c r="O3408" s="12"/>
      <c r="P3408" s="11"/>
      <c r="Q3408" s="10"/>
      <c r="R3408" s="10"/>
      <c r="S3408" s="9"/>
      <c r="T3408" s="9"/>
    </row>
    <row r="3409" spans="3:20" s="1" customFormat="1" x14ac:dyDescent="0.25">
      <c r="C3409" s="15"/>
      <c r="D3409" s="15"/>
      <c r="E3409" s="15"/>
      <c r="F3409" s="15"/>
      <c r="G3409" s="15"/>
      <c r="H3409" s="15"/>
      <c r="I3409" s="15"/>
      <c r="J3409" s="15"/>
      <c r="K3409" s="15"/>
      <c r="L3409" s="14"/>
      <c r="M3409" s="13"/>
      <c r="N3409" s="13"/>
      <c r="O3409" s="12"/>
      <c r="P3409" s="11"/>
      <c r="Q3409" s="10"/>
      <c r="R3409" s="10"/>
      <c r="S3409" s="9"/>
      <c r="T3409" s="9"/>
    </row>
    <row r="3410" spans="3:20" s="1" customFormat="1" x14ac:dyDescent="0.25">
      <c r="C3410" s="15"/>
      <c r="D3410" s="15"/>
      <c r="E3410" s="15"/>
      <c r="F3410" s="15"/>
      <c r="G3410" s="15"/>
      <c r="H3410" s="15"/>
      <c r="I3410" s="15"/>
      <c r="J3410" s="15"/>
      <c r="K3410" s="15"/>
      <c r="L3410" s="14"/>
      <c r="M3410" s="13"/>
      <c r="N3410" s="13"/>
      <c r="O3410" s="12"/>
      <c r="P3410" s="11"/>
      <c r="Q3410" s="10"/>
      <c r="R3410" s="10"/>
      <c r="S3410" s="9"/>
      <c r="T3410" s="9"/>
    </row>
    <row r="3411" spans="3:20" s="1" customFormat="1" x14ac:dyDescent="0.25">
      <c r="C3411" s="15"/>
      <c r="D3411" s="15"/>
      <c r="E3411" s="15"/>
      <c r="F3411" s="15"/>
      <c r="G3411" s="15"/>
      <c r="H3411" s="15"/>
      <c r="I3411" s="15"/>
      <c r="J3411" s="15"/>
      <c r="K3411" s="15"/>
      <c r="L3411" s="14"/>
      <c r="M3411" s="13"/>
      <c r="N3411" s="13"/>
      <c r="O3411" s="12"/>
      <c r="P3411" s="11"/>
      <c r="Q3411" s="10"/>
      <c r="R3411" s="10"/>
      <c r="S3411" s="9"/>
      <c r="T3411" s="9"/>
    </row>
    <row r="3412" spans="3:20" s="1" customFormat="1" x14ac:dyDescent="0.25">
      <c r="C3412" s="15"/>
      <c r="D3412" s="15"/>
      <c r="E3412" s="15"/>
      <c r="F3412" s="15"/>
      <c r="G3412" s="15"/>
      <c r="H3412" s="15"/>
      <c r="I3412" s="15"/>
      <c r="J3412" s="15"/>
      <c r="K3412" s="15"/>
      <c r="L3412" s="14"/>
      <c r="M3412" s="13"/>
      <c r="N3412" s="13"/>
      <c r="O3412" s="12"/>
      <c r="P3412" s="11"/>
      <c r="Q3412" s="10"/>
      <c r="R3412" s="10"/>
      <c r="S3412" s="9"/>
      <c r="T3412" s="9"/>
    </row>
    <row r="3413" spans="3:20" s="1" customFormat="1" x14ac:dyDescent="0.25">
      <c r="C3413" s="15"/>
      <c r="D3413" s="15"/>
      <c r="E3413" s="15"/>
      <c r="F3413" s="15"/>
      <c r="G3413" s="15"/>
      <c r="H3413" s="15"/>
      <c r="I3413" s="15"/>
      <c r="J3413" s="15"/>
      <c r="K3413" s="15"/>
      <c r="L3413" s="14"/>
      <c r="M3413" s="13"/>
      <c r="N3413" s="13"/>
      <c r="O3413" s="12"/>
      <c r="P3413" s="11"/>
      <c r="Q3413" s="10"/>
      <c r="R3413" s="10"/>
      <c r="S3413" s="9"/>
      <c r="T3413" s="9"/>
    </row>
    <row r="3414" spans="3:20" s="1" customFormat="1" x14ac:dyDescent="0.25">
      <c r="C3414" s="15"/>
      <c r="D3414" s="15"/>
      <c r="E3414" s="15"/>
      <c r="F3414" s="15"/>
      <c r="G3414" s="15"/>
      <c r="H3414" s="15"/>
      <c r="I3414" s="15"/>
      <c r="J3414" s="15"/>
      <c r="K3414" s="15"/>
      <c r="L3414" s="14"/>
      <c r="M3414" s="13"/>
      <c r="N3414" s="13"/>
      <c r="O3414" s="12"/>
      <c r="P3414" s="11"/>
      <c r="Q3414" s="10"/>
      <c r="R3414" s="10"/>
      <c r="S3414" s="9"/>
      <c r="T3414" s="9"/>
    </row>
    <row r="3415" spans="3:20" s="1" customFormat="1" x14ac:dyDescent="0.25">
      <c r="C3415" s="15"/>
      <c r="D3415" s="15"/>
      <c r="E3415" s="15"/>
      <c r="F3415" s="15"/>
      <c r="G3415" s="15"/>
      <c r="H3415" s="15"/>
      <c r="I3415" s="15"/>
      <c r="J3415" s="15"/>
      <c r="K3415" s="15"/>
      <c r="L3415" s="14"/>
      <c r="M3415" s="13"/>
      <c r="N3415" s="13"/>
      <c r="O3415" s="12"/>
      <c r="P3415" s="11"/>
      <c r="Q3415" s="10"/>
      <c r="R3415" s="10"/>
      <c r="S3415" s="9"/>
      <c r="T3415" s="9"/>
    </row>
    <row r="3416" spans="3:20" s="1" customFormat="1" x14ac:dyDescent="0.25">
      <c r="C3416" s="15"/>
      <c r="D3416" s="15"/>
      <c r="E3416" s="15"/>
      <c r="F3416" s="15"/>
      <c r="G3416" s="15"/>
      <c r="H3416" s="15"/>
      <c r="I3416" s="15"/>
      <c r="J3416" s="15"/>
      <c r="K3416" s="15"/>
      <c r="L3416" s="14"/>
      <c r="M3416" s="13"/>
      <c r="N3416" s="13"/>
      <c r="O3416" s="12"/>
      <c r="P3416" s="11"/>
      <c r="Q3416" s="10"/>
      <c r="R3416" s="10"/>
      <c r="S3416" s="9"/>
      <c r="T3416" s="9"/>
    </row>
    <row r="3417" spans="3:20" s="1" customFormat="1" x14ac:dyDescent="0.25">
      <c r="C3417" s="15"/>
      <c r="D3417" s="15"/>
      <c r="E3417" s="15"/>
      <c r="F3417" s="15"/>
      <c r="G3417" s="15"/>
      <c r="H3417" s="15"/>
      <c r="I3417" s="15"/>
      <c r="J3417" s="15"/>
      <c r="K3417" s="15"/>
      <c r="L3417" s="14"/>
      <c r="M3417" s="13"/>
      <c r="N3417" s="13"/>
      <c r="O3417" s="12"/>
      <c r="P3417" s="11"/>
      <c r="Q3417" s="10"/>
      <c r="R3417" s="10"/>
      <c r="S3417" s="9"/>
      <c r="T3417" s="9"/>
    </row>
    <row r="3418" spans="3:20" s="1" customFormat="1" x14ac:dyDescent="0.25">
      <c r="C3418" s="15"/>
      <c r="D3418" s="15"/>
      <c r="E3418" s="15"/>
      <c r="F3418" s="15"/>
      <c r="G3418" s="15"/>
      <c r="H3418" s="15"/>
      <c r="I3418" s="15"/>
      <c r="J3418" s="15"/>
      <c r="K3418" s="15"/>
      <c r="L3418" s="14"/>
      <c r="M3418" s="13"/>
      <c r="N3418" s="13"/>
      <c r="O3418" s="12"/>
      <c r="P3418" s="11"/>
      <c r="Q3418" s="10"/>
      <c r="R3418" s="10"/>
      <c r="S3418" s="9"/>
      <c r="T3418" s="9"/>
    </row>
    <row r="3419" spans="3:20" s="1" customFormat="1" x14ac:dyDescent="0.25">
      <c r="C3419" s="15"/>
      <c r="D3419" s="15"/>
      <c r="E3419" s="15"/>
      <c r="F3419" s="15"/>
      <c r="G3419" s="15"/>
      <c r="H3419" s="15"/>
      <c r="I3419" s="15"/>
      <c r="J3419" s="15"/>
      <c r="K3419" s="15"/>
      <c r="L3419" s="14"/>
      <c r="M3419" s="13"/>
      <c r="N3419" s="13"/>
      <c r="O3419" s="12"/>
      <c r="P3419" s="11"/>
      <c r="Q3419" s="10"/>
      <c r="R3419" s="10"/>
      <c r="S3419" s="9"/>
      <c r="T3419" s="9"/>
    </row>
    <row r="3420" spans="3:20" s="1" customFormat="1" x14ac:dyDescent="0.25">
      <c r="C3420" s="15"/>
      <c r="D3420" s="15"/>
      <c r="E3420" s="15"/>
      <c r="F3420" s="15"/>
      <c r="G3420" s="15"/>
      <c r="H3420" s="15"/>
      <c r="I3420" s="15"/>
      <c r="J3420" s="15"/>
      <c r="K3420" s="15"/>
      <c r="L3420" s="14"/>
      <c r="M3420" s="13"/>
      <c r="N3420" s="13"/>
      <c r="O3420" s="12"/>
      <c r="P3420" s="11"/>
      <c r="Q3420" s="10"/>
      <c r="R3420" s="10"/>
      <c r="S3420" s="9"/>
      <c r="T3420" s="9"/>
    </row>
    <row r="3421" spans="3:20" s="1" customFormat="1" x14ac:dyDescent="0.25">
      <c r="C3421" s="15"/>
      <c r="D3421" s="15"/>
      <c r="E3421" s="15"/>
      <c r="F3421" s="15"/>
      <c r="G3421" s="15"/>
      <c r="H3421" s="15"/>
      <c r="I3421" s="15"/>
      <c r="J3421" s="15"/>
      <c r="K3421" s="15"/>
      <c r="L3421" s="14"/>
      <c r="M3421" s="13"/>
      <c r="N3421" s="13"/>
      <c r="O3421" s="12"/>
      <c r="P3421" s="11"/>
      <c r="Q3421" s="10"/>
      <c r="R3421" s="10"/>
      <c r="S3421" s="9"/>
      <c r="T3421" s="9"/>
    </row>
    <row r="3422" spans="3:20" s="1" customFormat="1" x14ac:dyDescent="0.25">
      <c r="C3422" s="15"/>
      <c r="D3422" s="15"/>
      <c r="E3422" s="15"/>
      <c r="F3422" s="15"/>
      <c r="G3422" s="15"/>
      <c r="H3422" s="15"/>
      <c r="I3422" s="15"/>
      <c r="J3422" s="15"/>
      <c r="K3422" s="15"/>
      <c r="L3422" s="14"/>
      <c r="M3422" s="13"/>
      <c r="N3422" s="13"/>
      <c r="O3422" s="12"/>
      <c r="P3422" s="11"/>
      <c r="Q3422" s="10"/>
      <c r="R3422" s="10"/>
      <c r="S3422" s="9"/>
      <c r="T3422" s="9"/>
    </row>
    <row r="3423" spans="3:20" s="1" customFormat="1" x14ac:dyDescent="0.25">
      <c r="C3423" s="15"/>
      <c r="D3423" s="15"/>
      <c r="E3423" s="15"/>
      <c r="F3423" s="15"/>
      <c r="G3423" s="15"/>
      <c r="H3423" s="15"/>
      <c r="I3423" s="15"/>
      <c r="J3423" s="15"/>
      <c r="K3423" s="15"/>
      <c r="L3423" s="14"/>
      <c r="M3423" s="13"/>
      <c r="N3423" s="13"/>
      <c r="O3423" s="12"/>
      <c r="P3423" s="11"/>
      <c r="Q3423" s="10"/>
      <c r="R3423" s="10"/>
      <c r="S3423" s="9"/>
      <c r="T3423" s="9"/>
    </row>
    <row r="3424" spans="3:20" s="1" customFormat="1" x14ac:dyDescent="0.25">
      <c r="C3424" s="15"/>
      <c r="D3424" s="15"/>
      <c r="E3424" s="15"/>
      <c r="F3424" s="15"/>
      <c r="G3424" s="15"/>
      <c r="H3424" s="15"/>
      <c r="I3424" s="15"/>
      <c r="J3424" s="15"/>
      <c r="K3424" s="15"/>
      <c r="L3424" s="14"/>
      <c r="M3424" s="13"/>
      <c r="N3424" s="13"/>
      <c r="O3424" s="12"/>
      <c r="P3424" s="11"/>
      <c r="Q3424" s="10"/>
      <c r="R3424" s="10"/>
      <c r="S3424" s="9"/>
      <c r="T3424" s="9"/>
    </row>
    <row r="3425" spans="3:20" s="1" customFormat="1" x14ac:dyDescent="0.25">
      <c r="C3425" s="15"/>
      <c r="D3425" s="15"/>
      <c r="E3425" s="15"/>
      <c r="F3425" s="15"/>
      <c r="G3425" s="15"/>
      <c r="H3425" s="15"/>
      <c r="I3425" s="15"/>
      <c r="J3425" s="15"/>
      <c r="K3425" s="15"/>
      <c r="L3425" s="14"/>
      <c r="M3425" s="13"/>
      <c r="N3425" s="13"/>
      <c r="O3425" s="12"/>
      <c r="P3425" s="11"/>
      <c r="Q3425" s="10"/>
      <c r="R3425" s="10"/>
      <c r="S3425" s="9"/>
      <c r="T3425" s="9"/>
    </row>
    <row r="3426" spans="3:20" s="1" customFormat="1" x14ac:dyDescent="0.25">
      <c r="C3426" s="15"/>
      <c r="D3426" s="15"/>
      <c r="E3426" s="15"/>
      <c r="F3426" s="15"/>
      <c r="G3426" s="15"/>
      <c r="H3426" s="15"/>
      <c r="I3426" s="15"/>
      <c r="J3426" s="15"/>
      <c r="K3426" s="15"/>
      <c r="L3426" s="14"/>
      <c r="M3426" s="13"/>
      <c r="N3426" s="13"/>
      <c r="O3426" s="12"/>
      <c r="P3426" s="11"/>
      <c r="Q3426" s="10"/>
      <c r="R3426" s="10"/>
      <c r="S3426" s="9"/>
      <c r="T3426" s="9"/>
    </row>
    <row r="3427" spans="3:20" s="1" customFormat="1" x14ac:dyDescent="0.25">
      <c r="C3427" s="15"/>
      <c r="D3427" s="15"/>
      <c r="E3427" s="15"/>
      <c r="F3427" s="15"/>
      <c r="G3427" s="15"/>
      <c r="H3427" s="15"/>
      <c r="I3427" s="15"/>
      <c r="J3427" s="15"/>
      <c r="K3427" s="15"/>
      <c r="L3427" s="14"/>
      <c r="M3427" s="13"/>
      <c r="N3427" s="13"/>
      <c r="O3427" s="12"/>
      <c r="P3427" s="11"/>
      <c r="Q3427" s="10"/>
      <c r="R3427" s="10"/>
      <c r="S3427" s="9"/>
      <c r="T3427" s="9"/>
    </row>
    <row r="3428" spans="3:20" s="1" customFormat="1" x14ac:dyDescent="0.25">
      <c r="C3428" s="15"/>
      <c r="D3428" s="15"/>
      <c r="E3428" s="15"/>
      <c r="F3428" s="15"/>
      <c r="G3428" s="15"/>
      <c r="H3428" s="15"/>
      <c r="I3428" s="15"/>
      <c r="J3428" s="15"/>
      <c r="K3428" s="15"/>
      <c r="L3428" s="14"/>
      <c r="M3428" s="13"/>
      <c r="N3428" s="13"/>
      <c r="O3428" s="12"/>
      <c r="P3428" s="11"/>
      <c r="Q3428" s="10"/>
      <c r="R3428" s="10"/>
      <c r="S3428" s="9"/>
      <c r="T3428" s="9"/>
    </row>
    <row r="3429" spans="3:20" s="1" customFormat="1" x14ac:dyDescent="0.25">
      <c r="C3429" s="15"/>
      <c r="D3429" s="15"/>
      <c r="E3429" s="15"/>
      <c r="F3429" s="15"/>
      <c r="G3429" s="15"/>
      <c r="H3429" s="15"/>
      <c r="I3429" s="15"/>
      <c r="J3429" s="15"/>
      <c r="K3429" s="15"/>
      <c r="L3429" s="14"/>
      <c r="M3429" s="13"/>
      <c r="N3429" s="13"/>
      <c r="O3429" s="12"/>
      <c r="P3429" s="11"/>
      <c r="Q3429" s="10"/>
      <c r="R3429" s="10"/>
      <c r="S3429" s="9"/>
      <c r="T3429" s="9"/>
    </row>
    <row r="3430" spans="3:20" s="1" customFormat="1" x14ac:dyDescent="0.25">
      <c r="C3430" s="15"/>
      <c r="D3430" s="15"/>
      <c r="E3430" s="15"/>
      <c r="F3430" s="15"/>
      <c r="G3430" s="15"/>
      <c r="H3430" s="15"/>
      <c r="I3430" s="15"/>
      <c r="J3430" s="15"/>
      <c r="K3430" s="15"/>
      <c r="L3430" s="14"/>
      <c r="M3430" s="13"/>
      <c r="N3430" s="13"/>
      <c r="O3430" s="12"/>
      <c r="P3430" s="11"/>
      <c r="Q3430" s="10"/>
      <c r="R3430" s="10"/>
      <c r="S3430" s="9"/>
      <c r="T3430" s="9"/>
    </row>
    <row r="3431" spans="3:20" s="1" customFormat="1" x14ac:dyDescent="0.25">
      <c r="C3431" s="15"/>
      <c r="D3431" s="15"/>
      <c r="E3431" s="15"/>
      <c r="F3431" s="15"/>
      <c r="G3431" s="15"/>
      <c r="H3431" s="15"/>
      <c r="I3431" s="15"/>
      <c r="J3431" s="15"/>
      <c r="K3431" s="15"/>
      <c r="L3431" s="14"/>
      <c r="M3431" s="13"/>
      <c r="N3431" s="13"/>
      <c r="O3431" s="12"/>
      <c r="P3431" s="11"/>
      <c r="Q3431" s="10"/>
      <c r="R3431" s="10"/>
      <c r="S3431" s="9"/>
      <c r="T3431" s="9"/>
    </row>
    <row r="3432" spans="3:20" s="1" customFormat="1" x14ac:dyDescent="0.25">
      <c r="C3432" s="15"/>
      <c r="D3432" s="15"/>
      <c r="E3432" s="15"/>
      <c r="F3432" s="15"/>
      <c r="G3432" s="15"/>
      <c r="H3432" s="15"/>
      <c r="I3432" s="15"/>
      <c r="J3432" s="15"/>
      <c r="K3432" s="15"/>
      <c r="L3432" s="14"/>
      <c r="M3432" s="13"/>
      <c r="N3432" s="13"/>
      <c r="O3432" s="12"/>
      <c r="P3432" s="11"/>
      <c r="Q3432" s="10"/>
      <c r="R3432" s="10"/>
      <c r="S3432" s="9"/>
      <c r="T3432" s="9"/>
    </row>
    <row r="3433" spans="3:20" s="1" customFormat="1" x14ac:dyDescent="0.25">
      <c r="C3433" s="15"/>
      <c r="D3433" s="15"/>
      <c r="E3433" s="15"/>
      <c r="F3433" s="15"/>
      <c r="G3433" s="15"/>
      <c r="H3433" s="15"/>
      <c r="I3433" s="15"/>
      <c r="J3433" s="15"/>
      <c r="K3433" s="15"/>
      <c r="L3433" s="14"/>
      <c r="M3433" s="13"/>
      <c r="N3433" s="13"/>
      <c r="O3433" s="12"/>
      <c r="P3433" s="11"/>
      <c r="Q3433" s="10"/>
      <c r="R3433" s="10"/>
      <c r="S3433" s="9"/>
      <c r="T3433" s="9"/>
    </row>
    <row r="3434" spans="3:20" s="1" customFormat="1" x14ac:dyDescent="0.25">
      <c r="C3434" s="15"/>
      <c r="D3434" s="15"/>
      <c r="E3434" s="15"/>
      <c r="F3434" s="15"/>
      <c r="G3434" s="15"/>
      <c r="H3434" s="15"/>
      <c r="I3434" s="15"/>
      <c r="J3434" s="15"/>
      <c r="K3434" s="15"/>
      <c r="L3434" s="14"/>
      <c r="M3434" s="13"/>
      <c r="N3434" s="13"/>
      <c r="O3434" s="12"/>
      <c r="P3434" s="11"/>
      <c r="Q3434" s="10"/>
      <c r="R3434" s="10"/>
      <c r="S3434" s="9"/>
      <c r="T3434" s="9"/>
    </row>
    <row r="3435" spans="3:20" s="1" customFormat="1" x14ac:dyDescent="0.25">
      <c r="C3435" s="15"/>
      <c r="D3435" s="15"/>
      <c r="E3435" s="15"/>
      <c r="F3435" s="15"/>
      <c r="G3435" s="15"/>
      <c r="H3435" s="15"/>
      <c r="I3435" s="15"/>
      <c r="J3435" s="15"/>
      <c r="K3435" s="15"/>
      <c r="L3435" s="14"/>
      <c r="M3435" s="13"/>
      <c r="N3435" s="13"/>
      <c r="O3435" s="12"/>
      <c r="P3435" s="11"/>
      <c r="Q3435" s="10"/>
      <c r="R3435" s="10"/>
      <c r="S3435" s="9"/>
      <c r="T3435" s="9"/>
    </row>
    <row r="3436" spans="3:20" s="1" customFormat="1" x14ac:dyDescent="0.25">
      <c r="C3436" s="15"/>
      <c r="D3436" s="15"/>
      <c r="E3436" s="15"/>
      <c r="F3436" s="15"/>
      <c r="G3436" s="15"/>
      <c r="H3436" s="15"/>
      <c r="I3436" s="15"/>
      <c r="J3436" s="15"/>
      <c r="K3436" s="15"/>
      <c r="L3436" s="14"/>
      <c r="M3436" s="13"/>
      <c r="N3436" s="13"/>
      <c r="O3436" s="12"/>
      <c r="P3436" s="11"/>
      <c r="Q3436" s="10"/>
      <c r="R3436" s="10"/>
      <c r="S3436" s="9"/>
      <c r="T3436" s="9"/>
    </row>
    <row r="3437" spans="3:20" s="1" customFormat="1" x14ac:dyDescent="0.25">
      <c r="C3437" s="15"/>
      <c r="D3437" s="15"/>
      <c r="E3437" s="15"/>
      <c r="F3437" s="15"/>
      <c r="G3437" s="15"/>
      <c r="H3437" s="15"/>
      <c r="I3437" s="15"/>
      <c r="J3437" s="15"/>
      <c r="K3437" s="15"/>
      <c r="L3437" s="14"/>
      <c r="M3437" s="13"/>
      <c r="N3437" s="13"/>
      <c r="O3437" s="12"/>
      <c r="P3437" s="11"/>
      <c r="Q3437" s="10"/>
      <c r="R3437" s="10"/>
      <c r="S3437" s="9"/>
      <c r="T3437" s="9"/>
    </row>
    <row r="3438" spans="3:20" s="1" customFormat="1" x14ac:dyDescent="0.25">
      <c r="C3438" s="15"/>
      <c r="D3438" s="15"/>
      <c r="E3438" s="15"/>
      <c r="F3438" s="15"/>
      <c r="G3438" s="15"/>
      <c r="H3438" s="15"/>
      <c r="I3438" s="15"/>
      <c r="J3438" s="15"/>
      <c r="K3438" s="15"/>
      <c r="L3438" s="14"/>
      <c r="M3438" s="13"/>
      <c r="N3438" s="13"/>
      <c r="O3438" s="12"/>
      <c r="P3438" s="11"/>
      <c r="Q3438" s="10"/>
      <c r="R3438" s="10"/>
      <c r="S3438" s="9"/>
      <c r="T3438" s="9"/>
    </row>
    <row r="3439" spans="3:20" s="1" customFormat="1" x14ac:dyDescent="0.25">
      <c r="C3439" s="15"/>
      <c r="D3439" s="15"/>
      <c r="E3439" s="15"/>
      <c r="F3439" s="15"/>
      <c r="G3439" s="15"/>
      <c r="H3439" s="15"/>
      <c r="I3439" s="15"/>
      <c r="J3439" s="15"/>
      <c r="K3439" s="15"/>
      <c r="L3439" s="14"/>
      <c r="M3439" s="13"/>
      <c r="N3439" s="13"/>
      <c r="O3439" s="12"/>
      <c r="P3439" s="11"/>
      <c r="Q3439" s="10"/>
      <c r="R3439" s="10"/>
      <c r="S3439" s="9"/>
      <c r="T3439" s="9"/>
    </row>
    <row r="3440" spans="3:20" s="1" customFormat="1" x14ac:dyDescent="0.25">
      <c r="C3440" s="15"/>
      <c r="D3440" s="15"/>
      <c r="E3440" s="15"/>
      <c r="F3440" s="15"/>
      <c r="G3440" s="15"/>
      <c r="H3440" s="15"/>
      <c r="I3440" s="15"/>
      <c r="J3440" s="15"/>
      <c r="K3440" s="15"/>
      <c r="L3440" s="14"/>
      <c r="M3440" s="13"/>
      <c r="N3440" s="13"/>
      <c r="O3440" s="12"/>
      <c r="P3440" s="11"/>
      <c r="Q3440" s="10"/>
      <c r="R3440" s="10"/>
      <c r="S3440" s="9"/>
      <c r="T3440" s="9"/>
    </row>
    <row r="3441" spans="3:20" s="1" customFormat="1" x14ac:dyDescent="0.25">
      <c r="C3441" s="15"/>
      <c r="D3441" s="15"/>
      <c r="E3441" s="15"/>
      <c r="F3441" s="15"/>
      <c r="G3441" s="15"/>
      <c r="H3441" s="15"/>
      <c r="I3441" s="15"/>
      <c r="J3441" s="15"/>
      <c r="K3441" s="15"/>
      <c r="L3441" s="14"/>
      <c r="M3441" s="13"/>
      <c r="N3441" s="13"/>
      <c r="O3441" s="12"/>
      <c r="P3441" s="11"/>
      <c r="Q3441" s="10"/>
      <c r="R3441" s="10"/>
      <c r="S3441" s="9"/>
      <c r="T3441" s="9"/>
    </row>
    <row r="3442" spans="3:20" s="1" customFormat="1" x14ac:dyDescent="0.25">
      <c r="C3442" s="15"/>
      <c r="D3442" s="15"/>
      <c r="E3442" s="15"/>
      <c r="F3442" s="15"/>
      <c r="G3442" s="15"/>
      <c r="H3442" s="15"/>
      <c r="I3442" s="15"/>
      <c r="J3442" s="15"/>
      <c r="K3442" s="15"/>
      <c r="L3442" s="14"/>
      <c r="M3442" s="13"/>
      <c r="N3442" s="13"/>
      <c r="O3442" s="12"/>
      <c r="P3442" s="11"/>
      <c r="Q3442" s="10"/>
      <c r="R3442" s="10"/>
      <c r="S3442" s="9"/>
      <c r="T3442" s="9"/>
    </row>
    <row r="3443" spans="3:20" s="1" customFormat="1" x14ac:dyDescent="0.25">
      <c r="C3443" s="15"/>
      <c r="D3443" s="15"/>
      <c r="E3443" s="15"/>
      <c r="F3443" s="15"/>
      <c r="G3443" s="15"/>
      <c r="H3443" s="15"/>
      <c r="I3443" s="15"/>
      <c r="J3443" s="15"/>
      <c r="K3443" s="15"/>
      <c r="L3443" s="14"/>
      <c r="M3443" s="13"/>
      <c r="N3443" s="13"/>
      <c r="O3443" s="12"/>
      <c r="P3443" s="11"/>
      <c r="Q3443" s="10"/>
      <c r="R3443" s="10"/>
      <c r="S3443" s="9"/>
      <c r="T3443" s="9"/>
    </row>
    <row r="3444" spans="3:20" s="1" customFormat="1" x14ac:dyDescent="0.25">
      <c r="C3444" s="15"/>
      <c r="D3444" s="15"/>
      <c r="E3444" s="15"/>
      <c r="F3444" s="15"/>
      <c r="G3444" s="15"/>
      <c r="H3444" s="15"/>
      <c r="I3444" s="15"/>
      <c r="J3444" s="15"/>
      <c r="K3444" s="15"/>
      <c r="L3444" s="14"/>
      <c r="M3444" s="13"/>
      <c r="N3444" s="13"/>
      <c r="O3444" s="12"/>
      <c r="P3444" s="11"/>
      <c r="Q3444" s="10"/>
      <c r="R3444" s="10"/>
      <c r="S3444" s="9"/>
      <c r="T3444" s="9"/>
    </row>
    <row r="3445" spans="3:20" s="1" customFormat="1" x14ac:dyDescent="0.25">
      <c r="C3445" s="15"/>
      <c r="D3445" s="15"/>
      <c r="E3445" s="15"/>
      <c r="F3445" s="15"/>
      <c r="G3445" s="15"/>
      <c r="H3445" s="15"/>
      <c r="I3445" s="15"/>
      <c r="J3445" s="15"/>
      <c r="K3445" s="15"/>
      <c r="L3445" s="14"/>
      <c r="M3445" s="13"/>
      <c r="N3445" s="13"/>
      <c r="O3445" s="12"/>
      <c r="P3445" s="11"/>
      <c r="Q3445" s="10"/>
      <c r="R3445" s="10"/>
      <c r="S3445" s="9"/>
      <c r="T3445" s="9"/>
    </row>
    <row r="3446" spans="3:20" s="1" customFormat="1" x14ac:dyDescent="0.25">
      <c r="C3446" s="15"/>
      <c r="D3446" s="15"/>
      <c r="E3446" s="15"/>
      <c r="F3446" s="15"/>
      <c r="G3446" s="15"/>
      <c r="H3446" s="15"/>
      <c r="I3446" s="15"/>
      <c r="J3446" s="15"/>
      <c r="K3446" s="15"/>
      <c r="L3446" s="14"/>
      <c r="M3446" s="13"/>
      <c r="N3446" s="13"/>
      <c r="O3446" s="12"/>
      <c r="P3446" s="11"/>
      <c r="Q3446" s="10"/>
      <c r="R3446" s="10"/>
      <c r="S3446" s="9"/>
      <c r="T3446" s="9"/>
    </row>
    <row r="3447" spans="3:20" s="1" customFormat="1" x14ac:dyDescent="0.25">
      <c r="C3447" s="15"/>
      <c r="D3447" s="15"/>
      <c r="E3447" s="15"/>
      <c r="F3447" s="15"/>
      <c r="G3447" s="15"/>
      <c r="H3447" s="15"/>
      <c r="I3447" s="15"/>
      <c r="J3447" s="15"/>
      <c r="K3447" s="15"/>
      <c r="L3447" s="14"/>
      <c r="M3447" s="13"/>
      <c r="N3447" s="13"/>
      <c r="O3447" s="12"/>
      <c r="P3447" s="11"/>
      <c r="Q3447" s="10"/>
      <c r="R3447" s="10"/>
      <c r="S3447" s="9"/>
      <c r="T3447" s="9"/>
    </row>
    <row r="3448" spans="3:20" s="1" customFormat="1" x14ac:dyDescent="0.25">
      <c r="C3448" s="15"/>
      <c r="D3448" s="15"/>
      <c r="E3448" s="15"/>
      <c r="F3448" s="15"/>
      <c r="G3448" s="15"/>
      <c r="H3448" s="15"/>
      <c r="I3448" s="15"/>
      <c r="J3448" s="15"/>
      <c r="K3448" s="15"/>
      <c r="L3448" s="14"/>
      <c r="M3448" s="13"/>
      <c r="N3448" s="13"/>
      <c r="O3448" s="12"/>
      <c r="P3448" s="11"/>
      <c r="Q3448" s="10"/>
      <c r="R3448" s="10"/>
      <c r="S3448" s="9"/>
      <c r="T3448" s="9"/>
    </row>
    <row r="3449" spans="3:20" s="1" customFormat="1" x14ac:dyDescent="0.25">
      <c r="C3449" s="15"/>
      <c r="D3449" s="15"/>
      <c r="E3449" s="15"/>
      <c r="F3449" s="15"/>
      <c r="G3449" s="15"/>
      <c r="H3449" s="15"/>
      <c r="I3449" s="15"/>
      <c r="J3449" s="15"/>
      <c r="K3449" s="15"/>
      <c r="L3449" s="14"/>
      <c r="M3449" s="13"/>
      <c r="N3449" s="13"/>
      <c r="O3449" s="12"/>
      <c r="P3449" s="11"/>
      <c r="Q3449" s="10"/>
      <c r="R3449" s="10"/>
      <c r="S3449" s="9"/>
      <c r="T3449" s="9"/>
    </row>
    <row r="3450" spans="3:20" s="1" customFormat="1" x14ac:dyDescent="0.25">
      <c r="C3450" s="15"/>
      <c r="D3450" s="15"/>
      <c r="E3450" s="15"/>
      <c r="F3450" s="15"/>
      <c r="G3450" s="15"/>
      <c r="H3450" s="15"/>
      <c r="I3450" s="15"/>
      <c r="J3450" s="15"/>
      <c r="K3450" s="15"/>
      <c r="L3450" s="14"/>
      <c r="M3450" s="13"/>
      <c r="N3450" s="13"/>
      <c r="O3450" s="12"/>
      <c r="P3450" s="11"/>
      <c r="Q3450" s="10"/>
      <c r="R3450" s="10"/>
      <c r="S3450" s="9"/>
      <c r="T3450" s="9"/>
    </row>
    <row r="3451" spans="3:20" s="1" customFormat="1" x14ac:dyDescent="0.25">
      <c r="C3451" s="15"/>
      <c r="D3451" s="15"/>
      <c r="E3451" s="15"/>
      <c r="F3451" s="15"/>
      <c r="G3451" s="15"/>
      <c r="H3451" s="15"/>
      <c r="I3451" s="15"/>
      <c r="J3451" s="15"/>
      <c r="K3451" s="15"/>
      <c r="L3451" s="14"/>
      <c r="M3451" s="13"/>
      <c r="N3451" s="13"/>
      <c r="O3451" s="12"/>
      <c r="P3451" s="11"/>
      <c r="Q3451" s="10"/>
      <c r="R3451" s="10"/>
      <c r="S3451" s="9"/>
      <c r="T3451" s="9"/>
    </row>
    <row r="3452" spans="3:20" s="1" customFormat="1" x14ac:dyDescent="0.25">
      <c r="C3452" s="15"/>
      <c r="D3452" s="15"/>
      <c r="E3452" s="15"/>
      <c r="F3452" s="15"/>
      <c r="G3452" s="15"/>
      <c r="H3452" s="15"/>
      <c r="I3452" s="15"/>
      <c r="J3452" s="15"/>
      <c r="K3452" s="15"/>
      <c r="L3452" s="14"/>
      <c r="M3452" s="13"/>
      <c r="N3452" s="13"/>
      <c r="O3452" s="12"/>
      <c r="P3452" s="11"/>
      <c r="Q3452" s="10"/>
      <c r="R3452" s="10"/>
      <c r="S3452" s="9"/>
      <c r="T3452" s="9"/>
    </row>
    <row r="3453" spans="3:20" s="1" customFormat="1" x14ac:dyDescent="0.25">
      <c r="C3453" s="15"/>
      <c r="D3453" s="15"/>
      <c r="E3453" s="15"/>
      <c r="F3453" s="15"/>
      <c r="G3453" s="15"/>
      <c r="H3453" s="15"/>
      <c r="I3453" s="15"/>
      <c r="J3453" s="15"/>
      <c r="K3453" s="15"/>
      <c r="L3453" s="14"/>
      <c r="M3453" s="13"/>
      <c r="N3453" s="13"/>
      <c r="O3453" s="12"/>
      <c r="P3453" s="11"/>
      <c r="Q3453" s="10"/>
      <c r="R3453" s="10"/>
      <c r="S3453" s="9"/>
      <c r="T3453" s="9"/>
    </row>
    <row r="3454" spans="3:20" s="1" customFormat="1" x14ac:dyDescent="0.25">
      <c r="C3454" s="15"/>
      <c r="D3454" s="15"/>
      <c r="E3454" s="15"/>
      <c r="F3454" s="15"/>
      <c r="G3454" s="15"/>
      <c r="H3454" s="15"/>
      <c r="I3454" s="15"/>
      <c r="J3454" s="15"/>
      <c r="K3454" s="15"/>
      <c r="L3454" s="14"/>
      <c r="M3454" s="13"/>
      <c r="N3454" s="13"/>
      <c r="O3454" s="12"/>
      <c r="P3454" s="11"/>
      <c r="Q3454" s="10"/>
      <c r="R3454" s="10"/>
      <c r="S3454" s="9"/>
      <c r="T3454" s="9"/>
    </row>
    <row r="3455" spans="3:20" s="1" customFormat="1" x14ac:dyDescent="0.25">
      <c r="C3455" s="15"/>
      <c r="D3455" s="15"/>
      <c r="E3455" s="15"/>
      <c r="F3455" s="15"/>
      <c r="G3455" s="15"/>
      <c r="H3455" s="15"/>
      <c r="I3455" s="15"/>
      <c r="J3455" s="15"/>
      <c r="K3455" s="15"/>
      <c r="L3455" s="14"/>
      <c r="M3455" s="13"/>
      <c r="N3455" s="13"/>
      <c r="O3455" s="12"/>
      <c r="P3455" s="11"/>
      <c r="Q3455" s="10"/>
      <c r="R3455" s="10"/>
      <c r="S3455" s="9"/>
      <c r="T3455" s="9"/>
    </row>
    <row r="3456" spans="3:20" s="1" customFormat="1" x14ac:dyDescent="0.25">
      <c r="C3456" s="15"/>
      <c r="D3456" s="15"/>
      <c r="E3456" s="15"/>
      <c r="F3456" s="15"/>
      <c r="G3456" s="15"/>
      <c r="H3456" s="15"/>
      <c r="I3456" s="15"/>
      <c r="J3456" s="15"/>
      <c r="K3456" s="15"/>
      <c r="L3456" s="14"/>
      <c r="M3456" s="13"/>
      <c r="N3456" s="13"/>
      <c r="O3456" s="12"/>
      <c r="P3456" s="11"/>
      <c r="Q3456" s="10"/>
      <c r="R3456" s="10"/>
      <c r="S3456" s="9"/>
      <c r="T3456" s="9"/>
    </row>
    <row r="3457" spans="3:20" s="1" customFormat="1" x14ac:dyDescent="0.25">
      <c r="C3457" s="15"/>
      <c r="D3457" s="15"/>
      <c r="E3457" s="15"/>
      <c r="F3457" s="15"/>
      <c r="G3457" s="15"/>
      <c r="H3457" s="15"/>
      <c r="I3457" s="15"/>
      <c r="J3457" s="15"/>
      <c r="K3457" s="15"/>
      <c r="L3457" s="14"/>
      <c r="M3457" s="13"/>
      <c r="N3457" s="13"/>
      <c r="O3457" s="12"/>
      <c r="P3457" s="11"/>
      <c r="Q3457" s="10"/>
      <c r="R3457" s="10"/>
      <c r="S3457" s="9"/>
      <c r="T3457" s="9"/>
    </row>
    <row r="3458" spans="3:20" s="1" customFormat="1" x14ac:dyDescent="0.25">
      <c r="C3458" s="15"/>
      <c r="D3458" s="15"/>
      <c r="E3458" s="15"/>
      <c r="F3458" s="15"/>
      <c r="G3458" s="15"/>
      <c r="H3458" s="15"/>
      <c r="I3458" s="15"/>
      <c r="J3458" s="15"/>
      <c r="K3458" s="15"/>
      <c r="L3458" s="14"/>
      <c r="M3458" s="13"/>
      <c r="N3458" s="13"/>
      <c r="O3458" s="12"/>
      <c r="P3458" s="11"/>
      <c r="Q3458" s="10"/>
      <c r="R3458" s="10"/>
      <c r="S3458" s="9"/>
      <c r="T3458" s="9"/>
    </row>
    <row r="3459" spans="3:20" s="1" customFormat="1" x14ac:dyDescent="0.25">
      <c r="C3459" s="15"/>
      <c r="D3459" s="15"/>
      <c r="E3459" s="15"/>
      <c r="F3459" s="15"/>
      <c r="G3459" s="15"/>
      <c r="H3459" s="15"/>
      <c r="I3459" s="15"/>
      <c r="J3459" s="15"/>
      <c r="K3459" s="15"/>
      <c r="L3459" s="14"/>
      <c r="M3459" s="13"/>
      <c r="N3459" s="13"/>
      <c r="O3459" s="12"/>
      <c r="P3459" s="11"/>
      <c r="Q3459" s="10"/>
      <c r="R3459" s="10"/>
      <c r="S3459" s="9"/>
      <c r="T3459" s="9"/>
    </row>
    <row r="3460" spans="3:20" s="1" customFormat="1" x14ac:dyDescent="0.25">
      <c r="C3460" s="15"/>
      <c r="D3460" s="15"/>
      <c r="E3460" s="15"/>
      <c r="F3460" s="15"/>
      <c r="G3460" s="15"/>
      <c r="H3460" s="15"/>
      <c r="I3460" s="15"/>
      <c r="J3460" s="15"/>
      <c r="K3460" s="15"/>
      <c r="L3460" s="14"/>
      <c r="M3460" s="13"/>
      <c r="N3460" s="13"/>
      <c r="O3460" s="12"/>
      <c r="P3460" s="11"/>
      <c r="Q3460" s="10"/>
      <c r="R3460" s="10"/>
      <c r="S3460" s="9"/>
      <c r="T3460" s="9"/>
    </row>
    <row r="3461" spans="3:20" s="1" customFormat="1" x14ac:dyDescent="0.25">
      <c r="C3461" s="15"/>
      <c r="D3461" s="15"/>
      <c r="E3461" s="15"/>
      <c r="F3461" s="15"/>
      <c r="G3461" s="15"/>
      <c r="H3461" s="15"/>
      <c r="I3461" s="15"/>
      <c r="J3461" s="15"/>
      <c r="K3461" s="15"/>
      <c r="L3461" s="14"/>
      <c r="M3461" s="13"/>
      <c r="N3461" s="13"/>
      <c r="O3461" s="12"/>
      <c r="P3461" s="11"/>
      <c r="Q3461" s="10"/>
      <c r="R3461" s="10"/>
      <c r="S3461" s="9"/>
      <c r="T3461" s="9"/>
    </row>
    <row r="3462" spans="3:20" s="1" customFormat="1" x14ac:dyDescent="0.25">
      <c r="C3462" s="15"/>
      <c r="D3462" s="15"/>
      <c r="E3462" s="15"/>
      <c r="F3462" s="15"/>
      <c r="G3462" s="15"/>
      <c r="H3462" s="15"/>
      <c r="I3462" s="15"/>
      <c r="J3462" s="15"/>
      <c r="K3462" s="15"/>
      <c r="L3462" s="14"/>
      <c r="M3462" s="13"/>
      <c r="N3462" s="13"/>
      <c r="O3462" s="12"/>
      <c r="P3462" s="11"/>
      <c r="Q3462" s="10"/>
      <c r="R3462" s="10"/>
      <c r="S3462" s="9"/>
      <c r="T3462" s="9"/>
    </row>
    <row r="3463" spans="3:20" s="1" customFormat="1" x14ac:dyDescent="0.25">
      <c r="C3463" s="15"/>
      <c r="D3463" s="15"/>
      <c r="E3463" s="15"/>
      <c r="F3463" s="15"/>
      <c r="G3463" s="15"/>
      <c r="H3463" s="15"/>
      <c r="I3463" s="15"/>
      <c r="J3463" s="15"/>
      <c r="K3463" s="15"/>
      <c r="L3463" s="14"/>
      <c r="M3463" s="13"/>
      <c r="N3463" s="13"/>
      <c r="O3463" s="12"/>
      <c r="P3463" s="11"/>
      <c r="Q3463" s="10"/>
      <c r="R3463" s="10"/>
      <c r="S3463" s="9"/>
      <c r="T3463" s="9"/>
    </row>
    <row r="3464" spans="3:20" s="1" customFormat="1" x14ac:dyDescent="0.25">
      <c r="C3464" s="15"/>
      <c r="D3464" s="15"/>
      <c r="E3464" s="15"/>
      <c r="F3464" s="15"/>
      <c r="G3464" s="15"/>
      <c r="H3464" s="15"/>
      <c r="I3464" s="15"/>
      <c r="J3464" s="15"/>
      <c r="K3464" s="15"/>
      <c r="L3464" s="14"/>
      <c r="M3464" s="13"/>
      <c r="N3464" s="13"/>
      <c r="O3464" s="12"/>
      <c r="P3464" s="11"/>
      <c r="Q3464" s="10"/>
      <c r="R3464" s="10"/>
      <c r="S3464" s="9"/>
      <c r="T3464" s="9"/>
    </row>
    <row r="3465" spans="3:20" s="1" customFormat="1" x14ac:dyDescent="0.25">
      <c r="C3465" s="15"/>
      <c r="D3465" s="15"/>
      <c r="E3465" s="15"/>
      <c r="F3465" s="15"/>
      <c r="G3465" s="15"/>
      <c r="H3465" s="15"/>
      <c r="I3465" s="15"/>
      <c r="J3465" s="15"/>
      <c r="K3465" s="15"/>
      <c r="L3465" s="14"/>
      <c r="M3465" s="13"/>
      <c r="N3465" s="13"/>
      <c r="O3465" s="12"/>
      <c r="P3465" s="11"/>
      <c r="Q3465" s="10"/>
      <c r="R3465" s="10"/>
      <c r="S3465" s="9"/>
      <c r="T3465" s="9"/>
    </row>
    <row r="3466" spans="3:20" s="1" customFormat="1" x14ac:dyDescent="0.25">
      <c r="C3466" s="15"/>
      <c r="D3466" s="15"/>
      <c r="E3466" s="15"/>
      <c r="F3466" s="15"/>
      <c r="G3466" s="15"/>
      <c r="H3466" s="15"/>
      <c r="I3466" s="15"/>
      <c r="J3466" s="15"/>
      <c r="K3466" s="15"/>
      <c r="L3466" s="14"/>
      <c r="M3466" s="13"/>
      <c r="N3466" s="13"/>
      <c r="O3466" s="12"/>
      <c r="P3466" s="11"/>
      <c r="Q3466" s="10"/>
      <c r="R3466" s="10"/>
      <c r="S3466" s="9"/>
      <c r="T3466" s="9"/>
    </row>
    <row r="3467" spans="3:20" s="1" customFormat="1" x14ac:dyDescent="0.25">
      <c r="C3467" s="15"/>
      <c r="D3467" s="15"/>
      <c r="E3467" s="15"/>
      <c r="F3467" s="15"/>
      <c r="G3467" s="15"/>
      <c r="H3467" s="15"/>
      <c r="I3467" s="15"/>
      <c r="J3467" s="15"/>
      <c r="K3467" s="15"/>
      <c r="L3467" s="14"/>
      <c r="M3467" s="13"/>
      <c r="N3467" s="13"/>
      <c r="O3467" s="12"/>
      <c r="P3467" s="11"/>
      <c r="Q3467" s="10"/>
      <c r="R3467" s="10"/>
      <c r="S3467" s="9"/>
      <c r="T3467" s="9"/>
    </row>
    <row r="3468" spans="3:20" s="1" customFormat="1" x14ac:dyDescent="0.25">
      <c r="C3468" s="15"/>
      <c r="D3468" s="15"/>
      <c r="E3468" s="15"/>
      <c r="F3468" s="15"/>
      <c r="G3468" s="15"/>
      <c r="H3468" s="15"/>
      <c r="I3468" s="15"/>
      <c r="J3468" s="15"/>
      <c r="K3468" s="15"/>
      <c r="L3468" s="14"/>
      <c r="M3468" s="13"/>
      <c r="N3468" s="13"/>
      <c r="O3468" s="12"/>
      <c r="P3468" s="11"/>
      <c r="Q3468" s="10"/>
      <c r="R3468" s="10"/>
      <c r="S3468" s="9"/>
      <c r="T3468" s="9"/>
    </row>
    <row r="3469" spans="3:20" s="1" customFormat="1" x14ac:dyDescent="0.25">
      <c r="C3469" s="15"/>
      <c r="D3469" s="15"/>
      <c r="E3469" s="15"/>
      <c r="F3469" s="15"/>
      <c r="G3469" s="15"/>
      <c r="H3469" s="15"/>
      <c r="I3469" s="15"/>
      <c r="J3469" s="15"/>
      <c r="K3469" s="15"/>
      <c r="L3469" s="14"/>
      <c r="M3469" s="13"/>
      <c r="N3469" s="13"/>
      <c r="O3469" s="12"/>
      <c r="P3469" s="11"/>
      <c r="Q3469" s="10"/>
      <c r="R3469" s="10"/>
      <c r="S3469" s="9"/>
      <c r="T3469" s="9"/>
    </row>
    <row r="3470" spans="3:20" s="1" customFormat="1" x14ac:dyDescent="0.25">
      <c r="C3470" s="15"/>
      <c r="D3470" s="15"/>
      <c r="E3470" s="15"/>
      <c r="F3470" s="15"/>
      <c r="G3470" s="15"/>
      <c r="H3470" s="15"/>
      <c r="I3470" s="15"/>
      <c r="J3470" s="15"/>
      <c r="K3470" s="15"/>
      <c r="L3470" s="14"/>
      <c r="M3470" s="13"/>
      <c r="N3470" s="13"/>
      <c r="O3470" s="12"/>
      <c r="P3470" s="11"/>
      <c r="Q3470" s="10"/>
      <c r="R3470" s="10"/>
      <c r="S3470" s="9"/>
      <c r="T3470" s="9"/>
    </row>
    <row r="3471" spans="3:20" s="1" customFormat="1" x14ac:dyDescent="0.25">
      <c r="C3471" s="15"/>
      <c r="D3471" s="15"/>
      <c r="E3471" s="15"/>
      <c r="F3471" s="15"/>
      <c r="G3471" s="15"/>
      <c r="H3471" s="15"/>
      <c r="I3471" s="15"/>
      <c r="J3471" s="15"/>
      <c r="K3471" s="15"/>
      <c r="L3471" s="14"/>
      <c r="M3471" s="13"/>
      <c r="N3471" s="13"/>
      <c r="O3471" s="12"/>
      <c r="P3471" s="11"/>
      <c r="Q3471" s="10"/>
      <c r="R3471" s="10"/>
      <c r="S3471" s="9"/>
      <c r="T3471" s="9"/>
    </row>
    <row r="3472" spans="3:20" s="1" customFormat="1" x14ac:dyDescent="0.25">
      <c r="C3472" s="15"/>
      <c r="D3472" s="15"/>
      <c r="E3472" s="15"/>
      <c r="F3472" s="15"/>
      <c r="G3472" s="15"/>
      <c r="H3472" s="15"/>
      <c r="I3472" s="15"/>
      <c r="J3472" s="15"/>
      <c r="K3472" s="15"/>
      <c r="L3472" s="14"/>
      <c r="M3472" s="13"/>
      <c r="N3472" s="13"/>
      <c r="O3472" s="12"/>
      <c r="P3472" s="11"/>
      <c r="Q3472" s="10"/>
      <c r="R3472" s="10"/>
      <c r="S3472" s="9"/>
      <c r="T3472" s="9"/>
    </row>
    <row r="3473" spans="3:20" s="1" customFormat="1" x14ac:dyDescent="0.25">
      <c r="C3473" s="15"/>
      <c r="D3473" s="15"/>
      <c r="E3473" s="15"/>
      <c r="F3473" s="15"/>
      <c r="G3473" s="15"/>
      <c r="H3473" s="15"/>
      <c r="I3473" s="15"/>
      <c r="J3473" s="15"/>
      <c r="K3473" s="15"/>
      <c r="L3473" s="14"/>
      <c r="M3473" s="13"/>
      <c r="N3473" s="13"/>
      <c r="O3473" s="12"/>
      <c r="P3473" s="11"/>
      <c r="Q3473" s="10"/>
      <c r="R3473" s="10"/>
      <c r="S3473" s="9"/>
      <c r="T3473" s="9"/>
    </row>
    <row r="3474" spans="3:20" s="1" customFormat="1" x14ac:dyDescent="0.25">
      <c r="C3474" s="15"/>
      <c r="D3474" s="15"/>
      <c r="E3474" s="15"/>
      <c r="F3474" s="15"/>
      <c r="G3474" s="15"/>
      <c r="H3474" s="15"/>
      <c r="I3474" s="15"/>
      <c r="J3474" s="15"/>
      <c r="K3474" s="15"/>
      <c r="L3474" s="14"/>
      <c r="M3474" s="13"/>
      <c r="N3474" s="13"/>
      <c r="O3474" s="12"/>
      <c r="P3474" s="11"/>
      <c r="Q3474" s="10"/>
      <c r="R3474" s="10"/>
      <c r="S3474" s="9"/>
      <c r="T3474" s="9"/>
    </row>
    <row r="3475" spans="3:20" s="1" customFormat="1" x14ac:dyDescent="0.25">
      <c r="C3475" s="15"/>
      <c r="D3475" s="15"/>
      <c r="E3475" s="15"/>
      <c r="F3475" s="15"/>
      <c r="G3475" s="15"/>
      <c r="H3475" s="15"/>
      <c r="I3475" s="15"/>
      <c r="J3475" s="15"/>
      <c r="K3475" s="15"/>
      <c r="L3475" s="14"/>
      <c r="M3475" s="13"/>
      <c r="N3475" s="13"/>
      <c r="O3475" s="12"/>
      <c r="P3475" s="11"/>
      <c r="Q3475" s="10"/>
      <c r="R3475" s="10"/>
      <c r="S3475" s="9"/>
      <c r="T3475" s="9"/>
    </row>
    <row r="3476" spans="3:20" s="1" customFormat="1" x14ac:dyDescent="0.25">
      <c r="C3476" s="15"/>
      <c r="D3476" s="15"/>
      <c r="E3476" s="15"/>
      <c r="F3476" s="15"/>
      <c r="G3476" s="15"/>
      <c r="H3476" s="15"/>
      <c r="I3476" s="15"/>
      <c r="J3476" s="15"/>
      <c r="K3476" s="15"/>
      <c r="L3476" s="14"/>
      <c r="M3476" s="13"/>
      <c r="N3476" s="13"/>
      <c r="O3476" s="12"/>
      <c r="P3476" s="11"/>
      <c r="Q3476" s="10"/>
      <c r="R3476" s="10"/>
      <c r="S3476" s="9"/>
      <c r="T3476" s="9"/>
    </row>
    <row r="3477" spans="3:20" s="1" customFormat="1" x14ac:dyDescent="0.25">
      <c r="C3477" s="15"/>
      <c r="D3477" s="15"/>
      <c r="E3477" s="15"/>
      <c r="F3477" s="15"/>
      <c r="G3477" s="15"/>
      <c r="H3477" s="15"/>
      <c r="I3477" s="15"/>
      <c r="J3477" s="15"/>
      <c r="K3477" s="15"/>
      <c r="L3477" s="14"/>
      <c r="M3477" s="13"/>
      <c r="N3477" s="13"/>
      <c r="O3477" s="12"/>
      <c r="P3477" s="11"/>
      <c r="Q3477" s="10"/>
      <c r="R3477" s="10"/>
      <c r="S3477" s="9"/>
      <c r="T3477" s="9"/>
    </row>
    <row r="3478" spans="3:20" s="1" customFormat="1" x14ac:dyDescent="0.25">
      <c r="C3478" s="15"/>
      <c r="D3478" s="15"/>
      <c r="E3478" s="15"/>
      <c r="F3478" s="15"/>
      <c r="G3478" s="15"/>
      <c r="H3478" s="15"/>
      <c r="I3478" s="15"/>
      <c r="J3478" s="15"/>
      <c r="K3478" s="15"/>
      <c r="L3478" s="14"/>
      <c r="M3478" s="13"/>
      <c r="N3478" s="13"/>
      <c r="O3478" s="12"/>
      <c r="P3478" s="11"/>
      <c r="Q3478" s="10"/>
      <c r="R3478" s="10"/>
      <c r="S3478" s="9"/>
      <c r="T3478" s="9"/>
    </row>
    <row r="3479" spans="3:20" s="1" customFormat="1" x14ac:dyDescent="0.25">
      <c r="C3479" s="15"/>
      <c r="D3479" s="15"/>
      <c r="E3479" s="15"/>
      <c r="F3479" s="15"/>
      <c r="G3479" s="15"/>
      <c r="H3479" s="15"/>
      <c r="I3479" s="15"/>
      <c r="J3479" s="15"/>
      <c r="K3479" s="15"/>
      <c r="L3479" s="14"/>
      <c r="M3479" s="13"/>
      <c r="N3479" s="13"/>
      <c r="O3479" s="12"/>
      <c r="P3479" s="11"/>
      <c r="Q3479" s="10"/>
      <c r="R3479" s="10"/>
      <c r="S3479" s="9"/>
      <c r="T3479" s="9"/>
    </row>
    <row r="3480" spans="3:20" s="1" customFormat="1" x14ac:dyDescent="0.25">
      <c r="C3480" s="15"/>
      <c r="D3480" s="15"/>
      <c r="E3480" s="15"/>
      <c r="F3480" s="15"/>
      <c r="G3480" s="15"/>
      <c r="H3480" s="15"/>
      <c r="I3480" s="15"/>
      <c r="J3480" s="15"/>
      <c r="K3480" s="15"/>
      <c r="L3480" s="14"/>
      <c r="M3480" s="13"/>
      <c r="N3480" s="13"/>
      <c r="O3480" s="12"/>
      <c r="P3480" s="11"/>
      <c r="Q3480" s="10"/>
      <c r="R3480" s="10"/>
      <c r="S3480" s="9"/>
      <c r="T3480" s="9"/>
    </row>
    <row r="3481" spans="3:20" s="1" customFormat="1" x14ac:dyDescent="0.25">
      <c r="C3481" s="15"/>
      <c r="D3481" s="15"/>
      <c r="E3481" s="15"/>
      <c r="F3481" s="15"/>
      <c r="G3481" s="15"/>
      <c r="H3481" s="15"/>
      <c r="I3481" s="15"/>
      <c r="J3481" s="15"/>
      <c r="K3481" s="15"/>
      <c r="L3481" s="14"/>
      <c r="M3481" s="13"/>
      <c r="N3481" s="13"/>
      <c r="O3481" s="12"/>
      <c r="P3481" s="11"/>
      <c r="Q3481" s="10"/>
      <c r="R3481" s="10"/>
      <c r="S3481" s="9"/>
      <c r="T3481" s="9"/>
    </row>
    <row r="3482" spans="3:20" s="1" customFormat="1" x14ac:dyDescent="0.25">
      <c r="C3482" s="15"/>
      <c r="D3482" s="15"/>
      <c r="E3482" s="15"/>
      <c r="F3482" s="15"/>
      <c r="G3482" s="15"/>
      <c r="H3482" s="15"/>
      <c r="I3482" s="15"/>
      <c r="J3482" s="15"/>
      <c r="K3482" s="15"/>
      <c r="L3482" s="14"/>
      <c r="M3482" s="13"/>
      <c r="N3482" s="13"/>
      <c r="O3482" s="12"/>
      <c r="P3482" s="11"/>
      <c r="Q3482" s="10"/>
      <c r="R3482" s="10"/>
      <c r="S3482" s="9"/>
      <c r="T3482" s="9"/>
    </row>
    <row r="3483" spans="3:20" s="1" customFormat="1" x14ac:dyDescent="0.25">
      <c r="C3483" s="15"/>
      <c r="D3483" s="15"/>
      <c r="E3483" s="15"/>
      <c r="F3483" s="15"/>
      <c r="G3483" s="15"/>
      <c r="H3483" s="15"/>
      <c r="I3483" s="15"/>
      <c r="J3483" s="15"/>
      <c r="K3483" s="15"/>
      <c r="L3483" s="14"/>
      <c r="M3483" s="13"/>
      <c r="N3483" s="13"/>
      <c r="O3483" s="12"/>
      <c r="P3483" s="11"/>
      <c r="Q3483" s="10"/>
      <c r="R3483" s="10"/>
      <c r="S3483" s="9"/>
      <c r="T3483" s="9"/>
    </row>
    <row r="3484" spans="3:20" s="1" customFormat="1" x14ac:dyDescent="0.25">
      <c r="C3484" s="15"/>
      <c r="D3484" s="15"/>
      <c r="E3484" s="15"/>
      <c r="F3484" s="15"/>
      <c r="G3484" s="15"/>
      <c r="H3484" s="15"/>
      <c r="I3484" s="15"/>
      <c r="J3484" s="15"/>
      <c r="K3484" s="15"/>
      <c r="L3484" s="14"/>
      <c r="M3484" s="13"/>
      <c r="N3484" s="13"/>
      <c r="O3484" s="12"/>
      <c r="P3484" s="11"/>
      <c r="Q3484" s="10"/>
      <c r="R3484" s="10"/>
      <c r="S3484" s="9"/>
      <c r="T3484" s="9"/>
    </row>
    <row r="3485" spans="3:20" s="1" customFormat="1" x14ac:dyDescent="0.25">
      <c r="C3485" s="15"/>
      <c r="D3485" s="15"/>
      <c r="E3485" s="15"/>
      <c r="F3485" s="15"/>
      <c r="G3485" s="15"/>
      <c r="H3485" s="15"/>
      <c r="I3485" s="15"/>
      <c r="J3485" s="15"/>
      <c r="K3485" s="15"/>
      <c r="L3485" s="14"/>
      <c r="M3485" s="13"/>
      <c r="N3485" s="13"/>
      <c r="O3485" s="12"/>
      <c r="P3485" s="11"/>
      <c r="Q3485" s="10"/>
      <c r="R3485" s="10"/>
      <c r="S3485" s="9"/>
      <c r="T3485" s="9"/>
    </row>
    <row r="3486" spans="3:20" s="1" customFormat="1" x14ac:dyDescent="0.25">
      <c r="C3486" s="15"/>
      <c r="D3486" s="15"/>
      <c r="E3486" s="15"/>
      <c r="F3486" s="15"/>
      <c r="G3486" s="15"/>
      <c r="H3486" s="15"/>
      <c r="I3486" s="15"/>
      <c r="J3486" s="15"/>
      <c r="K3486" s="15"/>
      <c r="L3486" s="14"/>
      <c r="M3486" s="13"/>
      <c r="N3486" s="13"/>
      <c r="O3486" s="12"/>
      <c r="P3486" s="11"/>
      <c r="Q3486" s="10"/>
      <c r="R3486" s="10"/>
      <c r="S3486" s="9"/>
      <c r="T3486" s="9"/>
    </row>
    <row r="3487" spans="3:20" s="1" customFormat="1" x14ac:dyDescent="0.25">
      <c r="C3487" s="15"/>
      <c r="D3487" s="15"/>
      <c r="E3487" s="15"/>
      <c r="F3487" s="15"/>
      <c r="G3487" s="15"/>
      <c r="H3487" s="15"/>
      <c r="I3487" s="15"/>
      <c r="J3487" s="15"/>
      <c r="K3487" s="15"/>
      <c r="L3487" s="14"/>
      <c r="M3487" s="13"/>
      <c r="N3487" s="13"/>
      <c r="O3487" s="12"/>
      <c r="P3487" s="11"/>
      <c r="Q3487" s="10"/>
      <c r="R3487" s="10"/>
      <c r="S3487" s="9"/>
      <c r="T3487" s="9"/>
    </row>
    <row r="3488" spans="3:20" s="1" customFormat="1" x14ac:dyDescent="0.25">
      <c r="C3488" s="15"/>
      <c r="D3488" s="15"/>
      <c r="E3488" s="15"/>
      <c r="F3488" s="15"/>
      <c r="G3488" s="15"/>
      <c r="H3488" s="15"/>
      <c r="I3488" s="15"/>
      <c r="J3488" s="15"/>
      <c r="K3488" s="15"/>
      <c r="L3488" s="14"/>
      <c r="M3488" s="13"/>
      <c r="N3488" s="13"/>
      <c r="O3488" s="12"/>
      <c r="P3488" s="11"/>
      <c r="Q3488" s="10"/>
      <c r="R3488" s="10"/>
      <c r="S3488" s="9"/>
      <c r="T3488" s="9"/>
    </row>
    <row r="3489" spans="3:20" s="1" customFormat="1" x14ac:dyDescent="0.25">
      <c r="C3489" s="15"/>
      <c r="D3489" s="15"/>
      <c r="E3489" s="15"/>
      <c r="F3489" s="15"/>
      <c r="G3489" s="15"/>
      <c r="H3489" s="15"/>
      <c r="I3489" s="15"/>
      <c r="J3489" s="15"/>
      <c r="K3489" s="15"/>
      <c r="L3489" s="14"/>
      <c r="M3489" s="13"/>
      <c r="N3489" s="13"/>
      <c r="O3489" s="12"/>
      <c r="P3489" s="11"/>
      <c r="Q3489" s="10"/>
      <c r="R3489" s="10"/>
      <c r="S3489" s="9"/>
      <c r="T3489" s="9"/>
    </row>
    <row r="3490" spans="3:20" s="1" customFormat="1" x14ac:dyDescent="0.25">
      <c r="C3490" s="15"/>
      <c r="D3490" s="15"/>
      <c r="E3490" s="15"/>
      <c r="F3490" s="15"/>
      <c r="G3490" s="15"/>
      <c r="H3490" s="15"/>
      <c r="I3490" s="15"/>
      <c r="J3490" s="15"/>
      <c r="K3490" s="15"/>
      <c r="L3490" s="14"/>
      <c r="M3490" s="13"/>
      <c r="N3490" s="13"/>
      <c r="O3490" s="12"/>
      <c r="P3490" s="11"/>
      <c r="Q3490" s="10"/>
      <c r="R3490" s="10"/>
      <c r="S3490" s="9"/>
      <c r="T3490" s="9"/>
    </row>
    <row r="3491" spans="3:20" s="1" customFormat="1" x14ac:dyDescent="0.25">
      <c r="C3491" s="15"/>
      <c r="D3491" s="15"/>
      <c r="E3491" s="15"/>
      <c r="F3491" s="15"/>
      <c r="G3491" s="15"/>
      <c r="H3491" s="15"/>
      <c r="I3491" s="15"/>
      <c r="J3491" s="15"/>
      <c r="K3491" s="15"/>
      <c r="L3491" s="14"/>
      <c r="M3491" s="13"/>
      <c r="N3491" s="13"/>
      <c r="O3491" s="12"/>
      <c r="P3491" s="11"/>
      <c r="Q3491" s="10"/>
      <c r="R3491" s="10"/>
      <c r="S3491" s="9"/>
      <c r="T3491" s="9"/>
    </row>
    <row r="3492" spans="3:20" s="1" customFormat="1" x14ac:dyDescent="0.25">
      <c r="C3492" s="15"/>
      <c r="D3492" s="15"/>
      <c r="E3492" s="15"/>
      <c r="F3492" s="15"/>
      <c r="G3492" s="15"/>
      <c r="H3492" s="15"/>
      <c r="I3492" s="15"/>
      <c r="J3492" s="15"/>
      <c r="K3492" s="15"/>
      <c r="L3492" s="14"/>
      <c r="M3492" s="13"/>
      <c r="N3492" s="13"/>
      <c r="O3492" s="12"/>
      <c r="P3492" s="11"/>
      <c r="Q3492" s="10"/>
      <c r="R3492" s="10"/>
      <c r="S3492" s="9"/>
      <c r="T3492" s="9"/>
    </row>
    <row r="3493" spans="3:20" s="1" customFormat="1" x14ac:dyDescent="0.25">
      <c r="C3493" s="15"/>
      <c r="D3493" s="15"/>
      <c r="E3493" s="15"/>
      <c r="F3493" s="15"/>
      <c r="G3493" s="15"/>
      <c r="H3493" s="15"/>
      <c r="I3493" s="15"/>
      <c r="J3493" s="15"/>
      <c r="K3493" s="15"/>
      <c r="L3493" s="14"/>
      <c r="M3493" s="13"/>
      <c r="N3493" s="13"/>
      <c r="O3493" s="12"/>
      <c r="P3493" s="11"/>
      <c r="Q3493" s="10"/>
      <c r="R3493" s="10"/>
      <c r="S3493" s="9"/>
      <c r="T3493" s="9"/>
    </row>
    <row r="3494" spans="3:20" s="1" customFormat="1" x14ac:dyDescent="0.25">
      <c r="C3494" s="15"/>
      <c r="D3494" s="15"/>
      <c r="E3494" s="15"/>
      <c r="F3494" s="15"/>
      <c r="G3494" s="15"/>
      <c r="H3494" s="15"/>
      <c r="I3494" s="15"/>
      <c r="J3494" s="15"/>
      <c r="K3494" s="15"/>
      <c r="L3494" s="14"/>
      <c r="M3494" s="13"/>
      <c r="N3494" s="13"/>
      <c r="O3494" s="12"/>
      <c r="P3494" s="11"/>
      <c r="Q3494" s="10"/>
      <c r="R3494" s="10"/>
      <c r="S3494" s="9"/>
      <c r="T3494" s="9"/>
    </row>
    <row r="3495" spans="3:20" s="1" customFormat="1" x14ac:dyDescent="0.25">
      <c r="C3495" s="15"/>
      <c r="D3495" s="15"/>
      <c r="E3495" s="15"/>
      <c r="F3495" s="15"/>
      <c r="G3495" s="15"/>
      <c r="H3495" s="15"/>
      <c r="I3495" s="15"/>
      <c r="J3495" s="15"/>
      <c r="K3495" s="15"/>
      <c r="L3495" s="14"/>
      <c r="M3495" s="13"/>
      <c r="N3495" s="13"/>
      <c r="O3495" s="12"/>
      <c r="P3495" s="11"/>
      <c r="Q3495" s="10"/>
      <c r="R3495" s="10"/>
      <c r="S3495" s="9"/>
      <c r="T3495" s="9"/>
    </row>
    <row r="3496" spans="3:20" s="1" customFormat="1" x14ac:dyDescent="0.25">
      <c r="C3496" s="15"/>
      <c r="D3496" s="15"/>
      <c r="E3496" s="15"/>
      <c r="F3496" s="15"/>
      <c r="G3496" s="15"/>
      <c r="H3496" s="15"/>
      <c r="I3496" s="15"/>
      <c r="J3496" s="15"/>
      <c r="K3496" s="15"/>
      <c r="L3496" s="14"/>
      <c r="M3496" s="13"/>
      <c r="N3496" s="13"/>
      <c r="O3496" s="12"/>
      <c r="P3496" s="11"/>
      <c r="Q3496" s="10"/>
      <c r="R3496" s="10"/>
      <c r="S3496" s="9"/>
      <c r="T3496" s="9"/>
    </row>
    <row r="3497" spans="3:20" s="1" customFormat="1" x14ac:dyDescent="0.25">
      <c r="C3497" s="15"/>
      <c r="D3497" s="15"/>
      <c r="E3497" s="15"/>
      <c r="F3497" s="15"/>
      <c r="G3497" s="15"/>
      <c r="H3497" s="15"/>
      <c r="I3497" s="15"/>
      <c r="J3497" s="15"/>
      <c r="K3497" s="15"/>
      <c r="L3497" s="14"/>
      <c r="M3497" s="13"/>
      <c r="N3497" s="13"/>
      <c r="O3497" s="12"/>
      <c r="P3497" s="11"/>
      <c r="Q3497" s="10"/>
      <c r="R3497" s="10"/>
      <c r="S3497" s="9"/>
      <c r="T3497" s="9"/>
    </row>
    <row r="3498" spans="3:20" s="1" customFormat="1" x14ac:dyDescent="0.25">
      <c r="C3498" s="15"/>
      <c r="D3498" s="15"/>
      <c r="E3498" s="15"/>
      <c r="F3498" s="15"/>
      <c r="G3498" s="15"/>
      <c r="H3498" s="15"/>
      <c r="I3498" s="15"/>
      <c r="J3498" s="15"/>
      <c r="K3498" s="15"/>
      <c r="L3498" s="14"/>
      <c r="M3498" s="13"/>
      <c r="N3498" s="13"/>
      <c r="O3498" s="12"/>
      <c r="P3498" s="11"/>
      <c r="Q3498" s="10"/>
      <c r="R3498" s="10"/>
      <c r="S3498" s="9"/>
      <c r="T3498" s="9"/>
    </row>
    <row r="3499" spans="3:20" s="1" customFormat="1" x14ac:dyDescent="0.25">
      <c r="C3499" s="15"/>
      <c r="D3499" s="15"/>
      <c r="E3499" s="15"/>
      <c r="F3499" s="15"/>
      <c r="G3499" s="15"/>
      <c r="H3499" s="15"/>
      <c r="I3499" s="15"/>
      <c r="J3499" s="15"/>
      <c r="K3499" s="15"/>
      <c r="L3499" s="14"/>
      <c r="M3499" s="13"/>
      <c r="N3499" s="13"/>
      <c r="O3499" s="12"/>
      <c r="P3499" s="11"/>
      <c r="Q3499" s="10"/>
      <c r="R3499" s="10"/>
      <c r="S3499" s="9"/>
      <c r="T3499" s="9"/>
    </row>
    <row r="3500" spans="3:20" s="1" customFormat="1" x14ac:dyDescent="0.25">
      <c r="C3500" s="15"/>
      <c r="D3500" s="15"/>
      <c r="E3500" s="15"/>
      <c r="F3500" s="15"/>
      <c r="G3500" s="15"/>
      <c r="H3500" s="15"/>
      <c r="I3500" s="15"/>
      <c r="J3500" s="15"/>
      <c r="K3500" s="15"/>
      <c r="L3500" s="14"/>
      <c r="M3500" s="13"/>
      <c r="N3500" s="13"/>
      <c r="O3500" s="12"/>
      <c r="P3500" s="11"/>
      <c r="Q3500" s="10"/>
      <c r="R3500" s="10"/>
      <c r="S3500" s="9"/>
      <c r="T3500" s="9"/>
    </row>
    <row r="3501" spans="3:20" s="1" customFormat="1" x14ac:dyDescent="0.25">
      <c r="C3501" s="15"/>
      <c r="D3501" s="15"/>
      <c r="E3501" s="15"/>
      <c r="F3501" s="15"/>
      <c r="G3501" s="15"/>
      <c r="H3501" s="15"/>
      <c r="I3501" s="15"/>
      <c r="J3501" s="15"/>
      <c r="K3501" s="15"/>
      <c r="L3501" s="14"/>
      <c r="M3501" s="13"/>
      <c r="N3501" s="13"/>
      <c r="O3501" s="12"/>
      <c r="P3501" s="11"/>
      <c r="Q3501" s="10"/>
      <c r="R3501" s="10"/>
      <c r="S3501" s="9"/>
      <c r="T3501" s="9"/>
    </row>
    <row r="3502" spans="3:20" s="1" customFormat="1" x14ac:dyDescent="0.25">
      <c r="C3502" s="15"/>
      <c r="D3502" s="15"/>
      <c r="E3502" s="15"/>
      <c r="F3502" s="15"/>
      <c r="G3502" s="15"/>
      <c r="H3502" s="15"/>
      <c r="I3502" s="15"/>
      <c r="J3502" s="15"/>
      <c r="K3502" s="15"/>
      <c r="L3502" s="14"/>
      <c r="M3502" s="13"/>
      <c r="N3502" s="13"/>
      <c r="O3502" s="12"/>
      <c r="P3502" s="11"/>
      <c r="Q3502" s="10"/>
      <c r="R3502" s="10"/>
      <c r="S3502" s="9"/>
      <c r="T3502" s="9"/>
    </row>
    <row r="3503" spans="3:20" s="1" customFormat="1" x14ac:dyDescent="0.25">
      <c r="C3503" s="15"/>
      <c r="D3503" s="15"/>
      <c r="E3503" s="15"/>
      <c r="F3503" s="15"/>
      <c r="G3503" s="15"/>
      <c r="H3503" s="15"/>
      <c r="I3503" s="15"/>
      <c r="J3503" s="15"/>
      <c r="K3503" s="15"/>
      <c r="L3503" s="14"/>
      <c r="M3503" s="13"/>
      <c r="N3503" s="13"/>
      <c r="O3503" s="12"/>
      <c r="P3503" s="11"/>
      <c r="Q3503" s="10"/>
      <c r="R3503" s="10"/>
      <c r="S3503" s="9"/>
      <c r="T3503" s="9"/>
    </row>
    <row r="3504" spans="3:20" s="1" customFormat="1" x14ac:dyDescent="0.25">
      <c r="C3504" s="15"/>
      <c r="D3504" s="15"/>
      <c r="E3504" s="15"/>
      <c r="F3504" s="15"/>
      <c r="G3504" s="15"/>
      <c r="H3504" s="15"/>
      <c r="I3504" s="15"/>
      <c r="J3504" s="15"/>
      <c r="K3504" s="15"/>
      <c r="L3504" s="14"/>
      <c r="M3504" s="13"/>
      <c r="N3504" s="13"/>
      <c r="O3504" s="12"/>
      <c r="P3504" s="11"/>
      <c r="Q3504" s="10"/>
      <c r="R3504" s="10"/>
      <c r="S3504" s="9"/>
      <c r="T3504" s="9"/>
    </row>
    <row r="3505" spans="3:20" s="1" customFormat="1" x14ac:dyDescent="0.25">
      <c r="C3505" s="15"/>
      <c r="D3505" s="15"/>
      <c r="E3505" s="15"/>
      <c r="F3505" s="15"/>
      <c r="G3505" s="15"/>
      <c r="H3505" s="15"/>
      <c r="I3505" s="15"/>
      <c r="J3505" s="15"/>
      <c r="K3505" s="15"/>
      <c r="L3505" s="14"/>
      <c r="M3505" s="13"/>
      <c r="N3505" s="13"/>
      <c r="O3505" s="12"/>
      <c r="P3505" s="11"/>
      <c r="Q3505" s="10"/>
      <c r="R3505" s="10"/>
      <c r="S3505" s="9"/>
      <c r="T3505" s="9"/>
    </row>
    <row r="3506" spans="3:20" s="1" customFormat="1" x14ac:dyDescent="0.25">
      <c r="C3506" s="15"/>
      <c r="D3506" s="15"/>
      <c r="E3506" s="15"/>
      <c r="F3506" s="15"/>
      <c r="G3506" s="15"/>
      <c r="H3506" s="15"/>
      <c r="I3506" s="15"/>
      <c r="J3506" s="15"/>
      <c r="K3506" s="15"/>
      <c r="L3506" s="14"/>
      <c r="M3506" s="13"/>
      <c r="N3506" s="13"/>
      <c r="O3506" s="12"/>
      <c r="P3506" s="11"/>
      <c r="Q3506" s="10"/>
      <c r="R3506" s="10"/>
      <c r="S3506" s="9"/>
      <c r="T3506" s="9"/>
    </row>
    <row r="3507" spans="3:20" s="1" customFormat="1" x14ac:dyDescent="0.25">
      <c r="C3507" s="15"/>
      <c r="D3507" s="15"/>
      <c r="E3507" s="15"/>
      <c r="F3507" s="15"/>
      <c r="G3507" s="15"/>
      <c r="H3507" s="15"/>
      <c r="I3507" s="15"/>
      <c r="J3507" s="15"/>
      <c r="K3507" s="15"/>
      <c r="L3507" s="14"/>
      <c r="M3507" s="13"/>
      <c r="N3507" s="13"/>
      <c r="O3507" s="12"/>
      <c r="P3507" s="11"/>
      <c r="Q3507" s="10"/>
      <c r="R3507" s="10"/>
      <c r="S3507" s="9"/>
      <c r="T3507" s="9"/>
    </row>
    <row r="3508" spans="3:20" s="1" customFormat="1" x14ac:dyDescent="0.25">
      <c r="C3508" s="15"/>
      <c r="D3508" s="15"/>
      <c r="E3508" s="15"/>
      <c r="F3508" s="15"/>
      <c r="G3508" s="15"/>
      <c r="H3508" s="15"/>
      <c r="I3508" s="15"/>
      <c r="J3508" s="15"/>
      <c r="K3508" s="15"/>
      <c r="L3508" s="14"/>
      <c r="M3508" s="13"/>
      <c r="N3508" s="13"/>
      <c r="O3508" s="12"/>
      <c r="P3508" s="11"/>
      <c r="Q3508" s="10"/>
      <c r="R3508" s="10"/>
      <c r="S3508" s="9"/>
      <c r="T3508" s="9"/>
    </row>
    <row r="3509" spans="3:20" s="1" customFormat="1" x14ac:dyDescent="0.25">
      <c r="C3509" s="15"/>
      <c r="D3509" s="15"/>
      <c r="E3509" s="15"/>
      <c r="F3509" s="15"/>
      <c r="G3509" s="15"/>
      <c r="H3509" s="15"/>
      <c r="I3509" s="15"/>
      <c r="J3509" s="15"/>
      <c r="K3509" s="15"/>
      <c r="L3509" s="14"/>
      <c r="M3509" s="13"/>
      <c r="N3509" s="13"/>
      <c r="O3509" s="12"/>
      <c r="P3509" s="11"/>
      <c r="Q3509" s="10"/>
      <c r="R3509" s="10"/>
      <c r="S3509" s="9"/>
      <c r="T3509" s="9"/>
    </row>
    <row r="3510" spans="3:20" s="1" customFormat="1" x14ac:dyDescent="0.25">
      <c r="C3510" s="15"/>
      <c r="D3510" s="15"/>
      <c r="E3510" s="15"/>
      <c r="F3510" s="15"/>
      <c r="G3510" s="15"/>
      <c r="H3510" s="15"/>
      <c r="I3510" s="15"/>
      <c r="J3510" s="15"/>
      <c r="K3510" s="15"/>
      <c r="L3510" s="14"/>
      <c r="M3510" s="13"/>
      <c r="N3510" s="13"/>
      <c r="O3510" s="12"/>
      <c r="P3510" s="11"/>
      <c r="Q3510" s="10"/>
      <c r="R3510" s="10"/>
      <c r="S3510" s="9"/>
      <c r="T3510" s="9"/>
    </row>
    <row r="3511" spans="3:20" s="1" customFormat="1" x14ac:dyDescent="0.25">
      <c r="C3511" s="15"/>
      <c r="D3511" s="15"/>
      <c r="E3511" s="15"/>
      <c r="F3511" s="15"/>
      <c r="G3511" s="15"/>
      <c r="H3511" s="15"/>
      <c r="I3511" s="15"/>
      <c r="J3511" s="15"/>
      <c r="K3511" s="15"/>
      <c r="L3511" s="14"/>
      <c r="M3511" s="13"/>
      <c r="N3511" s="13"/>
      <c r="O3511" s="12"/>
      <c r="P3511" s="11"/>
      <c r="Q3511" s="10"/>
      <c r="R3511" s="10"/>
      <c r="S3511" s="9"/>
      <c r="T3511" s="9"/>
    </row>
    <row r="3512" spans="3:20" s="1" customFormat="1" x14ac:dyDescent="0.25">
      <c r="C3512" s="15"/>
      <c r="D3512" s="15"/>
      <c r="E3512" s="15"/>
      <c r="F3512" s="15"/>
      <c r="G3512" s="15"/>
      <c r="H3512" s="15"/>
      <c r="I3512" s="15"/>
      <c r="J3512" s="15"/>
      <c r="K3512" s="15"/>
      <c r="L3512" s="14"/>
      <c r="M3512" s="13"/>
      <c r="N3512" s="13"/>
      <c r="O3512" s="12"/>
      <c r="P3512" s="11"/>
      <c r="Q3512" s="10"/>
      <c r="R3512" s="10"/>
      <c r="S3512" s="9"/>
      <c r="T3512" s="9"/>
    </row>
    <row r="3513" spans="3:20" s="1" customFormat="1" x14ac:dyDescent="0.25">
      <c r="C3513" s="15"/>
      <c r="D3513" s="15"/>
      <c r="E3513" s="15"/>
      <c r="F3513" s="15"/>
      <c r="G3513" s="15"/>
      <c r="H3513" s="15"/>
      <c r="I3513" s="15"/>
      <c r="J3513" s="15"/>
      <c r="K3513" s="15"/>
      <c r="L3513" s="14"/>
      <c r="M3513" s="13"/>
      <c r="N3513" s="13"/>
      <c r="O3513" s="12"/>
      <c r="P3513" s="11"/>
      <c r="Q3513" s="10"/>
      <c r="R3513" s="10"/>
      <c r="S3513" s="9"/>
      <c r="T3513" s="9"/>
    </row>
    <row r="3514" spans="3:20" s="1" customFormat="1" x14ac:dyDescent="0.25">
      <c r="C3514" s="15"/>
      <c r="D3514" s="15"/>
      <c r="E3514" s="15"/>
      <c r="F3514" s="15"/>
      <c r="G3514" s="15"/>
      <c r="H3514" s="15"/>
      <c r="I3514" s="15"/>
      <c r="J3514" s="15"/>
      <c r="K3514" s="15"/>
      <c r="L3514" s="14"/>
      <c r="M3514" s="13"/>
      <c r="N3514" s="13"/>
      <c r="O3514" s="12"/>
      <c r="P3514" s="11"/>
      <c r="Q3514" s="10"/>
      <c r="R3514" s="10"/>
      <c r="S3514" s="9"/>
      <c r="T3514" s="9"/>
    </row>
    <row r="3515" spans="3:20" s="1" customFormat="1" x14ac:dyDescent="0.25">
      <c r="C3515" s="15"/>
      <c r="D3515" s="15"/>
      <c r="E3515" s="15"/>
      <c r="F3515" s="15"/>
      <c r="G3515" s="15"/>
      <c r="H3515" s="15"/>
      <c r="I3515" s="15"/>
      <c r="J3515" s="15"/>
      <c r="K3515" s="15"/>
      <c r="L3515" s="14"/>
      <c r="M3515" s="13"/>
      <c r="N3515" s="13"/>
      <c r="O3515" s="12"/>
      <c r="P3515" s="11"/>
      <c r="Q3515" s="10"/>
      <c r="R3515" s="10"/>
      <c r="S3515" s="9"/>
      <c r="T3515" s="9"/>
    </row>
    <row r="3516" spans="3:20" s="1" customFormat="1" x14ac:dyDescent="0.25">
      <c r="C3516" s="15"/>
      <c r="D3516" s="15"/>
      <c r="E3516" s="15"/>
      <c r="F3516" s="15"/>
      <c r="G3516" s="15"/>
      <c r="H3516" s="15"/>
      <c r="I3516" s="15"/>
      <c r="J3516" s="15"/>
      <c r="K3516" s="15"/>
      <c r="L3516" s="14"/>
      <c r="M3516" s="13"/>
      <c r="N3516" s="13"/>
      <c r="O3516" s="12"/>
      <c r="P3516" s="11"/>
      <c r="Q3516" s="10"/>
      <c r="R3516" s="10"/>
      <c r="S3516" s="9"/>
      <c r="T3516" s="9"/>
    </row>
    <row r="3517" spans="3:20" s="1" customFormat="1" x14ac:dyDescent="0.25">
      <c r="C3517" s="15"/>
      <c r="D3517" s="15"/>
      <c r="E3517" s="15"/>
      <c r="F3517" s="15"/>
      <c r="G3517" s="15"/>
      <c r="H3517" s="15"/>
      <c r="I3517" s="15"/>
      <c r="J3517" s="15"/>
      <c r="K3517" s="15"/>
      <c r="L3517" s="14"/>
      <c r="M3517" s="13"/>
      <c r="N3517" s="13"/>
      <c r="O3517" s="12"/>
      <c r="P3517" s="11"/>
      <c r="Q3517" s="10"/>
      <c r="R3517" s="10"/>
      <c r="S3517" s="9"/>
      <c r="T3517" s="9"/>
    </row>
    <row r="3518" spans="3:20" s="1" customFormat="1" x14ac:dyDescent="0.25">
      <c r="C3518" s="15"/>
      <c r="D3518" s="15"/>
      <c r="E3518" s="15"/>
      <c r="F3518" s="15"/>
      <c r="G3518" s="15"/>
      <c r="H3518" s="15"/>
      <c r="I3518" s="15"/>
      <c r="J3518" s="15"/>
      <c r="K3518" s="15"/>
      <c r="L3518" s="14"/>
      <c r="M3518" s="13"/>
      <c r="N3518" s="13"/>
      <c r="O3518" s="12"/>
      <c r="P3518" s="11"/>
      <c r="Q3518" s="10"/>
      <c r="R3518" s="10"/>
      <c r="S3518" s="9"/>
      <c r="T3518" s="9"/>
    </row>
    <row r="3519" spans="3:20" s="1" customFormat="1" x14ac:dyDescent="0.25">
      <c r="C3519" s="15"/>
      <c r="D3519" s="15"/>
      <c r="E3519" s="15"/>
      <c r="F3519" s="15"/>
      <c r="G3519" s="15"/>
      <c r="H3519" s="15"/>
      <c r="I3519" s="15"/>
      <c r="J3519" s="15"/>
      <c r="K3519" s="15"/>
      <c r="L3519" s="14"/>
      <c r="M3519" s="13"/>
      <c r="N3519" s="13"/>
      <c r="O3519" s="12"/>
      <c r="P3519" s="11"/>
      <c r="Q3519" s="10"/>
      <c r="R3519" s="10"/>
      <c r="S3519" s="9"/>
      <c r="T3519" s="9"/>
    </row>
    <row r="3520" spans="3:20" s="1" customFormat="1" x14ac:dyDescent="0.25">
      <c r="C3520" s="15"/>
      <c r="D3520" s="15"/>
      <c r="E3520" s="15"/>
      <c r="F3520" s="15"/>
      <c r="G3520" s="15"/>
      <c r="H3520" s="15"/>
      <c r="I3520" s="15"/>
      <c r="J3520" s="15"/>
      <c r="K3520" s="15"/>
      <c r="L3520" s="14"/>
      <c r="M3520" s="13"/>
      <c r="N3520" s="13"/>
      <c r="O3520" s="12"/>
      <c r="P3520" s="11"/>
      <c r="Q3520" s="10"/>
      <c r="R3520" s="10"/>
      <c r="S3520" s="9"/>
      <c r="T3520" s="9"/>
    </row>
    <row r="3521" spans="3:20" s="1" customFormat="1" x14ac:dyDescent="0.25">
      <c r="C3521" s="15"/>
      <c r="D3521" s="15"/>
      <c r="E3521" s="15"/>
      <c r="F3521" s="15"/>
      <c r="G3521" s="15"/>
      <c r="H3521" s="15"/>
      <c r="I3521" s="15"/>
      <c r="J3521" s="15"/>
      <c r="K3521" s="15"/>
      <c r="L3521" s="14"/>
      <c r="M3521" s="13"/>
      <c r="N3521" s="13"/>
      <c r="O3521" s="12"/>
      <c r="P3521" s="11"/>
      <c r="Q3521" s="10"/>
      <c r="R3521" s="10"/>
      <c r="S3521" s="9"/>
      <c r="T3521" s="9"/>
    </row>
    <row r="3522" spans="3:20" s="1" customFormat="1" x14ac:dyDescent="0.25">
      <c r="C3522" s="15"/>
      <c r="D3522" s="15"/>
      <c r="E3522" s="15"/>
      <c r="F3522" s="15"/>
      <c r="G3522" s="15"/>
      <c r="H3522" s="15"/>
      <c r="I3522" s="15"/>
      <c r="J3522" s="15"/>
      <c r="K3522" s="15"/>
      <c r="L3522" s="14"/>
      <c r="M3522" s="13"/>
      <c r="N3522" s="13"/>
      <c r="O3522" s="12"/>
      <c r="P3522" s="11"/>
      <c r="Q3522" s="10"/>
      <c r="R3522" s="10"/>
      <c r="S3522" s="9"/>
      <c r="T3522" s="9"/>
    </row>
    <row r="3523" spans="3:20" s="1" customFormat="1" x14ac:dyDescent="0.25">
      <c r="C3523" s="15"/>
      <c r="D3523" s="15"/>
      <c r="E3523" s="15"/>
      <c r="F3523" s="15"/>
      <c r="G3523" s="15"/>
      <c r="H3523" s="15"/>
      <c r="I3523" s="15"/>
      <c r="J3523" s="15"/>
      <c r="K3523" s="15"/>
      <c r="L3523" s="14"/>
      <c r="M3523" s="13"/>
      <c r="N3523" s="13"/>
      <c r="O3523" s="12"/>
      <c r="P3523" s="11"/>
      <c r="Q3523" s="10"/>
      <c r="R3523" s="10"/>
      <c r="S3523" s="9"/>
      <c r="T3523" s="9"/>
    </row>
    <row r="3524" spans="3:20" s="1" customFormat="1" x14ac:dyDescent="0.25">
      <c r="C3524" s="15"/>
      <c r="D3524" s="15"/>
      <c r="E3524" s="15"/>
      <c r="F3524" s="15"/>
      <c r="G3524" s="15"/>
      <c r="H3524" s="15"/>
      <c r="I3524" s="15"/>
      <c r="J3524" s="15"/>
      <c r="K3524" s="15"/>
      <c r="L3524" s="14"/>
      <c r="M3524" s="13"/>
      <c r="N3524" s="13"/>
      <c r="O3524" s="12"/>
      <c r="P3524" s="11"/>
      <c r="Q3524" s="10"/>
      <c r="R3524" s="10"/>
      <c r="S3524" s="9"/>
      <c r="T3524" s="9"/>
    </row>
    <row r="3525" spans="3:20" s="1" customFormat="1" x14ac:dyDescent="0.25">
      <c r="C3525" s="15"/>
      <c r="D3525" s="15"/>
      <c r="E3525" s="15"/>
      <c r="F3525" s="15"/>
      <c r="G3525" s="15"/>
      <c r="H3525" s="15"/>
      <c r="I3525" s="15"/>
      <c r="J3525" s="15"/>
      <c r="K3525" s="15"/>
      <c r="L3525" s="14"/>
      <c r="M3525" s="13"/>
      <c r="N3525" s="13"/>
      <c r="O3525" s="12"/>
      <c r="P3525" s="11"/>
      <c r="Q3525" s="10"/>
      <c r="R3525" s="10"/>
      <c r="S3525" s="9"/>
      <c r="T3525" s="9"/>
    </row>
    <row r="3526" spans="3:20" s="1" customFormat="1" x14ac:dyDescent="0.25">
      <c r="C3526" s="15"/>
      <c r="D3526" s="15"/>
      <c r="E3526" s="15"/>
      <c r="F3526" s="15"/>
      <c r="G3526" s="15"/>
      <c r="H3526" s="15"/>
      <c r="I3526" s="15"/>
      <c r="J3526" s="15"/>
      <c r="K3526" s="15"/>
      <c r="L3526" s="14"/>
      <c r="M3526" s="13"/>
      <c r="N3526" s="13"/>
      <c r="O3526" s="12"/>
      <c r="P3526" s="11"/>
      <c r="Q3526" s="10"/>
      <c r="R3526" s="10"/>
      <c r="S3526" s="9"/>
      <c r="T3526" s="9"/>
    </row>
    <row r="3527" spans="3:20" s="1" customFormat="1" x14ac:dyDescent="0.25">
      <c r="C3527" s="15"/>
      <c r="D3527" s="15"/>
      <c r="E3527" s="15"/>
      <c r="F3527" s="15"/>
      <c r="G3527" s="15"/>
      <c r="H3527" s="15"/>
      <c r="I3527" s="15"/>
      <c r="J3527" s="15"/>
      <c r="K3527" s="15"/>
      <c r="L3527" s="14"/>
      <c r="M3527" s="13"/>
      <c r="N3527" s="13"/>
      <c r="O3527" s="12"/>
      <c r="P3527" s="11"/>
      <c r="Q3527" s="10"/>
      <c r="R3527" s="10"/>
      <c r="S3527" s="9"/>
      <c r="T3527" s="9"/>
    </row>
    <row r="3528" spans="3:20" s="1" customFormat="1" x14ac:dyDescent="0.25">
      <c r="C3528" s="15"/>
      <c r="D3528" s="15"/>
      <c r="E3528" s="15"/>
      <c r="F3528" s="15"/>
      <c r="G3528" s="15"/>
      <c r="H3528" s="15"/>
      <c r="I3528" s="15"/>
      <c r="J3528" s="15"/>
      <c r="K3528" s="15"/>
      <c r="L3528" s="14"/>
      <c r="M3528" s="13"/>
      <c r="N3528" s="13"/>
      <c r="O3528" s="12"/>
      <c r="P3528" s="11"/>
      <c r="Q3528" s="10"/>
      <c r="R3528" s="10"/>
      <c r="S3528" s="9"/>
      <c r="T3528" s="9"/>
    </row>
    <row r="3529" spans="3:20" s="1" customFormat="1" x14ac:dyDescent="0.25">
      <c r="C3529" s="15"/>
      <c r="D3529" s="15"/>
      <c r="E3529" s="15"/>
      <c r="F3529" s="15"/>
      <c r="G3529" s="15"/>
      <c r="H3529" s="15"/>
      <c r="I3529" s="15"/>
      <c r="J3529" s="15"/>
      <c r="K3529" s="15"/>
      <c r="L3529" s="14"/>
      <c r="M3529" s="13"/>
      <c r="N3529" s="13"/>
      <c r="O3529" s="12"/>
      <c r="P3529" s="11"/>
      <c r="Q3529" s="10"/>
      <c r="R3529" s="10"/>
      <c r="S3529" s="9"/>
      <c r="T3529" s="9"/>
    </row>
    <row r="3530" spans="3:20" s="1" customFormat="1" x14ac:dyDescent="0.25">
      <c r="C3530" s="15"/>
      <c r="D3530" s="15"/>
      <c r="E3530" s="15"/>
      <c r="F3530" s="15"/>
      <c r="G3530" s="15"/>
      <c r="H3530" s="15"/>
      <c r="I3530" s="15"/>
      <c r="J3530" s="15"/>
      <c r="K3530" s="15"/>
      <c r="L3530" s="14"/>
      <c r="M3530" s="13"/>
      <c r="N3530" s="13"/>
      <c r="O3530" s="12"/>
      <c r="P3530" s="11"/>
      <c r="Q3530" s="10"/>
      <c r="R3530" s="10"/>
      <c r="S3530" s="9"/>
      <c r="T3530" s="9"/>
    </row>
    <row r="3531" spans="3:20" s="1" customFormat="1" x14ac:dyDescent="0.25">
      <c r="C3531" s="15"/>
      <c r="D3531" s="15"/>
      <c r="E3531" s="15"/>
      <c r="F3531" s="15"/>
      <c r="G3531" s="15"/>
      <c r="H3531" s="15"/>
      <c r="I3531" s="15"/>
      <c r="J3531" s="15"/>
      <c r="K3531" s="15"/>
      <c r="L3531" s="14"/>
      <c r="M3531" s="13"/>
      <c r="N3531" s="13"/>
      <c r="O3531" s="12"/>
      <c r="P3531" s="11"/>
      <c r="Q3531" s="10"/>
      <c r="R3531" s="10"/>
      <c r="S3531" s="9"/>
      <c r="T3531" s="9"/>
    </row>
    <row r="3532" spans="3:20" s="1" customFormat="1" x14ac:dyDescent="0.25">
      <c r="C3532" s="15"/>
      <c r="D3532" s="15"/>
      <c r="E3532" s="15"/>
      <c r="F3532" s="15"/>
      <c r="G3532" s="15"/>
      <c r="H3532" s="15"/>
      <c r="I3532" s="15"/>
      <c r="J3532" s="15"/>
      <c r="K3532" s="15"/>
      <c r="L3532" s="14"/>
      <c r="M3532" s="13"/>
      <c r="N3532" s="13"/>
      <c r="O3532" s="12"/>
      <c r="P3532" s="11"/>
      <c r="Q3532" s="10"/>
      <c r="R3532" s="10"/>
      <c r="S3532" s="9"/>
      <c r="T3532" s="9"/>
    </row>
    <row r="3533" spans="3:20" s="1" customFormat="1" x14ac:dyDescent="0.25">
      <c r="C3533" s="15"/>
      <c r="D3533" s="15"/>
      <c r="E3533" s="15"/>
      <c r="F3533" s="15"/>
      <c r="G3533" s="15"/>
      <c r="H3533" s="15"/>
      <c r="I3533" s="15"/>
      <c r="J3533" s="15"/>
      <c r="K3533" s="15"/>
      <c r="L3533" s="14"/>
      <c r="M3533" s="13"/>
      <c r="N3533" s="13"/>
      <c r="O3533" s="12"/>
      <c r="P3533" s="11"/>
      <c r="Q3533" s="10"/>
      <c r="R3533" s="10"/>
      <c r="S3533" s="9"/>
      <c r="T3533" s="9"/>
    </row>
    <row r="3534" spans="3:20" s="1" customFormat="1" x14ac:dyDescent="0.25">
      <c r="C3534" s="15"/>
      <c r="D3534" s="15"/>
      <c r="E3534" s="15"/>
      <c r="F3534" s="15"/>
      <c r="G3534" s="15"/>
      <c r="H3534" s="15"/>
      <c r="I3534" s="15"/>
      <c r="J3534" s="15"/>
      <c r="K3534" s="15"/>
      <c r="L3534" s="14"/>
      <c r="M3534" s="13"/>
      <c r="N3534" s="13"/>
      <c r="O3534" s="12"/>
      <c r="P3534" s="11"/>
      <c r="Q3534" s="10"/>
      <c r="R3534" s="10"/>
      <c r="S3534" s="9"/>
      <c r="T3534" s="9"/>
    </row>
    <row r="3535" spans="3:20" s="1" customFormat="1" x14ac:dyDescent="0.25">
      <c r="C3535" s="15"/>
      <c r="D3535" s="15"/>
      <c r="E3535" s="15"/>
      <c r="F3535" s="15"/>
      <c r="G3535" s="15"/>
      <c r="H3535" s="15"/>
      <c r="I3535" s="15"/>
      <c r="J3535" s="15"/>
      <c r="K3535" s="15"/>
      <c r="L3535" s="14"/>
      <c r="M3535" s="13"/>
      <c r="N3535" s="13"/>
      <c r="O3535" s="12"/>
      <c r="P3535" s="11"/>
      <c r="Q3535" s="10"/>
      <c r="R3535" s="10"/>
      <c r="S3535" s="9"/>
      <c r="T3535" s="9"/>
    </row>
    <row r="3536" spans="3:20" s="1" customFormat="1" x14ac:dyDescent="0.25">
      <c r="C3536" s="15"/>
      <c r="D3536" s="15"/>
      <c r="E3536" s="15"/>
      <c r="F3536" s="15"/>
      <c r="G3536" s="15"/>
      <c r="H3536" s="15"/>
      <c r="I3536" s="15"/>
      <c r="J3536" s="15"/>
      <c r="K3536" s="15"/>
      <c r="L3536" s="14"/>
      <c r="M3536" s="13"/>
      <c r="N3536" s="13"/>
      <c r="O3536" s="12"/>
      <c r="P3536" s="11"/>
      <c r="Q3536" s="10"/>
      <c r="R3536" s="10"/>
      <c r="S3536" s="9"/>
      <c r="T3536" s="9"/>
    </row>
    <row r="3537" spans="3:20" s="1" customFormat="1" x14ac:dyDescent="0.25">
      <c r="C3537" s="15"/>
      <c r="D3537" s="15"/>
      <c r="E3537" s="15"/>
      <c r="F3537" s="15"/>
      <c r="G3537" s="15"/>
      <c r="H3537" s="15"/>
      <c r="I3537" s="15"/>
      <c r="J3537" s="15"/>
      <c r="K3537" s="15"/>
      <c r="L3537" s="14"/>
      <c r="M3537" s="13"/>
      <c r="N3537" s="13"/>
      <c r="O3537" s="12"/>
      <c r="P3537" s="11"/>
      <c r="Q3537" s="10"/>
      <c r="R3537" s="10"/>
      <c r="S3537" s="9"/>
      <c r="T3537" s="9"/>
    </row>
    <row r="3538" spans="3:20" s="1" customFormat="1" x14ac:dyDescent="0.25">
      <c r="C3538" s="15"/>
      <c r="D3538" s="15"/>
      <c r="E3538" s="15"/>
      <c r="F3538" s="15"/>
      <c r="G3538" s="15"/>
      <c r="H3538" s="15"/>
      <c r="I3538" s="15"/>
      <c r="J3538" s="15"/>
      <c r="K3538" s="15"/>
      <c r="L3538" s="14"/>
      <c r="M3538" s="13"/>
      <c r="N3538" s="13"/>
      <c r="O3538" s="12"/>
      <c r="P3538" s="11"/>
      <c r="Q3538" s="10"/>
      <c r="R3538" s="10"/>
      <c r="S3538" s="9"/>
      <c r="T3538" s="9"/>
    </row>
    <row r="3539" spans="3:20" s="1" customFormat="1" x14ac:dyDescent="0.25">
      <c r="C3539" s="15"/>
      <c r="D3539" s="15"/>
      <c r="E3539" s="15"/>
      <c r="F3539" s="15"/>
      <c r="G3539" s="15"/>
      <c r="H3539" s="15"/>
      <c r="I3539" s="15"/>
      <c r="J3539" s="15"/>
      <c r="K3539" s="15"/>
      <c r="L3539" s="14"/>
      <c r="M3539" s="13"/>
      <c r="N3539" s="13"/>
      <c r="O3539" s="12"/>
      <c r="P3539" s="11"/>
      <c r="Q3539" s="10"/>
      <c r="R3539" s="10"/>
      <c r="S3539" s="9"/>
      <c r="T3539" s="9"/>
    </row>
    <row r="3540" spans="3:20" s="1" customFormat="1" x14ac:dyDescent="0.25">
      <c r="C3540" s="15"/>
      <c r="D3540" s="15"/>
      <c r="E3540" s="15"/>
      <c r="F3540" s="15"/>
      <c r="G3540" s="15"/>
      <c r="H3540" s="15"/>
      <c r="I3540" s="15"/>
      <c r="J3540" s="15"/>
      <c r="K3540" s="15"/>
      <c r="L3540" s="14"/>
      <c r="M3540" s="13"/>
      <c r="N3540" s="13"/>
      <c r="O3540" s="12"/>
      <c r="P3540" s="11"/>
      <c r="Q3540" s="10"/>
      <c r="R3540" s="10"/>
      <c r="S3540" s="9"/>
      <c r="T3540" s="9"/>
    </row>
    <row r="3541" spans="3:20" s="1" customFormat="1" x14ac:dyDescent="0.25">
      <c r="C3541" s="15"/>
      <c r="D3541" s="15"/>
      <c r="E3541" s="15"/>
      <c r="F3541" s="15"/>
      <c r="G3541" s="15"/>
      <c r="H3541" s="15"/>
      <c r="I3541" s="15"/>
      <c r="J3541" s="15"/>
      <c r="K3541" s="15"/>
      <c r="L3541" s="14"/>
      <c r="M3541" s="13"/>
      <c r="N3541" s="13"/>
      <c r="O3541" s="12"/>
      <c r="P3541" s="11"/>
      <c r="Q3541" s="10"/>
      <c r="R3541" s="10"/>
      <c r="S3541" s="9"/>
      <c r="T3541" s="9"/>
    </row>
    <row r="3542" spans="3:20" s="1" customFormat="1" x14ac:dyDescent="0.25">
      <c r="C3542" s="15"/>
      <c r="D3542" s="15"/>
      <c r="E3542" s="15"/>
      <c r="F3542" s="15"/>
      <c r="G3542" s="15"/>
      <c r="H3542" s="15"/>
      <c r="I3542" s="15"/>
      <c r="J3542" s="15"/>
      <c r="K3542" s="15"/>
      <c r="L3542" s="14"/>
      <c r="M3542" s="13"/>
      <c r="N3542" s="13"/>
      <c r="O3542" s="12"/>
      <c r="P3542" s="11"/>
      <c r="Q3542" s="10"/>
      <c r="R3542" s="10"/>
      <c r="S3542" s="9"/>
      <c r="T3542" s="9"/>
    </row>
    <row r="3543" spans="3:20" s="1" customFormat="1" x14ac:dyDescent="0.25">
      <c r="C3543" s="15"/>
      <c r="D3543" s="15"/>
      <c r="E3543" s="15"/>
      <c r="F3543" s="15"/>
      <c r="G3543" s="15"/>
      <c r="H3543" s="15"/>
      <c r="I3543" s="15"/>
      <c r="J3543" s="15"/>
      <c r="K3543" s="15"/>
      <c r="L3543" s="14"/>
      <c r="M3543" s="13"/>
      <c r="N3543" s="13"/>
      <c r="O3543" s="12"/>
      <c r="P3543" s="11"/>
      <c r="Q3543" s="10"/>
      <c r="R3543" s="10"/>
      <c r="S3543" s="9"/>
      <c r="T3543" s="9"/>
    </row>
    <row r="3544" spans="3:20" s="1" customFormat="1" x14ac:dyDescent="0.25">
      <c r="C3544" s="15"/>
      <c r="D3544" s="15"/>
      <c r="E3544" s="15"/>
      <c r="F3544" s="15"/>
      <c r="G3544" s="15"/>
      <c r="H3544" s="15"/>
      <c r="I3544" s="15"/>
      <c r="J3544" s="15"/>
      <c r="K3544" s="15"/>
      <c r="L3544" s="14"/>
      <c r="M3544" s="13"/>
      <c r="N3544" s="13"/>
      <c r="O3544" s="12"/>
      <c r="P3544" s="11"/>
      <c r="Q3544" s="10"/>
      <c r="R3544" s="10"/>
      <c r="S3544" s="9"/>
      <c r="T3544" s="9"/>
    </row>
    <row r="3545" spans="3:20" s="1" customFormat="1" x14ac:dyDescent="0.25">
      <c r="C3545" s="15"/>
      <c r="D3545" s="15"/>
      <c r="E3545" s="15"/>
      <c r="F3545" s="15"/>
      <c r="G3545" s="15"/>
      <c r="H3545" s="15"/>
      <c r="I3545" s="15"/>
      <c r="J3545" s="15"/>
      <c r="K3545" s="15"/>
      <c r="L3545" s="14"/>
      <c r="M3545" s="13"/>
      <c r="N3545" s="13"/>
      <c r="O3545" s="12"/>
      <c r="P3545" s="11"/>
      <c r="Q3545" s="10"/>
      <c r="R3545" s="10"/>
      <c r="S3545" s="9"/>
      <c r="T3545" s="9"/>
    </row>
    <row r="3546" spans="3:20" s="1" customFormat="1" x14ac:dyDescent="0.25">
      <c r="C3546" s="15"/>
      <c r="D3546" s="15"/>
      <c r="E3546" s="15"/>
      <c r="F3546" s="15"/>
      <c r="G3546" s="15"/>
      <c r="H3546" s="15"/>
      <c r="I3546" s="15"/>
      <c r="J3546" s="15"/>
      <c r="K3546" s="15"/>
      <c r="L3546" s="14"/>
      <c r="M3546" s="13"/>
      <c r="N3546" s="13"/>
      <c r="O3546" s="12"/>
      <c r="P3546" s="11"/>
      <c r="Q3546" s="10"/>
      <c r="R3546" s="10"/>
      <c r="S3546" s="9"/>
      <c r="T3546" s="9"/>
    </row>
    <row r="3547" spans="3:20" s="1" customFormat="1" x14ac:dyDescent="0.25">
      <c r="C3547" s="15"/>
      <c r="D3547" s="15"/>
      <c r="E3547" s="15"/>
      <c r="F3547" s="15"/>
      <c r="G3547" s="15"/>
      <c r="H3547" s="15"/>
      <c r="I3547" s="15"/>
      <c r="J3547" s="15"/>
      <c r="K3547" s="15"/>
      <c r="L3547" s="14"/>
      <c r="M3547" s="13"/>
      <c r="N3547" s="13"/>
      <c r="O3547" s="12"/>
      <c r="P3547" s="11"/>
      <c r="Q3547" s="10"/>
      <c r="R3547" s="10"/>
      <c r="S3547" s="9"/>
      <c r="T3547" s="9"/>
    </row>
    <row r="3548" spans="3:20" s="1" customFormat="1" x14ac:dyDescent="0.25">
      <c r="C3548" s="15"/>
      <c r="D3548" s="15"/>
      <c r="E3548" s="15"/>
      <c r="F3548" s="15"/>
      <c r="G3548" s="15"/>
      <c r="H3548" s="15"/>
      <c r="I3548" s="15"/>
      <c r="J3548" s="15"/>
      <c r="K3548" s="15"/>
      <c r="L3548" s="14"/>
      <c r="M3548" s="13"/>
      <c r="N3548" s="13"/>
      <c r="O3548" s="12"/>
      <c r="P3548" s="11"/>
      <c r="Q3548" s="10"/>
      <c r="R3548" s="10"/>
      <c r="S3548" s="9"/>
      <c r="T3548" s="9"/>
    </row>
    <row r="3549" spans="3:20" s="1" customFormat="1" x14ac:dyDescent="0.25">
      <c r="C3549" s="15"/>
      <c r="D3549" s="15"/>
      <c r="E3549" s="15"/>
      <c r="F3549" s="15"/>
      <c r="G3549" s="15"/>
      <c r="H3549" s="15"/>
      <c r="I3549" s="15"/>
      <c r="J3549" s="15"/>
      <c r="K3549" s="15"/>
      <c r="L3549" s="14"/>
      <c r="M3549" s="13"/>
      <c r="N3549" s="13"/>
      <c r="O3549" s="12"/>
      <c r="P3549" s="11"/>
      <c r="Q3549" s="10"/>
      <c r="R3549" s="10"/>
      <c r="S3549" s="9"/>
      <c r="T3549" s="9"/>
    </row>
    <row r="3550" spans="3:20" s="1" customFormat="1" x14ac:dyDescent="0.25">
      <c r="C3550" s="15"/>
      <c r="D3550" s="15"/>
      <c r="E3550" s="15"/>
      <c r="F3550" s="15"/>
      <c r="G3550" s="15"/>
      <c r="H3550" s="15"/>
      <c r="I3550" s="15"/>
      <c r="J3550" s="15"/>
      <c r="K3550" s="15"/>
      <c r="L3550" s="14"/>
      <c r="M3550" s="13"/>
      <c r="N3550" s="13"/>
      <c r="O3550" s="12"/>
      <c r="P3550" s="11"/>
      <c r="Q3550" s="10"/>
      <c r="R3550" s="10"/>
      <c r="S3550" s="9"/>
      <c r="T3550" s="9"/>
    </row>
    <row r="3551" spans="3:20" s="1" customFormat="1" x14ac:dyDescent="0.25">
      <c r="C3551" s="15"/>
      <c r="D3551" s="15"/>
      <c r="E3551" s="15"/>
      <c r="F3551" s="15"/>
      <c r="G3551" s="15"/>
      <c r="H3551" s="15"/>
      <c r="I3551" s="15"/>
      <c r="J3551" s="15"/>
      <c r="K3551" s="15"/>
      <c r="L3551" s="14"/>
      <c r="M3551" s="13"/>
      <c r="N3551" s="13"/>
      <c r="O3551" s="12"/>
      <c r="P3551" s="11"/>
      <c r="Q3551" s="10"/>
      <c r="R3551" s="10"/>
      <c r="S3551" s="9"/>
      <c r="T3551" s="9"/>
    </row>
    <row r="3552" spans="3:20" s="1" customFormat="1" x14ac:dyDescent="0.25">
      <c r="C3552" s="15"/>
      <c r="D3552" s="15"/>
      <c r="E3552" s="15"/>
      <c r="F3552" s="15"/>
      <c r="G3552" s="15"/>
      <c r="H3552" s="15"/>
      <c r="I3552" s="15"/>
      <c r="J3552" s="15"/>
      <c r="K3552" s="15"/>
      <c r="L3552" s="14"/>
      <c r="M3552" s="13"/>
      <c r="N3552" s="13"/>
      <c r="O3552" s="12"/>
      <c r="P3552" s="11"/>
      <c r="Q3552" s="10"/>
      <c r="R3552" s="10"/>
      <c r="S3552" s="9"/>
      <c r="T3552" s="9"/>
    </row>
    <row r="3553" spans="3:20" s="1" customFormat="1" x14ac:dyDescent="0.25">
      <c r="C3553" s="15"/>
      <c r="D3553" s="15"/>
      <c r="E3553" s="15"/>
      <c r="F3553" s="15"/>
      <c r="G3553" s="15"/>
      <c r="H3553" s="15"/>
      <c r="I3553" s="15"/>
      <c r="J3553" s="15"/>
      <c r="K3553" s="15"/>
      <c r="L3553" s="14"/>
      <c r="M3553" s="13"/>
      <c r="N3553" s="13"/>
      <c r="O3553" s="12"/>
      <c r="P3553" s="11"/>
      <c r="Q3553" s="10"/>
      <c r="R3553" s="10"/>
      <c r="S3553" s="9"/>
      <c r="T3553" s="9"/>
    </row>
    <row r="3554" spans="3:20" s="1" customFormat="1" x14ac:dyDescent="0.25">
      <c r="C3554" s="15"/>
      <c r="D3554" s="15"/>
      <c r="E3554" s="15"/>
      <c r="F3554" s="15"/>
      <c r="G3554" s="15"/>
      <c r="H3554" s="15"/>
      <c r="I3554" s="15"/>
      <c r="J3554" s="15"/>
      <c r="K3554" s="15"/>
      <c r="L3554" s="14"/>
      <c r="M3554" s="13"/>
      <c r="N3554" s="13"/>
      <c r="O3554" s="12"/>
      <c r="P3554" s="11"/>
      <c r="Q3554" s="10"/>
      <c r="R3554" s="10"/>
      <c r="S3554" s="9"/>
      <c r="T3554" s="9"/>
    </row>
    <row r="3555" spans="3:20" s="1" customFormat="1" x14ac:dyDescent="0.25">
      <c r="C3555" s="15"/>
      <c r="D3555" s="15"/>
      <c r="E3555" s="15"/>
      <c r="F3555" s="15"/>
      <c r="G3555" s="15"/>
      <c r="H3555" s="15"/>
      <c r="I3555" s="15"/>
      <c r="J3555" s="15"/>
      <c r="K3555" s="15"/>
      <c r="L3555" s="14"/>
      <c r="M3555" s="13"/>
      <c r="N3555" s="13"/>
      <c r="O3555" s="12"/>
      <c r="P3555" s="11"/>
      <c r="Q3555" s="10"/>
      <c r="R3555" s="10"/>
      <c r="S3555" s="9"/>
      <c r="T3555" s="9"/>
    </row>
    <row r="3556" spans="3:20" s="1" customFormat="1" x14ac:dyDescent="0.25">
      <c r="C3556" s="15"/>
      <c r="D3556" s="15"/>
      <c r="E3556" s="15"/>
      <c r="F3556" s="15"/>
      <c r="G3556" s="15"/>
      <c r="H3556" s="15"/>
      <c r="I3556" s="15"/>
      <c r="J3556" s="15"/>
      <c r="K3556" s="15"/>
      <c r="L3556" s="14"/>
      <c r="M3556" s="13"/>
      <c r="N3556" s="13"/>
      <c r="O3556" s="12"/>
      <c r="P3556" s="11"/>
      <c r="Q3556" s="10"/>
      <c r="R3556" s="10"/>
      <c r="S3556" s="9"/>
      <c r="T3556" s="9"/>
    </row>
    <row r="3557" spans="3:20" s="1" customFormat="1" x14ac:dyDescent="0.25">
      <c r="C3557" s="15"/>
      <c r="D3557" s="15"/>
      <c r="E3557" s="15"/>
      <c r="F3557" s="15"/>
      <c r="G3557" s="15"/>
      <c r="H3557" s="15"/>
      <c r="I3557" s="15"/>
      <c r="J3557" s="15"/>
      <c r="K3557" s="15"/>
      <c r="L3557" s="14"/>
      <c r="M3557" s="13"/>
      <c r="N3557" s="13"/>
      <c r="O3557" s="12"/>
      <c r="P3557" s="11"/>
      <c r="Q3557" s="10"/>
      <c r="R3557" s="10"/>
      <c r="S3557" s="9"/>
      <c r="T3557" s="9"/>
    </row>
    <row r="3558" spans="3:20" s="1" customFormat="1" x14ac:dyDescent="0.25">
      <c r="C3558" s="15"/>
      <c r="D3558" s="15"/>
      <c r="E3558" s="15"/>
      <c r="F3558" s="15"/>
      <c r="G3558" s="15"/>
      <c r="H3558" s="15"/>
      <c r="I3558" s="15"/>
      <c r="J3558" s="15"/>
      <c r="K3558" s="15"/>
      <c r="L3558" s="14"/>
      <c r="M3558" s="13"/>
      <c r="N3558" s="13"/>
      <c r="O3558" s="12"/>
      <c r="P3558" s="11"/>
      <c r="Q3558" s="10"/>
      <c r="R3558" s="10"/>
      <c r="S3558" s="9"/>
      <c r="T3558" s="9"/>
    </row>
    <row r="3559" spans="3:20" s="1" customFormat="1" x14ac:dyDescent="0.25">
      <c r="C3559" s="15"/>
      <c r="D3559" s="15"/>
      <c r="E3559" s="15"/>
      <c r="F3559" s="15"/>
      <c r="G3559" s="15"/>
      <c r="H3559" s="15"/>
      <c r="I3559" s="15"/>
      <c r="J3559" s="15"/>
      <c r="K3559" s="15"/>
      <c r="L3559" s="14"/>
      <c r="M3559" s="13"/>
      <c r="N3559" s="13"/>
      <c r="O3559" s="12"/>
      <c r="P3559" s="11"/>
      <c r="Q3559" s="10"/>
      <c r="R3559" s="10"/>
      <c r="S3559" s="9"/>
      <c r="T3559" s="9"/>
    </row>
    <row r="3560" spans="3:20" s="1" customFormat="1" x14ac:dyDescent="0.25">
      <c r="C3560" s="15"/>
      <c r="D3560" s="15"/>
      <c r="E3560" s="15"/>
      <c r="F3560" s="15"/>
      <c r="G3560" s="15"/>
      <c r="H3560" s="15"/>
      <c r="I3560" s="15"/>
      <c r="J3560" s="15"/>
      <c r="K3560" s="15"/>
      <c r="L3560" s="14"/>
      <c r="M3560" s="13"/>
      <c r="N3560" s="13"/>
      <c r="O3560" s="12"/>
      <c r="P3560" s="11"/>
      <c r="Q3560" s="10"/>
      <c r="R3560" s="10"/>
      <c r="S3560" s="9"/>
      <c r="T3560" s="9"/>
    </row>
    <row r="3561" spans="3:20" s="1" customFormat="1" x14ac:dyDescent="0.25">
      <c r="C3561" s="15"/>
      <c r="D3561" s="15"/>
      <c r="E3561" s="15"/>
      <c r="F3561" s="15"/>
      <c r="G3561" s="15"/>
      <c r="H3561" s="15"/>
      <c r="I3561" s="15"/>
      <c r="J3561" s="15"/>
      <c r="K3561" s="15"/>
      <c r="L3561" s="14"/>
      <c r="M3561" s="13"/>
      <c r="N3561" s="13"/>
      <c r="O3561" s="12"/>
      <c r="P3561" s="11"/>
      <c r="Q3561" s="10"/>
      <c r="R3561" s="10"/>
      <c r="S3561" s="9"/>
      <c r="T3561" s="9"/>
    </row>
    <row r="3562" spans="3:20" s="1" customFormat="1" x14ac:dyDescent="0.25">
      <c r="C3562" s="15"/>
      <c r="D3562" s="15"/>
      <c r="E3562" s="15"/>
      <c r="F3562" s="15"/>
      <c r="G3562" s="15"/>
      <c r="H3562" s="15"/>
      <c r="I3562" s="15"/>
      <c r="J3562" s="15"/>
      <c r="K3562" s="15"/>
      <c r="L3562" s="14"/>
      <c r="M3562" s="13"/>
      <c r="N3562" s="13"/>
      <c r="O3562" s="12"/>
      <c r="P3562" s="11"/>
      <c r="Q3562" s="10"/>
      <c r="R3562" s="10"/>
      <c r="S3562" s="9"/>
      <c r="T3562" s="9"/>
    </row>
    <row r="3563" spans="3:20" s="1" customFormat="1" x14ac:dyDescent="0.25">
      <c r="C3563" s="15"/>
      <c r="D3563" s="15"/>
      <c r="E3563" s="15"/>
      <c r="F3563" s="15"/>
      <c r="G3563" s="15"/>
      <c r="H3563" s="15"/>
      <c r="I3563" s="15"/>
      <c r="J3563" s="15"/>
      <c r="K3563" s="15"/>
      <c r="L3563" s="14"/>
      <c r="M3563" s="13"/>
      <c r="N3563" s="13"/>
      <c r="O3563" s="12"/>
      <c r="P3563" s="11"/>
      <c r="Q3563" s="10"/>
      <c r="R3563" s="10"/>
      <c r="S3563" s="9"/>
      <c r="T3563" s="9"/>
    </row>
    <row r="3564" spans="3:20" s="1" customFormat="1" x14ac:dyDescent="0.25">
      <c r="C3564" s="15"/>
      <c r="D3564" s="15"/>
      <c r="E3564" s="15"/>
      <c r="F3564" s="15"/>
      <c r="G3564" s="15"/>
      <c r="H3564" s="15"/>
      <c r="I3564" s="15"/>
      <c r="J3564" s="15"/>
      <c r="K3564" s="15"/>
      <c r="L3564" s="14"/>
      <c r="M3564" s="13"/>
      <c r="N3564" s="13"/>
      <c r="O3564" s="12"/>
      <c r="P3564" s="11"/>
      <c r="Q3564" s="10"/>
      <c r="R3564" s="10"/>
      <c r="S3564" s="9"/>
      <c r="T3564" s="9"/>
    </row>
    <row r="3565" spans="3:20" s="1" customFormat="1" x14ac:dyDescent="0.25">
      <c r="C3565" s="15"/>
      <c r="D3565" s="15"/>
      <c r="E3565" s="15"/>
      <c r="F3565" s="15"/>
      <c r="G3565" s="15"/>
      <c r="H3565" s="15"/>
      <c r="I3565" s="15"/>
      <c r="J3565" s="15"/>
      <c r="K3565" s="15"/>
      <c r="L3565" s="14"/>
      <c r="M3565" s="13"/>
      <c r="N3565" s="13"/>
      <c r="O3565" s="12"/>
      <c r="P3565" s="11"/>
      <c r="Q3565" s="10"/>
      <c r="R3565" s="10"/>
      <c r="S3565" s="9"/>
      <c r="T3565" s="9"/>
    </row>
    <row r="3566" spans="3:20" s="1" customFormat="1" x14ac:dyDescent="0.25">
      <c r="C3566" s="15"/>
      <c r="D3566" s="15"/>
      <c r="E3566" s="15"/>
      <c r="F3566" s="15"/>
      <c r="G3566" s="15"/>
      <c r="H3566" s="15"/>
      <c r="I3566" s="15"/>
      <c r="J3566" s="15"/>
      <c r="K3566" s="15"/>
      <c r="L3566" s="14"/>
      <c r="M3566" s="13"/>
      <c r="N3566" s="13"/>
      <c r="O3566" s="12"/>
      <c r="P3566" s="11"/>
      <c r="Q3566" s="10"/>
      <c r="R3566" s="10"/>
      <c r="S3566" s="9"/>
      <c r="T3566" s="9"/>
    </row>
    <row r="3567" spans="3:20" s="1" customFormat="1" x14ac:dyDescent="0.25">
      <c r="C3567" s="15"/>
      <c r="D3567" s="15"/>
      <c r="E3567" s="15"/>
      <c r="F3567" s="15"/>
      <c r="G3567" s="15"/>
      <c r="H3567" s="15"/>
      <c r="I3567" s="15"/>
      <c r="J3567" s="15"/>
      <c r="K3567" s="15"/>
      <c r="L3567" s="14"/>
      <c r="M3567" s="13"/>
      <c r="N3567" s="13"/>
      <c r="O3567" s="12"/>
      <c r="P3567" s="11"/>
      <c r="Q3567" s="10"/>
      <c r="R3567" s="10"/>
      <c r="S3567" s="9"/>
      <c r="T3567" s="9"/>
    </row>
    <row r="3568" spans="3:20" s="1" customFormat="1" x14ac:dyDescent="0.25">
      <c r="C3568" s="15"/>
      <c r="D3568" s="15"/>
      <c r="E3568" s="15"/>
      <c r="F3568" s="15"/>
      <c r="G3568" s="15"/>
      <c r="H3568" s="15"/>
      <c r="I3568" s="15"/>
      <c r="J3568" s="15"/>
      <c r="K3568" s="15"/>
      <c r="L3568" s="14"/>
      <c r="M3568" s="13"/>
      <c r="N3568" s="13"/>
      <c r="O3568" s="12"/>
      <c r="P3568" s="11"/>
      <c r="Q3568" s="10"/>
      <c r="R3568" s="10"/>
      <c r="S3568" s="9"/>
      <c r="T3568" s="9"/>
    </row>
    <row r="3569" spans="3:20" s="1" customFormat="1" x14ac:dyDescent="0.25">
      <c r="C3569" s="15"/>
      <c r="D3569" s="15"/>
      <c r="E3569" s="15"/>
      <c r="F3569" s="15"/>
      <c r="G3569" s="15"/>
      <c r="H3569" s="15"/>
      <c r="I3569" s="15"/>
      <c r="J3569" s="15"/>
      <c r="K3569" s="15"/>
      <c r="L3569" s="14"/>
      <c r="M3569" s="13"/>
      <c r="N3569" s="13"/>
      <c r="O3569" s="12"/>
      <c r="P3569" s="11"/>
      <c r="Q3569" s="10"/>
      <c r="R3569" s="10"/>
      <c r="S3569" s="9"/>
      <c r="T3569" s="9"/>
    </row>
    <row r="3570" spans="3:20" s="1" customFormat="1" x14ac:dyDescent="0.25">
      <c r="C3570" s="15"/>
      <c r="D3570" s="15"/>
      <c r="E3570" s="15"/>
      <c r="F3570" s="15"/>
      <c r="G3570" s="15"/>
      <c r="H3570" s="15"/>
      <c r="I3570" s="15"/>
      <c r="J3570" s="15"/>
      <c r="K3570" s="15"/>
      <c r="L3570" s="14"/>
      <c r="M3570" s="13"/>
      <c r="N3570" s="13"/>
      <c r="O3570" s="12"/>
      <c r="P3570" s="11"/>
      <c r="Q3570" s="10"/>
      <c r="R3570" s="10"/>
      <c r="S3570" s="9"/>
      <c r="T3570" s="9"/>
    </row>
    <row r="3571" spans="3:20" s="1" customFormat="1" x14ac:dyDescent="0.25">
      <c r="C3571" s="15"/>
      <c r="D3571" s="15"/>
      <c r="E3571" s="15"/>
      <c r="F3571" s="15"/>
      <c r="G3571" s="15"/>
      <c r="H3571" s="15"/>
      <c r="I3571" s="15"/>
      <c r="J3571" s="15"/>
      <c r="K3571" s="15"/>
      <c r="L3571" s="14"/>
      <c r="M3571" s="13"/>
      <c r="N3571" s="13"/>
      <c r="O3571" s="12"/>
      <c r="P3571" s="11"/>
      <c r="Q3571" s="10"/>
      <c r="R3571" s="10"/>
      <c r="S3571" s="9"/>
      <c r="T3571" s="9"/>
    </row>
    <row r="3572" spans="3:20" s="1" customFormat="1" x14ac:dyDescent="0.25">
      <c r="C3572" s="15"/>
      <c r="D3572" s="15"/>
      <c r="E3572" s="15"/>
      <c r="F3572" s="15"/>
      <c r="G3572" s="15"/>
      <c r="H3572" s="15"/>
      <c r="I3572" s="15"/>
      <c r="J3572" s="15"/>
      <c r="K3572" s="15"/>
      <c r="L3572" s="14"/>
      <c r="M3572" s="13"/>
      <c r="N3572" s="13"/>
      <c r="O3572" s="12"/>
      <c r="P3572" s="11"/>
      <c r="Q3572" s="10"/>
      <c r="R3572" s="10"/>
      <c r="S3572" s="9"/>
      <c r="T3572" s="9"/>
    </row>
    <row r="3573" spans="3:20" s="1" customFormat="1" x14ac:dyDescent="0.25">
      <c r="C3573" s="15"/>
      <c r="D3573" s="15"/>
      <c r="E3573" s="15"/>
      <c r="F3573" s="15"/>
      <c r="G3573" s="15"/>
      <c r="H3573" s="15"/>
      <c r="I3573" s="15"/>
      <c r="J3573" s="15"/>
      <c r="K3573" s="15"/>
      <c r="L3573" s="14"/>
      <c r="M3573" s="13"/>
      <c r="N3573" s="13"/>
      <c r="O3573" s="12"/>
      <c r="P3573" s="11"/>
      <c r="Q3573" s="10"/>
      <c r="R3573" s="10"/>
      <c r="S3573" s="9"/>
      <c r="T3573" s="9"/>
    </row>
    <row r="3574" spans="3:20" s="1" customFormat="1" x14ac:dyDescent="0.25">
      <c r="C3574" s="15"/>
      <c r="D3574" s="15"/>
      <c r="E3574" s="15"/>
      <c r="F3574" s="15"/>
      <c r="G3574" s="15"/>
      <c r="H3574" s="15"/>
      <c r="I3574" s="15"/>
      <c r="J3574" s="15"/>
      <c r="K3574" s="15"/>
      <c r="L3574" s="14"/>
      <c r="M3574" s="13"/>
      <c r="N3574" s="13"/>
      <c r="O3574" s="12"/>
      <c r="P3574" s="11"/>
      <c r="Q3574" s="10"/>
      <c r="R3574" s="10"/>
      <c r="S3574" s="9"/>
      <c r="T3574" s="9"/>
    </row>
    <row r="3575" spans="3:20" s="1" customFormat="1" x14ac:dyDescent="0.25">
      <c r="C3575" s="15"/>
      <c r="D3575" s="15"/>
      <c r="E3575" s="15"/>
      <c r="F3575" s="15"/>
      <c r="G3575" s="15"/>
      <c r="H3575" s="15"/>
      <c r="I3575" s="15"/>
      <c r="J3575" s="15"/>
      <c r="K3575" s="15"/>
      <c r="L3575" s="14"/>
      <c r="M3575" s="13"/>
      <c r="N3575" s="13"/>
      <c r="O3575" s="12"/>
      <c r="P3575" s="11"/>
      <c r="Q3575" s="10"/>
      <c r="R3575" s="10"/>
      <c r="S3575" s="9"/>
      <c r="T3575" s="9"/>
    </row>
    <row r="3576" spans="3:20" s="1" customFormat="1" x14ac:dyDescent="0.25">
      <c r="C3576" s="15"/>
      <c r="D3576" s="15"/>
      <c r="E3576" s="15"/>
      <c r="F3576" s="15"/>
      <c r="G3576" s="15"/>
      <c r="H3576" s="15"/>
      <c r="I3576" s="15"/>
      <c r="J3576" s="15"/>
      <c r="K3576" s="15"/>
      <c r="L3576" s="14"/>
      <c r="M3576" s="13"/>
      <c r="N3576" s="13"/>
      <c r="O3576" s="12"/>
      <c r="P3576" s="11"/>
      <c r="Q3576" s="10"/>
      <c r="R3576" s="10"/>
      <c r="S3576" s="9"/>
      <c r="T3576" s="9"/>
    </row>
    <row r="3577" spans="3:20" s="1" customFormat="1" x14ac:dyDescent="0.25">
      <c r="C3577" s="15"/>
      <c r="D3577" s="15"/>
      <c r="E3577" s="15"/>
      <c r="F3577" s="15"/>
      <c r="G3577" s="15"/>
      <c r="H3577" s="15"/>
      <c r="I3577" s="15"/>
      <c r="J3577" s="15"/>
      <c r="K3577" s="15"/>
      <c r="L3577" s="14"/>
      <c r="M3577" s="13"/>
      <c r="N3577" s="13"/>
      <c r="O3577" s="12"/>
      <c r="P3577" s="11"/>
      <c r="Q3577" s="10"/>
      <c r="R3577" s="10"/>
      <c r="S3577" s="9"/>
      <c r="T3577" s="9"/>
    </row>
    <row r="3578" spans="3:20" s="1" customFormat="1" x14ac:dyDescent="0.25">
      <c r="C3578" s="15"/>
      <c r="D3578" s="15"/>
      <c r="E3578" s="15"/>
      <c r="F3578" s="15"/>
      <c r="G3578" s="15"/>
      <c r="H3578" s="15"/>
      <c r="I3578" s="15"/>
      <c r="J3578" s="15"/>
      <c r="K3578" s="15"/>
      <c r="L3578" s="14"/>
      <c r="M3578" s="13"/>
      <c r="N3578" s="13"/>
      <c r="O3578" s="12"/>
      <c r="P3578" s="11"/>
      <c r="Q3578" s="10"/>
      <c r="R3578" s="10"/>
      <c r="S3578" s="9"/>
      <c r="T3578" s="9"/>
    </row>
    <row r="3579" spans="3:20" s="1" customFormat="1" x14ac:dyDescent="0.25">
      <c r="C3579" s="15"/>
      <c r="D3579" s="15"/>
      <c r="E3579" s="15"/>
      <c r="F3579" s="15"/>
      <c r="G3579" s="15"/>
      <c r="H3579" s="15"/>
      <c r="I3579" s="15"/>
      <c r="J3579" s="15"/>
      <c r="K3579" s="15"/>
      <c r="L3579" s="14"/>
      <c r="M3579" s="13"/>
      <c r="N3579" s="13"/>
      <c r="O3579" s="12"/>
      <c r="P3579" s="11"/>
      <c r="Q3579" s="10"/>
      <c r="R3579" s="10"/>
      <c r="S3579" s="9"/>
      <c r="T3579" s="9"/>
    </row>
    <row r="3580" spans="3:20" s="1" customFormat="1" x14ac:dyDescent="0.25">
      <c r="C3580" s="15"/>
      <c r="D3580" s="15"/>
      <c r="E3580" s="15"/>
      <c r="F3580" s="15"/>
      <c r="G3580" s="15"/>
      <c r="H3580" s="15"/>
      <c r="I3580" s="15"/>
      <c r="J3580" s="15"/>
      <c r="K3580" s="15"/>
      <c r="L3580" s="14"/>
      <c r="M3580" s="13"/>
      <c r="N3580" s="13"/>
      <c r="O3580" s="12"/>
      <c r="P3580" s="11"/>
      <c r="Q3580" s="10"/>
      <c r="R3580" s="10"/>
      <c r="S3580" s="9"/>
      <c r="T3580" s="9"/>
    </row>
    <row r="3581" spans="3:20" s="1" customFormat="1" x14ac:dyDescent="0.25">
      <c r="C3581" s="15"/>
      <c r="D3581" s="15"/>
      <c r="E3581" s="15"/>
      <c r="F3581" s="15"/>
      <c r="G3581" s="15"/>
      <c r="H3581" s="15"/>
      <c r="I3581" s="15"/>
      <c r="J3581" s="15"/>
      <c r="K3581" s="15"/>
      <c r="L3581" s="14"/>
      <c r="M3581" s="13"/>
      <c r="N3581" s="13"/>
      <c r="O3581" s="12"/>
      <c r="P3581" s="11"/>
      <c r="Q3581" s="10"/>
      <c r="R3581" s="10"/>
      <c r="S3581" s="9"/>
      <c r="T3581" s="9"/>
    </row>
    <row r="3582" spans="3:20" s="1" customFormat="1" x14ac:dyDescent="0.25">
      <c r="C3582" s="15"/>
      <c r="D3582" s="15"/>
      <c r="E3582" s="15"/>
      <c r="F3582" s="15"/>
      <c r="G3582" s="15"/>
      <c r="H3582" s="15"/>
      <c r="I3582" s="15"/>
      <c r="J3582" s="15"/>
      <c r="K3582" s="15"/>
      <c r="L3582" s="14"/>
      <c r="M3582" s="13"/>
      <c r="N3582" s="13"/>
      <c r="O3582" s="12"/>
      <c r="P3582" s="11"/>
      <c r="Q3582" s="10"/>
      <c r="R3582" s="10"/>
      <c r="S3582" s="9"/>
      <c r="T3582" s="9"/>
    </row>
    <row r="3583" spans="3:20" s="1" customFormat="1" x14ac:dyDescent="0.25">
      <c r="C3583" s="15"/>
      <c r="D3583" s="15"/>
      <c r="E3583" s="15"/>
      <c r="F3583" s="15"/>
      <c r="G3583" s="15"/>
      <c r="H3583" s="15"/>
      <c r="I3583" s="15"/>
      <c r="J3583" s="15"/>
      <c r="K3583" s="15"/>
      <c r="L3583" s="14"/>
      <c r="M3583" s="13"/>
      <c r="N3583" s="13"/>
      <c r="O3583" s="12"/>
      <c r="P3583" s="11"/>
      <c r="Q3583" s="10"/>
      <c r="R3583" s="10"/>
      <c r="S3583" s="9"/>
      <c r="T3583" s="9"/>
    </row>
    <row r="3584" spans="3:20" s="1" customFormat="1" x14ac:dyDescent="0.25">
      <c r="C3584" s="15"/>
      <c r="D3584" s="15"/>
      <c r="E3584" s="15"/>
      <c r="F3584" s="15"/>
      <c r="G3584" s="15"/>
      <c r="H3584" s="15"/>
      <c r="I3584" s="15"/>
      <c r="J3584" s="15"/>
      <c r="K3584" s="15"/>
      <c r="L3584" s="14"/>
      <c r="M3584" s="13"/>
      <c r="N3584" s="13"/>
      <c r="O3584" s="12"/>
      <c r="P3584" s="11"/>
      <c r="Q3584" s="10"/>
      <c r="R3584" s="10"/>
      <c r="S3584" s="9"/>
      <c r="T3584" s="9"/>
    </row>
    <row r="3585" spans="3:20" s="1" customFormat="1" x14ac:dyDescent="0.25">
      <c r="C3585" s="15"/>
      <c r="D3585" s="15"/>
      <c r="E3585" s="15"/>
      <c r="F3585" s="15"/>
      <c r="G3585" s="15"/>
      <c r="H3585" s="15"/>
      <c r="I3585" s="15"/>
      <c r="J3585" s="15"/>
      <c r="K3585" s="15"/>
      <c r="L3585" s="14"/>
      <c r="M3585" s="13"/>
      <c r="N3585" s="13"/>
      <c r="O3585" s="12"/>
      <c r="P3585" s="11"/>
      <c r="Q3585" s="10"/>
      <c r="R3585" s="10"/>
      <c r="S3585" s="9"/>
      <c r="T3585" s="9"/>
    </row>
    <row r="3586" spans="3:20" s="1" customFormat="1" x14ac:dyDescent="0.25">
      <c r="C3586" s="15"/>
      <c r="D3586" s="15"/>
      <c r="E3586" s="15"/>
      <c r="F3586" s="15"/>
      <c r="G3586" s="15"/>
      <c r="H3586" s="15"/>
      <c r="I3586" s="15"/>
      <c r="J3586" s="15"/>
      <c r="K3586" s="15"/>
      <c r="L3586" s="14"/>
      <c r="M3586" s="13"/>
      <c r="N3586" s="13"/>
      <c r="O3586" s="12"/>
      <c r="P3586" s="11"/>
      <c r="Q3586" s="10"/>
      <c r="R3586" s="10"/>
      <c r="S3586" s="9"/>
      <c r="T3586" s="9"/>
    </row>
    <row r="3587" spans="3:20" s="1" customFormat="1" x14ac:dyDescent="0.25">
      <c r="C3587" s="15"/>
      <c r="D3587" s="15"/>
      <c r="E3587" s="15"/>
      <c r="F3587" s="15"/>
      <c r="G3587" s="15"/>
      <c r="H3587" s="15"/>
      <c r="I3587" s="15"/>
      <c r="J3587" s="15"/>
      <c r="K3587" s="15"/>
      <c r="L3587" s="14"/>
      <c r="M3587" s="13"/>
      <c r="N3587" s="13"/>
      <c r="O3587" s="12"/>
      <c r="P3587" s="11"/>
      <c r="Q3587" s="10"/>
      <c r="R3587" s="10"/>
      <c r="S3587" s="9"/>
      <c r="T3587" s="9"/>
    </row>
    <row r="3588" spans="3:20" s="1" customFormat="1" x14ac:dyDescent="0.25">
      <c r="C3588" s="15"/>
      <c r="D3588" s="15"/>
      <c r="E3588" s="15"/>
      <c r="F3588" s="15"/>
      <c r="G3588" s="15"/>
      <c r="H3588" s="15"/>
      <c r="I3588" s="15"/>
      <c r="J3588" s="15"/>
      <c r="K3588" s="15"/>
      <c r="L3588" s="14"/>
      <c r="M3588" s="13"/>
      <c r="N3588" s="13"/>
      <c r="O3588" s="12"/>
      <c r="P3588" s="11"/>
      <c r="Q3588" s="10"/>
      <c r="R3588" s="10"/>
      <c r="S3588" s="9"/>
      <c r="T3588" s="9"/>
    </row>
    <row r="3589" spans="3:20" s="1" customFormat="1" x14ac:dyDescent="0.25">
      <c r="C3589" s="15"/>
      <c r="D3589" s="15"/>
      <c r="E3589" s="15"/>
      <c r="F3589" s="15"/>
      <c r="G3589" s="15"/>
      <c r="H3589" s="15"/>
      <c r="I3589" s="15"/>
      <c r="J3589" s="15"/>
      <c r="K3589" s="15"/>
      <c r="L3589" s="14"/>
      <c r="M3589" s="13"/>
      <c r="N3589" s="13"/>
      <c r="O3589" s="12"/>
      <c r="P3589" s="11"/>
      <c r="Q3589" s="10"/>
      <c r="R3589" s="10"/>
      <c r="S3589" s="9"/>
      <c r="T3589" s="9"/>
    </row>
    <row r="3590" spans="3:20" s="1" customFormat="1" x14ac:dyDescent="0.25">
      <c r="C3590" s="15"/>
      <c r="D3590" s="15"/>
      <c r="E3590" s="15"/>
      <c r="F3590" s="15"/>
      <c r="G3590" s="15"/>
      <c r="H3590" s="15"/>
      <c r="I3590" s="15"/>
      <c r="J3590" s="15"/>
      <c r="K3590" s="15"/>
      <c r="L3590" s="14"/>
      <c r="M3590" s="13"/>
      <c r="N3590" s="13"/>
      <c r="O3590" s="12"/>
      <c r="P3590" s="11"/>
      <c r="Q3590" s="10"/>
      <c r="R3590" s="10"/>
      <c r="S3590" s="9"/>
      <c r="T3590" s="9"/>
    </row>
    <row r="3591" spans="3:20" s="1" customFormat="1" x14ac:dyDescent="0.25">
      <c r="C3591" s="15"/>
      <c r="D3591" s="15"/>
      <c r="E3591" s="15"/>
      <c r="F3591" s="15"/>
      <c r="G3591" s="15"/>
      <c r="H3591" s="15"/>
      <c r="I3591" s="15"/>
      <c r="J3591" s="15"/>
      <c r="K3591" s="15"/>
      <c r="L3591" s="14"/>
      <c r="M3591" s="13"/>
      <c r="N3591" s="13"/>
      <c r="O3591" s="12"/>
      <c r="P3591" s="11"/>
      <c r="Q3591" s="10"/>
      <c r="R3591" s="10"/>
      <c r="S3591" s="9"/>
      <c r="T3591" s="9"/>
    </row>
    <row r="3592" spans="3:20" s="1" customFormat="1" x14ac:dyDescent="0.25">
      <c r="C3592" s="15"/>
      <c r="D3592" s="15"/>
      <c r="E3592" s="15"/>
      <c r="F3592" s="15"/>
      <c r="G3592" s="15"/>
      <c r="H3592" s="15"/>
      <c r="I3592" s="15"/>
      <c r="J3592" s="15"/>
      <c r="K3592" s="15"/>
      <c r="L3592" s="14"/>
      <c r="M3592" s="13"/>
      <c r="N3592" s="13"/>
      <c r="O3592" s="12"/>
      <c r="P3592" s="11"/>
      <c r="Q3592" s="10"/>
      <c r="R3592" s="10"/>
      <c r="S3592" s="9"/>
      <c r="T3592" s="9"/>
    </row>
    <row r="3593" spans="3:20" s="1" customFormat="1" x14ac:dyDescent="0.25">
      <c r="C3593" s="15"/>
      <c r="D3593" s="15"/>
      <c r="E3593" s="15"/>
      <c r="F3593" s="15"/>
      <c r="G3593" s="15"/>
      <c r="H3593" s="15"/>
      <c r="I3593" s="15"/>
      <c r="J3593" s="15"/>
      <c r="K3593" s="15"/>
      <c r="L3593" s="14"/>
      <c r="M3593" s="13"/>
      <c r="N3593" s="13"/>
      <c r="O3593" s="12"/>
      <c r="P3593" s="11"/>
      <c r="Q3593" s="10"/>
      <c r="R3593" s="10"/>
      <c r="S3593" s="9"/>
      <c r="T3593" s="9"/>
    </row>
    <row r="3594" spans="3:20" s="1" customFormat="1" x14ac:dyDescent="0.25">
      <c r="C3594" s="15"/>
      <c r="D3594" s="15"/>
      <c r="E3594" s="15"/>
      <c r="F3594" s="15"/>
      <c r="G3594" s="15"/>
      <c r="H3594" s="15"/>
      <c r="I3594" s="15"/>
      <c r="J3594" s="15"/>
      <c r="K3594" s="15"/>
      <c r="L3594" s="14"/>
      <c r="M3594" s="13"/>
      <c r="N3594" s="13"/>
      <c r="O3594" s="12"/>
      <c r="P3594" s="11"/>
      <c r="Q3594" s="10"/>
      <c r="R3594" s="10"/>
      <c r="S3594" s="9"/>
      <c r="T3594" s="9"/>
    </row>
    <row r="3595" spans="3:20" s="1" customFormat="1" x14ac:dyDescent="0.25">
      <c r="C3595" s="15"/>
      <c r="D3595" s="15"/>
      <c r="E3595" s="15"/>
      <c r="F3595" s="15"/>
      <c r="G3595" s="15"/>
      <c r="H3595" s="15"/>
      <c r="I3595" s="15"/>
      <c r="J3595" s="15"/>
      <c r="K3595" s="15"/>
      <c r="L3595" s="14"/>
      <c r="M3595" s="13"/>
      <c r="N3595" s="13"/>
      <c r="O3595" s="12"/>
      <c r="P3595" s="11"/>
      <c r="Q3595" s="10"/>
      <c r="R3595" s="10"/>
      <c r="S3595" s="9"/>
      <c r="T3595" s="9"/>
    </row>
    <row r="3596" spans="3:20" s="1" customFormat="1" x14ac:dyDescent="0.25">
      <c r="C3596" s="15"/>
      <c r="D3596" s="15"/>
      <c r="E3596" s="15"/>
      <c r="F3596" s="15"/>
      <c r="G3596" s="15"/>
      <c r="H3596" s="15"/>
      <c r="I3596" s="15"/>
      <c r="J3596" s="15"/>
      <c r="K3596" s="15"/>
      <c r="L3596" s="14"/>
      <c r="M3596" s="13"/>
      <c r="N3596" s="13"/>
      <c r="O3596" s="12"/>
      <c r="P3596" s="11"/>
      <c r="Q3596" s="10"/>
      <c r="R3596" s="10"/>
      <c r="S3596" s="9"/>
      <c r="T3596" s="9"/>
    </row>
    <row r="3597" spans="3:20" s="1" customFormat="1" x14ac:dyDescent="0.25">
      <c r="C3597" s="15"/>
      <c r="D3597" s="15"/>
      <c r="E3597" s="15"/>
      <c r="F3597" s="15"/>
      <c r="G3597" s="15"/>
      <c r="H3597" s="15"/>
      <c r="I3597" s="15"/>
      <c r="J3597" s="15"/>
      <c r="K3597" s="15"/>
      <c r="L3597" s="14"/>
      <c r="M3597" s="13"/>
      <c r="N3597" s="13"/>
      <c r="O3597" s="12"/>
      <c r="P3597" s="11"/>
      <c r="Q3597" s="10"/>
      <c r="R3597" s="10"/>
      <c r="S3597" s="9"/>
      <c r="T3597" s="9"/>
    </row>
    <row r="3598" spans="3:20" s="1" customFormat="1" x14ac:dyDescent="0.25">
      <c r="C3598" s="15"/>
      <c r="D3598" s="15"/>
      <c r="E3598" s="15"/>
      <c r="F3598" s="15"/>
      <c r="G3598" s="15"/>
      <c r="H3598" s="15"/>
      <c r="I3598" s="15"/>
      <c r="J3598" s="15"/>
      <c r="K3598" s="15"/>
      <c r="L3598" s="14"/>
      <c r="M3598" s="13"/>
      <c r="N3598" s="13"/>
      <c r="O3598" s="12"/>
      <c r="P3598" s="11"/>
      <c r="Q3598" s="10"/>
      <c r="R3598" s="10"/>
      <c r="S3598" s="9"/>
      <c r="T3598" s="9"/>
    </row>
    <row r="3599" spans="3:20" s="1" customFormat="1" x14ac:dyDescent="0.25">
      <c r="C3599" s="15"/>
      <c r="D3599" s="15"/>
      <c r="E3599" s="15"/>
      <c r="F3599" s="15"/>
      <c r="G3599" s="15"/>
      <c r="H3599" s="15"/>
      <c r="I3599" s="15"/>
      <c r="J3599" s="15"/>
      <c r="K3599" s="15"/>
      <c r="L3599" s="14"/>
      <c r="M3599" s="13"/>
      <c r="N3599" s="13"/>
      <c r="O3599" s="12"/>
      <c r="P3599" s="11"/>
      <c r="Q3599" s="10"/>
      <c r="R3599" s="10"/>
      <c r="S3599" s="9"/>
      <c r="T3599" s="9"/>
    </row>
    <row r="3600" spans="3:20" s="1" customFormat="1" x14ac:dyDescent="0.25">
      <c r="C3600" s="15"/>
      <c r="D3600" s="15"/>
      <c r="E3600" s="15"/>
      <c r="F3600" s="15"/>
      <c r="G3600" s="15"/>
      <c r="H3600" s="15"/>
      <c r="I3600" s="15"/>
      <c r="J3600" s="15"/>
      <c r="K3600" s="15"/>
      <c r="L3600" s="14"/>
      <c r="M3600" s="13"/>
      <c r="N3600" s="13"/>
      <c r="O3600" s="12"/>
      <c r="P3600" s="11"/>
      <c r="Q3600" s="10"/>
      <c r="R3600" s="10"/>
      <c r="S3600" s="9"/>
      <c r="T3600" s="9"/>
    </row>
    <row r="3601" spans="3:20" s="1" customFormat="1" x14ac:dyDescent="0.25">
      <c r="C3601" s="15"/>
      <c r="D3601" s="15"/>
      <c r="E3601" s="15"/>
      <c r="F3601" s="15"/>
      <c r="G3601" s="15"/>
      <c r="H3601" s="15"/>
      <c r="I3601" s="15"/>
      <c r="J3601" s="15"/>
      <c r="K3601" s="15"/>
      <c r="L3601" s="14"/>
      <c r="M3601" s="13"/>
      <c r="N3601" s="13"/>
      <c r="O3601" s="12"/>
      <c r="P3601" s="11"/>
      <c r="Q3601" s="10"/>
      <c r="R3601" s="10"/>
      <c r="S3601" s="9"/>
      <c r="T3601" s="9"/>
    </row>
    <row r="3602" spans="3:20" s="1" customFormat="1" x14ac:dyDescent="0.25">
      <c r="C3602" s="15"/>
      <c r="D3602" s="15"/>
      <c r="E3602" s="15"/>
      <c r="F3602" s="15"/>
      <c r="G3602" s="15"/>
      <c r="H3602" s="15"/>
      <c r="I3602" s="15"/>
      <c r="J3602" s="15"/>
      <c r="K3602" s="15"/>
      <c r="L3602" s="14"/>
      <c r="M3602" s="13"/>
      <c r="N3602" s="13"/>
      <c r="O3602" s="12"/>
      <c r="P3602" s="11"/>
      <c r="Q3602" s="10"/>
      <c r="R3602" s="10"/>
      <c r="S3602" s="9"/>
      <c r="T3602" s="9"/>
    </row>
    <row r="3603" spans="3:20" s="1" customFormat="1" x14ac:dyDescent="0.25">
      <c r="C3603" s="15"/>
      <c r="D3603" s="15"/>
      <c r="E3603" s="15"/>
      <c r="F3603" s="15"/>
      <c r="G3603" s="15"/>
      <c r="H3603" s="15"/>
      <c r="I3603" s="15"/>
      <c r="J3603" s="15"/>
      <c r="K3603" s="15"/>
      <c r="L3603" s="14"/>
      <c r="M3603" s="13"/>
      <c r="N3603" s="13"/>
      <c r="O3603" s="12"/>
      <c r="P3603" s="11"/>
      <c r="Q3603" s="10"/>
      <c r="R3603" s="10"/>
      <c r="S3603" s="9"/>
      <c r="T3603" s="9"/>
    </row>
    <row r="3604" spans="3:20" s="1" customFormat="1" x14ac:dyDescent="0.25">
      <c r="C3604" s="15"/>
      <c r="D3604" s="15"/>
      <c r="E3604" s="15"/>
      <c r="F3604" s="15"/>
      <c r="G3604" s="15"/>
      <c r="H3604" s="15"/>
      <c r="I3604" s="15"/>
      <c r="J3604" s="15"/>
      <c r="K3604" s="15"/>
      <c r="L3604" s="14"/>
      <c r="M3604" s="13"/>
      <c r="N3604" s="13"/>
      <c r="O3604" s="12"/>
      <c r="P3604" s="11"/>
      <c r="Q3604" s="10"/>
      <c r="R3604" s="10"/>
      <c r="S3604" s="9"/>
      <c r="T3604" s="9"/>
    </row>
    <row r="3605" spans="3:20" s="1" customFormat="1" x14ac:dyDescent="0.25">
      <c r="C3605" s="15"/>
      <c r="D3605" s="15"/>
      <c r="E3605" s="15"/>
      <c r="F3605" s="15"/>
      <c r="G3605" s="15"/>
      <c r="H3605" s="15"/>
      <c r="I3605" s="15"/>
      <c r="J3605" s="15"/>
      <c r="K3605" s="15"/>
      <c r="L3605" s="14"/>
      <c r="M3605" s="13"/>
      <c r="N3605" s="13"/>
      <c r="O3605" s="12"/>
      <c r="P3605" s="11"/>
      <c r="Q3605" s="10"/>
      <c r="R3605" s="10"/>
      <c r="S3605" s="9"/>
      <c r="T3605" s="9"/>
    </row>
    <row r="3606" spans="3:20" s="1" customFormat="1" x14ac:dyDescent="0.25">
      <c r="C3606" s="15"/>
      <c r="D3606" s="15"/>
      <c r="E3606" s="15"/>
      <c r="F3606" s="15"/>
      <c r="G3606" s="15"/>
      <c r="H3606" s="15"/>
      <c r="I3606" s="15"/>
      <c r="J3606" s="15"/>
      <c r="K3606" s="15"/>
      <c r="L3606" s="14"/>
      <c r="M3606" s="13"/>
      <c r="N3606" s="13"/>
      <c r="O3606" s="12"/>
      <c r="P3606" s="11"/>
      <c r="Q3606" s="10"/>
      <c r="R3606" s="10"/>
      <c r="S3606" s="9"/>
      <c r="T3606" s="9"/>
    </row>
    <row r="3607" spans="3:20" s="1" customFormat="1" x14ac:dyDescent="0.25">
      <c r="C3607" s="15"/>
      <c r="D3607" s="15"/>
      <c r="E3607" s="15"/>
      <c r="F3607" s="15"/>
      <c r="G3607" s="15"/>
      <c r="H3607" s="15"/>
      <c r="I3607" s="15"/>
      <c r="J3607" s="15"/>
      <c r="K3607" s="15"/>
      <c r="L3607" s="14"/>
      <c r="M3607" s="13"/>
      <c r="N3607" s="13"/>
      <c r="O3607" s="12"/>
      <c r="P3607" s="11"/>
      <c r="Q3607" s="10"/>
      <c r="R3607" s="10"/>
      <c r="S3607" s="9"/>
      <c r="T3607" s="9"/>
    </row>
    <row r="3608" spans="3:20" s="1" customFormat="1" x14ac:dyDescent="0.25">
      <c r="C3608" s="15"/>
      <c r="D3608" s="15"/>
      <c r="E3608" s="15"/>
      <c r="F3608" s="15"/>
      <c r="G3608" s="15"/>
      <c r="H3608" s="15"/>
      <c r="I3608" s="15"/>
      <c r="J3608" s="15"/>
      <c r="K3608" s="15"/>
      <c r="L3608" s="14"/>
      <c r="M3608" s="13"/>
      <c r="N3608" s="13"/>
      <c r="O3608" s="12"/>
      <c r="P3608" s="11"/>
      <c r="Q3608" s="10"/>
      <c r="R3608" s="10"/>
      <c r="S3608" s="9"/>
      <c r="T3608" s="9"/>
    </row>
    <row r="3609" spans="3:20" s="1" customFormat="1" x14ac:dyDescent="0.25">
      <c r="C3609" s="15"/>
      <c r="D3609" s="15"/>
      <c r="E3609" s="15"/>
      <c r="F3609" s="15"/>
      <c r="G3609" s="15"/>
      <c r="H3609" s="15"/>
      <c r="I3609" s="15"/>
      <c r="J3609" s="15"/>
      <c r="K3609" s="15"/>
      <c r="L3609" s="14"/>
      <c r="M3609" s="13"/>
      <c r="N3609" s="13"/>
      <c r="O3609" s="12"/>
      <c r="P3609" s="11"/>
      <c r="Q3609" s="10"/>
      <c r="R3609" s="10"/>
      <c r="S3609" s="9"/>
      <c r="T3609" s="9"/>
    </row>
    <row r="3610" spans="3:20" s="1" customFormat="1" x14ac:dyDescent="0.25">
      <c r="C3610" s="15"/>
      <c r="D3610" s="15"/>
      <c r="E3610" s="15"/>
      <c r="F3610" s="15"/>
      <c r="G3610" s="15"/>
      <c r="H3610" s="15"/>
      <c r="I3610" s="15"/>
      <c r="J3610" s="15"/>
      <c r="K3610" s="15"/>
      <c r="L3610" s="14"/>
      <c r="M3610" s="13"/>
      <c r="N3610" s="13"/>
      <c r="O3610" s="12"/>
      <c r="P3610" s="11"/>
      <c r="Q3610" s="10"/>
      <c r="R3610" s="10"/>
      <c r="S3610" s="9"/>
      <c r="T3610" s="9"/>
    </row>
    <row r="3611" spans="3:20" s="1" customFormat="1" x14ac:dyDescent="0.25">
      <c r="C3611" s="15"/>
      <c r="D3611" s="15"/>
      <c r="E3611" s="15"/>
      <c r="F3611" s="15"/>
      <c r="G3611" s="15"/>
      <c r="H3611" s="15"/>
      <c r="I3611" s="15"/>
      <c r="J3611" s="15"/>
      <c r="K3611" s="15"/>
      <c r="L3611" s="14"/>
      <c r="M3611" s="13"/>
      <c r="N3611" s="13"/>
      <c r="O3611" s="12"/>
      <c r="P3611" s="11"/>
      <c r="Q3611" s="10"/>
      <c r="R3611" s="10"/>
      <c r="S3611" s="9"/>
      <c r="T3611" s="9"/>
    </row>
    <row r="3612" spans="3:20" s="1" customFormat="1" x14ac:dyDescent="0.25">
      <c r="C3612" s="15"/>
      <c r="D3612" s="15"/>
      <c r="E3612" s="15"/>
      <c r="F3612" s="15"/>
      <c r="G3612" s="15"/>
      <c r="H3612" s="15"/>
      <c r="I3612" s="15"/>
      <c r="J3612" s="15"/>
      <c r="K3612" s="15"/>
      <c r="L3612" s="14"/>
      <c r="M3612" s="13"/>
      <c r="N3612" s="13"/>
      <c r="O3612" s="12"/>
      <c r="P3612" s="11"/>
      <c r="Q3612" s="10"/>
      <c r="R3612" s="10"/>
      <c r="S3612" s="9"/>
      <c r="T3612" s="9"/>
    </row>
    <row r="3613" spans="3:20" s="1" customFormat="1" x14ac:dyDescent="0.25">
      <c r="C3613" s="15"/>
      <c r="D3613" s="15"/>
      <c r="E3613" s="15"/>
      <c r="F3613" s="15"/>
      <c r="G3613" s="15"/>
      <c r="H3613" s="15"/>
      <c r="I3613" s="15"/>
      <c r="J3613" s="15"/>
      <c r="K3613" s="15"/>
      <c r="L3613" s="14"/>
      <c r="M3613" s="13"/>
      <c r="N3613" s="13"/>
      <c r="O3613" s="12"/>
      <c r="P3613" s="11"/>
      <c r="Q3613" s="10"/>
      <c r="R3613" s="10"/>
      <c r="S3613" s="9"/>
      <c r="T3613" s="9"/>
    </row>
    <row r="3614" spans="3:20" s="1" customFormat="1" x14ac:dyDescent="0.25">
      <c r="C3614" s="15"/>
      <c r="D3614" s="15"/>
      <c r="E3614" s="15"/>
      <c r="F3614" s="15"/>
      <c r="G3614" s="15"/>
      <c r="H3614" s="15"/>
      <c r="I3614" s="15"/>
      <c r="J3614" s="15"/>
      <c r="K3614" s="15"/>
      <c r="L3614" s="14"/>
      <c r="M3614" s="13"/>
      <c r="N3614" s="13"/>
      <c r="O3614" s="12"/>
      <c r="P3614" s="11"/>
      <c r="Q3614" s="10"/>
      <c r="R3614" s="10"/>
      <c r="S3614" s="9"/>
      <c r="T3614" s="9"/>
    </row>
    <row r="3615" spans="3:20" s="1" customFormat="1" x14ac:dyDescent="0.25">
      <c r="C3615" s="15"/>
      <c r="D3615" s="15"/>
      <c r="E3615" s="15"/>
      <c r="F3615" s="15"/>
      <c r="G3615" s="15"/>
      <c r="H3615" s="15"/>
      <c r="I3615" s="15"/>
      <c r="J3615" s="15"/>
      <c r="K3615" s="15"/>
      <c r="L3615" s="14"/>
      <c r="M3615" s="13"/>
      <c r="N3615" s="13"/>
      <c r="O3615" s="12"/>
      <c r="P3615" s="11"/>
      <c r="Q3615" s="10"/>
      <c r="R3615" s="10"/>
      <c r="S3615" s="9"/>
      <c r="T3615" s="9"/>
    </row>
    <row r="3616" spans="3:20" s="1" customFormat="1" x14ac:dyDescent="0.25">
      <c r="C3616" s="15"/>
      <c r="D3616" s="15"/>
      <c r="E3616" s="15"/>
      <c r="F3616" s="15"/>
      <c r="G3616" s="15"/>
      <c r="H3616" s="15"/>
      <c r="I3616" s="15"/>
      <c r="J3616" s="15"/>
      <c r="K3616" s="15"/>
      <c r="L3616" s="14"/>
      <c r="M3616" s="13"/>
      <c r="N3616" s="13"/>
      <c r="O3616" s="12"/>
      <c r="P3616" s="11"/>
      <c r="Q3616" s="10"/>
      <c r="R3616" s="10"/>
      <c r="S3616" s="9"/>
      <c r="T3616" s="9"/>
    </row>
    <row r="3617" spans="3:20" s="1" customFormat="1" x14ac:dyDescent="0.25">
      <c r="C3617" s="15"/>
      <c r="D3617" s="15"/>
      <c r="E3617" s="15"/>
      <c r="F3617" s="15"/>
      <c r="G3617" s="15"/>
      <c r="H3617" s="15"/>
      <c r="I3617" s="15"/>
      <c r="J3617" s="15"/>
      <c r="K3617" s="15"/>
      <c r="L3617" s="14"/>
      <c r="M3617" s="13"/>
      <c r="N3617" s="13"/>
      <c r="O3617" s="12"/>
      <c r="P3617" s="11"/>
      <c r="Q3617" s="10"/>
      <c r="R3617" s="10"/>
      <c r="S3617" s="9"/>
      <c r="T3617" s="9"/>
    </row>
    <row r="3618" spans="3:20" s="1" customFormat="1" x14ac:dyDescent="0.25">
      <c r="C3618" s="15"/>
      <c r="D3618" s="15"/>
      <c r="E3618" s="15"/>
      <c r="F3618" s="15"/>
      <c r="G3618" s="15"/>
      <c r="H3618" s="15"/>
      <c r="I3618" s="15"/>
      <c r="J3618" s="15"/>
      <c r="K3618" s="15"/>
      <c r="L3618" s="14"/>
      <c r="M3618" s="13"/>
      <c r="N3618" s="13"/>
      <c r="O3618" s="12"/>
      <c r="P3618" s="11"/>
      <c r="Q3618" s="10"/>
      <c r="R3618" s="10"/>
      <c r="S3618" s="9"/>
      <c r="T3618" s="9"/>
    </row>
    <row r="3619" spans="3:20" s="1" customFormat="1" x14ac:dyDescent="0.25">
      <c r="C3619" s="15"/>
      <c r="D3619" s="15"/>
      <c r="E3619" s="15"/>
      <c r="F3619" s="15"/>
      <c r="G3619" s="15"/>
      <c r="H3619" s="15"/>
      <c r="I3619" s="15"/>
      <c r="J3619" s="15"/>
      <c r="K3619" s="15"/>
      <c r="L3619" s="14"/>
      <c r="M3619" s="13"/>
      <c r="N3619" s="13"/>
      <c r="O3619" s="12"/>
      <c r="P3619" s="11"/>
      <c r="Q3619" s="10"/>
      <c r="R3619" s="10"/>
      <c r="S3619" s="9"/>
      <c r="T3619" s="9"/>
    </row>
    <row r="3620" spans="3:20" s="1" customFormat="1" x14ac:dyDescent="0.25">
      <c r="C3620" s="15"/>
      <c r="D3620" s="15"/>
      <c r="E3620" s="15"/>
      <c r="F3620" s="15"/>
      <c r="G3620" s="15"/>
      <c r="H3620" s="15"/>
      <c r="I3620" s="15"/>
      <c r="J3620" s="15"/>
      <c r="K3620" s="15"/>
      <c r="L3620" s="14"/>
      <c r="M3620" s="13"/>
      <c r="N3620" s="13"/>
      <c r="O3620" s="12"/>
      <c r="P3620" s="11"/>
      <c r="Q3620" s="10"/>
      <c r="R3620" s="10"/>
      <c r="S3620" s="9"/>
      <c r="T3620" s="9"/>
    </row>
    <row r="3621" spans="3:20" s="1" customFormat="1" x14ac:dyDescent="0.25">
      <c r="C3621" s="15"/>
      <c r="D3621" s="15"/>
      <c r="E3621" s="15"/>
      <c r="F3621" s="15"/>
      <c r="G3621" s="15"/>
      <c r="H3621" s="15"/>
      <c r="I3621" s="15"/>
      <c r="J3621" s="15"/>
      <c r="K3621" s="15"/>
      <c r="L3621" s="14"/>
      <c r="M3621" s="13"/>
      <c r="N3621" s="13"/>
      <c r="O3621" s="12"/>
      <c r="P3621" s="11"/>
      <c r="Q3621" s="10"/>
      <c r="R3621" s="10"/>
      <c r="S3621" s="9"/>
      <c r="T3621" s="9"/>
    </row>
    <row r="3622" spans="3:20" s="1" customFormat="1" x14ac:dyDescent="0.25">
      <c r="C3622" s="15"/>
      <c r="D3622" s="15"/>
      <c r="E3622" s="15"/>
      <c r="F3622" s="15"/>
      <c r="G3622" s="15"/>
      <c r="H3622" s="15"/>
      <c r="I3622" s="15"/>
      <c r="J3622" s="15"/>
      <c r="K3622" s="15"/>
      <c r="L3622" s="14"/>
      <c r="M3622" s="13"/>
      <c r="N3622" s="13"/>
      <c r="O3622" s="12"/>
      <c r="P3622" s="11"/>
      <c r="Q3622" s="10"/>
      <c r="R3622" s="10"/>
      <c r="S3622" s="9"/>
      <c r="T3622" s="9"/>
    </row>
    <row r="3623" spans="3:20" s="1" customFormat="1" x14ac:dyDescent="0.25">
      <c r="C3623" s="15"/>
      <c r="D3623" s="15"/>
      <c r="E3623" s="15"/>
      <c r="F3623" s="15"/>
      <c r="G3623" s="15"/>
      <c r="H3623" s="15"/>
      <c r="I3623" s="15"/>
      <c r="J3623" s="15"/>
      <c r="K3623" s="15"/>
      <c r="L3623" s="14"/>
      <c r="M3623" s="13"/>
      <c r="N3623" s="13"/>
      <c r="O3623" s="12"/>
      <c r="P3623" s="11"/>
      <c r="Q3623" s="10"/>
      <c r="R3623" s="10"/>
      <c r="S3623" s="9"/>
      <c r="T3623" s="9"/>
    </row>
    <row r="3624" spans="3:20" s="1" customFormat="1" x14ac:dyDescent="0.25">
      <c r="C3624" s="15"/>
      <c r="D3624" s="15"/>
      <c r="E3624" s="15"/>
      <c r="F3624" s="15"/>
      <c r="G3624" s="15"/>
      <c r="H3624" s="15"/>
      <c r="I3624" s="15"/>
      <c r="J3624" s="15"/>
      <c r="K3624" s="15"/>
      <c r="L3624" s="14"/>
      <c r="M3624" s="13"/>
      <c r="N3624" s="13"/>
      <c r="O3624" s="12"/>
      <c r="P3624" s="11"/>
      <c r="Q3624" s="10"/>
      <c r="R3624" s="10"/>
      <c r="S3624" s="9"/>
      <c r="T3624" s="9"/>
    </row>
    <row r="3625" spans="3:20" s="1" customFormat="1" x14ac:dyDescent="0.25">
      <c r="C3625" s="15"/>
      <c r="D3625" s="15"/>
      <c r="E3625" s="15"/>
      <c r="F3625" s="15"/>
      <c r="G3625" s="15"/>
      <c r="H3625" s="15"/>
      <c r="I3625" s="15"/>
      <c r="J3625" s="15"/>
      <c r="K3625" s="15"/>
      <c r="L3625" s="14"/>
      <c r="M3625" s="13"/>
      <c r="N3625" s="13"/>
      <c r="O3625" s="12"/>
      <c r="P3625" s="11"/>
      <c r="Q3625" s="10"/>
      <c r="R3625" s="10"/>
      <c r="S3625" s="9"/>
      <c r="T3625" s="9"/>
    </row>
    <row r="3626" spans="3:20" s="1" customFormat="1" x14ac:dyDescent="0.25">
      <c r="C3626" s="15"/>
      <c r="D3626" s="15"/>
      <c r="E3626" s="15"/>
      <c r="F3626" s="15"/>
      <c r="G3626" s="15"/>
      <c r="H3626" s="15"/>
      <c r="I3626" s="15"/>
      <c r="J3626" s="15"/>
      <c r="K3626" s="15"/>
      <c r="L3626" s="14"/>
      <c r="M3626" s="13"/>
      <c r="N3626" s="13"/>
      <c r="O3626" s="12"/>
      <c r="P3626" s="11"/>
      <c r="Q3626" s="10"/>
      <c r="R3626" s="10"/>
      <c r="S3626" s="9"/>
      <c r="T3626" s="9"/>
    </row>
    <row r="3627" spans="3:20" s="1" customFormat="1" x14ac:dyDescent="0.25">
      <c r="C3627" s="15"/>
      <c r="D3627" s="15"/>
      <c r="E3627" s="15"/>
      <c r="F3627" s="15"/>
      <c r="G3627" s="15"/>
      <c r="H3627" s="15"/>
      <c r="I3627" s="15"/>
      <c r="J3627" s="15"/>
      <c r="K3627" s="15"/>
      <c r="L3627" s="14"/>
      <c r="M3627" s="13"/>
      <c r="N3627" s="13"/>
      <c r="O3627" s="12"/>
      <c r="P3627" s="11"/>
      <c r="Q3627" s="10"/>
      <c r="R3627" s="10"/>
      <c r="S3627" s="9"/>
      <c r="T3627" s="9"/>
    </row>
    <row r="3628" spans="3:20" s="1" customFormat="1" x14ac:dyDescent="0.25">
      <c r="C3628" s="15"/>
      <c r="D3628" s="15"/>
      <c r="E3628" s="15"/>
      <c r="F3628" s="15"/>
      <c r="G3628" s="15"/>
      <c r="H3628" s="15"/>
      <c r="I3628" s="15"/>
      <c r="J3628" s="15"/>
      <c r="K3628" s="15"/>
      <c r="L3628" s="14"/>
      <c r="M3628" s="13"/>
      <c r="N3628" s="13"/>
      <c r="O3628" s="12"/>
      <c r="P3628" s="11"/>
      <c r="Q3628" s="10"/>
      <c r="R3628" s="10"/>
      <c r="S3628" s="9"/>
      <c r="T3628" s="9"/>
    </row>
    <row r="3629" spans="3:20" s="1" customFormat="1" x14ac:dyDescent="0.25">
      <c r="C3629" s="15"/>
      <c r="D3629" s="15"/>
      <c r="E3629" s="15"/>
      <c r="F3629" s="15"/>
      <c r="G3629" s="15"/>
      <c r="H3629" s="15"/>
      <c r="I3629" s="15"/>
      <c r="J3629" s="15"/>
      <c r="K3629" s="15"/>
      <c r="L3629" s="14"/>
      <c r="M3629" s="13"/>
      <c r="N3629" s="13"/>
      <c r="O3629" s="12"/>
      <c r="P3629" s="11"/>
      <c r="Q3629" s="10"/>
      <c r="R3629" s="10"/>
      <c r="S3629" s="9"/>
      <c r="T3629" s="9"/>
    </row>
    <row r="3630" spans="3:20" s="1" customFormat="1" x14ac:dyDescent="0.25">
      <c r="C3630" s="15"/>
      <c r="D3630" s="15"/>
      <c r="E3630" s="15"/>
      <c r="F3630" s="15"/>
      <c r="G3630" s="15"/>
      <c r="H3630" s="15"/>
      <c r="I3630" s="15"/>
      <c r="J3630" s="15"/>
      <c r="K3630" s="15"/>
      <c r="L3630" s="14"/>
      <c r="M3630" s="13"/>
      <c r="N3630" s="13"/>
      <c r="O3630" s="12"/>
      <c r="P3630" s="11"/>
      <c r="Q3630" s="10"/>
      <c r="R3630" s="10"/>
      <c r="S3630" s="9"/>
      <c r="T3630" s="9"/>
    </row>
    <row r="3631" spans="3:20" s="1" customFormat="1" x14ac:dyDescent="0.25">
      <c r="C3631" s="15"/>
      <c r="D3631" s="15"/>
      <c r="E3631" s="15"/>
      <c r="F3631" s="15"/>
      <c r="G3631" s="15"/>
      <c r="H3631" s="15"/>
      <c r="I3631" s="15"/>
      <c r="J3631" s="15"/>
      <c r="K3631" s="15"/>
      <c r="L3631" s="14"/>
      <c r="M3631" s="13"/>
      <c r="N3631" s="13"/>
      <c r="O3631" s="12"/>
      <c r="P3631" s="11"/>
      <c r="Q3631" s="10"/>
      <c r="R3631" s="10"/>
      <c r="S3631" s="9"/>
      <c r="T3631" s="9"/>
    </row>
    <row r="3632" spans="3:20" s="1" customFormat="1" x14ac:dyDescent="0.25">
      <c r="C3632" s="15"/>
      <c r="D3632" s="15"/>
      <c r="E3632" s="15"/>
      <c r="F3632" s="15"/>
      <c r="G3632" s="15"/>
      <c r="H3632" s="15"/>
      <c r="I3632" s="15"/>
      <c r="J3632" s="15"/>
      <c r="K3632" s="15"/>
      <c r="L3632" s="14"/>
      <c r="M3632" s="13"/>
      <c r="N3632" s="13"/>
      <c r="O3632" s="12"/>
      <c r="P3632" s="11"/>
      <c r="Q3632" s="10"/>
      <c r="R3632" s="10"/>
      <c r="S3632" s="9"/>
      <c r="T3632" s="9"/>
    </row>
    <row r="3633" spans="3:20" s="1" customFormat="1" x14ac:dyDescent="0.25">
      <c r="C3633" s="15"/>
      <c r="D3633" s="15"/>
      <c r="E3633" s="15"/>
      <c r="F3633" s="15"/>
      <c r="G3633" s="15"/>
      <c r="H3633" s="15"/>
      <c r="I3633" s="15"/>
      <c r="J3633" s="15"/>
      <c r="K3633" s="15"/>
      <c r="L3633" s="14"/>
      <c r="M3633" s="13"/>
      <c r="N3633" s="13"/>
      <c r="O3633" s="12"/>
      <c r="P3633" s="11"/>
      <c r="Q3633" s="10"/>
      <c r="R3633" s="10"/>
      <c r="S3633" s="9"/>
      <c r="T3633" s="9"/>
    </row>
    <row r="3634" spans="3:20" s="1" customFormat="1" x14ac:dyDescent="0.25">
      <c r="C3634" s="15"/>
      <c r="D3634" s="15"/>
      <c r="E3634" s="15"/>
      <c r="F3634" s="15"/>
      <c r="G3634" s="15"/>
      <c r="H3634" s="15"/>
      <c r="I3634" s="15"/>
      <c r="J3634" s="15"/>
      <c r="K3634" s="15"/>
      <c r="L3634" s="14"/>
      <c r="M3634" s="13"/>
      <c r="N3634" s="13"/>
      <c r="O3634" s="12"/>
      <c r="P3634" s="11"/>
      <c r="Q3634" s="10"/>
      <c r="R3634" s="10"/>
      <c r="S3634" s="9"/>
      <c r="T3634" s="9"/>
    </row>
    <row r="3635" spans="3:20" s="1" customFormat="1" x14ac:dyDescent="0.25">
      <c r="C3635" s="15"/>
      <c r="D3635" s="15"/>
      <c r="E3635" s="15"/>
      <c r="F3635" s="15"/>
      <c r="G3635" s="15"/>
      <c r="H3635" s="15"/>
      <c r="I3635" s="15"/>
      <c r="J3635" s="15"/>
      <c r="K3635" s="15"/>
      <c r="L3635" s="14"/>
      <c r="M3635" s="13"/>
      <c r="N3635" s="13"/>
      <c r="O3635" s="12"/>
      <c r="P3635" s="11"/>
      <c r="Q3635" s="10"/>
      <c r="R3635" s="10"/>
      <c r="S3635" s="9"/>
      <c r="T3635" s="9"/>
    </row>
    <row r="3636" spans="3:20" s="1" customFormat="1" x14ac:dyDescent="0.25">
      <c r="C3636" s="15"/>
      <c r="D3636" s="15"/>
      <c r="E3636" s="15"/>
      <c r="F3636" s="15"/>
      <c r="G3636" s="15"/>
      <c r="H3636" s="15"/>
      <c r="I3636" s="15"/>
      <c r="J3636" s="15"/>
      <c r="K3636" s="15"/>
      <c r="L3636" s="14"/>
      <c r="M3636" s="13"/>
      <c r="N3636" s="13"/>
      <c r="O3636" s="12"/>
      <c r="P3636" s="11"/>
      <c r="Q3636" s="10"/>
      <c r="R3636" s="10"/>
      <c r="S3636" s="9"/>
      <c r="T3636" s="9"/>
    </row>
    <row r="3637" spans="3:20" s="1" customFormat="1" x14ac:dyDescent="0.25">
      <c r="C3637" s="15"/>
      <c r="D3637" s="15"/>
      <c r="E3637" s="15"/>
      <c r="F3637" s="15"/>
      <c r="G3637" s="15"/>
      <c r="H3637" s="15"/>
      <c r="I3637" s="15"/>
      <c r="J3637" s="15"/>
      <c r="K3637" s="15"/>
      <c r="L3637" s="14"/>
      <c r="M3637" s="13"/>
      <c r="N3637" s="13"/>
      <c r="O3637" s="12"/>
      <c r="P3637" s="11"/>
      <c r="Q3637" s="10"/>
      <c r="R3637" s="10"/>
      <c r="S3637" s="9"/>
      <c r="T3637" s="9"/>
    </row>
    <row r="3638" spans="3:20" s="1" customFormat="1" x14ac:dyDescent="0.25">
      <c r="C3638" s="15"/>
      <c r="D3638" s="15"/>
      <c r="E3638" s="15"/>
      <c r="F3638" s="15"/>
      <c r="G3638" s="15"/>
      <c r="H3638" s="15"/>
      <c r="I3638" s="15"/>
      <c r="J3638" s="15"/>
      <c r="K3638" s="15"/>
      <c r="L3638" s="14"/>
      <c r="M3638" s="13"/>
      <c r="N3638" s="13"/>
      <c r="O3638" s="12"/>
      <c r="P3638" s="11"/>
      <c r="Q3638" s="10"/>
      <c r="R3638" s="10"/>
      <c r="S3638" s="9"/>
      <c r="T3638" s="9"/>
    </row>
    <row r="3639" spans="3:20" s="1" customFormat="1" x14ac:dyDescent="0.25">
      <c r="C3639" s="15"/>
      <c r="D3639" s="15"/>
      <c r="E3639" s="15"/>
      <c r="F3639" s="15"/>
      <c r="G3639" s="15"/>
      <c r="H3639" s="15"/>
      <c r="I3639" s="15"/>
      <c r="J3639" s="15"/>
      <c r="K3639" s="15"/>
      <c r="L3639" s="14"/>
      <c r="M3639" s="13"/>
      <c r="N3639" s="13"/>
      <c r="O3639" s="12"/>
      <c r="P3639" s="11"/>
      <c r="Q3639" s="10"/>
      <c r="R3639" s="10"/>
      <c r="S3639" s="9"/>
      <c r="T3639" s="9"/>
    </row>
    <row r="3640" spans="3:20" s="1" customFormat="1" x14ac:dyDescent="0.25">
      <c r="C3640" s="15"/>
      <c r="D3640" s="15"/>
      <c r="E3640" s="15"/>
      <c r="F3640" s="15"/>
      <c r="G3640" s="15"/>
      <c r="H3640" s="15"/>
      <c r="I3640" s="15"/>
      <c r="J3640" s="15"/>
      <c r="K3640" s="15"/>
      <c r="L3640" s="14"/>
      <c r="M3640" s="13"/>
      <c r="N3640" s="13"/>
      <c r="O3640" s="12"/>
      <c r="P3640" s="11"/>
      <c r="Q3640" s="10"/>
      <c r="R3640" s="10"/>
      <c r="S3640" s="9"/>
      <c r="T3640" s="9"/>
    </row>
    <row r="3641" spans="3:20" s="1" customFormat="1" x14ac:dyDescent="0.25">
      <c r="C3641" s="15"/>
      <c r="D3641" s="15"/>
      <c r="E3641" s="15"/>
      <c r="F3641" s="15"/>
      <c r="G3641" s="15"/>
      <c r="H3641" s="15"/>
      <c r="I3641" s="15"/>
      <c r="J3641" s="15"/>
      <c r="K3641" s="15"/>
      <c r="L3641" s="14"/>
      <c r="M3641" s="13"/>
      <c r="N3641" s="13"/>
      <c r="O3641" s="12"/>
      <c r="P3641" s="11"/>
      <c r="Q3641" s="10"/>
      <c r="R3641" s="10"/>
      <c r="S3641" s="9"/>
      <c r="T3641" s="9"/>
    </row>
    <row r="3642" spans="3:20" s="1" customFormat="1" x14ac:dyDescent="0.25">
      <c r="C3642" s="15"/>
      <c r="D3642" s="15"/>
      <c r="E3642" s="15"/>
      <c r="F3642" s="15"/>
      <c r="G3642" s="15"/>
      <c r="H3642" s="15"/>
      <c r="I3642" s="15"/>
      <c r="J3642" s="15"/>
      <c r="K3642" s="15"/>
      <c r="L3642" s="14"/>
      <c r="M3642" s="13"/>
      <c r="N3642" s="13"/>
      <c r="O3642" s="12"/>
      <c r="P3642" s="11"/>
      <c r="Q3642" s="10"/>
      <c r="R3642" s="10"/>
      <c r="S3642" s="9"/>
      <c r="T3642" s="9"/>
    </row>
    <row r="3643" spans="3:20" s="1" customFormat="1" x14ac:dyDescent="0.25">
      <c r="C3643" s="15"/>
      <c r="D3643" s="15"/>
      <c r="E3643" s="15"/>
      <c r="F3643" s="15"/>
      <c r="G3643" s="15"/>
      <c r="H3643" s="15"/>
      <c r="I3643" s="15"/>
      <c r="J3643" s="15"/>
      <c r="K3643" s="15"/>
      <c r="L3643" s="14"/>
      <c r="M3643" s="13"/>
      <c r="N3643" s="13"/>
      <c r="O3643" s="12"/>
      <c r="P3643" s="11"/>
      <c r="Q3643" s="10"/>
      <c r="R3643" s="10"/>
      <c r="S3643" s="9"/>
      <c r="T3643" s="9"/>
    </row>
    <row r="3644" spans="3:20" s="1" customFormat="1" x14ac:dyDescent="0.25">
      <c r="C3644" s="15"/>
      <c r="D3644" s="15"/>
      <c r="E3644" s="15"/>
      <c r="F3644" s="15"/>
      <c r="G3644" s="15"/>
      <c r="H3644" s="15"/>
      <c r="I3644" s="15"/>
      <c r="J3644" s="15"/>
      <c r="K3644" s="15"/>
      <c r="L3644" s="14"/>
      <c r="M3644" s="13"/>
      <c r="N3644" s="13"/>
      <c r="O3644" s="12"/>
      <c r="P3644" s="11"/>
      <c r="Q3644" s="10"/>
      <c r="R3644" s="10"/>
      <c r="S3644" s="9"/>
      <c r="T3644" s="9"/>
    </row>
    <row r="3645" spans="3:20" s="1" customFormat="1" x14ac:dyDescent="0.25">
      <c r="C3645" s="15"/>
      <c r="D3645" s="15"/>
      <c r="E3645" s="15"/>
      <c r="F3645" s="15"/>
      <c r="G3645" s="15"/>
      <c r="H3645" s="15"/>
      <c r="I3645" s="15"/>
      <c r="J3645" s="15"/>
      <c r="K3645" s="15"/>
      <c r="L3645" s="14"/>
      <c r="M3645" s="13"/>
      <c r="N3645" s="13"/>
      <c r="O3645" s="12"/>
      <c r="P3645" s="11"/>
      <c r="Q3645" s="10"/>
      <c r="R3645" s="10"/>
      <c r="S3645" s="9"/>
      <c r="T3645" s="9"/>
    </row>
    <row r="3646" spans="3:20" s="1" customFormat="1" x14ac:dyDescent="0.25">
      <c r="C3646" s="15"/>
      <c r="D3646" s="15"/>
      <c r="E3646" s="15"/>
      <c r="F3646" s="15"/>
      <c r="G3646" s="15"/>
      <c r="H3646" s="15"/>
      <c r="I3646" s="15"/>
      <c r="J3646" s="15"/>
      <c r="K3646" s="15"/>
      <c r="L3646" s="14"/>
      <c r="M3646" s="13"/>
      <c r="N3646" s="13"/>
      <c r="O3646" s="12"/>
      <c r="P3646" s="11"/>
      <c r="Q3646" s="10"/>
      <c r="R3646" s="10"/>
      <c r="S3646" s="9"/>
      <c r="T3646" s="9"/>
    </row>
    <row r="3647" spans="3:20" s="1" customFormat="1" x14ac:dyDescent="0.25">
      <c r="C3647" s="15"/>
      <c r="D3647" s="15"/>
      <c r="E3647" s="15"/>
      <c r="F3647" s="15"/>
      <c r="G3647" s="15"/>
      <c r="H3647" s="15"/>
      <c r="I3647" s="15"/>
      <c r="J3647" s="15"/>
      <c r="K3647" s="15"/>
      <c r="L3647" s="14"/>
      <c r="M3647" s="13"/>
      <c r="N3647" s="13"/>
      <c r="O3647" s="12"/>
      <c r="P3647" s="11"/>
      <c r="Q3647" s="10"/>
      <c r="R3647" s="10"/>
      <c r="S3647" s="9"/>
      <c r="T3647" s="9"/>
    </row>
    <row r="3648" spans="3:20" s="1" customFormat="1" x14ac:dyDescent="0.25">
      <c r="C3648" s="15"/>
      <c r="D3648" s="15"/>
      <c r="E3648" s="15"/>
      <c r="F3648" s="15"/>
      <c r="G3648" s="15"/>
      <c r="H3648" s="15"/>
      <c r="I3648" s="15"/>
      <c r="J3648" s="15"/>
      <c r="K3648" s="15"/>
      <c r="L3648" s="14"/>
      <c r="M3648" s="13"/>
      <c r="N3648" s="13"/>
      <c r="O3648" s="12"/>
      <c r="P3648" s="11"/>
      <c r="Q3648" s="10"/>
      <c r="R3648" s="10"/>
      <c r="S3648" s="9"/>
      <c r="T3648" s="9"/>
    </row>
    <row r="3649" spans="3:20" s="1" customFormat="1" x14ac:dyDescent="0.25">
      <c r="C3649" s="15"/>
      <c r="D3649" s="15"/>
      <c r="E3649" s="15"/>
      <c r="F3649" s="15"/>
      <c r="G3649" s="15"/>
      <c r="H3649" s="15"/>
      <c r="I3649" s="15"/>
      <c r="J3649" s="15"/>
      <c r="K3649" s="15"/>
      <c r="L3649" s="14"/>
      <c r="M3649" s="13"/>
      <c r="N3649" s="13"/>
      <c r="O3649" s="12"/>
      <c r="P3649" s="11"/>
      <c r="Q3649" s="10"/>
      <c r="R3649" s="10"/>
      <c r="S3649" s="9"/>
      <c r="T3649" s="9"/>
    </row>
    <row r="3650" spans="3:20" s="1" customFormat="1" x14ac:dyDescent="0.25">
      <c r="C3650" s="15"/>
      <c r="D3650" s="15"/>
      <c r="E3650" s="15"/>
      <c r="F3650" s="15"/>
      <c r="G3650" s="15"/>
      <c r="H3650" s="15"/>
      <c r="I3650" s="15"/>
      <c r="J3650" s="15"/>
      <c r="K3650" s="15"/>
      <c r="L3650" s="14"/>
      <c r="M3650" s="13"/>
      <c r="N3650" s="13"/>
      <c r="O3650" s="12"/>
      <c r="P3650" s="11"/>
      <c r="Q3650" s="10"/>
      <c r="R3650" s="10"/>
      <c r="S3650" s="9"/>
      <c r="T3650" s="9"/>
    </row>
    <row r="3651" spans="3:20" s="1" customFormat="1" x14ac:dyDescent="0.25">
      <c r="C3651" s="15"/>
      <c r="D3651" s="15"/>
      <c r="E3651" s="15"/>
      <c r="F3651" s="15"/>
      <c r="G3651" s="15"/>
      <c r="H3651" s="15"/>
      <c r="I3651" s="15"/>
      <c r="J3651" s="15"/>
      <c r="K3651" s="15"/>
      <c r="L3651" s="14"/>
      <c r="M3651" s="13"/>
      <c r="N3651" s="13"/>
      <c r="O3651" s="12"/>
      <c r="P3651" s="11"/>
      <c r="Q3651" s="10"/>
      <c r="R3651" s="10"/>
      <c r="S3651" s="9"/>
      <c r="T3651" s="9"/>
    </row>
    <row r="3652" spans="3:20" s="1" customFormat="1" x14ac:dyDescent="0.25">
      <c r="C3652" s="15"/>
      <c r="D3652" s="15"/>
      <c r="E3652" s="15"/>
      <c r="F3652" s="15"/>
      <c r="G3652" s="15"/>
      <c r="H3652" s="15"/>
      <c r="I3652" s="15"/>
      <c r="J3652" s="15"/>
      <c r="K3652" s="15"/>
      <c r="L3652" s="14"/>
      <c r="M3652" s="13"/>
      <c r="N3652" s="13"/>
      <c r="O3652" s="12"/>
      <c r="P3652" s="11"/>
      <c r="Q3652" s="10"/>
      <c r="R3652" s="10"/>
      <c r="S3652" s="9"/>
      <c r="T3652" s="9"/>
    </row>
    <row r="3653" spans="3:20" s="1" customFormat="1" x14ac:dyDescent="0.25">
      <c r="C3653" s="15"/>
      <c r="D3653" s="15"/>
      <c r="E3653" s="15"/>
      <c r="F3653" s="15"/>
      <c r="G3653" s="15"/>
      <c r="H3653" s="15"/>
      <c r="I3653" s="15"/>
      <c r="J3653" s="15"/>
      <c r="K3653" s="15"/>
      <c r="L3653" s="14"/>
      <c r="M3653" s="13"/>
      <c r="N3653" s="13"/>
      <c r="O3653" s="12"/>
      <c r="P3653" s="11"/>
      <c r="Q3653" s="10"/>
      <c r="R3653" s="10"/>
      <c r="S3653" s="9"/>
      <c r="T3653" s="9"/>
    </row>
    <row r="3654" spans="3:20" s="1" customFormat="1" x14ac:dyDescent="0.25">
      <c r="C3654" s="15"/>
      <c r="D3654" s="15"/>
      <c r="E3654" s="15"/>
      <c r="F3654" s="15"/>
      <c r="G3654" s="15"/>
      <c r="H3654" s="15"/>
      <c r="I3654" s="15"/>
      <c r="J3654" s="15"/>
      <c r="K3654" s="15"/>
      <c r="L3654" s="14"/>
      <c r="M3654" s="13"/>
      <c r="N3654" s="13"/>
      <c r="O3654" s="12"/>
      <c r="P3654" s="11"/>
      <c r="Q3654" s="10"/>
      <c r="R3654" s="10"/>
      <c r="S3654" s="9"/>
      <c r="T3654" s="9"/>
    </row>
    <row r="3655" spans="3:20" s="1" customFormat="1" x14ac:dyDescent="0.25">
      <c r="C3655" s="15"/>
      <c r="D3655" s="15"/>
      <c r="E3655" s="15"/>
      <c r="F3655" s="15"/>
      <c r="G3655" s="15"/>
      <c r="H3655" s="15"/>
      <c r="I3655" s="15"/>
      <c r="J3655" s="15"/>
      <c r="K3655" s="15"/>
      <c r="L3655" s="14"/>
      <c r="M3655" s="13"/>
      <c r="N3655" s="13"/>
      <c r="O3655" s="12"/>
      <c r="P3655" s="11"/>
      <c r="Q3655" s="10"/>
      <c r="R3655" s="10"/>
      <c r="S3655" s="9"/>
      <c r="T3655" s="9"/>
    </row>
    <row r="3656" spans="3:20" s="1" customFormat="1" x14ac:dyDescent="0.25">
      <c r="C3656" s="15"/>
      <c r="D3656" s="15"/>
      <c r="E3656" s="15"/>
      <c r="F3656" s="15"/>
      <c r="G3656" s="15"/>
      <c r="H3656" s="15"/>
      <c r="I3656" s="15"/>
      <c r="J3656" s="15"/>
      <c r="K3656" s="15"/>
      <c r="L3656" s="14"/>
      <c r="M3656" s="13"/>
      <c r="N3656" s="13"/>
      <c r="O3656" s="12"/>
      <c r="P3656" s="11"/>
      <c r="Q3656" s="10"/>
      <c r="R3656" s="10"/>
      <c r="S3656" s="9"/>
      <c r="T3656" s="9"/>
    </row>
    <row r="3657" spans="3:20" s="1" customFormat="1" x14ac:dyDescent="0.25">
      <c r="C3657" s="15"/>
      <c r="D3657" s="15"/>
      <c r="E3657" s="15"/>
      <c r="F3657" s="15"/>
      <c r="G3657" s="15"/>
      <c r="H3657" s="15"/>
      <c r="I3657" s="15"/>
      <c r="J3657" s="15"/>
      <c r="K3657" s="15"/>
      <c r="L3657" s="14"/>
      <c r="M3657" s="13"/>
      <c r="N3657" s="13"/>
      <c r="O3657" s="12"/>
      <c r="P3657" s="11"/>
      <c r="Q3657" s="10"/>
      <c r="R3657" s="10"/>
      <c r="S3657" s="9"/>
      <c r="T3657" s="9"/>
    </row>
    <row r="3658" spans="3:20" s="1" customFormat="1" x14ac:dyDescent="0.25">
      <c r="C3658" s="15"/>
      <c r="D3658" s="15"/>
      <c r="E3658" s="15"/>
      <c r="F3658" s="15"/>
      <c r="G3658" s="15"/>
      <c r="H3658" s="15"/>
      <c r="I3658" s="15"/>
      <c r="J3658" s="15"/>
      <c r="K3658" s="15"/>
      <c r="L3658" s="14"/>
      <c r="M3658" s="13"/>
      <c r="N3658" s="13"/>
      <c r="O3658" s="12"/>
      <c r="P3658" s="11"/>
      <c r="Q3658" s="10"/>
      <c r="R3658" s="10"/>
      <c r="S3658" s="9"/>
      <c r="T3658" s="9"/>
    </row>
    <row r="3659" spans="3:20" s="1" customFormat="1" x14ac:dyDescent="0.25">
      <c r="C3659" s="15"/>
      <c r="D3659" s="15"/>
      <c r="E3659" s="15"/>
      <c r="F3659" s="15"/>
      <c r="G3659" s="15"/>
      <c r="H3659" s="15"/>
      <c r="I3659" s="15"/>
      <c r="J3659" s="15"/>
      <c r="K3659" s="15"/>
      <c r="L3659" s="14"/>
      <c r="M3659" s="13"/>
      <c r="N3659" s="13"/>
      <c r="O3659" s="12"/>
      <c r="P3659" s="11"/>
      <c r="Q3659" s="10"/>
      <c r="R3659" s="10"/>
      <c r="S3659" s="9"/>
      <c r="T3659" s="9"/>
    </row>
    <row r="3660" spans="3:20" s="1" customFormat="1" x14ac:dyDescent="0.25">
      <c r="C3660" s="15"/>
      <c r="D3660" s="15"/>
      <c r="E3660" s="15"/>
      <c r="F3660" s="15"/>
      <c r="G3660" s="15"/>
      <c r="H3660" s="15"/>
      <c r="I3660" s="15"/>
      <c r="J3660" s="15"/>
      <c r="K3660" s="15"/>
      <c r="L3660" s="14"/>
      <c r="M3660" s="13"/>
      <c r="N3660" s="13"/>
      <c r="O3660" s="12"/>
      <c r="P3660" s="11"/>
      <c r="Q3660" s="10"/>
      <c r="R3660" s="10"/>
      <c r="S3660" s="9"/>
      <c r="T3660" s="9"/>
    </row>
    <row r="3661" spans="3:20" s="1" customFormat="1" x14ac:dyDescent="0.25">
      <c r="C3661" s="15"/>
      <c r="D3661" s="15"/>
      <c r="E3661" s="15"/>
      <c r="F3661" s="15"/>
      <c r="G3661" s="15"/>
      <c r="H3661" s="15"/>
      <c r="I3661" s="15"/>
      <c r="J3661" s="15"/>
      <c r="K3661" s="15"/>
      <c r="L3661" s="14"/>
      <c r="M3661" s="13"/>
      <c r="N3661" s="13"/>
      <c r="O3661" s="12"/>
      <c r="P3661" s="11"/>
      <c r="Q3661" s="10"/>
      <c r="R3661" s="10"/>
      <c r="S3661" s="9"/>
      <c r="T3661" s="9"/>
    </row>
    <row r="3662" spans="3:20" s="1" customFormat="1" x14ac:dyDescent="0.25">
      <c r="C3662" s="15"/>
      <c r="D3662" s="15"/>
      <c r="E3662" s="15"/>
      <c r="F3662" s="15"/>
      <c r="G3662" s="15"/>
      <c r="H3662" s="15"/>
      <c r="I3662" s="15"/>
      <c r="J3662" s="15"/>
      <c r="K3662" s="15"/>
      <c r="L3662" s="14"/>
      <c r="M3662" s="13"/>
      <c r="N3662" s="13"/>
      <c r="O3662" s="12"/>
      <c r="P3662" s="11"/>
      <c r="Q3662" s="10"/>
      <c r="R3662" s="10"/>
      <c r="S3662" s="9"/>
      <c r="T3662" s="9"/>
    </row>
    <row r="3663" spans="3:20" s="1" customFormat="1" x14ac:dyDescent="0.25">
      <c r="C3663" s="15"/>
      <c r="D3663" s="15"/>
      <c r="E3663" s="15"/>
      <c r="F3663" s="15"/>
      <c r="G3663" s="15"/>
      <c r="H3663" s="15"/>
      <c r="I3663" s="15"/>
      <c r="J3663" s="15"/>
      <c r="K3663" s="15"/>
      <c r="L3663" s="14"/>
      <c r="M3663" s="13"/>
      <c r="N3663" s="13"/>
      <c r="O3663" s="12"/>
      <c r="P3663" s="11"/>
      <c r="Q3663" s="10"/>
      <c r="R3663" s="10"/>
      <c r="S3663" s="9"/>
      <c r="T3663" s="9"/>
    </row>
    <row r="3664" spans="3:20" s="1" customFormat="1" x14ac:dyDescent="0.25">
      <c r="C3664" s="15"/>
      <c r="D3664" s="15"/>
      <c r="E3664" s="15"/>
      <c r="F3664" s="15"/>
      <c r="G3664" s="15"/>
      <c r="H3664" s="15"/>
      <c r="I3664" s="15"/>
      <c r="J3664" s="15"/>
      <c r="K3664" s="15"/>
      <c r="L3664" s="14"/>
      <c r="M3664" s="13"/>
      <c r="N3664" s="13"/>
      <c r="O3664" s="12"/>
      <c r="P3664" s="11"/>
      <c r="Q3664" s="10"/>
      <c r="R3664" s="10"/>
      <c r="S3664" s="9"/>
      <c r="T3664" s="9"/>
    </row>
    <row r="3665" spans="3:20" s="1" customFormat="1" x14ac:dyDescent="0.25">
      <c r="C3665" s="15"/>
      <c r="D3665" s="15"/>
      <c r="E3665" s="15"/>
      <c r="F3665" s="15"/>
      <c r="G3665" s="15"/>
      <c r="H3665" s="15"/>
      <c r="I3665" s="15"/>
      <c r="J3665" s="15"/>
      <c r="K3665" s="15"/>
      <c r="L3665" s="14"/>
      <c r="M3665" s="13"/>
      <c r="N3665" s="13"/>
      <c r="O3665" s="12"/>
      <c r="P3665" s="11"/>
      <c r="Q3665" s="10"/>
      <c r="R3665" s="10"/>
      <c r="S3665" s="9"/>
      <c r="T3665" s="9"/>
    </row>
    <row r="3666" spans="3:20" s="1" customFormat="1" x14ac:dyDescent="0.25">
      <c r="C3666" s="15"/>
      <c r="D3666" s="15"/>
      <c r="E3666" s="15"/>
      <c r="F3666" s="15"/>
      <c r="G3666" s="15"/>
      <c r="H3666" s="15"/>
      <c r="I3666" s="15"/>
      <c r="J3666" s="15"/>
      <c r="K3666" s="15"/>
      <c r="L3666" s="14"/>
      <c r="M3666" s="13"/>
      <c r="N3666" s="13"/>
      <c r="O3666" s="12"/>
      <c r="P3666" s="11"/>
      <c r="Q3666" s="10"/>
      <c r="R3666" s="10"/>
      <c r="S3666" s="9"/>
      <c r="T3666" s="9"/>
    </row>
    <row r="3667" spans="3:20" s="1" customFormat="1" x14ac:dyDescent="0.25">
      <c r="C3667" s="15"/>
      <c r="D3667" s="15"/>
      <c r="E3667" s="15"/>
      <c r="F3667" s="15"/>
      <c r="G3667" s="15"/>
      <c r="H3667" s="15"/>
      <c r="I3667" s="15"/>
      <c r="J3667" s="15"/>
      <c r="K3667" s="15"/>
      <c r="L3667" s="14"/>
      <c r="M3667" s="13"/>
      <c r="N3667" s="13"/>
      <c r="O3667" s="12"/>
      <c r="P3667" s="11"/>
      <c r="Q3667" s="10"/>
      <c r="R3667" s="10"/>
      <c r="S3667" s="9"/>
      <c r="T3667" s="9"/>
    </row>
    <row r="3668" spans="3:20" s="1" customFormat="1" x14ac:dyDescent="0.25">
      <c r="C3668" s="15"/>
      <c r="D3668" s="15"/>
      <c r="E3668" s="15"/>
      <c r="F3668" s="15"/>
      <c r="G3668" s="15"/>
      <c r="H3668" s="15"/>
      <c r="I3668" s="15"/>
      <c r="J3668" s="15"/>
      <c r="K3668" s="15"/>
      <c r="L3668" s="14"/>
      <c r="M3668" s="13"/>
      <c r="N3668" s="13"/>
      <c r="O3668" s="12"/>
      <c r="P3668" s="11"/>
      <c r="Q3668" s="10"/>
      <c r="R3668" s="10"/>
      <c r="S3668" s="9"/>
      <c r="T3668" s="9"/>
    </row>
    <row r="3669" spans="3:20" s="1" customFormat="1" x14ac:dyDescent="0.25">
      <c r="C3669" s="15"/>
      <c r="D3669" s="15"/>
      <c r="E3669" s="15"/>
      <c r="F3669" s="15"/>
      <c r="G3669" s="15"/>
      <c r="H3669" s="15"/>
      <c r="I3669" s="15"/>
      <c r="J3669" s="15"/>
      <c r="K3669" s="15"/>
      <c r="L3669" s="14"/>
      <c r="M3669" s="13"/>
      <c r="N3669" s="13"/>
      <c r="O3669" s="12"/>
      <c r="P3669" s="11"/>
      <c r="Q3669" s="10"/>
      <c r="R3669" s="10"/>
      <c r="S3669" s="9"/>
      <c r="T3669" s="9"/>
    </row>
    <row r="3670" spans="3:20" s="1" customFormat="1" x14ac:dyDescent="0.25">
      <c r="C3670" s="15"/>
      <c r="D3670" s="15"/>
      <c r="E3670" s="15"/>
      <c r="F3670" s="15"/>
      <c r="G3670" s="15"/>
      <c r="H3670" s="15"/>
      <c r="I3670" s="15"/>
      <c r="J3670" s="15"/>
      <c r="K3670" s="15"/>
      <c r="L3670" s="14"/>
      <c r="M3670" s="13"/>
      <c r="N3670" s="13"/>
      <c r="O3670" s="12"/>
      <c r="P3670" s="11"/>
      <c r="Q3670" s="10"/>
      <c r="R3670" s="10"/>
      <c r="S3670" s="9"/>
      <c r="T3670" s="9"/>
    </row>
    <row r="3671" spans="3:20" s="1" customFormat="1" x14ac:dyDescent="0.25">
      <c r="C3671" s="15"/>
      <c r="D3671" s="15"/>
      <c r="E3671" s="15"/>
      <c r="F3671" s="15"/>
      <c r="G3671" s="15"/>
      <c r="H3671" s="15"/>
      <c r="I3671" s="15"/>
      <c r="J3671" s="15"/>
      <c r="K3671" s="15"/>
      <c r="L3671" s="14"/>
      <c r="M3671" s="13"/>
      <c r="N3671" s="13"/>
      <c r="O3671" s="12"/>
      <c r="P3671" s="11"/>
      <c r="Q3671" s="10"/>
      <c r="R3671" s="10"/>
      <c r="S3671" s="9"/>
      <c r="T3671" s="9"/>
    </row>
    <row r="3672" spans="3:20" s="1" customFormat="1" x14ac:dyDescent="0.25">
      <c r="C3672" s="15"/>
      <c r="D3672" s="15"/>
      <c r="E3672" s="15"/>
      <c r="F3672" s="15"/>
      <c r="G3672" s="15"/>
      <c r="H3672" s="15"/>
      <c r="I3672" s="15"/>
      <c r="J3672" s="15"/>
      <c r="K3672" s="15"/>
      <c r="L3672" s="14"/>
      <c r="M3672" s="13"/>
      <c r="N3672" s="13"/>
      <c r="O3672" s="12"/>
      <c r="P3672" s="11"/>
      <c r="Q3672" s="10"/>
      <c r="R3672" s="10"/>
      <c r="S3672" s="9"/>
      <c r="T3672" s="9"/>
    </row>
    <row r="3673" spans="3:20" s="1" customFormat="1" x14ac:dyDescent="0.25">
      <c r="C3673" s="15"/>
      <c r="D3673" s="15"/>
      <c r="E3673" s="15"/>
      <c r="F3673" s="15"/>
      <c r="G3673" s="15"/>
      <c r="H3673" s="15"/>
      <c r="I3673" s="15"/>
      <c r="J3673" s="15"/>
      <c r="K3673" s="15"/>
      <c r="L3673" s="14"/>
      <c r="M3673" s="13"/>
      <c r="N3673" s="13"/>
      <c r="O3673" s="12"/>
      <c r="P3673" s="11"/>
      <c r="Q3673" s="10"/>
      <c r="R3673" s="10"/>
      <c r="S3673" s="9"/>
      <c r="T3673" s="9"/>
    </row>
    <row r="3674" spans="3:20" s="1" customFormat="1" x14ac:dyDescent="0.25">
      <c r="C3674" s="15"/>
      <c r="D3674" s="15"/>
      <c r="E3674" s="15"/>
      <c r="F3674" s="15"/>
      <c r="G3674" s="15"/>
      <c r="H3674" s="15"/>
      <c r="I3674" s="15"/>
      <c r="J3674" s="15"/>
      <c r="K3674" s="15"/>
      <c r="L3674" s="14"/>
      <c r="M3674" s="13"/>
      <c r="N3674" s="13"/>
      <c r="O3674" s="12"/>
      <c r="P3674" s="11"/>
      <c r="Q3674" s="10"/>
      <c r="R3674" s="10"/>
      <c r="S3674" s="9"/>
      <c r="T3674" s="9"/>
    </row>
    <row r="3675" spans="3:20" s="1" customFormat="1" x14ac:dyDescent="0.25">
      <c r="C3675" s="15"/>
      <c r="D3675" s="15"/>
      <c r="E3675" s="15"/>
      <c r="F3675" s="15"/>
      <c r="G3675" s="15"/>
      <c r="H3675" s="15"/>
      <c r="I3675" s="15"/>
      <c r="J3675" s="15"/>
      <c r="K3675" s="15"/>
      <c r="L3675" s="14"/>
      <c r="M3675" s="13"/>
      <c r="N3675" s="13"/>
      <c r="O3675" s="12"/>
      <c r="P3675" s="11"/>
      <c r="Q3675" s="10"/>
      <c r="R3675" s="10"/>
      <c r="S3675" s="9"/>
      <c r="T3675" s="9"/>
    </row>
    <row r="3676" spans="3:20" s="1" customFormat="1" x14ac:dyDescent="0.25">
      <c r="C3676" s="15"/>
      <c r="D3676" s="15"/>
      <c r="E3676" s="15"/>
      <c r="F3676" s="15"/>
      <c r="G3676" s="15"/>
      <c r="H3676" s="15"/>
      <c r="I3676" s="15"/>
      <c r="J3676" s="15"/>
      <c r="K3676" s="15"/>
      <c r="L3676" s="14"/>
      <c r="M3676" s="13"/>
      <c r="N3676" s="13"/>
      <c r="O3676" s="12"/>
      <c r="P3676" s="11"/>
      <c r="Q3676" s="10"/>
      <c r="R3676" s="10"/>
      <c r="S3676" s="9"/>
      <c r="T3676" s="9"/>
    </row>
    <row r="3677" spans="3:20" s="1" customFormat="1" x14ac:dyDescent="0.25">
      <c r="C3677" s="15"/>
      <c r="D3677" s="15"/>
      <c r="E3677" s="15"/>
      <c r="F3677" s="15"/>
      <c r="G3677" s="15"/>
      <c r="H3677" s="15"/>
      <c r="I3677" s="15"/>
      <c r="J3677" s="15"/>
      <c r="K3677" s="15"/>
      <c r="L3677" s="14"/>
      <c r="M3677" s="13"/>
      <c r="N3677" s="13"/>
      <c r="O3677" s="12"/>
      <c r="P3677" s="11"/>
      <c r="Q3677" s="10"/>
      <c r="R3677" s="10"/>
      <c r="S3677" s="9"/>
      <c r="T3677" s="9"/>
    </row>
    <row r="3678" spans="3:20" s="1" customFormat="1" x14ac:dyDescent="0.25">
      <c r="C3678" s="15"/>
      <c r="D3678" s="15"/>
      <c r="E3678" s="15"/>
      <c r="F3678" s="15"/>
      <c r="G3678" s="15"/>
      <c r="H3678" s="15"/>
      <c r="I3678" s="15"/>
      <c r="J3678" s="15"/>
      <c r="K3678" s="15"/>
      <c r="L3678" s="14"/>
      <c r="M3678" s="13"/>
      <c r="N3678" s="13"/>
      <c r="O3678" s="12"/>
      <c r="P3678" s="11"/>
      <c r="Q3678" s="10"/>
      <c r="R3678" s="10"/>
      <c r="S3678" s="9"/>
      <c r="T3678" s="9"/>
    </row>
    <row r="3679" spans="3:20" s="1" customFormat="1" x14ac:dyDescent="0.25">
      <c r="C3679" s="15"/>
      <c r="D3679" s="15"/>
      <c r="E3679" s="15"/>
      <c r="F3679" s="15"/>
      <c r="G3679" s="15"/>
      <c r="H3679" s="15"/>
      <c r="I3679" s="15"/>
      <c r="J3679" s="15"/>
      <c r="K3679" s="15"/>
      <c r="L3679" s="14"/>
      <c r="M3679" s="13"/>
      <c r="N3679" s="13"/>
      <c r="O3679" s="12"/>
      <c r="P3679" s="11"/>
      <c r="Q3679" s="10"/>
      <c r="R3679" s="10"/>
      <c r="S3679" s="9"/>
      <c r="T3679" s="9"/>
    </row>
    <row r="3680" spans="3:20" s="1" customFormat="1" x14ac:dyDescent="0.25">
      <c r="C3680" s="15"/>
      <c r="D3680" s="15"/>
      <c r="E3680" s="15"/>
      <c r="F3680" s="15"/>
      <c r="G3680" s="15"/>
      <c r="H3680" s="15"/>
      <c r="I3680" s="15"/>
      <c r="J3680" s="15"/>
      <c r="K3680" s="15"/>
      <c r="L3680" s="14"/>
      <c r="M3680" s="13"/>
      <c r="N3680" s="13"/>
      <c r="O3680" s="12"/>
      <c r="P3680" s="11"/>
      <c r="Q3680" s="10"/>
      <c r="R3680" s="10"/>
      <c r="S3680" s="9"/>
      <c r="T3680" s="9"/>
    </row>
    <row r="3681" spans="3:20" s="1" customFormat="1" x14ac:dyDescent="0.25">
      <c r="C3681" s="15"/>
      <c r="D3681" s="15"/>
      <c r="E3681" s="15"/>
      <c r="F3681" s="15"/>
      <c r="G3681" s="15"/>
      <c r="H3681" s="15"/>
      <c r="I3681" s="15"/>
      <c r="J3681" s="15"/>
      <c r="K3681" s="15"/>
      <c r="L3681" s="14"/>
      <c r="M3681" s="13"/>
      <c r="N3681" s="13"/>
      <c r="O3681" s="12"/>
      <c r="P3681" s="11"/>
      <c r="Q3681" s="10"/>
      <c r="R3681" s="10"/>
      <c r="S3681" s="9"/>
      <c r="T3681" s="9"/>
    </row>
    <row r="3682" spans="3:20" s="1" customFormat="1" x14ac:dyDescent="0.25">
      <c r="C3682" s="15"/>
      <c r="D3682" s="15"/>
      <c r="E3682" s="15"/>
      <c r="F3682" s="15"/>
      <c r="G3682" s="15"/>
      <c r="H3682" s="15"/>
      <c r="I3682" s="15"/>
      <c r="J3682" s="15"/>
      <c r="K3682" s="15"/>
      <c r="L3682" s="14"/>
      <c r="M3682" s="13"/>
      <c r="N3682" s="13"/>
      <c r="O3682" s="12"/>
      <c r="P3682" s="11"/>
      <c r="Q3682" s="10"/>
      <c r="R3682" s="10"/>
      <c r="S3682" s="9"/>
      <c r="T3682" s="9"/>
    </row>
    <row r="3683" spans="3:20" s="1" customFormat="1" x14ac:dyDescent="0.25">
      <c r="C3683" s="15"/>
      <c r="D3683" s="15"/>
      <c r="E3683" s="15"/>
      <c r="F3683" s="15"/>
      <c r="G3683" s="15"/>
      <c r="H3683" s="15"/>
      <c r="I3683" s="15"/>
      <c r="J3683" s="15"/>
      <c r="K3683" s="15"/>
      <c r="L3683" s="14"/>
      <c r="M3683" s="13"/>
      <c r="N3683" s="13"/>
      <c r="O3683" s="12"/>
      <c r="P3683" s="11"/>
      <c r="Q3683" s="10"/>
      <c r="R3683" s="10"/>
      <c r="S3683" s="9"/>
      <c r="T3683" s="9"/>
    </row>
    <row r="3684" spans="3:20" s="1" customFormat="1" x14ac:dyDescent="0.25">
      <c r="C3684" s="15"/>
      <c r="D3684" s="15"/>
      <c r="E3684" s="15"/>
      <c r="F3684" s="15"/>
      <c r="G3684" s="15"/>
      <c r="H3684" s="15"/>
      <c r="I3684" s="15"/>
      <c r="J3684" s="15"/>
      <c r="K3684" s="15"/>
      <c r="L3684" s="14"/>
      <c r="M3684" s="13"/>
      <c r="N3684" s="13"/>
      <c r="O3684" s="12"/>
      <c r="P3684" s="11"/>
      <c r="Q3684" s="10"/>
      <c r="R3684" s="10"/>
      <c r="S3684" s="9"/>
      <c r="T3684" s="9"/>
    </row>
    <row r="3685" spans="3:20" s="1" customFormat="1" x14ac:dyDescent="0.25">
      <c r="C3685" s="15"/>
      <c r="D3685" s="15"/>
      <c r="E3685" s="15"/>
      <c r="F3685" s="15"/>
      <c r="G3685" s="15"/>
      <c r="H3685" s="15"/>
      <c r="I3685" s="15"/>
      <c r="J3685" s="15"/>
      <c r="K3685" s="15"/>
      <c r="L3685" s="14"/>
      <c r="M3685" s="13"/>
      <c r="N3685" s="13"/>
      <c r="O3685" s="12"/>
      <c r="P3685" s="11"/>
      <c r="Q3685" s="10"/>
      <c r="R3685" s="10"/>
      <c r="S3685" s="9"/>
      <c r="T3685" s="9"/>
    </row>
    <row r="3686" spans="3:20" s="1" customFormat="1" x14ac:dyDescent="0.25">
      <c r="C3686" s="15"/>
      <c r="D3686" s="15"/>
      <c r="E3686" s="15"/>
      <c r="F3686" s="15"/>
      <c r="G3686" s="15"/>
      <c r="H3686" s="15"/>
      <c r="I3686" s="15"/>
      <c r="J3686" s="15"/>
      <c r="K3686" s="15"/>
      <c r="L3686" s="14"/>
      <c r="M3686" s="13"/>
      <c r="N3686" s="13"/>
      <c r="O3686" s="12"/>
      <c r="P3686" s="11"/>
      <c r="Q3686" s="10"/>
      <c r="R3686" s="10"/>
      <c r="S3686" s="9"/>
      <c r="T3686" s="9"/>
    </row>
    <row r="3687" spans="3:20" s="1" customFormat="1" x14ac:dyDescent="0.25">
      <c r="C3687" s="15"/>
      <c r="D3687" s="15"/>
      <c r="E3687" s="15"/>
      <c r="F3687" s="15"/>
      <c r="G3687" s="15"/>
      <c r="H3687" s="15"/>
      <c r="I3687" s="15"/>
      <c r="J3687" s="15"/>
      <c r="K3687" s="15"/>
      <c r="L3687" s="14"/>
      <c r="M3687" s="13"/>
      <c r="N3687" s="13"/>
      <c r="O3687" s="12"/>
      <c r="P3687" s="11"/>
      <c r="Q3687" s="10"/>
      <c r="R3687" s="10"/>
      <c r="S3687" s="9"/>
      <c r="T3687" s="9"/>
    </row>
    <row r="3688" spans="3:20" s="1" customFormat="1" x14ac:dyDescent="0.25">
      <c r="C3688" s="15"/>
      <c r="D3688" s="15"/>
      <c r="E3688" s="15"/>
      <c r="F3688" s="15"/>
      <c r="G3688" s="15"/>
      <c r="H3688" s="15"/>
      <c r="I3688" s="15"/>
      <c r="J3688" s="15"/>
      <c r="K3688" s="15"/>
      <c r="L3688" s="14"/>
      <c r="M3688" s="13"/>
      <c r="N3688" s="13"/>
      <c r="O3688" s="12"/>
      <c r="P3688" s="11"/>
      <c r="Q3688" s="10"/>
      <c r="R3688" s="10"/>
      <c r="S3688" s="9"/>
      <c r="T3688" s="9"/>
    </row>
    <row r="3689" spans="3:20" s="1" customFormat="1" x14ac:dyDescent="0.25">
      <c r="C3689" s="15"/>
      <c r="D3689" s="15"/>
      <c r="E3689" s="15"/>
      <c r="F3689" s="15"/>
      <c r="G3689" s="15"/>
      <c r="H3689" s="15"/>
      <c r="I3689" s="15"/>
      <c r="J3689" s="15"/>
      <c r="K3689" s="15"/>
      <c r="L3689" s="14"/>
      <c r="M3689" s="13"/>
      <c r="N3689" s="13"/>
      <c r="O3689" s="12"/>
      <c r="P3689" s="11"/>
      <c r="Q3689" s="10"/>
      <c r="R3689" s="10"/>
      <c r="S3689" s="9"/>
      <c r="T3689" s="9"/>
    </row>
    <row r="3690" spans="3:20" s="1" customFormat="1" x14ac:dyDescent="0.25">
      <c r="C3690" s="15"/>
      <c r="D3690" s="15"/>
      <c r="E3690" s="15"/>
      <c r="F3690" s="15"/>
      <c r="G3690" s="15"/>
      <c r="H3690" s="15"/>
      <c r="I3690" s="15"/>
      <c r="J3690" s="15"/>
      <c r="K3690" s="15"/>
      <c r="L3690" s="14"/>
      <c r="M3690" s="13"/>
      <c r="N3690" s="13"/>
      <c r="O3690" s="12"/>
      <c r="P3690" s="11"/>
      <c r="Q3690" s="10"/>
      <c r="R3690" s="10"/>
      <c r="S3690" s="9"/>
      <c r="T3690" s="9"/>
    </row>
    <row r="3691" spans="3:20" s="1" customFormat="1" x14ac:dyDescent="0.25">
      <c r="C3691" s="15"/>
      <c r="D3691" s="15"/>
      <c r="E3691" s="15"/>
      <c r="F3691" s="15"/>
      <c r="G3691" s="15"/>
      <c r="H3691" s="15"/>
      <c r="I3691" s="15"/>
      <c r="J3691" s="15"/>
      <c r="K3691" s="15"/>
      <c r="L3691" s="14"/>
      <c r="M3691" s="13"/>
      <c r="N3691" s="13"/>
      <c r="O3691" s="12"/>
      <c r="P3691" s="11"/>
      <c r="Q3691" s="10"/>
      <c r="R3691" s="10"/>
      <c r="S3691" s="9"/>
      <c r="T3691" s="9"/>
    </row>
    <row r="3692" spans="3:20" s="1" customFormat="1" x14ac:dyDescent="0.25">
      <c r="C3692" s="15"/>
      <c r="D3692" s="15"/>
      <c r="E3692" s="15"/>
      <c r="F3692" s="15"/>
      <c r="G3692" s="15"/>
      <c r="H3692" s="15"/>
      <c r="I3692" s="15"/>
      <c r="J3692" s="15"/>
      <c r="K3692" s="15"/>
      <c r="L3692" s="14"/>
      <c r="M3692" s="13"/>
      <c r="N3692" s="13"/>
      <c r="O3692" s="12"/>
      <c r="P3692" s="11"/>
      <c r="Q3692" s="10"/>
      <c r="R3692" s="10"/>
      <c r="S3692" s="9"/>
      <c r="T3692" s="9"/>
    </row>
    <row r="3693" spans="3:20" s="1" customFormat="1" x14ac:dyDescent="0.25">
      <c r="C3693" s="15"/>
      <c r="D3693" s="15"/>
      <c r="E3693" s="15"/>
      <c r="F3693" s="15"/>
      <c r="G3693" s="15"/>
      <c r="H3693" s="15"/>
      <c r="I3693" s="15"/>
      <c r="J3693" s="15"/>
      <c r="K3693" s="15"/>
      <c r="L3693" s="14"/>
      <c r="M3693" s="13"/>
      <c r="N3693" s="13"/>
      <c r="O3693" s="12"/>
      <c r="P3693" s="11"/>
      <c r="Q3693" s="10"/>
      <c r="R3693" s="10"/>
      <c r="S3693" s="9"/>
      <c r="T3693" s="9"/>
    </row>
    <row r="3694" spans="3:20" s="1" customFormat="1" x14ac:dyDescent="0.25">
      <c r="C3694" s="15"/>
      <c r="D3694" s="15"/>
      <c r="E3694" s="15"/>
      <c r="F3694" s="15"/>
      <c r="G3694" s="15"/>
      <c r="H3694" s="15"/>
      <c r="I3694" s="15"/>
      <c r="J3694" s="15"/>
      <c r="K3694" s="15"/>
      <c r="L3694" s="14"/>
      <c r="M3694" s="13"/>
      <c r="N3694" s="13"/>
      <c r="O3694" s="12"/>
      <c r="P3694" s="11"/>
      <c r="Q3694" s="10"/>
      <c r="R3694" s="10"/>
      <c r="S3694" s="9"/>
      <c r="T3694" s="9"/>
    </row>
    <row r="3695" spans="3:20" s="1" customFormat="1" x14ac:dyDescent="0.25">
      <c r="C3695" s="15"/>
      <c r="D3695" s="15"/>
      <c r="E3695" s="15"/>
      <c r="F3695" s="15"/>
      <c r="G3695" s="15"/>
      <c r="H3695" s="15"/>
      <c r="I3695" s="15"/>
      <c r="J3695" s="15"/>
      <c r="K3695" s="15"/>
      <c r="L3695" s="14"/>
      <c r="M3695" s="13"/>
      <c r="N3695" s="13"/>
      <c r="O3695" s="12"/>
      <c r="P3695" s="11"/>
      <c r="Q3695" s="10"/>
      <c r="R3695" s="10"/>
      <c r="S3695" s="9"/>
      <c r="T3695" s="9"/>
    </row>
    <row r="3696" spans="3:20" s="1" customFormat="1" x14ac:dyDescent="0.25">
      <c r="C3696" s="15"/>
      <c r="D3696" s="15"/>
      <c r="E3696" s="15"/>
      <c r="F3696" s="15"/>
      <c r="G3696" s="15"/>
      <c r="H3696" s="15"/>
      <c r="I3696" s="15"/>
      <c r="J3696" s="15"/>
      <c r="K3696" s="15"/>
      <c r="L3696" s="14"/>
      <c r="M3696" s="13"/>
      <c r="N3696" s="13"/>
      <c r="O3696" s="12"/>
      <c r="P3696" s="11"/>
      <c r="Q3696" s="10"/>
      <c r="R3696" s="10"/>
      <c r="S3696" s="9"/>
      <c r="T3696" s="9"/>
    </row>
    <row r="3697" spans="3:20" s="1" customFormat="1" x14ac:dyDescent="0.25">
      <c r="C3697" s="15"/>
      <c r="D3697" s="15"/>
      <c r="E3697" s="15"/>
      <c r="F3697" s="15"/>
      <c r="G3697" s="15"/>
      <c r="H3697" s="15"/>
      <c r="I3697" s="15"/>
      <c r="J3697" s="15"/>
      <c r="K3697" s="15"/>
      <c r="L3697" s="14"/>
      <c r="M3697" s="13"/>
      <c r="N3697" s="13"/>
      <c r="O3697" s="12"/>
      <c r="P3697" s="11"/>
      <c r="Q3697" s="10"/>
      <c r="R3697" s="10"/>
      <c r="S3697" s="9"/>
      <c r="T3697" s="9"/>
    </row>
    <row r="3698" spans="3:20" s="1" customFormat="1" x14ac:dyDescent="0.25">
      <c r="C3698" s="15"/>
      <c r="D3698" s="15"/>
      <c r="E3698" s="15"/>
      <c r="F3698" s="15"/>
      <c r="G3698" s="15"/>
      <c r="H3698" s="15"/>
      <c r="I3698" s="15"/>
      <c r="J3698" s="15"/>
      <c r="K3698" s="15"/>
      <c r="L3698" s="14"/>
      <c r="M3698" s="13"/>
      <c r="N3698" s="13"/>
      <c r="O3698" s="12"/>
      <c r="P3698" s="11"/>
      <c r="Q3698" s="10"/>
      <c r="R3698" s="10"/>
      <c r="S3698" s="9"/>
      <c r="T3698" s="9"/>
    </row>
    <row r="3699" spans="3:20" s="1" customFormat="1" x14ac:dyDescent="0.25">
      <c r="C3699" s="15"/>
      <c r="D3699" s="15"/>
      <c r="E3699" s="15"/>
      <c r="F3699" s="15"/>
      <c r="G3699" s="15"/>
      <c r="H3699" s="15"/>
      <c r="I3699" s="15"/>
      <c r="J3699" s="15"/>
      <c r="K3699" s="15"/>
      <c r="L3699" s="14"/>
      <c r="M3699" s="13"/>
      <c r="N3699" s="13"/>
      <c r="O3699" s="12"/>
      <c r="P3699" s="11"/>
      <c r="Q3699" s="10"/>
      <c r="R3699" s="10"/>
      <c r="S3699" s="9"/>
      <c r="T3699" s="9"/>
    </row>
    <row r="3700" spans="3:20" s="1" customFormat="1" x14ac:dyDescent="0.25">
      <c r="C3700" s="15"/>
      <c r="D3700" s="15"/>
      <c r="E3700" s="15"/>
      <c r="F3700" s="15"/>
      <c r="G3700" s="15"/>
      <c r="H3700" s="15"/>
      <c r="I3700" s="15"/>
      <c r="J3700" s="15"/>
      <c r="K3700" s="15"/>
      <c r="L3700" s="14"/>
      <c r="M3700" s="13"/>
      <c r="N3700" s="13"/>
      <c r="O3700" s="12"/>
      <c r="P3700" s="11"/>
      <c r="Q3700" s="10"/>
      <c r="R3700" s="10"/>
      <c r="S3700" s="9"/>
      <c r="T3700" s="9"/>
    </row>
    <row r="3701" spans="3:20" s="1" customFormat="1" x14ac:dyDescent="0.25">
      <c r="C3701" s="15"/>
      <c r="D3701" s="15"/>
      <c r="E3701" s="15"/>
      <c r="F3701" s="15"/>
      <c r="G3701" s="15"/>
      <c r="H3701" s="15"/>
      <c r="I3701" s="15"/>
      <c r="J3701" s="15"/>
      <c r="K3701" s="15"/>
      <c r="L3701" s="14"/>
      <c r="M3701" s="13"/>
      <c r="N3701" s="13"/>
      <c r="O3701" s="12"/>
      <c r="P3701" s="11"/>
      <c r="Q3701" s="10"/>
      <c r="R3701" s="10"/>
      <c r="S3701" s="9"/>
      <c r="T3701" s="9"/>
    </row>
    <row r="3702" spans="3:20" s="1" customFormat="1" x14ac:dyDescent="0.25">
      <c r="C3702" s="15"/>
      <c r="D3702" s="15"/>
      <c r="E3702" s="15"/>
      <c r="F3702" s="15"/>
      <c r="G3702" s="15"/>
      <c r="H3702" s="15"/>
      <c r="I3702" s="15"/>
      <c r="J3702" s="15"/>
      <c r="K3702" s="15"/>
      <c r="L3702" s="14"/>
      <c r="M3702" s="13"/>
      <c r="N3702" s="13"/>
      <c r="O3702" s="12"/>
      <c r="P3702" s="11"/>
      <c r="Q3702" s="10"/>
      <c r="R3702" s="10"/>
      <c r="S3702" s="9"/>
      <c r="T3702" s="9"/>
    </row>
    <row r="3703" spans="3:20" s="1" customFormat="1" x14ac:dyDescent="0.25">
      <c r="C3703" s="15"/>
      <c r="D3703" s="15"/>
      <c r="E3703" s="15"/>
      <c r="F3703" s="15"/>
      <c r="G3703" s="15"/>
      <c r="H3703" s="15"/>
      <c r="I3703" s="15"/>
      <c r="J3703" s="15"/>
      <c r="K3703" s="15"/>
      <c r="L3703" s="14"/>
      <c r="M3703" s="13"/>
      <c r="N3703" s="13"/>
      <c r="O3703" s="12"/>
      <c r="P3703" s="11"/>
      <c r="Q3703" s="10"/>
      <c r="R3703" s="10"/>
      <c r="S3703" s="9"/>
      <c r="T3703" s="9"/>
    </row>
    <row r="3704" spans="3:20" s="1" customFormat="1" x14ac:dyDescent="0.25">
      <c r="C3704" s="15"/>
      <c r="D3704" s="15"/>
      <c r="E3704" s="15"/>
      <c r="F3704" s="15"/>
      <c r="G3704" s="15"/>
      <c r="H3704" s="15"/>
      <c r="I3704" s="15"/>
      <c r="J3704" s="15"/>
      <c r="K3704" s="15"/>
      <c r="L3704" s="14"/>
      <c r="M3704" s="13"/>
      <c r="N3704" s="13"/>
      <c r="O3704" s="12"/>
      <c r="P3704" s="11"/>
      <c r="Q3704" s="10"/>
      <c r="R3704" s="10"/>
      <c r="S3704" s="9"/>
      <c r="T3704" s="9"/>
    </row>
    <row r="3705" spans="3:20" s="1" customFormat="1" x14ac:dyDescent="0.25">
      <c r="C3705" s="15"/>
      <c r="D3705" s="15"/>
      <c r="E3705" s="15"/>
      <c r="F3705" s="15"/>
      <c r="G3705" s="15"/>
      <c r="H3705" s="15"/>
      <c r="I3705" s="15"/>
      <c r="J3705" s="15"/>
      <c r="K3705" s="15"/>
      <c r="L3705" s="14"/>
      <c r="M3705" s="13"/>
      <c r="N3705" s="13"/>
      <c r="O3705" s="12"/>
      <c r="P3705" s="11"/>
      <c r="Q3705" s="10"/>
      <c r="R3705" s="10"/>
      <c r="S3705" s="9"/>
      <c r="T3705" s="9"/>
    </row>
    <row r="3706" spans="3:20" s="1" customFormat="1" x14ac:dyDescent="0.25">
      <c r="C3706" s="15"/>
      <c r="D3706" s="15"/>
      <c r="E3706" s="15"/>
      <c r="F3706" s="15"/>
      <c r="G3706" s="15"/>
      <c r="H3706" s="15"/>
      <c r="I3706" s="15"/>
      <c r="J3706" s="15"/>
      <c r="K3706" s="15"/>
      <c r="L3706" s="14"/>
      <c r="M3706" s="13"/>
      <c r="N3706" s="13"/>
      <c r="O3706" s="12"/>
      <c r="P3706" s="11"/>
      <c r="Q3706" s="10"/>
      <c r="R3706" s="10"/>
      <c r="S3706" s="9"/>
      <c r="T3706" s="9"/>
    </row>
    <row r="3707" spans="3:20" s="1" customFormat="1" x14ac:dyDescent="0.25">
      <c r="C3707" s="15"/>
      <c r="D3707" s="15"/>
      <c r="E3707" s="15"/>
      <c r="F3707" s="15"/>
      <c r="G3707" s="15"/>
      <c r="H3707" s="15"/>
      <c r="I3707" s="15"/>
      <c r="J3707" s="15"/>
      <c r="K3707" s="15"/>
      <c r="L3707" s="14"/>
      <c r="M3707" s="13"/>
      <c r="N3707" s="13"/>
      <c r="O3707" s="12"/>
      <c r="P3707" s="11"/>
      <c r="Q3707" s="10"/>
      <c r="R3707" s="10"/>
      <c r="S3707" s="9"/>
      <c r="T3707" s="9"/>
    </row>
    <row r="3708" spans="3:20" s="1" customFormat="1" x14ac:dyDescent="0.25">
      <c r="C3708" s="15"/>
      <c r="D3708" s="15"/>
      <c r="E3708" s="15"/>
      <c r="F3708" s="15"/>
      <c r="G3708" s="15"/>
      <c r="H3708" s="15"/>
      <c r="I3708" s="15"/>
      <c r="J3708" s="15"/>
      <c r="K3708" s="15"/>
      <c r="L3708" s="14"/>
      <c r="M3708" s="13"/>
      <c r="N3708" s="13"/>
      <c r="O3708" s="12"/>
      <c r="P3708" s="11"/>
      <c r="Q3708" s="10"/>
      <c r="R3708" s="10"/>
      <c r="S3708" s="9"/>
      <c r="T3708" s="9"/>
    </row>
    <row r="3709" spans="3:20" s="1" customFormat="1" x14ac:dyDescent="0.25">
      <c r="C3709" s="15"/>
      <c r="D3709" s="15"/>
      <c r="E3709" s="15"/>
      <c r="F3709" s="15"/>
      <c r="G3709" s="15"/>
      <c r="H3709" s="15"/>
      <c r="I3709" s="15"/>
      <c r="J3709" s="15"/>
      <c r="K3709" s="15"/>
      <c r="L3709" s="14"/>
      <c r="M3709" s="13"/>
      <c r="N3709" s="13"/>
      <c r="O3709" s="12"/>
      <c r="P3709" s="11"/>
      <c r="Q3709" s="10"/>
      <c r="R3709" s="10"/>
      <c r="S3709" s="9"/>
      <c r="T3709" s="9"/>
    </row>
    <row r="3710" spans="3:20" s="1" customFormat="1" x14ac:dyDescent="0.25">
      <c r="C3710" s="15"/>
      <c r="D3710" s="15"/>
      <c r="E3710" s="15"/>
      <c r="F3710" s="15"/>
      <c r="G3710" s="15"/>
      <c r="H3710" s="15"/>
      <c r="I3710" s="15"/>
      <c r="J3710" s="15"/>
      <c r="K3710" s="15"/>
      <c r="L3710" s="14"/>
      <c r="M3710" s="13"/>
      <c r="N3710" s="13"/>
      <c r="O3710" s="12"/>
      <c r="P3710" s="11"/>
      <c r="Q3710" s="10"/>
      <c r="R3710" s="10"/>
      <c r="S3710" s="9"/>
      <c r="T3710" s="9"/>
    </row>
    <row r="3711" spans="3:20" s="1" customFormat="1" x14ac:dyDescent="0.25">
      <c r="C3711" s="15"/>
      <c r="D3711" s="15"/>
      <c r="E3711" s="15"/>
      <c r="F3711" s="15"/>
      <c r="G3711" s="15"/>
      <c r="H3711" s="15"/>
      <c r="I3711" s="15"/>
      <c r="J3711" s="15"/>
      <c r="K3711" s="15"/>
      <c r="L3711" s="14"/>
      <c r="M3711" s="13"/>
      <c r="N3711" s="13"/>
      <c r="O3711" s="12"/>
      <c r="P3711" s="11"/>
      <c r="Q3711" s="10"/>
      <c r="R3711" s="10"/>
      <c r="S3711" s="9"/>
      <c r="T3711" s="9"/>
    </row>
    <row r="3712" spans="3:20" s="1" customFormat="1" x14ac:dyDescent="0.25">
      <c r="C3712" s="15"/>
      <c r="D3712" s="15"/>
      <c r="E3712" s="15"/>
      <c r="F3712" s="15"/>
      <c r="G3712" s="15"/>
      <c r="H3712" s="15"/>
      <c r="I3712" s="15"/>
      <c r="J3712" s="15"/>
      <c r="K3712" s="15"/>
      <c r="L3712" s="14"/>
      <c r="M3712" s="13"/>
      <c r="N3712" s="13"/>
      <c r="O3712" s="12"/>
      <c r="P3712" s="11"/>
      <c r="Q3712" s="10"/>
      <c r="R3712" s="10"/>
      <c r="S3712" s="9"/>
      <c r="T3712" s="9"/>
    </row>
    <row r="3713" spans="3:20" s="1" customFormat="1" x14ac:dyDescent="0.25">
      <c r="C3713" s="15"/>
      <c r="D3713" s="15"/>
      <c r="E3713" s="15"/>
      <c r="F3713" s="15"/>
      <c r="G3713" s="15"/>
      <c r="H3713" s="15"/>
      <c r="I3713" s="15"/>
      <c r="J3713" s="15"/>
      <c r="K3713" s="15"/>
      <c r="L3713" s="14"/>
      <c r="M3713" s="13"/>
      <c r="N3713" s="13"/>
      <c r="O3713" s="12"/>
      <c r="P3713" s="11"/>
      <c r="Q3713" s="10"/>
      <c r="R3713" s="10"/>
      <c r="S3713" s="9"/>
      <c r="T3713" s="9"/>
    </row>
    <row r="3714" spans="3:20" s="1" customFormat="1" x14ac:dyDescent="0.25">
      <c r="C3714" s="15"/>
      <c r="D3714" s="15"/>
      <c r="E3714" s="15"/>
      <c r="F3714" s="15"/>
      <c r="G3714" s="15"/>
      <c r="H3714" s="15"/>
      <c r="I3714" s="15"/>
      <c r="J3714" s="15"/>
      <c r="K3714" s="15"/>
      <c r="L3714" s="14"/>
      <c r="M3714" s="13"/>
      <c r="N3714" s="13"/>
      <c r="O3714" s="12"/>
      <c r="P3714" s="11"/>
      <c r="Q3714" s="10"/>
      <c r="R3714" s="10"/>
      <c r="S3714" s="9"/>
      <c r="T3714" s="9"/>
    </row>
    <row r="3715" spans="3:20" s="1" customFormat="1" x14ac:dyDescent="0.25">
      <c r="C3715" s="15"/>
      <c r="D3715" s="15"/>
      <c r="E3715" s="15"/>
      <c r="F3715" s="15"/>
      <c r="G3715" s="15"/>
      <c r="H3715" s="15"/>
      <c r="I3715" s="15"/>
      <c r="J3715" s="15"/>
      <c r="K3715" s="15"/>
      <c r="L3715" s="14"/>
      <c r="M3715" s="13"/>
      <c r="N3715" s="13"/>
      <c r="O3715" s="12"/>
      <c r="P3715" s="11"/>
      <c r="Q3715" s="10"/>
      <c r="R3715" s="10"/>
      <c r="S3715" s="9"/>
      <c r="T3715" s="9"/>
    </row>
    <row r="3716" spans="3:20" s="1" customFormat="1" x14ac:dyDescent="0.25">
      <c r="C3716" s="15"/>
      <c r="D3716" s="15"/>
      <c r="E3716" s="15"/>
      <c r="F3716" s="15"/>
      <c r="G3716" s="15"/>
      <c r="H3716" s="15"/>
      <c r="I3716" s="15"/>
      <c r="J3716" s="15"/>
      <c r="K3716" s="15"/>
      <c r="L3716" s="14"/>
      <c r="M3716" s="13"/>
      <c r="N3716" s="13"/>
      <c r="O3716" s="12"/>
      <c r="P3716" s="11"/>
      <c r="Q3716" s="10"/>
      <c r="R3716" s="10"/>
      <c r="S3716" s="9"/>
      <c r="T3716" s="9"/>
    </row>
    <row r="3717" spans="3:20" s="1" customFormat="1" x14ac:dyDescent="0.25">
      <c r="C3717" s="15"/>
      <c r="D3717" s="15"/>
      <c r="E3717" s="15"/>
      <c r="F3717" s="15"/>
      <c r="G3717" s="15"/>
      <c r="H3717" s="15"/>
      <c r="I3717" s="15"/>
      <c r="J3717" s="15"/>
      <c r="K3717" s="15"/>
      <c r="L3717" s="14"/>
      <c r="M3717" s="13"/>
      <c r="N3717" s="13"/>
      <c r="O3717" s="12"/>
      <c r="P3717" s="11"/>
      <c r="Q3717" s="10"/>
      <c r="R3717" s="10"/>
      <c r="S3717" s="9"/>
      <c r="T3717" s="9"/>
    </row>
    <row r="3718" spans="3:20" s="1" customFormat="1" x14ac:dyDescent="0.25">
      <c r="C3718" s="15"/>
      <c r="D3718" s="15"/>
      <c r="E3718" s="15"/>
      <c r="F3718" s="15"/>
      <c r="G3718" s="15"/>
      <c r="H3718" s="15"/>
      <c r="I3718" s="15"/>
      <c r="J3718" s="15"/>
      <c r="K3718" s="15"/>
      <c r="L3718" s="14"/>
      <c r="M3718" s="13"/>
      <c r="N3718" s="13"/>
      <c r="O3718" s="12"/>
      <c r="P3718" s="11"/>
      <c r="Q3718" s="10"/>
      <c r="R3718" s="10"/>
      <c r="S3718" s="9"/>
      <c r="T3718" s="9"/>
    </row>
    <row r="3719" spans="3:20" s="1" customFormat="1" x14ac:dyDescent="0.25">
      <c r="C3719" s="15"/>
      <c r="D3719" s="15"/>
      <c r="E3719" s="15"/>
      <c r="F3719" s="15"/>
      <c r="G3719" s="15"/>
      <c r="H3719" s="15"/>
      <c r="I3719" s="15"/>
      <c r="J3719" s="15"/>
      <c r="K3719" s="15"/>
      <c r="L3719" s="14"/>
      <c r="M3719" s="13"/>
      <c r="N3719" s="13"/>
      <c r="O3719" s="12"/>
      <c r="P3719" s="11"/>
      <c r="Q3719" s="10"/>
      <c r="R3719" s="10"/>
      <c r="S3719" s="9"/>
      <c r="T3719" s="9"/>
    </row>
    <row r="3720" spans="3:20" s="1" customFormat="1" x14ac:dyDescent="0.25">
      <c r="C3720" s="15"/>
      <c r="D3720" s="15"/>
      <c r="E3720" s="15"/>
      <c r="F3720" s="15"/>
      <c r="G3720" s="15"/>
      <c r="H3720" s="15"/>
      <c r="I3720" s="15"/>
      <c r="J3720" s="15"/>
      <c r="K3720" s="15"/>
      <c r="L3720" s="14"/>
      <c r="M3720" s="13"/>
      <c r="N3720" s="13"/>
      <c r="O3720" s="12"/>
      <c r="P3720" s="11"/>
      <c r="Q3720" s="10"/>
      <c r="R3720" s="10"/>
      <c r="S3720" s="9"/>
      <c r="T3720" s="9"/>
    </row>
    <row r="3721" spans="3:20" s="1" customFormat="1" x14ac:dyDescent="0.25">
      <c r="C3721" s="15"/>
      <c r="D3721" s="15"/>
      <c r="E3721" s="15"/>
      <c r="F3721" s="15"/>
      <c r="G3721" s="15"/>
      <c r="H3721" s="15"/>
      <c r="I3721" s="15"/>
      <c r="J3721" s="15"/>
      <c r="K3721" s="15"/>
      <c r="L3721" s="14"/>
      <c r="M3721" s="13"/>
      <c r="N3721" s="13"/>
      <c r="O3721" s="12"/>
      <c r="P3721" s="11"/>
      <c r="Q3721" s="10"/>
      <c r="R3721" s="10"/>
      <c r="S3721" s="9"/>
      <c r="T3721" s="9"/>
    </row>
    <row r="3722" spans="3:20" s="1" customFormat="1" x14ac:dyDescent="0.25">
      <c r="C3722" s="15"/>
      <c r="D3722" s="15"/>
      <c r="E3722" s="15"/>
      <c r="F3722" s="15"/>
      <c r="G3722" s="15"/>
      <c r="H3722" s="15"/>
      <c r="I3722" s="15"/>
      <c r="J3722" s="15"/>
      <c r="K3722" s="15"/>
      <c r="L3722" s="14"/>
      <c r="M3722" s="13"/>
      <c r="N3722" s="13"/>
      <c r="O3722" s="12"/>
      <c r="P3722" s="11"/>
      <c r="Q3722" s="10"/>
      <c r="R3722" s="10"/>
      <c r="S3722" s="9"/>
      <c r="T3722" s="9"/>
    </row>
    <row r="3723" spans="3:20" s="1" customFormat="1" x14ac:dyDescent="0.25">
      <c r="C3723" s="15"/>
      <c r="D3723" s="15"/>
      <c r="E3723" s="15"/>
      <c r="F3723" s="15"/>
      <c r="G3723" s="15"/>
      <c r="H3723" s="15"/>
      <c r="I3723" s="15"/>
      <c r="J3723" s="15"/>
      <c r="K3723" s="15"/>
      <c r="L3723" s="14"/>
      <c r="M3723" s="13"/>
      <c r="N3723" s="13"/>
      <c r="O3723" s="12"/>
      <c r="P3723" s="11"/>
      <c r="Q3723" s="10"/>
      <c r="R3723" s="10"/>
      <c r="S3723" s="9"/>
      <c r="T3723" s="9"/>
    </row>
    <row r="3724" spans="3:20" s="1" customFormat="1" x14ac:dyDescent="0.25">
      <c r="C3724" s="15"/>
      <c r="D3724" s="15"/>
      <c r="E3724" s="15"/>
      <c r="F3724" s="15"/>
      <c r="G3724" s="15"/>
      <c r="H3724" s="15"/>
      <c r="I3724" s="15"/>
      <c r="J3724" s="15"/>
      <c r="K3724" s="15"/>
      <c r="L3724" s="14"/>
      <c r="M3724" s="13"/>
      <c r="N3724" s="13"/>
      <c r="O3724" s="12"/>
      <c r="P3724" s="11"/>
      <c r="Q3724" s="10"/>
      <c r="R3724" s="10"/>
      <c r="S3724" s="9"/>
      <c r="T3724" s="9"/>
    </row>
    <row r="3725" spans="3:20" s="1" customFormat="1" x14ac:dyDescent="0.25">
      <c r="C3725" s="15"/>
      <c r="D3725" s="15"/>
      <c r="E3725" s="15"/>
      <c r="F3725" s="15"/>
      <c r="G3725" s="15"/>
      <c r="H3725" s="15"/>
      <c r="I3725" s="15"/>
      <c r="J3725" s="15"/>
      <c r="K3725" s="15"/>
      <c r="L3725" s="14"/>
      <c r="M3725" s="13"/>
      <c r="N3725" s="13"/>
      <c r="O3725" s="12"/>
      <c r="P3725" s="11"/>
      <c r="Q3725" s="10"/>
      <c r="R3725" s="10"/>
      <c r="S3725" s="9"/>
      <c r="T3725" s="9"/>
    </row>
    <row r="3726" spans="3:20" s="1" customFormat="1" x14ac:dyDescent="0.25">
      <c r="C3726" s="15"/>
      <c r="D3726" s="15"/>
      <c r="E3726" s="15"/>
      <c r="F3726" s="15"/>
      <c r="G3726" s="15"/>
      <c r="H3726" s="15"/>
      <c r="I3726" s="15"/>
      <c r="J3726" s="15"/>
      <c r="K3726" s="15"/>
      <c r="L3726" s="14"/>
      <c r="M3726" s="13"/>
      <c r="N3726" s="13"/>
      <c r="O3726" s="12"/>
      <c r="P3726" s="11"/>
      <c r="Q3726" s="10"/>
      <c r="R3726" s="10"/>
      <c r="S3726" s="9"/>
      <c r="T3726" s="9"/>
    </row>
    <row r="3727" spans="3:20" s="1" customFormat="1" x14ac:dyDescent="0.25">
      <c r="C3727" s="15"/>
      <c r="D3727" s="15"/>
      <c r="E3727" s="15"/>
      <c r="F3727" s="15"/>
      <c r="G3727" s="15"/>
      <c r="H3727" s="15"/>
      <c r="I3727" s="15"/>
      <c r="J3727" s="15"/>
      <c r="K3727" s="15"/>
      <c r="L3727" s="14"/>
      <c r="M3727" s="13"/>
      <c r="N3727" s="13"/>
      <c r="O3727" s="12"/>
      <c r="P3727" s="11"/>
      <c r="Q3727" s="10"/>
      <c r="R3727" s="10"/>
      <c r="S3727" s="9"/>
      <c r="T3727" s="9"/>
    </row>
    <row r="3728" spans="3:20" s="1" customFormat="1" x14ac:dyDescent="0.25">
      <c r="C3728" s="15"/>
      <c r="D3728" s="15"/>
      <c r="E3728" s="15"/>
      <c r="F3728" s="15"/>
      <c r="G3728" s="15"/>
      <c r="H3728" s="15"/>
      <c r="I3728" s="15"/>
      <c r="J3728" s="15"/>
      <c r="K3728" s="15"/>
      <c r="L3728" s="14"/>
      <c r="M3728" s="13"/>
      <c r="N3728" s="13"/>
      <c r="O3728" s="12"/>
      <c r="P3728" s="11"/>
      <c r="Q3728" s="10"/>
      <c r="R3728" s="10"/>
      <c r="S3728" s="9"/>
      <c r="T3728" s="9"/>
    </row>
    <row r="3729" spans="3:20" s="1" customFormat="1" x14ac:dyDescent="0.25">
      <c r="C3729" s="15"/>
      <c r="D3729" s="15"/>
      <c r="E3729" s="15"/>
      <c r="F3729" s="15"/>
      <c r="G3729" s="15"/>
      <c r="H3729" s="15"/>
      <c r="I3729" s="15"/>
      <c r="J3729" s="15"/>
      <c r="K3729" s="15"/>
      <c r="L3729" s="14"/>
      <c r="M3729" s="13"/>
      <c r="N3729" s="13"/>
      <c r="O3729" s="12"/>
      <c r="P3729" s="11"/>
      <c r="Q3729" s="10"/>
      <c r="R3729" s="10"/>
      <c r="S3729" s="9"/>
      <c r="T3729" s="9"/>
    </row>
    <row r="3730" spans="3:20" s="1" customFormat="1" x14ac:dyDescent="0.25">
      <c r="C3730" s="15"/>
      <c r="D3730" s="15"/>
      <c r="E3730" s="15"/>
      <c r="F3730" s="15"/>
      <c r="G3730" s="15"/>
      <c r="H3730" s="15"/>
      <c r="I3730" s="15"/>
      <c r="J3730" s="15"/>
      <c r="K3730" s="15"/>
      <c r="L3730" s="14"/>
      <c r="M3730" s="13"/>
      <c r="N3730" s="13"/>
      <c r="O3730" s="12"/>
      <c r="P3730" s="11"/>
      <c r="Q3730" s="10"/>
      <c r="R3730" s="10"/>
      <c r="S3730" s="9"/>
      <c r="T3730" s="9"/>
    </row>
    <row r="3731" spans="3:20" s="1" customFormat="1" x14ac:dyDescent="0.25">
      <c r="C3731" s="15"/>
      <c r="D3731" s="15"/>
      <c r="E3731" s="15"/>
      <c r="F3731" s="15"/>
      <c r="G3731" s="15"/>
      <c r="H3731" s="15"/>
      <c r="I3731" s="15"/>
      <c r="J3731" s="15"/>
      <c r="K3731" s="15"/>
      <c r="L3731" s="14"/>
      <c r="M3731" s="13"/>
      <c r="N3731" s="13"/>
      <c r="O3731" s="12"/>
      <c r="P3731" s="11"/>
      <c r="Q3731" s="10"/>
      <c r="R3731" s="10"/>
      <c r="S3731" s="9"/>
      <c r="T3731" s="9"/>
    </row>
    <row r="3732" spans="3:20" s="1" customFormat="1" x14ac:dyDescent="0.25">
      <c r="C3732" s="15"/>
      <c r="D3732" s="15"/>
      <c r="E3732" s="15"/>
      <c r="F3732" s="15"/>
      <c r="G3732" s="15"/>
      <c r="H3732" s="15"/>
      <c r="I3732" s="15"/>
      <c r="J3732" s="15"/>
      <c r="K3732" s="15"/>
      <c r="L3732" s="14"/>
      <c r="M3732" s="13"/>
      <c r="N3732" s="13"/>
      <c r="O3732" s="12"/>
      <c r="P3732" s="11"/>
      <c r="Q3732" s="10"/>
      <c r="R3732" s="10"/>
      <c r="S3732" s="9"/>
      <c r="T3732" s="9"/>
    </row>
    <row r="3733" spans="3:20" s="1" customFormat="1" x14ac:dyDescent="0.25">
      <c r="C3733" s="15"/>
      <c r="D3733" s="15"/>
      <c r="E3733" s="15"/>
      <c r="F3733" s="15"/>
      <c r="G3733" s="15"/>
      <c r="H3733" s="15"/>
      <c r="I3733" s="15"/>
      <c r="J3733" s="15"/>
      <c r="K3733" s="15"/>
      <c r="L3733" s="14"/>
      <c r="M3733" s="13"/>
      <c r="N3733" s="13"/>
      <c r="O3733" s="12"/>
      <c r="P3733" s="11"/>
      <c r="Q3733" s="10"/>
      <c r="R3733" s="10"/>
      <c r="S3733" s="9"/>
      <c r="T3733" s="9"/>
    </row>
    <row r="3734" spans="3:20" s="1" customFormat="1" x14ac:dyDescent="0.25">
      <c r="C3734" s="15"/>
      <c r="D3734" s="15"/>
      <c r="E3734" s="15"/>
      <c r="F3734" s="15"/>
      <c r="G3734" s="15"/>
      <c r="H3734" s="15"/>
      <c r="I3734" s="15"/>
      <c r="J3734" s="15"/>
      <c r="K3734" s="15"/>
      <c r="L3734" s="14"/>
      <c r="M3734" s="13"/>
      <c r="N3734" s="13"/>
      <c r="O3734" s="12"/>
      <c r="P3734" s="11"/>
      <c r="Q3734" s="10"/>
      <c r="R3734" s="10"/>
      <c r="S3734" s="9"/>
      <c r="T3734" s="9"/>
    </row>
    <row r="3735" spans="3:20" s="1" customFormat="1" x14ac:dyDescent="0.25">
      <c r="C3735" s="15"/>
      <c r="D3735" s="15"/>
      <c r="E3735" s="15"/>
      <c r="F3735" s="15"/>
      <c r="G3735" s="15"/>
      <c r="H3735" s="15"/>
      <c r="I3735" s="15"/>
      <c r="J3735" s="15"/>
      <c r="K3735" s="15"/>
      <c r="L3735" s="14"/>
      <c r="M3735" s="13"/>
      <c r="N3735" s="13"/>
      <c r="O3735" s="12"/>
      <c r="P3735" s="11"/>
      <c r="Q3735" s="10"/>
      <c r="R3735" s="10"/>
      <c r="S3735" s="9"/>
      <c r="T3735" s="9"/>
    </row>
    <row r="3736" spans="3:20" s="1" customFormat="1" x14ac:dyDescent="0.25">
      <c r="C3736" s="15"/>
      <c r="D3736" s="15"/>
      <c r="E3736" s="15"/>
      <c r="F3736" s="15"/>
      <c r="G3736" s="15"/>
      <c r="H3736" s="15"/>
      <c r="I3736" s="15"/>
      <c r="J3736" s="15"/>
      <c r="K3736" s="15"/>
      <c r="L3736" s="14"/>
      <c r="M3736" s="13"/>
      <c r="N3736" s="13"/>
      <c r="O3736" s="12"/>
      <c r="P3736" s="11"/>
      <c r="Q3736" s="10"/>
      <c r="R3736" s="10"/>
      <c r="S3736" s="9"/>
      <c r="T3736" s="9"/>
    </row>
    <row r="3737" spans="3:20" s="1" customFormat="1" x14ac:dyDescent="0.25">
      <c r="C3737" s="15"/>
      <c r="D3737" s="15"/>
      <c r="E3737" s="15"/>
      <c r="F3737" s="15"/>
      <c r="G3737" s="15"/>
      <c r="H3737" s="15"/>
      <c r="I3737" s="15"/>
      <c r="J3737" s="15"/>
      <c r="K3737" s="15"/>
      <c r="L3737" s="14"/>
      <c r="M3737" s="13"/>
      <c r="N3737" s="13"/>
      <c r="O3737" s="12"/>
      <c r="P3737" s="11"/>
      <c r="Q3737" s="10"/>
      <c r="R3737" s="10"/>
      <c r="S3737" s="9"/>
      <c r="T3737" s="9"/>
    </row>
    <row r="3738" spans="3:20" s="1" customFormat="1" x14ac:dyDescent="0.25">
      <c r="C3738" s="15"/>
      <c r="D3738" s="15"/>
      <c r="E3738" s="15"/>
      <c r="F3738" s="15"/>
      <c r="G3738" s="15"/>
      <c r="H3738" s="15"/>
      <c r="I3738" s="15"/>
      <c r="J3738" s="15"/>
      <c r="K3738" s="15"/>
      <c r="L3738" s="14"/>
      <c r="M3738" s="13"/>
      <c r="N3738" s="13"/>
      <c r="O3738" s="12"/>
      <c r="P3738" s="11"/>
      <c r="Q3738" s="10"/>
      <c r="R3738" s="10"/>
      <c r="S3738" s="9"/>
      <c r="T3738" s="9"/>
    </row>
    <row r="3739" spans="3:20" s="1" customFormat="1" x14ac:dyDescent="0.25">
      <c r="C3739" s="15"/>
      <c r="D3739" s="15"/>
      <c r="E3739" s="15"/>
      <c r="F3739" s="15"/>
      <c r="G3739" s="15"/>
      <c r="H3739" s="15"/>
      <c r="I3739" s="15"/>
      <c r="J3739" s="15"/>
      <c r="K3739" s="15"/>
      <c r="L3739" s="14"/>
      <c r="M3739" s="13"/>
      <c r="N3739" s="13"/>
      <c r="O3739" s="12"/>
      <c r="P3739" s="11"/>
      <c r="Q3739" s="10"/>
      <c r="R3739" s="10"/>
      <c r="S3739" s="9"/>
      <c r="T3739" s="9"/>
    </row>
    <row r="3740" spans="3:20" s="1" customFormat="1" x14ac:dyDescent="0.25">
      <c r="C3740" s="15"/>
      <c r="D3740" s="15"/>
      <c r="E3740" s="15"/>
      <c r="F3740" s="15"/>
      <c r="G3740" s="15"/>
      <c r="H3740" s="15"/>
      <c r="I3740" s="15"/>
      <c r="J3740" s="15"/>
      <c r="K3740" s="15"/>
      <c r="L3740" s="14"/>
      <c r="M3740" s="13"/>
      <c r="N3740" s="13"/>
      <c r="O3740" s="12"/>
      <c r="P3740" s="11"/>
      <c r="Q3740" s="10"/>
      <c r="R3740" s="10"/>
      <c r="S3740" s="9"/>
      <c r="T3740" s="9"/>
    </row>
    <row r="3741" spans="3:20" s="1" customFormat="1" x14ac:dyDescent="0.25">
      <c r="C3741" s="15"/>
      <c r="D3741" s="15"/>
      <c r="E3741" s="15"/>
      <c r="F3741" s="15"/>
      <c r="G3741" s="15"/>
      <c r="H3741" s="15"/>
      <c r="I3741" s="15"/>
      <c r="J3741" s="15"/>
      <c r="K3741" s="15"/>
      <c r="L3741" s="14"/>
      <c r="M3741" s="13"/>
      <c r="N3741" s="13"/>
      <c r="O3741" s="12"/>
      <c r="P3741" s="11"/>
      <c r="Q3741" s="10"/>
      <c r="R3741" s="10"/>
      <c r="S3741" s="9"/>
      <c r="T3741" s="9"/>
    </row>
    <row r="3742" spans="3:20" s="1" customFormat="1" x14ac:dyDescent="0.25">
      <c r="C3742" s="15"/>
      <c r="D3742" s="15"/>
      <c r="E3742" s="15"/>
      <c r="F3742" s="15"/>
      <c r="G3742" s="15"/>
      <c r="H3742" s="15"/>
      <c r="I3742" s="15"/>
      <c r="J3742" s="15"/>
      <c r="K3742" s="15"/>
      <c r="L3742" s="14"/>
      <c r="M3742" s="13"/>
      <c r="N3742" s="13"/>
      <c r="O3742" s="12"/>
      <c r="P3742" s="11"/>
      <c r="Q3742" s="10"/>
      <c r="R3742" s="10"/>
      <c r="S3742" s="9"/>
      <c r="T3742" s="9"/>
    </row>
    <row r="3743" spans="3:20" s="1" customFormat="1" x14ac:dyDescent="0.25">
      <c r="C3743" s="15"/>
      <c r="D3743" s="15"/>
      <c r="E3743" s="15"/>
      <c r="F3743" s="15"/>
      <c r="G3743" s="15"/>
      <c r="H3743" s="15"/>
      <c r="I3743" s="15"/>
      <c r="J3743" s="15"/>
      <c r="K3743" s="15"/>
      <c r="L3743" s="14"/>
      <c r="M3743" s="13"/>
      <c r="N3743" s="13"/>
      <c r="O3743" s="12"/>
      <c r="P3743" s="11"/>
      <c r="Q3743" s="10"/>
      <c r="R3743" s="10"/>
      <c r="S3743" s="9"/>
      <c r="T3743" s="9"/>
    </row>
    <row r="3744" spans="3:20" s="1" customFormat="1" x14ac:dyDescent="0.25">
      <c r="C3744" s="15"/>
      <c r="D3744" s="15"/>
      <c r="E3744" s="15"/>
      <c r="F3744" s="15"/>
      <c r="G3744" s="15"/>
      <c r="H3744" s="15"/>
      <c r="I3744" s="15"/>
      <c r="J3744" s="15"/>
      <c r="K3744" s="15"/>
      <c r="L3744" s="14"/>
      <c r="M3744" s="13"/>
      <c r="N3744" s="13"/>
      <c r="O3744" s="12"/>
      <c r="P3744" s="11"/>
      <c r="Q3744" s="10"/>
      <c r="R3744" s="10"/>
      <c r="S3744" s="9"/>
      <c r="T3744" s="9"/>
    </row>
    <row r="3745" spans="3:20" s="1" customFormat="1" x14ac:dyDescent="0.25">
      <c r="C3745" s="15"/>
      <c r="D3745" s="15"/>
      <c r="E3745" s="15"/>
      <c r="F3745" s="15"/>
      <c r="G3745" s="15"/>
      <c r="H3745" s="15"/>
      <c r="I3745" s="15"/>
      <c r="J3745" s="15"/>
      <c r="K3745" s="15"/>
      <c r="L3745" s="14"/>
      <c r="M3745" s="13"/>
      <c r="N3745" s="13"/>
      <c r="O3745" s="12"/>
      <c r="P3745" s="11"/>
      <c r="Q3745" s="10"/>
      <c r="R3745" s="10"/>
      <c r="S3745" s="9"/>
      <c r="T3745" s="9"/>
    </row>
    <row r="3746" spans="3:20" s="1" customFormat="1" x14ac:dyDescent="0.25">
      <c r="C3746" s="15"/>
      <c r="D3746" s="15"/>
      <c r="E3746" s="15"/>
      <c r="F3746" s="15"/>
      <c r="G3746" s="15"/>
      <c r="H3746" s="15"/>
      <c r="I3746" s="15"/>
      <c r="J3746" s="15"/>
      <c r="K3746" s="15"/>
      <c r="L3746" s="14"/>
      <c r="M3746" s="13"/>
      <c r="N3746" s="13"/>
      <c r="O3746" s="12"/>
      <c r="P3746" s="11"/>
      <c r="Q3746" s="10"/>
      <c r="R3746" s="10"/>
      <c r="S3746" s="9"/>
      <c r="T3746" s="9"/>
    </row>
    <row r="3747" spans="3:20" s="1" customFormat="1" x14ac:dyDescent="0.25">
      <c r="C3747" s="15"/>
      <c r="D3747" s="15"/>
      <c r="E3747" s="15"/>
      <c r="F3747" s="15"/>
      <c r="G3747" s="15"/>
      <c r="H3747" s="15"/>
      <c r="I3747" s="15"/>
      <c r="J3747" s="15"/>
      <c r="K3747" s="15"/>
      <c r="L3747" s="14"/>
      <c r="M3747" s="13"/>
      <c r="N3747" s="13"/>
      <c r="O3747" s="12"/>
      <c r="P3747" s="11"/>
      <c r="Q3747" s="10"/>
      <c r="R3747" s="10"/>
      <c r="S3747" s="9"/>
      <c r="T3747" s="9"/>
    </row>
    <row r="3748" spans="3:20" s="1" customFormat="1" x14ac:dyDescent="0.25">
      <c r="C3748" s="15"/>
      <c r="D3748" s="15"/>
      <c r="E3748" s="15"/>
      <c r="F3748" s="15"/>
      <c r="G3748" s="15"/>
      <c r="H3748" s="15"/>
      <c r="I3748" s="15"/>
      <c r="J3748" s="15"/>
      <c r="K3748" s="15"/>
      <c r="L3748" s="14"/>
      <c r="M3748" s="13"/>
      <c r="N3748" s="13"/>
      <c r="O3748" s="12"/>
      <c r="P3748" s="11"/>
      <c r="Q3748" s="10"/>
      <c r="R3748" s="10"/>
      <c r="S3748" s="9"/>
      <c r="T3748" s="9"/>
    </row>
    <row r="3749" spans="3:20" s="1" customFormat="1" x14ac:dyDescent="0.25">
      <c r="C3749" s="15"/>
      <c r="D3749" s="15"/>
      <c r="E3749" s="15"/>
      <c r="F3749" s="15"/>
      <c r="G3749" s="15"/>
      <c r="H3749" s="15"/>
      <c r="I3749" s="15"/>
      <c r="J3749" s="15"/>
      <c r="K3749" s="15"/>
      <c r="L3749" s="14"/>
      <c r="M3749" s="13"/>
      <c r="N3749" s="13"/>
      <c r="O3749" s="12"/>
      <c r="P3749" s="11"/>
      <c r="Q3749" s="10"/>
      <c r="R3749" s="10"/>
      <c r="S3749" s="9"/>
      <c r="T3749" s="9"/>
    </row>
    <row r="3750" spans="3:20" s="1" customFormat="1" x14ac:dyDescent="0.25">
      <c r="C3750" s="15"/>
      <c r="D3750" s="15"/>
      <c r="E3750" s="15"/>
      <c r="F3750" s="15"/>
      <c r="G3750" s="15"/>
      <c r="H3750" s="15"/>
      <c r="I3750" s="15"/>
      <c r="J3750" s="15"/>
      <c r="K3750" s="15"/>
      <c r="L3750" s="14"/>
      <c r="M3750" s="13"/>
      <c r="N3750" s="13"/>
      <c r="O3750" s="12"/>
      <c r="P3750" s="11"/>
      <c r="Q3750" s="10"/>
      <c r="R3750" s="10"/>
      <c r="S3750" s="9"/>
      <c r="T3750" s="9"/>
    </row>
    <row r="3751" spans="3:20" s="1" customFormat="1" x14ac:dyDescent="0.25">
      <c r="C3751" s="15"/>
      <c r="D3751" s="15"/>
      <c r="E3751" s="15"/>
      <c r="F3751" s="15"/>
      <c r="G3751" s="15"/>
      <c r="H3751" s="15"/>
      <c r="I3751" s="15"/>
      <c r="J3751" s="15"/>
      <c r="K3751" s="15"/>
      <c r="L3751" s="14"/>
      <c r="M3751" s="13"/>
      <c r="N3751" s="13"/>
      <c r="O3751" s="12"/>
      <c r="P3751" s="11"/>
      <c r="Q3751" s="10"/>
      <c r="R3751" s="10"/>
      <c r="S3751" s="9"/>
      <c r="T3751" s="9"/>
    </row>
    <row r="3752" spans="3:20" s="1" customFormat="1" x14ac:dyDescent="0.25">
      <c r="C3752" s="15"/>
      <c r="D3752" s="15"/>
      <c r="E3752" s="15"/>
      <c r="F3752" s="15"/>
      <c r="G3752" s="15"/>
      <c r="H3752" s="15"/>
      <c r="I3752" s="15"/>
      <c r="J3752" s="15"/>
      <c r="K3752" s="15"/>
      <c r="L3752" s="14"/>
      <c r="M3752" s="13"/>
      <c r="N3752" s="13"/>
      <c r="O3752" s="12"/>
      <c r="P3752" s="11"/>
      <c r="Q3752" s="10"/>
      <c r="R3752" s="10"/>
      <c r="S3752" s="9"/>
      <c r="T3752" s="9"/>
    </row>
    <row r="3753" spans="3:20" s="1" customFormat="1" x14ac:dyDescent="0.25">
      <c r="C3753" s="15"/>
      <c r="D3753" s="15"/>
      <c r="E3753" s="15"/>
      <c r="F3753" s="15"/>
      <c r="G3753" s="15"/>
      <c r="H3753" s="15"/>
      <c r="I3753" s="15"/>
      <c r="J3753" s="15"/>
      <c r="K3753" s="15"/>
      <c r="L3753" s="14"/>
      <c r="M3753" s="13"/>
      <c r="N3753" s="13"/>
      <c r="O3753" s="12"/>
      <c r="P3753" s="11"/>
      <c r="Q3753" s="10"/>
      <c r="R3753" s="10"/>
      <c r="S3753" s="9"/>
      <c r="T3753" s="9"/>
    </row>
    <row r="3754" spans="3:20" s="1" customFormat="1" x14ac:dyDescent="0.25">
      <c r="C3754" s="15"/>
      <c r="D3754" s="15"/>
      <c r="E3754" s="15"/>
      <c r="F3754" s="15"/>
      <c r="G3754" s="15"/>
      <c r="H3754" s="15"/>
      <c r="I3754" s="15"/>
      <c r="J3754" s="15"/>
      <c r="K3754" s="15"/>
      <c r="L3754" s="14"/>
      <c r="M3754" s="13"/>
      <c r="N3754" s="13"/>
      <c r="O3754" s="12"/>
      <c r="P3754" s="11"/>
      <c r="Q3754" s="10"/>
      <c r="R3754" s="10"/>
      <c r="S3754" s="9"/>
      <c r="T3754" s="9"/>
    </row>
    <row r="3755" spans="3:20" s="1" customFormat="1" x14ac:dyDescent="0.25">
      <c r="C3755" s="15"/>
      <c r="D3755" s="15"/>
      <c r="E3755" s="15"/>
      <c r="F3755" s="15"/>
      <c r="G3755" s="15"/>
      <c r="H3755" s="15"/>
      <c r="I3755" s="15"/>
      <c r="J3755" s="15"/>
      <c r="K3755" s="15"/>
      <c r="L3755" s="14"/>
      <c r="M3755" s="13"/>
      <c r="N3755" s="13"/>
      <c r="O3755" s="12"/>
      <c r="P3755" s="11"/>
      <c r="Q3755" s="10"/>
      <c r="R3755" s="10"/>
      <c r="S3755" s="9"/>
      <c r="T3755" s="9"/>
    </row>
    <row r="3756" spans="3:20" s="1" customFormat="1" x14ac:dyDescent="0.25">
      <c r="C3756" s="15"/>
      <c r="D3756" s="15"/>
      <c r="E3756" s="15"/>
      <c r="F3756" s="15"/>
      <c r="G3756" s="15"/>
      <c r="H3756" s="15"/>
      <c r="I3756" s="15"/>
      <c r="J3756" s="15"/>
      <c r="K3756" s="15"/>
      <c r="L3756" s="14"/>
      <c r="M3756" s="13"/>
      <c r="N3756" s="13"/>
      <c r="O3756" s="12"/>
      <c r="P3756" s="11"/>
      <c r="Q3756" s="10"/>
      <c r="R3756" s="10"/>
      <c r="S3756" s="9"/>
      <c r="T3756" s="9"/>
    </row>
    <row r="3757" spans="3:20" s="1" customFormat="1" x14ac:dyDescent="0.25">
      <c r="C3757" s="15"/>
      <c r="D3757" s="15"/>
      <c r="E3757" s="15"/>
      <c r="F3757" s="15"/>
      <c r="G3757" s="15"/>
      <c r="H3757" s="15"/>
      <c r="I3757" s="15"/>
      <c r="J3757" s="15"/>
      <c r="K3757" s="15"/>
      <c r="L3757" s="14"/>
      <c r="M3757" s="13"/>
      <c r="N3757" s="13"/>
      <c r="O3757" s="12"/>
      <c r="P3757" s="11"/>
      <c r="Q3757" s="10"/>
      <c r="R3757" s="10"/>
      <c r="S3757" s="9"/>
      <c r="T3757" s="9"/>
    </row>
    <row r="3758" spans="3:20" s="1" customFormat="1" x14ac:dyDescent="0.25">
      <c r="C3758" s="15"/>
      <c r="D3758" s="15"/>
      <c r="E3758" s="15"/>
      <c r="F3758" s="15"/>
      <c r="G3758" s="15"/>
      <c r="H3758" s="15"/>
      <c r="I3758" s="15"/>
      <c r="J3758" s="15"/>
      <c r="K3758" s="15"/>
      <c r="L3758" s="14"/>
      <c r="M3758" s="13"/>
      <c r="N3758" s="13"/>
      <c r="O3758" s="12"/>
      <c r="P3758" s="11"/>
      <c r="Q3758" s="10"/>
      <c r="R3758" s="10"/>
      <c r="S3758" s="9"/>
      <c r="T3758" s="9"/>
    </row>
    <row r="3759" spans="3:20" s="1" customFormat="1" x14ac:dyDescent="0.25">
      <c r="C3759" s="15"/>
      <c r="D3759" s="15"/>
      <c r="E3759" s="15"/>
      <c r="F3759" s="15"/>
      <c r="G3759" s="15"/>
      <c r="H3759" s="15"/>
      <c r="I3759" s="15"/>
      <c r="J3759" s="15"/>
      <c r="K3759" s="15"/>
      <c r="L3759" s="14"/>
      <c r="M3759" s="13"/>
      <c r="N3759" s="13"/>
      <c r="O3759" s="12"/>
      <c r="P3759" s="11"/>
      <c r="Q3759" s="10"/>
      <c r="R3759" s="10"/>
      <c r="S3759" s="9"/>
      <c r="T3759" s="9"/>
    </row>
    <row r="3760" spans="3:20" s="1" customFormat="1" x14ac:dyDescent="0.25">
      <c r="C3760" s="15"/>
      <c r="D3760" s="15"/>
      <c r="E3760" s="15"/>
      <c r="F3760" s="15"/>
      <c r="G3760" s="15"/>
      <c r="H3760" s="15"/>
      <c r="I3760" s="15"/>
      <c r="J3760" s="15"/>
      <c r="K3760" s="15"/>
      <c r="L3760" s="14"/>
      <c r="M3760" s="13"/>
      <c r="N3760" s="13"/>
      <c r="O3760" s="12"/>
      <c r="P3760" s="11"/>
      <c r="Q3760" s="10"/>
      <c r="R3760" s="10"/>
      <c r="S3760" s="9"/>
      <c r="T3760" s="9"/>
    </row>
    <row r="3761" spans="3:20" s="1" customFormat="1" x14ac:dyDescent="0.25">
      <c r="C3761" s="15"/>
      <c r="D3761" s="15"/>
      <c r="E3761" s="15"/>
      <c r="F3761" s="15"/>
      <c r="G3761" s="15"/>
      <c r="H3761" s="15"/>
      <c r="I3761" s="15"/>
      <c r="J3761" s="15"/>
      <c r="K3761" s="15"/>
      <c r="L3761" s="14"/>
      <c r="M3761" s="13"/>
      <c r="N3761" s="13"/>
      <c r="O3761" s="12"/>
      <c r="P3761" s="11"/>
      <c r="Q3761" s="10"/>
      <c r="R3761" s="10"/>
      <c r="S3761" s="9"/>
      <c r="T3761" s="9"/>
    </row>
    <row r="3762" spans="3:20" s="1" customFormat="1" x14ac:dyDescent="0.25">
      <c r="C3762" s="15"/>
      <c r="D3762" s="15"/>
      <c r="E3762" s="15"/>
      <c r="F3762" s="15"/>
      <c r="G3762" s="15"/>
      <c r="H3762" s="15"/>
      <c r="I3762" s="15"/>
      <c r="J3762" s="15"/>
      <c r="K3762" s="15"/>
      <c r="L3762" s="14"/>
      <c r="M3762" s="13"/>
      <c r="N3762" s="13"/>
      <c r="O3762" s="12"/>
      <c r="P3762" s="11"/>
      <c r="Q3762" s="10"/>
      <c r="R3762" s="10"/>
      <c r="S3762" s="9"/>
      <c r="T3762" s="9"/>
    </row>
    <row r="3763" spans="3:20" s="1" customFormat="1" x14ac:dyDescent="0.25">
      <c r="C3763" s="15"/>
      <c r="D3763" s="15"/>
      <c r="E3763" s="15"/>
      <c r="F3763" s="15"/>
      <c r="G3763" s="15"/>
      <c r="H3763" s="15"/>
      <c r="I3763" s="15"/>
      <c r="J3763" s="15"/>
      <c r="K3763" s="15"/>
      <c r="L3763" s="14"/>
      <c r="M3763" s="13"/>
      <c r="N3763" s="13"/>
      <c r="O3763" s="12"/>
      <c r="P3763" s="11"/>
      <c r="Q3763" s="10"/>
      <c r="R3763" s="10"/>
      <c r="S3763" s="9"/>
      <c r="T3763" s="9"/>
    </row>
    <row r="3764" spans="3:20" s="1" customFormat="1" x14ac:dyDescent="0.25">
      <c r="C3764" s="15"/>
      <c r="D3764" s="15"/>
      <c r="E3764" s="15"/>
      <c r="F3764" s="15"/>
      <c r="G3764" s="15"/>
      <c r="H3764" s="15"/>
      <c r="I3764" s="15"/>
      <c r="J3764" s="15"/>
      <c r="K3764" s="15"/>
      <c r="L3764" s="14"/>
      <c r="M3764" s="13"/>
      <c r="N3764" s="13"/>
      <c r="O3764" s="12"/>
      <c r="P3764" s="11"/>
      <c r="Q3764" s="10"/>
      <c r="R3764" s="10"/>
      <c r="S3764" s="9"/>
      <c r="T3764" s="9"/>
    </row>
    <row r="3765" spans="3:20" s="1" customFormat="1" x14ac:dyDescent="0.25">
      <c r="C3765" s="15"/>
      <c r="D3765" s="15"/>
      <c r="E3765" s="15"/>
      <c r="F3765" s="15"/>
      <c r="G3765" s="15"/>
      <c r="H3765" s="15"/>
      <c r="I3765" s="15"/>
      <c r="J3765" s="15"/>
      <c r="K3765" s="15"/>
      <c r="L3765" s="14"/>
      <c r="M3765" s="13"/>
      <c r="N3765" s="13"/>
      <c r="O3765" s="12"/>
      <c r="P3765" s="11"/>
      <c r="Q3765" s="10"/>
      <c r="R3765" s="10"/>
      <c r="S3765" s="9"/>
      <c r="T3765" s="9"/>
    </row>
    <row r="3766" spans="3:20" s="1" customFormat="1" x14ac:dyDescent="0.25">
      <c r="C3766" s="15"/>
      <c r="D3766" s="15"/>
      <c r="E3766" s="15"/>
      <c r="F3766" s="15"/>
      <c r="G3766" s="15"/>
      <c r="H3766" s="15"/>
      <c r="I3766" s="15"/>
      <c r="J3766" s="15"/>
      <c r="K3766" s="15"/>
      <c r="L3766" s="14"/>
      <c r="M3766" s="13"/>
      <c r="N3766" s="13"/>
      <c r="O3766" s="12"/>
      <c r="P3766" s="11"/>
      <c r="Q3766" s="10"/>
      <c r="R3766" s="10"/>
      <c r="S3766" s="9"/>
      <c r="T3766" s="9"/>
    </row>
    <row r="3767" spans="3:20" s="1" customFormat="1" x14ac:dyDescent="0.25">
      <c r="C3767" s="15"/>
      <c r="D3767" s="15"/>
      <c r="E3767" s="15"/>
      <c r="F3767" s="15"/>
      <c r="G3767" s="15"/>
      <c r="H3767" s="15"/>
      <c r="I3767" s="15"/>
      <c r="J3767" s="15"/>
      <c r="K3767" s="15"/>
      <c r="L3767" s="14"/>
      <c r="M3767" s="13"/>
      <c r="N3767" s="13"/>
      <c r="O3767" s="12"/>
      <c r="P3767" s="11"/>
      <c r="Q3767" s="10"/>
      <c r="R3767" s="10"/>
      <c r="S3767" s="9"/>
      <c r="T3767" s="9"/>
    </row>
    <row r="3768" spans="3:20" s="1" customFormat="1" x14ac:dyDescent="0.25">
      <c r="C3768" s="15"/>
      <c r="D3768" s="15"/>
      <c r="E3768" s="15"/>
      <c r="F3768" s="15"/>
      <c r="G3768" s="15"/>
      <c r="H3768" s="15"/>
      <c r="I3768" s="15"/>
      <c r="J3768" s="15"/>
      <c r="K3768" s="15"/>
      <c r="L3768" s="14"/>
      <c r="M3768" s="13"/>
      <c r="N3768" s="13"/>
      <c r="O3768" s="12"/>
      <c r="P3768" s="11"/>
      <c r="Q3768" s="10"/>
      <c r="R3768" s="10"/>
      <c r="S3768" s="9"/>
      <c r="T3768" s="9"/>
    </row>
    <row r="3769" spans="3:20" s="1" customFormat="1" x14ac:dyDescent="0.25">
      <c r="C3769" s="15"/>
      <c r="D3769" s="15"/>
      <c r="E3769" s="15"/>
      <c r="F3769" s="15"/>
      <c r="G3769" s="15"/>
      <c r="H3769" s="15"/>
      <c r="I3769" s="15"/>
      <c r="J3769" s="15"/>
      <c r="K3769" s="15"/>
      <c r="L3769" s="14"/>
      <c r="M3769" s="13"/>
      <c r="N3769" s="13"/>
      <c r="O3769" s="12"/>
      <c r="P3769" s="11"/>
      <c r="Q3769" s="10"/>
      <c r="R3769" s="10"/>
      <c r="S3769" s="9"/>
      <c r="T3769" s="9"/>
    </row>
    <row r="3770" spans="3:20" s="1" customFormat="1" x14ac:dyDescent="0.25">
      <c r="C3770" s="15"/>
      <c r="D3770" s="15"/>
      <c r="E3770" s="15"/>
      <c r="F3770" s="15"/>
      <c r="G3770" s="15"/>
      <c r="H3770" s="15"/>
      <c r="I3770" s="15"/>
      <c r="J3770" s="15"/>
      <c r="K3770" s="15"/>
      <c r="L3770" s="14"/>
      <c r="M3770" s="13"/>
      <c r="N3770" s="13"/>
      <c r="O3770" s="12"/>
      <c r="P3770" s="11"/>
      <c r="Q3770" s="10"/>
      <c r="R3770" s="10"/>
      <c r="S3770" s="9"/>
      <c r="T3770" s="9"/>
    </row>
    <row r="3771" spans="3:20" s="1" customFormat="1" x14ac:dyDescent="0.25">
      <c r="C3771" s="15"/>
      <c r="D3771" s="15"/>
      <c r="E3771" s="15"/>
      <c r="F3771" s="15"/>
      <c r="G3771" s="15"/>
      <c r="H3771" s="15"/>
      <c r="I3771" s="15"/>
      <c r="J3771" s="15"/>
      <c r="K3771" s="15"/>
      <c r="L3771" s="14"/>
      <c r="M3771" s="13"/>
      <c r="N3771" s="13"/>
      <c r="O3771" s="12"/>
      <c r="P3771" s="11"/>
      <c r="Q3771" s="10"/>
      <c r="R3771" s="10"/>
      <c r="S3771" s="9"/>
      <c r="T3771" s="9"/>
    </row>
    <row r="3772" spans="3:20" s="1" customFormat="1" x14ac:dyDescent="0.25">
      <c r="C3772" s="15"/>
      <c r="D3772" s="15"/>
      <c r="E3772" s="15"/>
      <c r="F3772" s="15"/>
      <c r="G3772" s="15"/>
      <c r="H3772" s="15"/>
      <c r="I3772" s="15"/>
      <c r="J3772" s="15"/>
      <c r="K3772" s="15"/>
      <c r="L3772" s="14"/>
      <c r="M3772" s="13"/>
      <c r="N3772" s="13"/>
      <c r="O3772" s="12"/>
      <c r="P3772" s="11"/>
      <c r="Q3772" s="10"/>
      <c r="R3772" s="10"/>
      <c r="S3772" s="9"/>
      <c r="T3772" s="9"/>
    </row>
    <row r="3773" spans="3:20" s="1" customFormat="1" x14ac:dyDescent="0.25">
      <c r="C3773" s="15"/>
      <c r="D3773" s="15"/>
      <c r="E3773" s="15"/>
      <c r="F3773" s="15"/>
      <c r="G3773" s="15"/>
      <c r="H3773" s="15"/>
      <c r="I3773" s="15"/>
      <c r="J3773" s="15"/>
      <c r="K3773" s="15"/>
      <c r="L3773" s="14"/>
      <c r="M3773" s="13"/>
      <c r="N3773" s="13"/>
      <c r="O3773" s="12"/>
      <c r="P3773" s="11"/>
      <c r="Q3773" s="10"/>
      <c r="R3773" s="10"/>
      <c r="S3773" s="9"/>
      <c r="T3773" s="9"/>
    </row>
    <row r="3774" spans="3:20" s="1" customFormat="1" x14ac:dyDescent="0.25">
      <c r="C3774" s="15"/>
      <c r="D3774" s="15"/>
      <c r="E3774" s="15"/>
      <c r="F3774" s="15"/>
      <c r="G3774" s="15"/>
      <c r="H3774" s="15"/>
      <c r="I3774" s="15"/>
      <c r="J3774" s="15"/>
      <c r="K3774" s="15"/>
      <c r="L3774" s="14"/>
      <c r="M3774" s="13"/>
      <c r="N3774" s="13"/>
      <c r="O3774" s="12"/>
      <c r="P3774" s="11"/>
      <c r="Q3774" s="10"/>
      <c r="R3774" s="10"/>
      <c r="S3774" s="9"/>
      <c r="T3774" s="9"/>
    </row>
    <row r="3775" spans="3:20" s="1" customFormat="1" x14ac:dyDescent="0.25">
      <c r="C3775" s="15"/>
      <c r="D3775" s="15"/>
      <c r="E3775" s="15"/>
      <c r="F3775" s="15"/>
      <c r="G3775" s="15"/>
      <c r="H3775" s="15"/>
      <c r="I3775" s="15"/>
      <c r="J3775" s="15"/>
      <c r="K3775" s="15"/>
      <c r="L3775" s="14"/>
      <c r="M3775" s="13"/>
      <c r="N3775" s="13"/>
      <c r="O3775" s="12"/>
      <c r="P3775" s="11"/>
      <c r="Q3775" s="10"/>
      <c r="R3775" s="10"/>
      <c r="S3775" s="9"/>
      <c r="T3775" s="9"/>
    </row>
    <row r="3776" spans="3:20" s="1" customFormat="1" x14ac:dyDescent="0.25">
      <c r="C3776" s="15"/>
      <c r="D3776" s="15"/>
      <c r="E3776" s="15"/>
      <c r="F3776" s="15"/>
      <c r="G3776" s="15"/>
      <c r="H3776" s="15"/>
      <c r="I3776" s="15"/>
      <c r="J3776" s="15"/>
      <c r="K3776" s="15"/>
      <c r="L3776" s="14"/>
      <c r="M3776" s="13"/>
      <c r="N3776" s="13"/>
      <c r="O3776" s="12"/>
      <c r="P3776" s="11"/>
      <c r="Q3776" s="10"/>
      <c r="R3776" s="10"/>
      <c r="S3776" s="9"/>
      <c r="T3776" s="9"/>
    </row>
    <row r="3777" spans="3:20" s="1" customFormat="1" x14ac:dyDescent="0.25">
      <c r="C3777" s="15"/>
      <c r="D3777" s="15"/>
      <c r="E3777" s="15"/>
      <c r="F3777" s="15"/>
      <c r="G3777" s="15"/>
      <c r="H3777" s="15"/>
      <c r="I3777" s="15"/>
      <c r="J3777" s="15"/>
      <c r="K3777" s="15"/>
      <c r="L3777" s="14"/>
      <c r="M3777" s="13"/>
      <c r="N3777" s="13"/>
      <c r="O3777" s="12"/>
      <c r="P3777" s="11"/>
      <c r="Q3777" s="10"/>
      <c r="R3777" s="10"/>
      <c r="S3777" s="9"/>
      <c r="T3777" s="9"/>
    </row>
    <row r="3778" spans="3:20" s="1" customFormat="1" x14ac:dyDescent="0.25">
      <c r="C3778" s="15"/>
      <c r="D3778" s="15"/>
      <c r="E3778" s="15"/>
      <c r="F3778" s="15"/>
      <c r="G3778" s="15"/>
      <c r="H3778" s="15"/>
      <c r="I3778" s="15"/>
      <c r="J3778" s="15"/>
      <c r="K3778" s="15"/>
      <c r="L3778" s="14"/>
      <c r="M3778" s="13"/>
      <c r="N3778" s="13"/>
      <c r="O3778" s="12"/>
      <c r="P3778" s="11"/>
      <c r="Q3778" s="10"/>
      <c r="R3778" s="10"/>
      <c r="S3778" s="9"/>
      <c r="T3778" s="9"/>
    </row>
    <row r="3779" spans="3:20" s="1" customFormat="1" x14ac:dyDescent="0.25">
      <c r="C3779" s="15"/>
      <c r="D3779" s="15"/>
      <c r="E3779" s="15"/>
      <c r="F3779" s="15"/>
      <c r="G3779" s="15"/>
      <c r="H3779" s="15"/>
      <c r="I3779" s="15"/>
      <c r="J3779" s="15"/>
      <c r="K3779" s="15"/>
      <c r="L3779" s="14"/>
      <c r="M3779" s="13"/>
      <c r="N3779" s="13"/>
      <c r="O3779" s="12"/>
      <c r="P3779" s="11"/>
      <c r="Q3779" s="10"/>
      <c r="R3779" s="10"/>
      <c r="S3779" s="9"/>
      <c r="T3779" s="9"/>
    </row>
    <row r="3780" spans="3:20" s="1" customFormat="1" x14ac:dyDescent="0.25">
      <c r="C3780" s="15"/>
      <c r="D3780" s="15"/>
      <c r="E3780" s="15"/>
      <c r="F3780" s="15"/>
      <c r="G3780" s="15"/>
      <c r="H3780" s="15"/>
      <c r="I3780" s="15"/>
      <c r="J3780" s="15"/>
      <c r="K3780" s="15"/>
      <c r="L3780" s="14"/>
      <c r="M3780" s="13"/>
      <c r="N3780" s="13"/>
      <c r="O3780" s="12"/>
      <c r="P3780" s="11"/>
      <c r="Q3780" s="10"/>
      <c r="R3780" s="10"/>
      <c r="S3780" s="9"/>
      <c r="T3780" s="9"/>
    </row>
    <row r="3781" spans="3:20" s="1" customFormat="1" x14ac:dyDescent="0.25">
      <c r="C3781" s="15"/>
      <c r="D3781" s="15"/>
      <c r="E3781" s="15"/>
      <c r="F3781" s="15"/>
      <c r="G3781" s="15"/>
      <c r="H3781" s="15"/>
      <c r="I3781" s="15"/>
      <c r="J3781" s="15"/>
      <c r="K3781" s="15"/>
      <c r="L3781" s="14"/>
      <c r="M3781" s="13"/>
      <c r="N3781" s="13"/>
      <c r="O3781" s="12"/>
      <c r="P3781" s="11"/>
      <c r="Q3781" s="10"/>
      <c r="R3781" s="10"/>
      <c r="S3781" s="9"/>
      <c r="T3781" s="9"/>
    </row>
    <row r="3782" spans="3:20" s="1" customFormat="1" x14ac:dyDescent="0.25">
      <c r="C3782" s="15"/>
      <c r="D3782" s="15"/>
      <c r="E3782" s="15"/>
      <c r="F3782" s="15"/>
      <c r="G3782" s="15"/>
      <c r="H3782" s="15"/>
      <c r="I3782" s="15"/>
      <c r="J3782" s="15"/>
      <c r="K3782" s="15"/>
      <c r="L3782" s="14"/>
      <c r="M3782" s="13"/>
      <c r="N3782" s="13"/>
      <c r="O3782" s="12"/>
      <c r="P3782" s="11"/>
      <c r="Q3782" s="10"/>
      <c r="R3782" s="10"/>
      <c r="S3782" s="9"/>
      <c r="T3782" s="9"/>
    </row>
    <row r="3783" spans="3:20" s="1" customFormat="1" x14ac:dyDescent="0.25">
      <c r="C3783" s="15"/>
      <c r="D3783" s="15"/>
      <c r="E3783" s="15"/>
      <c r="F3783" s="15"/>
      <c r="G3783" s="15"/>
      <c r="H3783" s="15"/>
      <c r="I3783" s="15"/>
      <c r="J3783" s="15"/>
      <c r="K3783" s="15"/>
      <c r="L3783" s="14"/>
      <c r="M3783" s="13"/>
      <c r="N3783" s="13"/>
      <c r="O3783" s="12"/>
      <c r="P3783" s="11"/>
      <c r="Q3783" s="10"/>
      <c r="R3783" s="10"/>
      <c r="S3783" s="9"/>
      <c r="T3783" s="9"/>
    </row>
    <row r="3784" spans="3:20" s="1" customFormat="1" x14ac:dyDescent="0.25">
      <c r="C3784" s="15"/>
      <c r="D3784" s="15"/>
      <c r="E3784" s="15"/>
      <c r="F3784" s="15"/>
      <c r="G3784" s="15"/>
      <c r="H3784" s="15"/>
      <c r="I3784" s="15"/>
      <c r="J3784" s="15"/>
      <c r="K3784" s="15"/>
      <c r="L3784" s="14"/>
      <c r="M3784" s="13"/>
      <c r="N3784" s="13"/>
      <c r="O3784" s="12"/>
      <c r="P3784" s="11"/>
      <c r="Q3784" s="10"/>
      <c r="R3784" s="10"/>
      <c r="S3784" s="9"/>
      <c r="T3784" s="9"/>
    </row>
    <row r="3785" spans="3:20" s="1" customFormat="1" x14ac:dyDescent="0.25">
      <c r="C3785" s="15"/>
      <c r="D3785" s="15"/>
      <c r="E3785" s="15"/>
      <c r="F3785" s="15"/>
      <c r="G3785" s="15"/>
      <c r="H3785" s="15"/>
      <c r="I3785" s="15"/>
      <c r="J3785" s="15"/>
      <c r="K3785" s="15"/>
      <c r="L3785" s="14"/>
      <c r="M3785" s="13"/>
      <c r="N3785" s="13"/>
      <c r="O3785" s="12"/>
      <c r="P3785" s="11"/>
      <c r="Q3785" s="10"/>
      <c r="R3785" s="10"/>
      <c r="S3785" s="9"/>
      <c r="T3785" s="9"/>
    </row>
    <row r="3786" spans="3:20" s="1" customFormat="1" x14ac:dyDescent="0.25">
      <c r="C3786" s="15"/>
      <c r="D3786" s="15"/>
      <c r="E3786" s="15"/>
      <c r="F3786" s="15"/>
      <c r="G3786" s="15"/>
      <c r="H3786" s="15"/>
      <c r="I3786" s="15"/>
      <c r="J3786" s="15"/>
      <c r="K3786" s="15"/>
      <c r="L3786" s="14"/>
      <c r="M3786" s="13"/>
      <c r="N3786" s="13"/>
      <c r="O3786" s="12"/>
      <c r="P3786" s="11"/>
      <c r="Q3786" s="10"/>
      <c r="R3786" s="10"/>
      <c r="S3786" s="9"/>
      <c r="T3786" s="9"/>
    </row>
    <row r="3787" spans="3:20" s="1" customFormat="1" x14ac:dyDescent="0.25">
      <c r="C3787" s="15"/>
      <c r="D3787" s="15"/>
      <c r="E3787" s="15"/>
      <c r="F3787" s="15"/>
      <c r="G3787" s="15"/>
      <c r="H3787" s="15"/>
      <c r="I3787" s="15"/>
      <c r="J3787" s="15"/>
      <c r="K3787" s="15"/>
      <c r="L3787" s="14"/>
      <c r="M3787" s="13"/>
      <c r="N3787" s="13"/>
      <c r="O3787" s="12"/>
      <c r="P3787" s="11"/>
      <c r="Q3787" s="10"/>
      <c r="R3787" s="10"/>
      <c r="S3787" s="9"/>
      <c r="T3787" s="9"/>
    </row>
    <row r="3788" spans="3:20" s="1" customFormat="1" x14ac:dyDescent="0.25">
      <c r="C3788" s="15"/>
      <c r="D3788" s="15"/>
      <c r="E3788" s="15"/>
      <c r="F3788" s="15"/>
      <c r="G3788" s="15"/>
      <c r="H3788" s="15"/>
      <c r="I3788" s="15"/>
      <c r="J3788" s="15"/>
      <c r="K3788" s="15"/>
      <c r="L3788" s="14"/>
      <c r="M3788" s="13"/>
      <c r="N3788" s="13"/>
      <c r="O3788" s="12"/>
      <c r="P3788" s="11"/>
      <c r="Q3788" s="10"/>
      <c r="R3788" s="10"/>
      <c r="S3788" s="9"/>
      <c r="T3788" s="9"/>
    </row>
    <row r="3789" spans="3:20" s="1" customFormat="1" x14ac:dyDescent="0.25">
      <c r="C3789" s="15"/>
      <c r="D3789" s="15"/>
      <c r="E3789" s="15"/>
      <c r="F3789" s="15"/>
      <c r="G3789" s="15"/>
      <c r="H3789" s="15"/>
      <c r="I3789" s="15"/>
      <c r="J3789" s="15"/>
      <c r="K3789" s="15"/>
      <c r="L3789" s="14"/>
      <c r="M3789" s="13"/>
      <c r="N3789" s="13"/>
      <c r="O3789" s="12"/>
      <c r="P3789" s="11"/>
      <c r="Q3789" s="10"/>
      <c r="R3789" s="10"/>
      <c r="S3789" s="9"/>
      <c r="T3789" s="9"/>
    </row>
    <row r="3790" spans="3:20" s="1" customFormat="1" x14ac:dyDescent="0.25">
      <c r="C3790" s="15"/>
      <c r="D3790" s="15"/>
      <c r="E3790" s="15"/>
      <c r="F3790" s="15"/>
      <c r="G3790" s="15"/>
      <c r="H3790" s="15"/>
      <c r="I3790" s="15"/>
      <c r="J3790" s="15"/>
      <c r="K3790" s="15"/>
      <c r="L3790" s="14"/>
      <c r="M3790" s="13"/>
      <c r="N3790" s="13"/>
      <c r="O3790" s="12"/>
      <c r="P3790" s="11"/>
      <c r="Q3790" s="10"/>
      <c r="R3790" s="10"/>
      <c r="S3790" s="9"/>
      <c r="T3790" s="9"/>
    </row>
    <row r="3791" spans="3:20" s="1" customFormat="1" x14ac:dyDescent="0.25">
      <c r="C3791" s="15"/>
      <c r="D3791" s="15"/>
      <c r="E3791" s="15"/>
      <c r="F3791" s="15"/>
      <c r="G3791" s="15"/>
      <c r="H3791" s="15"/>
      <c r="I3791" s="15"/>
      <c r="J3791" s="15"/>
      <c r="K3791" s="15"/>
      <c r="L3791" s="14"/>
      <c r="M3791" s="13"/>
      <c r="N3791" s="13"/>
      <c r="O3791" s="12"/>
      <c r="P3791" s="11"/>
      <c r="Q3791" s="10"/>
      <c r="R3791" s="10"/>
      <c r="S3791" s="9"/>
      <c r="T3791" s="9"/>
    </row>
    <row r="3792" spans="3:20" s="1" customFormat="1" x14ac:dyDescent="0.25">
      <c r="C3792" s="15"/>
      <c r="D3792" s="15"/>
      <c r="E3792" s="15"/>
      <c r="F3792" s="15"/>
      <c r="G3792" s="15"/>
      <c r="H3792" s="15"/>
      <c r="I3792" s="15"/>
      <c r="J3792" s="15"/>
      <c r="K3792" s="15"/>
      <c r="L3792" s="14"/>
      <c r="M3792" s="13"/>
      <c r="N3792" s="13"/>
      <c r="O3792" s="12"/>
      <c r="P3792" s="11"/>
      <c r="Q3792" s="10"/>
      <c r="R3792" s="10"/>
      <c r="S3792" s="9"/>
      <c r="T3792" s="9"/>
    </row>
    <row r="3793" spans="3:20" s="1" customFormat="1" x14ac:dyDescent="0.25">
      <c r="C3793" s="15"/>
      <c r="D3793" s="15"/>
      <c r="E3793" s="15"/>
      <c r="F3793" s="15"/>
      <c r="G3793" s="15"/>
      <c r="H3793" s="15"/>
      <c r="I3793" s="15"/>
      <c r="J3793" s="15"/>
      <c r="K3793" s="15"/>
      <c r="L3793" s="14"/>
      <c r="M3793" s="13"/>
      <c r="N3793" s="13"/>
      <c r="O3793" s="12"/>
      <c r="P3793" s="11"/>
      <c r="Q3793" s="10"/>
      <c r="R3793" s="10"/>
      <c r="S3793" s="9"/>
      <c r="T3793" s="9"/>
    </row>
    <row r="3794" spans="3:20" s="1" customFormat="1" x14ac:dyDescent="0.25">
      <c r="C3794" s="15"/>
      <c r="D3794" s="15"/>
      <c r="E3794" s="15"/>
      <c r="F3794" s="15"/>
      <c r="G3794" s="15"/>
      <c r="H3794" s="15"/>
      <c r="I3794" s="15"/>
      <c r="J3794" s="15"/>
      <c r="K3794" s="15"/>
      <c r="L3794" s="14"/>
      <c r="M3794" s="13"/>
      <c r="N3794" s="13"/>
      <c r="O3794" s="12"/>
      <c r="P3794" s="11"/>
      <c r="Q3794" s="10"/>
      <c r="R3794" s="10"/>
      <c r="S3794" s="9"/>
      <c r="T3794" s="9"/>
    </row>
    <row r="3795" spans="3:20" s="1" customFormat="1" x14ac:dyDescent="0.25">
      <c r="C3795" s="15"/>
      <c r="D3795" s="15"/>
      <c r="E3795" s="15"/>
      <c r="F3795" s="15"/>
      <c r="G3795" s="15"/>
      <c r="H3795" s="15"/>
      <c r="I3795" s="15"/>
      <c r="J3795" s="15"/>
      <c r="K3795" s="15"/>
      <c r="L3795" s="14"/>
      <c r="M3795" s="13"/>
      <c r="N3795" s="13"/>
      <c r="O3795" s="12"/>
      <c r="P3795" s="11"/>
      <c r="Q3795" s="10"/>
      <c r="R3795" s="10"/>
      <c r="S3795" s="9"/>
      <c r="T3795" s="9"/>
    </row>
    <row r="3796" spans="3:20" s="1" customFormat="1" x14ac:dyDescent="0.25">
      <c r="C3796" s="15"/>
      <c r="D3796" s="15"/>
      <c r="E3796" s="15"/>
      <c r="F3796" s="15"/>
      <c r="G3796" s="15"/>
      <c r="H3796" s="15"/>
      <c r="I3796" s="15"/>
      <c r="J3796" s="15"/>
      <c r="K3796" s="15"/>
      <c r="L3796" s="14"/>
      <c r="M3796" s="13"/>
      <c r="N3796" s="13"/>
      <c r="O3796" s="12"/>
      <c r="P3796" s="11"/>
      <c r="Q3796" s="10"/>
      <c r="R3796" s="10"/>
      <c r="S3796" s="9"/>
      <c r="T3796" s="9"/>
    </row>
    <row r="3797" spans="3:20" s="1" customFormat="1" x14ac:dyDescent="0.25">
      <c r="C3797" s="15"/>
      <c r="D3797" s="15"/>
      <c r="E3797" s="15"/>
      <c r="F3797" s="15"/>
      <c r="G3797" s="15"/>
      <c r="H3797" s="15"/>
      <c r="I3797" s="15"/>
      <c r="J3797" s="15"/>
      <c r="K3797" s="15"/>
      <c r="L3797" s="14"/>
      <c r="M3797" s="13"/>
      <c r="N3797" s="13"/>
      <c r="O3797" s="12"/>
      <c r="P3797" s="11"/>
      <c r="Q3797" s="10"/>
      <c r="R3797" s="10"/>
      <c r="S3797" s="9"/>
      <c r="T3797" s="9"/>
    </row>
    <row r="3798" spans="3:20" s="1" customFormat="1" x14ac:dyDescent="0.25">
      <c r="C3798" s="15"/>
      <c r="D3798" s="15"/>
      <c r="E3798" s="15"/>
      <c r="F3798" s="15"/>
      <c r="G3798" s="15"/>
      <c r="H3798" s="15"/>
      <c r="I3798" s="15"/>
      <c r="J3798" s="15"/>
      <c r="K3798" s="15"/>
      <c r="L3798" s="14"/>
      <c r="M3798" s="13"/>
      <c r="N3798" s="13"/>
      <c r="O3798" s="12"/>
      <c r="P3798" s="11"/>
      <c r="Q3798" s="10"/>
      <c r="R3798" s="10"/>
      <c r="S3798" s="9"/>
      <c r="T3798" s="9"/>
    </row>
    <row r="3799" spans="3:20" s="1" customFormat="1" x14ac:dyDescent="0.25">
      <c r="C3799" s="15"/>
      <c r="D3799" s="15"/>
      <c r="E3799" s="15"/>
      <c r="F3799" s="15"/>
      <c r="G3799" s="15"/>
      <c r="H3799" s="15"/>
      <c r="I3799" s="15"/>
      <c r="J3799" s="15"/>
      <c r="K3799" s="15"/>
      <c r="L3799" s="14"/>
      <c r="M3799" s="13"/>
      <c r="N3799" s="13"/>
      <c r="O3799" s="12"/>
      <c r="P3799" s="11"/>
      <c r="Q3799" s="10"/>
      <c r="R3799" s="10"/>
      <c r="S3799" s="9"/>
      <c r="T3799" s="9"/>
    </row>
    <row r="3800" spans="3:20" s="1" customFormat="1" x14ac:dyDescent="0.25">
      <c r="C3800" s="15"/>
      <c r="D3800" s="15"/>
      <c r="E3800" s="15"/>
      <c r="F3800" s="15"/>
      <c r="G3800" s="15"/>
      <c r="H3800" s="15"/>
      <c r="I3800" s="15"/>
      <c r="J3800" s="15"/>
      <c r="K3800" s="15"/>
      <c r="L3800" s="14"/>
      <c r="M3800" s="13"/>
      <c r="N3800" s="13"/>
      <c r="O3800" s="12"/>
      <c r="P3800" s="11"/>
      <c r="Q3800" s="10"/>
      <c r="R3800" s="10"/>
      <c r="S3800" s="9"/>
      <c r="T3800" s="9"/>
    </row>
    <row r="3801" spans="3:20" s="1" customFormat="1" x14ac:dyDescent="0.25">
      <c r="C3801" s="15"/>
      <c r="D3801" s="15"/>
      <c r="E3801" s="15"/>
      <c r="F3801" s="15"/>
      <c r="G3801" s="15"/>
      <c r="H3801" s="15"/>
      <c r="I3801" s="15"/>
      <c r="J3801" s="15"/>
      <c r="K3801" s="15"/>
      <c r="L3801" s="14"/>
      <c r="M3801" s="13"/>
      <c r="N3801" s="13"/>
      <c r="O3801" s="12"/>
      <c r="P3801" s="11"/>
      <c r="Q3801" s="10"/>
      <c r="R3801" s="10"/>
      <c r="S3801" s="9"/>
      <c r="T3801" s="9"/>
    </row>
    <row r="3802" spans="3:20" s="1" customFormat="1" x14ac:dyDescent="0.25">
      <c r="C3802" s="15"/>
      <c r="D3802" s="15"/>
      <c r="E3802" s="15"/>
      <c r="F3802" s="15"/>
      <c r="G3802" s="15"/>
      <c r="H3802" s="15"/>
      <c r="I3802" s="15"/>
      <c r="J3802" s="15"/>
      <c r="K3802" s="15"/>
      <c r="L3802" s="14"/>
      <c r="M3802" s="13"/>
      <c r="N3802" s="13"/>
      <c r="O3802" s="12"/>
      <c r="P3802" s="11"/>
      <c r="Q3802" s="10"/>
      <c r="R3802" s="10"/>
      <c r="S3802" s="9"/>
      <c r="T3802" s="9"/>
    </row>
    <row r="3803" spans="3:20" s="1" customFormat="1" x14ac:dyDescent="0.25">
      <c r="C3803" s="15"/>
      <c r="D3803" s="15"/>
      <c r="E3803" s="15"/>
      <c r="F3803" s="15"/>
      <c r="G3803" s="15"/>
      <c r="H3803" s="15"/>
      <c r="I3803" s="15"/>
      <c r="J3803" s="15"/>
      <c r="K3803" s="15"/>
      <c r="L3803" s="14"/>
      <c r="M3803" s="13"/>
      <c r="N3803" s="13"/>
      <c r="O3803" s="12"/>
      <c r="P3803" s="11"/>
      <c r="Q3803" s="10"/>
      <c r="R3803" s="10"/>
      <c r="S3803" s="9"/>
      <c r="T3803" s="9"/>
    </row>
    <row r="3804" spans="3:20" s="1" customFormat="1" x14ac:dyDescent="0.25">
      <c r="C3804" s="15"/>
      <c r="D3804" s="15"/>
      <c r="E3804" s="15"/>
      <c r="F3804" s="15"/>
      <c r="G3804" s="15"/>
      <c r="H3804" s="15"/>
      <c r="I3804" s="15"/>
      <c r="J3804" s="15"/>
      <c r="K3804" s="15"/>
      <c r="L3804" s="14"/>
      <c r="M3804" s="13"/>
      <c r="N3804" s="13"/>
      <c r="O3804" s="12"/>
      <c r="P3804" s="11"/>
      <c r="Q3804" s="10"/>
      <c r="R3804" s="10"/>
      <c r="S3804" s="9"/>
      <c r="T3804" s="9"/>
    </row>
    <row r="3805" spans="3:20" s="1" customFormat="1" x14ac:dyDescent="0.25">
      <c r="C3805" s="15"/>
      <c r="D3805" s="15"/>
      <c r="E3805" s="15"/>
      <c r="F3805" s="15"/>
      <c r="G3805" s="15"/>
      <c r="H3805" s="15"/>
      <c r="I3805" s="15"/>
      <c r="J3805" s="15"/>
      <c r="K3805" s="15"/>
      <c r="L3805" s="14"/>
      <c r="M3805" s="13"/>
      <c r="N3805" s="13"/>
      <c r="O3805" s="12"/>
      <c r="P3805" s="11"/>
      <c r="Q3805" s="10"/>
      <c r="R3805" s="10"/>
      <c r="S3805" s="9"/>
      <c r="T3805" s="9"/>
    </row>
    <row r="3806" spans="3:20" s="1" customFormat="1" x14ac:dyDescent="0.25">
      <c r="C3806" s="15"/>
      <c r="D3806" s="15"/>
      <c r="E3806" s="15"/>
      <c r="F3806" s="15"/>
      <c r="G3806" s="15"/>
      <c r="H3806" s="15"/>
      <c r="I3806" s="15"/>
      <c r="J3806" s="15"/>
      <c r="K3806" s="15"/>
      <c r="L3806" s="14"/>
      <c r="M3806" s="13"/>
      <c r="N3806" s="13"/>
      <c r="O3806" s="12"/>
      <c r="P3806" s="11"/>
      <c r="Q3806" s="10"/>
      <c r="R3806" s="10"/>
      <c r="S3806" s="9"/>
      <c r="T3806" s="9"/>
    </row>
    <row r="3807" spans="3:20" s="1" customFormat="1" x14ac:dyDescent="0.25">
      <c r="C3807" s="15"/>
      <c r="D3807" s="15"/>
      <c r="E3807" s="15"/>
      <c r="F3807" s="15"/>
      <c r="G3807" s="15"/>
      <c r="H3807" s="15"/>
      <c r="I3807" s="15"/>
      <c r="J3807" s="15"/>
      <c r="K3807" s="15"/>
      <c r="L3807" s="14"/>
      <c r="M3807" s="13"/>
      <c r="N3807" s="13"/>
      <c r="O3807" s="12"/>
      <c r="P3807" s="11"/>
      <c r="Q3807" s="10"/>
      <c r="R3807" s="10"/>
      <c r="S3807" s="9"/>
      <c r="T3807" s="9"/>
    </row>
    <row r="3808" spans="3:20" s="1" customFormat="1" x14ac:dyDescent="0.25">
      <c r="C3808" s="15"/>
      <c r="D3808" s="15"/>
      <c r="E3808" s="15"/>
      <c r="F3808" s="15"/>
      <c r="G3808" s="15"/>
      <c r="H3808" s="15"/>
      <c r="I3808" s="15"/>
      <c r="J3808" s="15"/>
      <c r="K3808" s="15"/>
      <c r="L3808" s="14"/>
      <c r="M3808" s="13"/>
      <c r="N3808" s="13"/>
      <c r="O3808" s="12"/>
      <c r="P3808" s="11"/>
      <c r="Q3808" s="10"/>
      <c r="R3808" s="10"/>
      <c r="S3808" s="9"/>
      <c r="T3808" s="9"/>
    </row>
    <row r="3809" spans="3:20" s="1" customFormat="1" x14ac:dyDescent="0.25">
      <c r="C3809" s="15"/>
      <c r="D3809" s="15"/>
      <c r="E3809" s="15"/>
      <c r="F3809" s="15"/>
      <c r="G3809" s="15"/>
      <c r="H3809" s="15"/>
      <c r="I3809" s="15"/>
      <c r="J3809" s="15"/>
      <c r="K3809" s="15"/>
      <c r="L3809" s="14"/>
      <c r="M3809" s="13"/>
      <c r="N3809" s="13"/>
      <c r="O3809" s="12"/>
      <c r="P3809" s="11"/>
      <c r="Q3809" s="10"/>
      <c r="R3809" s="10"/>
      <c r="S3809" s="9"/>
      <c r="T3809" s="9"/>
    </row>
    <row r="3810" spans="3:20" s="1" customFormat="1" x14ac:dyDescent="0.25">
      <c r="C3810" s="15"/>
      <c r="D3810" s="15"/>
      <c r="E3810" s="15"/>
      <c r="F3810" s="15"/>
      <c r="G3810" s="15"/>
      <c r="H3810" s="15"/>
      <c r="I3810" s="15"/>
      <c r="J3810" s="15"/>
      <c r="K3810" s="15"/>
      <c r="L3810" s="14"/>
      <c r="M3810" s="13"/>
      <c r="N3810" s="13"/>
      <c r="O3810" s="12"/>
      <c r="P3810" s="11"/>
      <c r="Q3810" s="10"/>
      <c r="R3810" s="10"/>
      <c r="S3810" s="9"/>
      <c r="T3810" s="9"/>
    </row>
    <row r="3811" spans="3:20" s="1" customFormat="1" x14ac:dyDescent="0.25">
      <c r="C3811" s="15"/>
      <c r="D3811" s="15"/>
      <c r="E3811" s="15"/>
      <c r="F3811" s="15"/>
      <c r="G3811" s="15"/>
      <c r="H3811" s="15"/>
      <c r="I3811" s="15"/>
      <c r="J3811" s="15"/>
      <c r="K3811" s="15"/>
      <c r="L3811" s="14"/>
      <c r="M3811" s="13"/>
      <c r="N3811" s="13"/>
      <c r="O3811" s="12"/>
      <c r="P3811" s="11"/>
      <c r="Q3811" s="10"/>
      <c r="R3811" s="10"/>
      <c r="S3811" s="9"/>
      <c r="T3811" s="9"/>
    </row>
    <row r="3812" spans="3:20" s="1" customFormat="1" x14ac:dyDescent="0.25">
      <c r="C3812" s="15"/>
      <c r="D3812" s="15"/>
      <c r="E3812" s="15"/>
      <c r="F3812" s="15"/>
      <c r="G3812" s="15"/>
      <c r="H3812" s="15"/>
      <c r="I3812" s="15"/>
      <c r="J3812" s="15"/>
      <c r="K3812" s="15"/>
      <c r="L3812" s="14"/>
      <c r="M3812" s="13"/>
      <c r="N3812" s="13"/>
      <c r="O3812" s="12"/>
      <c r="P3812" s="11"/>
      <c r="Q3812" s="10"/>
      <c r="R3812" s="10"/>
      <c r="S3812" s="9"/>
      <c r="T3812" s="9"/>
    </row>
    <row r="3813" spans="3:20" s="1" customFormat="1" x14ac:dyDescent="0.25">
      <c r="C3813" s="15"/>
      <c r="D3813" s="15"/>
      <c r="E3813" s="15"/>
      <c r="F3813" s="15"/>
      <c r="G3813" s="15"/>
      <c r="H3813" s="15"/>
      <c r="I3813" s="15"/>
      <c r="J3813" s="15"/>
      <c r="K3813" s="15"/>
      <c r="L3813" s="14"/>
      <c r="M3813" s="13"/>
      <c r="N3813" s="13"/>
      <c r="O3813" s="12"/>
      <c r="P3813" s="11"/>
      <c r="Q3813" s="10"/>
      <c r="R3813" s="10"/>
      <c r="S3813" s="9"/>
      <c r="T3813" s="9"/>
    </row>
    <row r="3814" spans="3:20" s="1" customFormat="1" x14ac:dyDescent="0.25">
      <c r="C3814" s="15"/>
      <c r="D3814" s="15"/>
      <c r="E3814" s="15"/>
      <c r="F3814" s="15"/>
      <c r="G3814" s="15"/>
      <c r="H3814" s="15"/>
      <c r="I3814" s="15"/>
      <c r="J3814" s="15"/>
      <c r="K3814" s="15"/>
      <c r="L3814" s="14"/>
      <c r="M3814" s="13"/>
      <c r="N3814" s="13"/>
      <c r="O3814" s="12"/>
      <c r="P3814" s="11"/>
      <c r="Q3814" s="10"/>
      <c r="R3814" s="10"/>
      <c r="S3814" s="9"/>
      <c r="T3814" s="9"/>
    </row>
    <row r="3815" spans="3:20" s="1" customFormat="1" x14ac:dyDescent="0.25">
      <c r="C3815" s="15"/>
      <c r="D3815" s="15"/>
      <c r="E3815" s="15"/>
      <c r="F3815" s="15"/>
      <c r="G3815" s="15"/>
      <c r="H3815" s="15"/>
      <c r="I3815" s="15"/>
      <c r="J3815" s="15"/>
      <c r="K3815" s="15"/>
      <c r="L3815" s="14"/>
      <c r="M3815" s="13"/>
      <c r="N3815" s="13"/>
      <c r="O3815" s="12"/>
      <c r="P3815" s="11"/>
      <c r="Q3815" s="10"/>
      <c r="R3815" s="10"/>
      <c r="S3815" s="9"/>
      <c r="T3815" s="9"/>
    </row>
    <row r="3816" spans="3:20" s="1" customFormat="1" x14ac:dyDescent="0.25">
      <c r="C3816" s="15"/>
      <c r="D3816" s="15"/>
      <c r="E3816" s="15"/>
      <c r="F3816" s="15"/>
      <c r="G3816" s="15"/>
      <c r="H3816" s="15"/>
      <c r="I3816" s="15"/>
      <c r="J3816" s="15"/>
      <c r="K3816" s="15"/>
      <c r="L3816" s="14"/>
      <c r="M3816" s="13"/>
      <c r="N3816" s="13"/>
      <c r="O3816" s="12"/>
      <c r="P3816" s="11"/>
      <c r="Q3816" s="10"/>
      <c r="R3816" s="10"/>
      <c r="S3816" s="9"/>
      <c r="T3816" s="9"/>
    </row>
    <row r="3817" spans="3:20" s="1" customFormat="1" x14ac:dyDescent="0.25">
      <c r="C3817" s="15"/>
      <c r="D3817" s="15"/>
      <c r="E3817" s="15"/>
      <c r="F3817" s="15"/>
      <c r="G3817" s="15"/>
      <c r="H3817" s="15"/>
      <c r="I3817" s="15"/>
      <c r="J3817" s="15"/>
      <c r="K3817" s="15"/>
      <c r="L3817" s="14"/>
      <c r="M3817" s="13"/>
      <c r="N3817" s="13"/>
      <c r="O3817" s="12"/>
      <c r="P3817" s="11"/>
      <c r="Q3817" s="10"/>
      <c r="R3817" s="10"/>
      <c r="S3817" s="9"/>
      <c r="T3817" s="9"/>
    </row>
    <row r="3818" spans="3:20" s="1" customFormat="1" x14ac:dyDescent="0.25">
      <c r="C3818" s="15"/>
      <c r="D3818" s="15"/>
      <c r="E3818" s="15"/>
      <c r="F3818" s="15"/>
      <c r="G3818" s="15"/>
      <c r="H3818" s="15"/>
      <c r="I3818" s="15"/>
      <c r="J3818" s="15"/>
      <c r="K3818" s="15"/>
      <c r="L3818" s="14"/>
      <c r="M3818" s="13"/>
      <c r="N3818" s="13"/>
      <c r="O3818" s="12"/>
      <c r="P3818" s="11"/>
      <c r="Q3818" s="10"/>
      <c r="R3818" s="10"/>
      <c r="S3818" s="9"/>
      <c r="T3818" s="9"/>
    </row>
    <row r="3819" spans="3:20" s="1" customFormat="1" x14ac:dyDescent="0.25">
      <c r="C3819" s="15"/>
      <c r="D3819" s="15"/>
      <c r="E3819" s="15"/>
      <c r="F3819" s="15"/>
      <c r="G3819" s="15"/>
      <c r="H3819" s="15"/>
      <c r="I3819" s="15"/>
      <c r="J3819" s="15"/>
      <c r="K3819" s="15"/>
      <c r="L3819" s="14"/>
      <c r="M3819" s="13"/>
      <c r="N3819" s="13"/>
      <c r="O3819" s="12"/>
      <c r="P3819" s="11"/>
      <c r="Q3819" s="10"/>
      <c r="R3819" s="10"/>
      <c r="S3819" s="9"/>
      <c r="T3819" s="9"/>
    </row>
    <row r="3820" spans="3:20" s="1" customFormat="1" x14ac:dyDescent="0.25">
      <c r="C3820" s="15"/>
      <c r="D3820" s="15"/>
      <c r="E3820" s="15"/>
      <c r="F3820" s="15"/>
      <c r="G3820" s="15"/>
      <c r="H3820" s="15"/>
      <c r="I3820" s="15"/>
      <c r="J3820" s="15"/>
      <c r="K3820" s="15"/>
      <c r="L3820" s="14"/>
      <c r="M3820" s="13"/>
      <c r="N3820" s="13"/>
      <c r="O3820" s="12"/>
      <c r="P3820" s="11"/>
      <c r="Q3820" s="10"/>
      <c r="R3820" s="10"/>
      <c r="S3820" s="9"/>
      <c r="T3820" s="9"/>
    </row>
    <row r="3821" spans="3:20" s="1" customFormat="1" x14ac:dyDescent="0.25">
      <c r="C3821" s="15"/>
      <c r="D3821" s="15"/>
      <c r="E3821" s="15"/>
      <c r="F3821" s="15"/>
      <c r="G3821" s="15"/>
      <c r="H3821" s="15"/>
      <c r="I3821" s="15"/>
      <c r="J3821" s="15"/>
      <c r="K3821" s="15"/>
      <c r="L3821" s="14"/>
      <c r="M3821" s="13"/>
      <c r="N3821" s="13"/>
      <c r="O3821" s="12"/>
      <c r="P3821" s="11"/>
      <c r="Q3821" s="10"/>
      <c r="R3821" s="10"/>
      <c r="S3821" s="9"/>
      <c r="T3821" s="9"/>
    </row>
    <row r="3822" spans="3:20" s="1" customFormat="1" x14ac:dyDescent="0.25">
      <c r="C3822" s="15"/>
      <c r="D3822" s="15"/>
      <c r="E3822" s="15"/>
      <c r="F3822" s="15"/>
      <c r="G3822" s="15"/>
      <c r="H3822" s="15"/>
      <c r="I3822" s="15"/>
      <c r="J3822" s="15"/>
      <c r="K3822" s="15"/>
      <c r="L3822" s="14"/>
      <c r="M3822" s="13"/>
      <c r="N3822" s="13"/>
      <c r="O3822" s="12"/>
      <c r="P3822" s="11"/>
      <c r="Q3822" s="10"/>
      <c r="R3822" s="10"/>
      <c r="S3822" s="9"/>
      <c r="T3822" s="9"/>
    </row>
    <row r="3823" spans="3:20" s="1" customFormat="1" x14ac:dyDescent="0.25">
      <c r="C3823" s="15"/>
      <c r="D3823" s="15"/>
      <c r="E3823" s="15"/>
      <c r="F3823" s="15"/>
      <c r="G3823" s="15"/>
      <c r="H3823" s="15"/>
      <c r="I3823" s="15"/>
      <c r="J3823" s="15"/>
      <c r="K3823" s="15"/>
      <c r="L3823" s="14"/>
      <c r="M3823" s="13"/>
      <c r="N3823" s="13"/>
      <c r="O3823" s="12"/>
      <c r="P3823" s="11"/>
      <c r="Q3823" s="10"/>
      <c r="R3823" s="10"/>
      <c r="S3823" s="9"/>
      <c r="T3823" s="9"/>
    </row>
    <row r="3824" spans="3:20" s="1" customFormat="1" x14ac:dyDescent="0.25">
      <c r="C3824" s="15"/>
      <c r="D3824" s="15"/>
      <c r="E3824" s="15"/>
      <c r="F3824" s="15"/>
      <c r="G3824" s="15"/>
      <c r="H3824" s="15"/>
      <c r="I3824" s="15"/>
      <c r="J3824" s="15"/>
      <c r="K3824" s="15"/>
      <c r="L3824" s="14"/>
      <c r="M3824" s="13"/>
      <c r="N3824" s="13"/>
      <c r="O3824" s="12"/>
      <c r="P3824" s="11"/>
      <c r="Q3824" s="10"/>
      <c r="R3824" s="10"/>
      <c r="S3824" s="9"/>
      <c r="T3824" s="9"/>
    </row>
    <row r="3825" spans="3:20" s="1" customFormat="1" x14ac:dyDescent="0.25">
      <c r="C3825" s="15"/>
      <c r="D3825" s="15"/>
      <c r="E3825" s="15"/>
      <c r="F3825" s="15"/>
      <c r="G3825" s="15"/>
      <c r="H3825" s="15"/>
      <c r="I3825" s="15"/>
      <c r="J3825" s="15"/>
      <c r="K3825" s="15"/>
      <c r="L3825" s="14"/>
      <c r="M3825" s="13"/>
      <c r="N3825" s="13"/>
      <c r="O3825" s="12"/>
      <c r="P3825" s="11"/>
      <c r="Q3825" s="10"/>
      <c r="R3825" s="10"/>
      <c r="S3825" s="9"/>
      <c r="T3825" s="9"/>
    </row>
    <row r="3826" spans="3:20" s="1" customFormat="1" x14ac:dyDescent="0.25">
      <c r="C3826" s="15"/>
      <c r="D3826" s="15"/>
      <c r="E3826" s="15"/>
      <c r="F3826" s="15"/>
      <c r="G3826" s="15"/>
      <c r="H3826" s="15"/>
      <c r="I3826" s="15"/>
      <c r="J3826" s="15"/>
      <c r="K3826" s="15"/>
      <c r="L3826" s="14"/>
      <c r="M3826" s="13"/>
      <c r="N3826" s="13"/>
      <c r="O3826" s="12"/>
      <c r="P3826" s="11"/>
      <c r="Q3826" s="10"/>
      <c r="R3826" s="10"/>
      <c r="S3826" s="9"/>
      <c r="T3826" s="9"/>
    </row>
    <row r="3827" spans="3:20" s="1" customFormat="1" x14ac:dyDescent="0.25">
      <c r="C3827" s="15"/>
      <c r="D3827" s="15"/>
      <c r="E3827" s="15"/>
      <c r="F3827" s="15"/>
      <c r="G3827" s="15"/>
      <c r="H3827" s="15"/>
      <c r="I3827" s="15"/>
      <c r="J3827" s="15"/>
      <c r="K3827" s="15"/>
      <c r="L3827" s="14"/>
      <c r="M3827" s="13"/>
      <c r="N3827" s="13"/>
      <c r="O3827" s="12"/>
      <c r="P3827" s="11"/>
      <c r="Q3827" s="10"/>
      <c r="R3827" s="10"/>
      <c r="S3827" s="9"/>
      <c r="T3827" s="9"/>
    </row>
    <row r="3828" spans="3:20" s="1" customFormat="1" x14ac:dyDescent="0.25">
      <c r="C3828" s="15"/>
      <c r="D3828" s="15"/>
      <c r="E3828" s="15"/>
      <c r="F3828" s="15"/>
      <c r="G3828" s="15"/>
      <c r="H3828" s="15"/>
      <c r="I3828" s="15"/>
      <c r="J3828" s="15"/>
      <c r="K3828" s="15"/>
      <c r="L3828" s="14"/>
      <c r="M3828" s="13"/>
      <c r="N3828" s="13"/>
      <c r="O3828" s="12"/>
      <c r="P3828" s="11"/>
      <c r="Q3828" s="10"/>
      <c r="R3828" s="10"/>
      <c r="S3828" s="9"/>
      <c r="T3828" s="9"/>
    </row>
    <row r="3829" spans="3:20" s="1" customFormat="1" x14ac:dyDescent="0.25">
      <c r="C3829" s="15"/>
      <c r="D3829" s="15"/>
      <c r="E3829" s="15"/>
      <c r="F3829" s="15"/>
      <c r="G3829" s="15"/>
      <c r="H3829" s="15"/>
      <c r="I3829" s="15"/>
      <c r="J3829" s="15"/>
      <c r="K3829" s="15"/>
      <c r="L3829" s="14"/>
      <c r="M3829" s="13"/>
      <c r="N3829" s="13"/>
      <c r="O3829" s="12"/>
      <c r="P3829" s="11"/>
      <c r="Q3829" s="10"/>
      <c r="R3829" s="10"/>
      <c r="S3829" s="9"/>
      <c r="T3829" s="9"/>
    </row>
    <row r="3830" spans="3:20" s="1" customFormat="1" x14ac:dyDescent="0.25">
      <c r="C3830" s="15"/>
      <c r="D3830" s="15"/>
      <c r="E3830" s="15"/>
      <c r="F3830" s="15"/>
      <c r="G3830" s="15"/>
      <c r="H3830" s="15"/>
      <c r="I3830" s="15"/>
      <c r="J3830" s="15"/>
      <c r="K3830" s="15"/>
      <c r="L3830" s="14"/>
      <c r="M3830" s="13"/>
      <c r="N3830" s="13"/>
      <c r="O3830" s="12"/>
      <c r="P3830" s="11"/>
      <c r="Q3830" s="10"/>
      <c r="R3830" s="10"/>
      <c r="S3830" s="9"/>
      <c r="T3830" s="9"/>
    </row>
    <row r="3831" spans="3:20" s="1" customFormat="1" x14ac:dyDescent="0.25">
      <c r="C3831" s="15"/>
      <c r="D3831" s="15"/>
      <c r="E3831" s="15"/>
      <c r="F3831" s="15"/>
      <c r="G3831" s="15"/>
      <c r="H3831" s="15"/>
      <c r="I3831" s="15"/>
      <c r="J3831" s="15"/>
      <c r="K3831" s="15"/>
      <c r="L3831" s="14"/>
      <c r="M3831" s="13"/>
      <c r="N3831" s="13"/>
      <c r="O3831" s="12"/>
      <c r="P3831" s="11"/>
      <c r="Q3831" s="10"/>
      <c r="R3831" s="10"/>
      <c r="S3831" s="9"/>
      <c r="T3831" s="9"/>
    </row>
    <row r="3832" spans="3:20" s="1" customFormat="1" x14ac:dyDescent="0.25">
      <c r="C3832" s="15"/>
      <c r="D3832" s="15"/>
      <c r="E3832" s="15"/>
      <c r="F3832" s="15"/>
      <c r="G3832" s="15"/>
      <c r="H3832" s="15"/>
      <c r="I3832" s="15"/>
      <c r="J3832" s="15"/>
      <c r="K3832" s="15"/>
      <c r="L3832" s="14"/>
      <c r="M3832" s="13"/>
      <c r="N3832" s="13"/>
      <c r="O3832" s="12"/>
      <c r="P3832" s="11"/>
      <c r="Q3832" s="10"/>
      <c r="R3832" s="10"/>
      <c r="S3832" s="9"/>
      <c r="T3832" s="9"/>
    </row>
    <row r="3833" spans="3:20" s="1" customFormat="1" x14ac:dyDescent="0.25">
      <c r="C3833" s="15"/>
      <c r="D3833" s="15"/>
      <c r="E3833" s="15"/>
      <c r="F3833" s="15"/>
      <c r="G3833" s="15"/>
      <c r="H3833" s="15"/>
      <c r="I3833" s="15"/>
      <c r="J3833" s="15"/>
      <c r="K3833" s="15"/>
      <c r="L3833" s="14"/>
      <c r="M3833" s="13"/>
      <c r="N3833" s="13"/>
      <c r="O3833" s="12"/>
      <c r="P3833" s="11"/>
      <c r="Q3833" s="10"/>
      <c r="R3833" s="10"/>
      <c r="S3833" s="9"/>
      <c r="T3833" s="9"/>
    </row>
    <row r="3834" spans="3:20" s="1" customFormat="1" x14ac:dyDescent="0.25">
      <c r="C3834" s="15"/>
      <c r="D3834" s="15"/>
      <c r="E3834" s="15"/>
      <c r="F3834" s="15"/>
      <c r="G3834" s="15"/>
      <c r="H3834" s="15"/>
      <c r="I3834" s="15"/>
      <c r="J3834" s="15"/>
      <c r="K3834" s="15"/>
      <c r="L3834" s="14"/>
      <c r="M3834" s="13"/>
      <c r="N3834" s="13"/>
      <c r="O3834" s="12"/>
      <c r="P3834" s="11"/>
      <c r="Q3834" s="10"/>
      <c r="R3834" s="10"/>
      <c r="S3834" s="9"/>
      <c r="T3834" s="9"/>
    </row>
    <row r="3835" spans="3:20" s="1" customFormat="1" x14ac:dyDescent="0.25">
      <c r="C3835" s="15"/>
      <c r="D3835" s="15"/>
      <c r="E3835" s="15"/>
      <c r="F3835" s="15"/>
      <c r="G3835" s="15"/>
      <c r="H3835" s="15"/>
      <c r="I3835" s="15"/>
      <c r="J3835" s="15"/>
      <c r="K3835" s="15"/>
      <c r="L3835" s="14"/>
      <c r="M3835" s="13"/>
      <c r="N3835" s="13"/>
      <c r="O3835" s="12"/>
      <c r="P3835" s="11"/>
      <c r="Q3835" s="10"/>
      <c r="R3835" s="10"/>
      <c r="S3835" s="9"/>
      <c r="T3835" s="9"/>
    </row>
    <row r="3836" spans="3:20" s="1" customFormat="1" x14ac:dyDescent="0.25">
      <c r="C3836" s="15"/>
      <c r="D3836" s="15"/>
      <c r="E3836" s="15"/>
      <c r="F3836" s="15"/>
      <c r="G3836" s="15"/>
      <c r="H3836" s="15"/>
      <c r="I3836" s="15"/>
      <c r="J3836" s="15"/>
      <c r="K3836" s="15"/>
      <c r="L3836" s="14"/>
      <c r="M3836" s="13"/>
      <c r="N3836" s="13"/>
      <c r="O3836" s="12"/>
      <c r="P3836" s="11"/>
      <c r="Q3836" s="10"/>
      <c r="R3836" s="10"/>
      <c r="S3836" s="9"/>
      <c r="T3836" s="9"/>
    </row>
    <row r="3837" spans="3:20" s="1" customFormat="1" x14ac:dyDescent="0.25">
      <c r="C3837" s="15"/>
      <c r="D3837" s="15"/>
      <c r="E3837" s="15"/>
      <c r="F3837" s="15"/>
      <c r="G3837" s="15"/>
      <c r="H3837" s="15"/>
      <c r="I3837" s="15"/>
      <c r="J3837" s="15"/>
      <c r="K3837" s="15"/>
      <c r="L3837" s="14"/>
      <c r="M3837" s="13"/>
      <c r="N3837" s="13"/>
      <c r="O3837" s="12"/>
      <c r="P3837" s="11"/>
      <c r="Q3837" s="10"/>
      <c r="R3837" s="10"/>
      <c r="S3837" s="9"/>
      <c r="T3837" s="9"/>
    </row>
    <row r="3838" spans="3:20" s="1" customFormat="1" x14ac:dyDescent="0.25">
      <c r="C3838" s="15"/>
      <c r="D3838" s="15"/>
      <c r="E3838" s="15"/>
      <c r="F3838" s="15"/>
      <c r="G3838" s="15"/>
      <c r="H3838" s="15"/>
      <c r="I3838" s="15"/>
      <c r="J3838" s="15"/>
      <c r="K3838" s="15"/>
      <c r="L3838" s="14"/>
      <c r="M3838" s="13"/>
      <c r="N3838" s="13"/>
      <c r="O3838" s="12"/>
      <c r="P3838" s="11"/>
      <c r="Q3838" s="10"/>
      <c r="R3838" s="10"/>
      <c r="S3838" s="9"/>
      <c r="T3838" s="9"/>
    </row>
    <row r="3839" spans="3:20" s="1" customFormat="1" x14ac:dyDescent="0.25">
      <c r="C3839" s="15"/>
      <c r="D3839" s="15"/>
      <c r="E3839" s="15"/>
      <c r="F3839" s="15"/>
      <c r="G3839" s="15"/>
      <c r="H3839" s="15"/>
      <c r="I3839" s="15"/>
      <c r="J3839" s="15"/>
      <c r="K3839" s="15"/>
      <c r="L3839" s="14"/>
      <c r="M3839" s="13"/>
      <c r="N3839" s="13"/>
      <c r="O3839" s="12"/>
      <c r="P3839" s="11"/>
      <c r="Q3839" s="10"/>
      <c r="R3839" s="10"/>
      <c r="S3839" s="9"/>
      <c r="T3839" s="9"/>
    </row>
    <row r="3840" spans="3:20" s="1" customFormat="1" x14ac:dyDescent="0.25">
      <c r="C3840" s="15"/>
      <c r="D3840" s="15"/>
      <c r="E3840" s="15"/>
      <c r="F3840" s="15"/>
      <c r="G3840" s="15"/>
      <c r="H3840" s="15"/>
      <c r="I3840" s="15"/>
      <c r="J3840" s="15"/>
      <c r="K3840" s="15"/>
      <c r="L3840" s="14"/>
      <c r="M3840" s="13"/>
      <c r="N3840" s="13"/>
      <c r="O3840" s="12"/>
      <c r="P3840" s="11"/>
      <c r="Q3840" s="10"/>
      <c r="R3840" s="10"/>
      <c r="S3840" s="9"/>
      <c r="T3840" s="9"/>
    </row>
    <row r="3841" spans="3:20" s="1" customFormat="1" x14ac:dyDescent="0.25">
      <c r="C3841" s="15"/>
      <c r="D3841" s="15"/>
      <c r="E3841" s="15"/>
      <c r="F3841" s="15"/>
      <c r="G3841" s="15"/>
      <c r="H3841" s="15"/>
      <c r="I3841" s="15"/>
      <c r="J3841" s="15"/>
      <c r="K3841" s="15"/>
      <c r="L3841" s="14"/>
      <c r="M3841" s="13"/>
      <c r="N3841" s="13"/>
      <c r="O3841" s="12"/>
      <c r="P3841" s="11"/>
      <c r="Q3841" s="10"/>
      <c r="R3841" s="10"/>
      <c r="S3841" s="9"/>
      <c r="T3841" s="9"/>
    </row>
    <row r="3842" spans="3:20" s="1" customFormat="1" x14ac:dyDescent="0.25">
      <c r="C3842" s="15"/>
      <c r="D3842" s="15"/>
      <c r="E3842" s="15"/>
      <c r="F3842" s="15"/>
      <c r="G3842" s="15"/>
      <c r="H3842" s="15"/>
      <c r="I3842" s="15"/>
      <c r="J3842" s="15"/>
      <c r="K3842" s="15"/>
      <c r="L3842" s="14"/>
      <c r="M3842" s="13"/>
      <c r="N3842" s="13"/>
      <c r="O3842" s="12"/>
      <c r="P3842" s="11"/>
      <c r="Q3842" s="10"/>
      <c r="R3842" s="10"/>
      <c r="S3842" s="9"/>
      <c r="T3842" s="9"/>
    </row>
    <row r="3843" spans="3:20" s="1" customFormat="1" x14ac:dyDescent="0.25">
      <c r="C3843" s="15"/>
      <c r="D3843" s="15"/>
      <c r="E3843" s="15"/>
      <c r="F3843" s="15"/>
      <c r="G3843" s="15"/>
      <c r="H3843" s="15"/>
      <c r="I3843" s="15"/>
      <c r="J3843" s="15"/>
      <c r="K3843" s="15"/>
      <c r="L3843" s="14"/>
      <c r="M3843" s="13"/>
      <c r="N3843" s="13"/>
      <c r="O3843" s="12"/>
      <c r="P3843" s="11"/>
      <c r="Q3843" s="10"/>
      <c r="R3843" s="10"/>
      <c r="S3843" s="9"/>
      <c r="T3843" s="9"/>
    </row>
    <row r="3844" spans="3:20" s="1" customFormat="1" x14ac:dyDescent="0.25">
      <c r="C3844" s="15"/>
      <c r="D3844" s="15"/>
      <c r="E3844" s="15"/>
      <c r="F3844" s="15"/>
      <c r="G3844" s="15"/>
      <c r="H3844" s="15"/>
      <c r="I3844" s="15"/>
      <c r="J3844" s="15"/>
      <c r="K3844" s="15"/>
      <c r="L3844" s="14"/>
      <c r="M3844" s="13"/>
      <c r="N3844" s="13"/>
      <c r="O3844" s="12"/>
      <c r="P3844" s="11"/>
      <c r="Q3844" s="10"/>
      <c r="R3844" s="10"/>
      <c r="S3844" s="9"/>
      <c r="T3844" s="9"/>
    </row>
    <row r="3845" spans="3:20" s="1" customFormat="1" x14ac:dyDescent="0.25">
      <c r="C3845" s="15"/>
      <c r="D3845" s="15"/>
      <c r="E3845" s="15"/>
      <c r="F3845" s="15"/>
      <c r="G3845" s="15"/>
      <c r="H3845" s="15"/>
      <c r="I3845" s="15"/>
      <c r="J3845" s="15"/>
      <c r="K3845" s="15"/>
      <c r="L3845" s="14"/>
      <c r="M3845" s="13"/>
      <c r="N3845" s="13"/>
      <c r="O3845" s="12"/>
      <c r="P3845" s="11"/>
      <c r="Q3845" s="10"/>
      <c r="R3845" s="10"/>
      <c r="S3845" s="9"/>
      <c r="T3845" s="9"/>
    </row>
    <row r="3846" spans="3:20" s="1" customFormat="1" x14ac:dyDescent="0.25">
      <c r="C3846" s="15"/>
      <c r="D3846" s="15"/>
      <c r="E3846" s="15"/>
      <c r="F3846" s="15"/>
      <c r="G3846" s="15"/>
      <c r="H3846" s="15"/>
      <c r="I3846" s="15"/>
      <c r="J3846" s="15"/>
      <c r="K3846" s="15"/>
      <c r="L3846" s="14"/>
      <c r="M3846" s="13"/>
      <c r="N3846" s="13"/>
      <c r="O3846" s="12"/>
      <c r="P3846" s="11"/>
      <c r="Q3846" s="10"/>
      <c r="R3846" s="10"/>
      <c r="S3846" s="9"/>
      <c r="T3846" s="9"/>
    </row>
    <row r="3847" spans="3:20" s="1" customFormat="1" x14ac:dyDescent="0.25">
      <c r="C3847" s="15"/>
      <c r="D3847" s="15"/>
      <c r="E3847" s="15"/>
      <c r="F3847" s="15"/>
      <c r="G3847" s="15"/>
      <c r="H3847" s="15"/>
      <c r="I3847" s="15"/>
      <c r="J3847" s="15"/>
      <c r="K3847" s="15"/>
      <c r="L3847" s="14"/>
      <c r="M3847" s="13"/>
      <c r="N3847" s="13"/>
      <c r="O3847" s="12"/>
      <c r="P3847" s="11"/>
      <c r="Q3847" s="10"/>
      <c r="R3847" s="10"/>
      <c r="S3847" s="9"/>
      <c r="T3847" s="9"/>
    </row>
    <row r="3848" spans="3:20" s="1" customFormat="1" x14ac:dyDescent="0.25">
      <c r="C3848" s="15"/>
      <c r="D3848" s="15"/>
      <c r="E3848" s="15"/>
      <c r="F3848" s="15"/>
      <c r="G3848" s="15"/>
      <c r="H3848" s="15"/>
      <c r="I3848" s="15"/>
      <c r="J3848" s="15"/>
      <c r="K3848" s="15"/>
      <c r="L3848" s="14"/>
      <c r="M3848" s="13"/>
      <c r="N3848" s="13"/>
      <c r="O3848" s="12"/>
      <c r="P3848" s="11"/>
      <c r="Q3848" s="10"/>
      <c r="R3848" s="10"/>
      <c r="S3848" s="9"/>
      <c r="T3848" s="9"/>
    </row>
    <row r="3849" spans="3:20" s="1" customFormat="1" x14ac:dyDescent="0.25">
      <c r="C3849" s="15"/>
      <c r="D3849" s="15"/>
      <c r="E3849" s="15"/>
      <c r="F3849" s="15"/>
      <c r="G3849" s="15"/>
      <c r="H3849" s="15"/>
      <c r="I3849" s="15"/>
      <c r="J3849" s="15"/>
      <c r="K3849" s="15"/>
      <c r="L3849" s="14"/>
      <c r="M3849" s="13"/>
      <c r="N3849" s="13"/>
      <c r="O3849" s="12"/>
      <c r="P3849" s="11"/>
      <c r="Q3849" s="10"/>
      <c r="R3849" s="10"/>
      <c r="S3849" s="9"/>
      <c r="T3849" s="9"/>
    </row>
    <row r="3850" spans="3:20" s="1" customFormat="1" x14ac:dyDescent="0.25">
      <c r="C3850" s="15"/>
      <c r="D3850" s="15"/>
      <c r="E3850" s="15"/>
      <c r="F3850" s="15"/>
      <c r="G3850" s="15"/>
      <c r="H3850" s="15"/>
      <c r="I3850" s="15"/>
      <c r="J3850" s="15"/>
      <c r="K3850" s="15"/>
      <c r="L3850" s="14"/>
      <c r="M3850" s="13"/>
      <c r="N3850" s="13"/>
      <c r="O3850" s="12"/>
      <c r="P3850" s="11"/>
      <c r="Q3850" s="10"/>
      <c r="R3850" s="10"/>
      <c r="S3850" s="9"/>
      <c r="T3850" s="9"/>
    </row>
    <row r="3851" spans="3:20" s="1" customFormat="1" x14ac:dyDescent="0.25">
      <c r="C3851" s="15"/>
      <c r="D3851" s="15"/>
      <c r="E3851" s="15"/>
      <c r="F3851" s="15"/>
      <c r="G3851" s="15"/>
      <c r="H3851" s="15"/>
      <c r="I3851" s="15"/>
      <c r="J3851" s="15"/>
      <c r="K3851" s="15"/>
      <c r="L3851" s="14"/>
      <c r="M3851" s="13"/>
      <c r="N3851" s="13"/>
      <c r="O3851" s="12"/>
      <c r="P3851" s="11"/>
      <c r="Q3851" s="10"/>
      <c r="R3851" s="10"/>
      <c r="S3851" s="9"/>
      <c r="T3851" s="9"/>
    </row>
    <row r="3852" spans="3:20" s="1" customFormat="1" x14ac:dyDescent="0.25">
      <c r="C3852" s="15"/>
      <c r="D3852" s="15"/>
      <c r="E3852" s="15"/>
      <c r="F3852" s="15"/>
      <c r="G3852" s="15"/>
      <c r="H3852" s="15"/>
      <c r="I3852" s="15"/>
      <c r="J3852" s="15"/>
      <c r="K3852" s="15"/>
      <c r="L3852" s="14"/>
      <c r="M3852" s="13"/>
      <c r="N3852" s="13"/>
      <c r="O3852" s="12"/>
      <c r="P3852" s="11"/>
      <c r="Q3852" s="10"/>
      <c r="R3852" s="10"/>
      <c r="S3852" s="9"/>
      <c r="T3852" s="9"/>
    </row>
    <row r="3853" spans="3:20" s="1" customFormat="1" x14ac:dyDescent="0.25">
      <c r="C3853" s="15"/>
      <c r="D3853" s="15"/>
      <c r="E3853" s="15"/>
      <c r="F3853" s="15"/>
      <c r="G3853" s="15"/>
      <c r="H3853" s="15"/>
      <c r="I3853" s="15"/>
      <c r="J3853" s="15"/>
      <c r="K3853" s="15"/>
      <c r="L3853" s="14"/>
      <c r="M3853" s="13"/>
      <c r="N3853" s="13"/>
      <c r="O3853" s="12"/>
      <c r="P3853" s="11"/>
      <c r="Q3853" s="10"/>
      <c r="R3853" s="10"/>
      <c r="S3853" s="9"/>
      <c r="T3853" s="9"/>
    </row>
    <row r="3854" spans="3:20" s="1" customFormat="1" x14ac:dyDescent="0.25">
      <c r="C3854" s="15"/>
      <c r="D3854" s="15"/>
      <c r="E3854" s="15"/>
      <c r="F3854" s="15"/>
      <c r="G3854" s="15"/>
      <c r="H3854" s="15"/>
      <c r="I3854" s="15"/>
      <c r="J3854" s="15"/>
      <c r="K3854" s="15"/>
      <c r="L3854" s="14"/>
      <c r="M3854" s="13"/>
      <c r="N3854" s="13"/>
      <c r="O3854" s="12"/>
      <c r="P3854" s="11"/>
      <c r="Q3854" s="10"/>
      <c r="R3854" s="10"/>
      <c r="S3854" s="9"/>
      <c r="T3854" s="9"/>
    </row>
    <row r="3855" spans="3:20" s="1" customFormat="1" x14ac:dyDescent="0.25">
      <c r="C3855" s="15"/>
      <c r="D3855" s="15"/>
      <c r="E3855" s="15"/>
      <c r="F3855" s="15"/>
      <c r="G3855" s="15"/>
      <c r="H3855" s="15"/>
      <c r="I3855" s="15"/>
      <c r="J3855" s="15"/>
      <c r="K3855" s="15"/>
      <c r="L3855" s="14"/>
      <c r="M3855" s="13"/>
      <c r="N3855" s="13"/>
      <c r="O3855" s="12"/>
      <c r="P3855" s="11"/>
      <c r="Q3855" s="10"/>
      <c r="R3855" s="10"/>
      <c r="S3855" s="9"/>
      <c r="T3855" s="9"/>
    </row>
    <row r="3856" spans="3:20" s="1" customFormat="1" x14ac:dyDescent="0.25">
      <c r="C3856" s="15"/>
      <c r="D3856" s="15"/>
      <c r="E3856" s="15"/>
      <c r="F3856" s="15"/>
      <c r="G3856" s="15"/>
      <c r="H3856" s="15"/>
      <c r="I3856" s="15"/>
      <c r="J3856" s="15"/>
      <c r="K3856" s="15"/>
      <c r="L3856" s="14"/>
      <c r="M3856" s="13"/>
      <c r="N3856" s="13"/>
      <c r="O3856" s="12"/>
      <c r="P3856" s="11"/>
      <c r="Q3856" s="10"/>
      <c r="R3856" s="10"/>
      <c r="S3856" s="9"/>
      <c r="T3856" s="9"/>
    </row>
    <row r="3857" spans="3:20" s="1" customFormat="1" x14ac:dyDescent="0.25">
      <c r="C3857" s="15"/>
      <c r="D3857" s="15"/>
      <c r="E3857" s="15"/>
      <c r="F3857" s="15"/>
      <c r="G3857" s="15"/>
      <c r="H3857" s="15"/>
      <c r="I3857" s="15"/>
      <c r="J3857" s="15"/>
      <c r="K3857" s="15"/>
      <c r="L3857" s="14"/>
      <c r="M3857" s="13"/>
      <c r="N3857" s="13"/>
      <c r="O3857" s="12"/>
      <c r="P3857" s="11"/>
      <c r="Q3857" s="10"/>
      <c r="R3857" s="10"/>
      <c r="S3857" s="9"/>
      <c r="T3857" s="9"/>
    </row>
    <row r="3858" spans="3:20" s="1" customFormat="1" x14ac:dyDescent="0.25">
      <c r="C3858" s="15"/>
      <c r="D3858" s="15"/>
      <c r="E3858" s="15"/>
      <c r="F3858" s="15"/>
      <c r="G3858" s="15"/>
      <c r="H3858" s="15"/>
      <c r="I3858" s="15"/>
      <c r="J3858" s="15"/>
      <c r="K3858" s="15"/>
      <c r="L3858" s="14"/>
      <c r="M3858" s="13"/>
      <c r="N3858" s="13"/>
      <c r="O3858" s="12"/>
      <c r="P3858" s="11"/>
      <c r="Q3858" s="10"/>
      <c r="R3858" s="10"/>
      <c r="S3858" s="9"/>
      <c r="T3858" s="9"/>
    </row>
    <row r="3859" spans="3:20" s="1" customFormat="1" x14ac:dyDescent="0.25">
      <c r="C3859" s="15"/>
      <c r="D3859" s="15"/>
      <c r="E3859" s="15"/>
      <c r="F3859" s="15"/>
      <c r="G3859" s="15"/>
      <c r="H3859" s="15"/>
      <c r="I3859" s="15"/>
      <c r="J3859" s="15"/>
      <c r="K3859" s="15"/>
      <c r="L3859" s="14"/>
      <c r="M3859" s="13"/>
      <c r="N3859" s="13"/>
      <c r="O3859" s="12"/>
      <c r="P3859" s="11"/>
      <c r="Q3859" s="10"/>
      <c r="R3859" s="10"/>
      <c r="S3859" s="9"/>
      <c r="T3859" s="9"/>
    </row>
    <row r="3860" spans="3:20" s="1" customFormat="1" x14ac:dyDescent="0.25">
      <c r="C3860" s="15"/>
      <c r="D3860" s="15"/>
      <c r="E3860" s="15"/>
      <c r="F3860" s="15"/>
      <c r="G3860" s="15"/>
      <c r="H3860" s="15"/>
      <c r="I3860" s="15"/>
      <c r="J3860" s="15"/>
      <c r="K3860" s="15"/>
      <c r="L3860" s="14"/>
      <c r="M3860" s="13"/>
      <c r="N3860" s="13"/>
      <c r="O3860" s="12"/>
      <c r="P3860" s="11"/>
      <c r="Q3860" s="10"/>
      <c r="R3860" s="10"/>
      <c r="S3860" s="9"/>
      <c r="T3860" s="9"/>
    </row>
    <row r="3861" spans="3:20" s="1" customFormat="1" x14ac:dyDescent="0.25">
      <c r="C3861" s="15"/>
      <c r="D3861" s="15"/>
      <c r="E3861" s="15"/>
      <c r="F3861" s="15"/>
      <c r="G3861" s="15"/>
      <c r="H3861" s="15"/>
      <c r="I3861" s="15"/>
      <c r="J3861" s="15"/>
      <c r="K3861" s="15"/>
      <c r="L3861" s="14"/>
      <c r="M3861" s="13"/>
      <c r="N3861" s="13"/>
      <c r="O3861" s="12"/>
      <c r="P3861" s="11"/>
      <c r="Q3861" s="10"/>
      <c r="R3861" s="10"/>
      <c r="S3861" s="9"/>
      <c r="T3861" s="9"/>
    </row>
    <row r="3862" spans="3:20" s="1" customFormat="1" x14ac:dyDescent="0.25">
      <c r="C3862" s="15"/>
      <c r="D3862" s="15"/>
      <c r="E3862" s="15"/>
      <c r="F3862" s="15"/>
      <c r="G3862" s="15"/>
      <c r="H3862" s="15"/>
      <c r="I3862" s="15"/>
      <c r="J3862" s="15"/>
      <c r="K3862" s="15"/>
      <c r="L3862" s="14"/>
      <c r="M3862" s="13"/>
      <c r="N3862" s="13"/>
      <c r="O3862" s="12"/>
      <c r="P3862" s="11"/>
      <c r="Q3862" s="10"/>
      <c r="R3862" s="10"/>
      <c r="S3862" s="9"/>
      <c r="T3862" s="9"/>
    </row>
    <row r="3863" spans="3:20" s="1" customFormat="1" x14ac:dyDescent="0.25">
      <c r="C3863" s="15"/>
      <c r="D3863" s="15"/>
      <c r="E3863" s="15"/>
      <c r="F3863" s="15"/>
      <c r="G3863" s="15"/>
      <c r="H3863" s="15"/>
      <c r="I3863" s="15"/>
      <c r="J3863" s="15"/>
      <c r="K3863" s="15"/>
      <c r="L3863" s="14"/>
      <c r="M3863" s="13"/>
      <c r="N3863" s="13"/>
      <c r="O3863" s="12"/>
      <c r="P3863" s="11"/>
      <c r="Q3863" s="10"/>
      <c r="R3863" s="10"/>
      <c r="S3863" s="9"/>
      <c r="T3863" s="9"/>
    </row>
    <row r="3864" spans="3:20" s="1" customFormat="1" x14ac:dyDescent="0.25">
      <c r="C3864" s="15"/>
      <c r="D3864" s="15"/>
      <c r="E3864" s="15"/>
      <c r="F3864" s="15"/>
      <c r="G3864" s="15"/>
      <c r="H3864" s="15"/>
      <c r="I3864" s="15"/>
      <c r="J3864" s="15"/>
      <c r="K3864" s="15"/>
      <c r="L3864" s="14"/>
      <c r="M3864" s="13"/>
      <c r="N3864" s="13"/>
      <c r="O3864" s="12"/>
      <c r="P3864" s="11"/>
      <c r="Q3864" s="10"/>
      <c r="R3864" s="10"/>
      <c r="S3864" s="9"/>
      <c r="T3864" s="9"/>
    </row>
    <row r="3865" spans="3:20" s="1" customFormat="1" x14ac:dyDescent="0.25">
      <c r="C3865" s="15"/>
      <c r="D3865" s="15"/>
      <c r="E3865" s="15"/>
      <c r="F3865" s="15"/>
      <c r="G3865" s="15"/>
      <c r="H3865" s="15"/>
      <c r="I3865" s="15"/>
      <c r="J3865" s="15"/>
      <c r="K3865" s="15"/>
      <c r="L3865" s="14"/>
      <c r="M3865" s="13"/>
      <c r="N3865" s="13"/>
      <c r="O3865" s="12"/>
      <c r="P3865" s="11"/>
      <c r="Q3865" s="10"/>
      <c r="R3865" s="10"/>
      <c r="S3865" s="9"/>
      <c r="T3865" s="9"/>
    </row>
    <row r="3866" spans="3:20" s="1" customFormat="1" x14ac:dyDescent="0.25">
      <c r="C3866" s="15"/>
      <c r="D3866" s="15"/>
      <c r="E3866" s="15"/>
      <c r="F3866" s="15"/>
      <c r="G3866" s="15"/>
      <c r="H3866" s="15"/>
      <c r="I3866" s="15"/>
      <c r="J3866" s="15"/>
      <c r="K3866" s="15"/>
      <c r="L3866" s="14"/>
      <c r="M3866" s="13"/>
      <c r="N3866" s="13"/>
      <c r="O3866" s="12"/>
      <c r="P3866" s="11"/>
      <c r="Q3866" s="10"/>
      <c r="R3866" s="10"/>
      <c r="S3866" s="9"/>
      <c r="T3866" s="9"/>
    </row>
    <row r="3867" spans="3:20" s="1" customFormat="1" x14ac:dyDescent="0.25">
      <c r="C3867" s="15"/>
      <c r="D3867" s="15"/>
      <c r="E3867" s="15"/>
      <c r="F3867" s="15"/>
      <c r="G3867" s="15"/>
      <c r="H3867" s="15"/>
      <c r="I3867" s="15"/>
      <c r="J3867" s="15"/>
      <c r="K3867" s="15"/>
      <c r="L3867" s="14"/>
      <c r="M3867" s="13"/>
      <c r="N3867" s="13"/>
      <c r="O3867" s="12"/>
      <c r="P3867" s="11"/>
      <c r="Q3867" s="10"/>
      <c r="R3867" s="10"/>
      <c r="S3867" s="9"/>
      <c r="T3867" s="9"/>
    </row>
    <row r="3868" spans="3:20" s="1" customFormat="1" x14ac:dyDescent="0.25">
      <c r="C3868" s="15"/>
      <c r="D3868" s="15"/>
      <c r="E3868" s="15"/>
      <c r="F3868" s="15"/>
      <c r="G3868" s="15"/>
      <c r="H3868" s="15"/>
      <c r="I3868" s="15"/>
      <c r="J3868" s="15"/>
      <c r="K3868" s="15"/>
      <c r="L3868" s="14"/>
      <c r="M3868" s="13"/>
      <c r="N3868" s="13"/>
      <c r="O3868" s="12"/>
      <c r="P3868" s="11"/>
      <c r="Q3868" s="10"/>
      <c r="R3868" s="10"/>
      <c r="S3868" s="9"/>
      <c r="T3868" s="9"/>
    </row>
    <row r="3869" spans="3:20" s="1" customFormat="1" x14ac:dyDescent="0.25">
      <c r="C3869" s="15"/>
      <c r="D3869" s="15"/>
      <c r="E3869" s="15"/>
      <c r="F3869" s="15"/>
      <c r="G3869" s="15"/>
      <c r="H3869" s="15"/>
      <c r="I3869" s="15"/>
      <c r="J3869" s="15"/>
      <c r="K3869" s="15"/>
      <c r="L3869" s="14"/>
      <c r="M3869" s="13"/>
      <c r="N3869" s="13"/>
      <c r="O3869" s="12"/>
      <c r="P3869" s="11"/>
      <c r="Q3869" s="10"/>
      <c r="R3869" s="10"/>
      <c r="S3869" s="9"/>
      <c r="T3869" s="9"/>
    </row>
    <row r="3870" spans="3:20" s="1" customFormat="1" x14ac:dyDescent="0.25">
      <c r="C3870" s="15"/>
      <c r="D3870" s="15"/>
      <c r="E3870" s="15"/>
      <c r="F3870" s="15"/>
      <c r="G3870" s="15"/>
      <c r="H3870" s="15"/>
      <c r="I3870" s="15"/>
      <c r="J3870" s="15"/>
      <c r="K3870" s="15"/>
      <c r="L3870" s="14"/>
      <c r="M3870" s="13"/>
      <c r="N3870" s="13"/>
      <c r="O3870" s="12"/>
      <c r="P3870" s="11"/>
      <c r="Q3870" s="10"/>
      <c r="R3870" s="10"/>
      <c r="S3870" s="9"/>
      <c r="T3870" s="9"/>
    </row>
    <row r="3871" spans="3:20" s="1" customFormat="1" x14ac:dyDescent="0.25">
      <c r="C3871" s="15"/>
      <c r="D3871" s="15"/>
      <c r="E3871" s="15"/>
      <c r="F3871" s="15"/>
      <c r="G3871" s="15"/>
      <c r="H3871" s="15"/>
      <c r="I3871" s="15"/>
      <c r="J3871" s="15"/>
      <c r="K3871" s="15"/>
      <c r="L3871" s="14"/>
      <c r="M3871" s="13"/>
      <c r="N3871" s="13"/>
      <c r="O3871" s="12"/>
      <c r="P3871" s="11"/>
      <c r="Q3871" s="10"/>
      <c r="R3871" s="10"/>
      <c r="S3871" s="9"/>
      <c r="T3871" s="9"/>
    </row>
    <row r="3872" spans="3:20" s="1" customFormat="1" x14ac:dyDescent="0.25">
      <c r="C3872" s="15"/>
      <c r="D3872" s="15"/>
      <c r="E3872" s="15"/>
      <c r="F3872" s="15"/>
      <c r="G3872" s="15"/>
      <c r="H3872" s="15"/>
      <c r="I3872" s="15"/>
      <c r="J3872" s="15"/>
      <c r="K3872" s="15"/>
      <c r="L3872" s="14"/>
      <c r="M3872" s="13"/>
      <c r="N3872" s="13"/>
      <c r="O3872" s="12"/>
      <c r="P3872" s="11"/>
      <c r="Q3872" s="10"/>
      <c r="R3872" s="10"/>
      <c r="S3872" s="9"/>
      <c r="T3872" s="9"/>
    </row>
    <row r="3873" spans="3:20" s="1" customFormat="1" x14ac:dyDescent="0.25">
      <c r="C3873" s="15"/>
      <c r="D3873" s="15"/>
      <c r="E3873" s="15"/>
      <c r="F3873" s="15"/>
      <c r="G3873" s="15"/>
      <c r="H3873" s="15"/>
      <c r="I3873" s="15"/>
      <c r="J3873" s="15"/>
      <c r="K3873" s="15"/>
      <c r="L3873" s="14"/>
      <c r="M3873" s="13"/>
      <c r="N3873" s="13"/>
      <c r="O3873" s="12"/>
      <c r="P3873" s="11"/>
      <c r="Q3873" s="10"/>
      <c r="R3873" s="10"/>
      <c r="S3873" s="9"/>
      <c r="T3873" s="9"/>
    </row>
    <row r="3874" spans="3:20" s="1" customFormat="1" x14ac:dyDescent="0.25">
      <c r="C3874" s="15"/>
      <c r="D3874" s="15"/>
      <c r="E3874" s="15"/>
      <c r="F3874" s="15"/>
      <c r="G3874" s="15"/>
      <c r="H3874" s="15"/>
      <c r="I3874" s="15"/>
      <c r="J3874" s="15"/>
      <c r="K3874" s="15"/>
      <c r="L3874" s="14"/>
      <c r="M3874" s="13"/>
      <c r="N3874" s="13"/>
      <c r="O3874" s="12"/>
      <c r="P3874" s="11"/>
      <c r="Q3874" s="10"/>
      <c r="R3874" s="10"/>
      <c r="S3874" s="9"/>
      <c r="T3874" s="9"/>
    </row>
    <row r="3875" spans="3:20" s="1" customFormat="1" x14ac:dyDescent="0.25">
      <c r="C3875" s="15"/>
      <c r="D3875" s="15"/>
      <c r="E3875" s="15"/>
      <c r="F3875" s="15"/>
      <c r="G3875" s="15"/>
      <c r="H3875" s="15"/>
      <c r="I3875" s="15"/>
      <c r="J3875" s="15"/>
      <c r="K3875" s="15"/>
      <c r="L3875" s="14"/>
      <c r="M3875" s="13"/>
      <c r="N3875" s="13"/>
      <c r="O3875" s="12"/>
      <c r="P3875" s="11"/>
      <c r="Q3875" s="10"/>
      <c r="R3875" s="10"/>
      <c r="S3875" s="9"/>
      <c r="T3875" s="9"/>
    </row>
    <row r="3876" spans="3:20" s="1" customFormat="1" x14ac:dyDescent="0.25">
      <c r="C3876" s="15"/>
      <c r="D3876" s="15"/>
      <c r="E3876" s="15"/>
      <c r="F3876" s="15"/>
      <c r="G3876" s="15"/>
      <c r="H3876" s="15"/>
      <c r="I3876" s="15"/>
      <c r="J3876" s="15"/>
      <c r="K3876" s="15"/>
      <c r="L3876" s="14"/>
      <c r="M3876" s="13"/>
      <c r="N3876" s="13"/>
      <c r="O3876" s="12"/>
      <c r="P3876" s="11"/>
      <c r="Q3876" s="10"/>
      <c r="R3876" s="10"/>
      <c r="S3876" s="9"/>
      <c r="T3876" s="9"/>
    </row>
    <row r="3877" spans="3:20" s="1" customFormat="1" x14ac:dyDescent="0.25">
      <c r="C3877" s="15"/>
      <c r="D3877" s="15"/>
      <c r="E3877" s="15"/>
      <c r="F3877" s="15"/>
      <c r="G3877" s="15"/>
      <c r="H3877" s="15"/>
      <c r="I3877" s="15"/>
      <c r="J3877" s="15"/>
      <c r="K3877" s="15"/>
      <c r="L3877" s="14"/>
      <c r="M3877" s="13"/>
      <c r="N3877" s="13"/>
      <c r="O3877" s="12"/>
      <c r="P3877" s="11"/>
      <c r="Q3877" s="10"/>
      <c r="R3877" s="10"/>
      <c r="S3877" s="9"/>
      <c r="T3877" s="9"/>
    </row>
    <row r="3878" spans="3:20" s="1" customFormat="1" x14ac:dyDescent="0.25">
      <c r="C3878" s="15"/>
      <c r="D3878" s="15"/>
      <c r="E3878" s="15"/>
      <c r="F3878" s="15"/>
      <c r="G3878" s="15"/>
      <c r="H3878" s="15"/>
      <c r="I3878" s="15"/>
      <c r="J3878" s="15"/>
      <c r="K3878" s="15"/>
      <c r="L3878" s="14"/>
      <c r="M3878" s="13"/>
      <c r="N3878" s="13"/>
      <c r="O3878" s="12"/>
      <c r="P3878" s="11"/>
      <c r="Q3878" s="10"/>
      <c r="R3878" s="10"/>
      <c r="S3878" s="9"/>
      <c r="T3878" s="9"/>
    </row>
    <row r="3879" spans="3:20" s="1" customFormat="1" x14ac:dyDescent="0.25">
      <c r="C3879" s="15"/>
      <c r="D3879" s="15"/>
      <c r="E3879" s="15"/>
      <c r="F3879" s="15"/>
      <c r="G3879" s="15"/>
      <c r="H3879" s="15"/>
      <c r="I3879" s="15"/>
      <c r="J3879" s="15"/>
      <c r="K3879" s="15"/>
      <c r="L3879" s="14"/>
      <c r="M3879" s="13"/>
      <c r="N3879" s="13"/>
      <c r="O3879" s="12"/>
      <c r="P3879" s="11"/>
      <c r="Q3879" s="10"/>
      <c r="R3879" s="10"/>
      <c r="S3879" s="9"/>
      <c r="T3879" s="9"/>
    </row>
    <row r="3880" spans="3:20" s="1" customFormat="1" x14ac:dyDescent="0.25">
      <c r="C3880" s="15"/>
      <c r="D3880" s="15"/>
      <c r="E3880" s="15"/>
      <c r="F3880" s="15"/>
      <c r="G3880" s="15"/>
      <c r="H3880" s="15"/>
      <c r="I3880" s="15"/>
      <c r="J3880" s="15"/>
      <c r="K3880" s="15"/>
      <c r="L3880" s="14"/>
      <c r="M3880" s="13"/>
      <c r="N3880" s="13"/>
      <c r="O3880" s="12"/>
      <c r="P3880" s="11"/>
      <c r="Q3880" s="10"/>
      <c r="R3880" s="10"/>
      <c r="S3880" s="9"/>
      <c r="T3880" s="9"/>
    </row>
    <row r="3881" spans="3:20" s="1" customFormat="1" x14ac:dyDescent="0.25">
      <c r="C3881" s="15"/>
      <c r="D3881" s="15"/>
      <c r="E3881" s="15"/>
      <c r="F3881" s="15"/>
      <c r="G3881" s="15"/>
      <c r="H3881" s="15"/>
      <c r="I3881" s="15"/>
      <c r="J3881" s="15"/>
      <c r="K3881" s="15"/>
      <c r="L3881" s="14"/>
      <c r="M3881" s="13"/>
      <c r="N3881" s="13"/>
      <c r="O3881" s="12"/>
      <c r="P3881" s="11"/>
      <c r="Q3881" s="10"/>
      <c r="R3881" s="10"/>
      <c r="S3881" s="9"/>
      <c r="T3881" s="9"/>
    </row>
    <row r="3882" spans="3:20" s="1" customFormat="1" x14ac:dyDescent="0.25">
      <c r="C3882" s="15"/>
      <c r="D3882" s="15"/>
      <c r="E3882" s="15"/>
      <c r="F3882" s="15"/>
      <c r="G3882" s="15"/>
      <c r="H3882" s="15"/>
      <c r="I3882" s="15"/>
      <c r="J3882" s="15"/>
      <c r="K3882" s="15"/>
      <c r="L3882" s="14"/>
      <c r="M3882" s="13"/>
      <c r="N3882" s="13"/>
      <c r="O3882" s="12"/>
      <c r="P3882" s="11"/>
      <c r="Q3882" s="10"/>
      <c r="R3882" s="10"/>
      <c r="S3882" s="9"/>
      <c r="T3882" s="9"/>
    </row>
    <row r="3883" spans="3:20" s="1" customFormat="1" x14ac:dyDescent="0.25">
      <c r="C3883" s="15"/>
      <c r="D3883" s="15"/>
      <c r="E3883" s="15"/>
      <c r="F3883" s="15"/>
      <c r="G3883" s="15"/>
      <c r="H3883" s="15"/>
      <c r="I3883" s="15"/>
      <c r="J3883" s="15"/>
      <c r="K3883" s="15"/>
      <c r="L3883" s="14"/>
      <c r="M3883" s="13"/>
      <c r="N3883" s="13"/>
      <c r="O3883" s="12"/>
      <c r="P3883" s="11"/>
      <c r="Q3883" s="10"/>
      <c r="R3883" s="10"/>
      <c r="S3883" s="9"/>
      <c r="T3883" s="9"/>
    </row>
    <row r="3884" spans="3:20" s="1" customFormat="1" x14ac:dyDescent="0.25">
      <c r="C3884" s="15"/>
      <c r="D3884" s="15"/>
      <c r="E3884" s="15"/>
      <c r="F3884" s="15"/>
      <c r="G3884" s="15"/>
      <c r="H3884" s="15"/>
      <c r="I3884" s="15"/>
      <c r="J3884" s="15"/>
      <c r="K3884" s="15"/>
      <c r="L3884" s="14"/>
      <c r="M3884" s="13"/>
      <c r="N3884" s="13"/>
      <c r="O3884" s="12"/>
      <c r="P3884" s="11"/>
      <c r="Q3884" s="10"/>
      <c r="R3884" s="10"/>
      <c r="S3884" s="9"/>
      <c r="T3884" s="9"/>
    </row>
    <row r="3885" spans="3:20" s="1" customFormat="1" x14ac:dyDescent="0.25">
      <c r="C3885" s="15"/>
      <c r="D3885" s="15"/>
      <c r="E3885" s="15"/>
      <c r="F3885" s="15"/>
      <c r="G3885" s="15"/>
      <c r="H3885" s="15"/>
      <c r="I3885" s="15"/>
      <c r="J3885" s="15"/>
      <c r="K3885" s="15"/>
      <c r="L3885" s="14"/>
      <c r="M3885" s="13"/>
      <c r="N3885" s="13"/>
      <c r="O3885" s="12"/>
      <c r="P3885" s="11"/>
      <c r="Q3885" s="10"/>
      <c r="R3885" s="10"/>
      <c r="S3885" s="9"/>
      <c r="T3885" s="9"/>
    </row>
    <row r="3886" spans="3:20" s="1" customFormat="1" x14ac:dyDescent="0.25">
      <c r="C3886" s="15"/>
      <c r="D3886" s="15"/>
      <c r="E3886" s="15"/>
      <c r="F3886" s="15"/>
      <c r="G3886" s="15"/>
      <c r="H3886" s="15"/>
      <c r="I3886" s="15"/>
      <c r="J3886" s="15"/>
      <c r="K3886" s="15"/>
      <c r="L3886" s="14"/>
      <c r="M3886" s="13"/>
      <c r="N3886" s="13"/>
      <c r="O3886" s="12"/>
      <c r="P3886" s="11"/>
      <c r="Q3886" s="10"/>
      <c r="R3886" s="10"/>
      <c r="S3886" s="9"/>
      <c r="T3886" s="9"/>
    </row>
    <row r="3887" spans="3:20" s="1" customFormat="1" x14ac:dyDescent="0.25">
      <c r="C3887" s="15"/>
      <c r="D3887" s="15"/>
      <c r="E3887" s="15"/>
      <c r="F3887" s="15"/>
      <c r="G3887" s="15"/>
      <c r="H3887" s="15"/>
      <c r="I3887" s="15"/>
      <c r="J3887" s="15"/>
      <c r="K3887" s="15"/>
      <c r="L3887" s="14"/>
      <c r="M3887" s="13"/>
      <c r="N3887" s="13"/>
      <c r="O3887" s="12"/>
      <c r="P3887" s="11"/>
      <c r="Q3887" s="10"/>
      <c r="R3887" s="10"/>
      <c r="S3887" s="9"/>
      <c r="T3887" s="9"/>
    </row>
    <row r="3888" spans="3:20" s="1" customFormat="1" x14ac:dyDescent="0.25">
      <c r="C3888" s="15"/>
      <c r="D3888" s="15"/>
      <c r="E3888" s="15"/>
      <c r="F3888" s="15"/>
      <c r="G3888" s="15"/>
      <c r="H3888" s="15"/>
      <c r="I3888" s="15"/>
      <c r="J3888" s="15"/>
      <c r="K3888" s="15"/>
      <c r="L3888" s="14"/>
      <c r="M3888" s="13"/>
      <c r="N3888" s="13"/>
      <c r="O3888" s="12"/>
      <c r="P3888" s="11"/>
      <c r="Q3888" s="10"/>
      <c r="R3888" s="10"/>
      <c r="S3888" s="9"/>
      <c r="T3888" s="9"/>
    </row>
    <row r="3889" spans="3:20" s="1" customFormat="1" x14ac:dyDescent="0.25">
      <c r="C3889" s="15"/>
      <c r="D3889" s="15"/>
      <c r="E3889" s="15"/>
      <c r="F3889" s="15"/>
      <c r="G3889" s="15"/>
      <c r="H3889" s="15"/>
      <c r="I3889" s="15"/>
      <c r="J3889" s="15"/>
      <c r="K3889" s="15"/>
      <c r="L3889" s="14"/>
      <c r="M3889" s="13"/>
      <c r="N3889" s="13"/>
      <c r="O3889" s="12"/>
      <c r="P3889" s="11"/>
      <c r="Q3889" s="10"/>
      <c r="R3889" s="10"/>
      <c r="S3889" s="9"/>
      <c r="T3889" s="9"/>
    </row>
    <row r="3890" spans="3:20" s="1" customFormat="1" x14ac:dyDescent="0.25">
      <c r="C3890" s="15"/>
      <c r="D3890" s="15"/>
      <c r="E3890" s="15"/>
      <c r="F3890" s="15"/>
      <c r="G3890" s="15"/>
      <c r="H3890" s="15"/>
      <c r="I3890" s="15"/>
      <c r="J3890" s="15"/>
      <c r="K3890" s="15"/>
      <c r="L3890" s="14"/>
      <c r="M3890" s="13"/>
      <c r="N3890" s="13"/>
      <c r="O3890" s="12"/>
      <c r="P3890" s="11"/>
      <c r="Q3890" s="10"/>
      <c r="R3890" s="10"/>
      <c r="S3890" s="9"/>
      <c r="T3890" s="9"/>
    </row>
    <row r="3891" spans="3:20" s="1" customFormat="1" x14ac:dyDescent="0.25">
      <c r="C3891" s="15"/>
      <c r="D3891" s="15"/>
      <c r="E3891" s="15"/>
      <c r="F3891" s="15"/>
      <c r="G3891" s="15"/>
      <c r="H3891" s="15"/>
      <c r="I3891" s="15"/>
      <c r="J3891" s="15"/>
      <c r="K3891" s="15"/>
      <c r="L3891" s="14"/>
      <c r="M3891" s="13"/>
      <c r="N3891" s="13"/>
      <c r="O3891" s="12"/>
      <c r="P3891" s="11"/>
      <c r="Q3891" s="10"/>
      <c r="R3891" s="10"/>
      <c r="S3891" s="9"/>
      <c r="T3891" s="9"/>
    </row>
    <row r="3892" spans="3:20" s="1" customFormat="1" x14ac:dyDescent="0.25">
      <c r="C3892" s="15"/>
      <c r="D3892" s="15"/>
      <c r="E3892" s="15"/>
      <c r="F3892" s="15"/>
      <c r="G3892" s="15"/>
      <c r="H3892" s="15"/>
      <c r="I3892" s="15"/>
      <c r="J3892" s="15"/>
      <c r="K3892" s="15"/>
      <c r="L3892" s="14"/>
      <c r="M3892" s="13"/>
      <c r="N3892" s="13"/>
      <c r="O3892" s="12"/>
      <c r="P3892" s="11"/>
      <c r="Q3892" s="10"/>
      <c r="R3892" s="10"/>
      <c r="S3892" s="9"/>
      <c r="T3892" s="9"/>
    </row>
    <row r="3893" spans="3:20" s="1" customFormat="1" x14ac:dyDescent="0.25">
      <c r="C3893" s="15"/>
      <c r="D3893" s="15"/>
      <c r="E3893" s="15"/>
      <c r="F3893" s="15"/>
      <c r="G3893" s="15"/>
      <c r="H3893" s="15"/>
      <c r="I3893" s="15"/>
      <c r="J3893" s="15"/>
      <c r="K3893" s="15"/>
      <c r="L3893" s="14"/>
      <c r="M3893" s="13"/>
      <c r="N3893" s="13"/>
      <c r="O3893" s="12"/>
      <c r="P3893" s="11"/>
      <c r="Q3893" s="10"/>
      <c r="R3893" s="10"/>
      <c r="S3893" s="9"/>
      <c r="T3893" s="9"/>
    </row>
    <row r="3894" spans="3:20" s="1" customFormat="1" x14ac:dyDescent="0.25">
      <c r="C3894" s="15"/>
      <c r="D3894" s="15"/>
      <c r="E3894" s="15"/>
      <c r="F3894" s="15"/>
      <c r="G3894" s="15"/>
      <c r="H3894" s="15"/>
      <c r="I3894" s="15"/>
      <c r="J3894" s="15"/>
      <c r="K3894" s="15"/>
      <c r="L3894" s="14"/>
      <c r="M3894" s="13"/>
      <c r="N3894" s="13"/>
      <c r="O3894" s="12"/>
      <c r="P3894" s="11"/>
      <c r="Q3894" s="10"/>
      <c r="R3894" s="10"/>
      <c r="S3894" s="9"/>
      <c r="T3894" s="9"/>
    </row>
    <row r="3895" spans="3:20" s="1" customFormat="1" x14ac:dyDescent="0.25">
      <c r="C3895" s="15"/>
      <c r="D3895" s="15"/>
      <c r="E3895" s="15"/>
      <c r="F3895" s="15"/>
      <c r="G3895" s="15"/>
      <c r="H3895" s="15"/>
      <c r="I3895" s="15"/>
      <c r="J3895" s="15"/>
      <c r="K3895" s="15"/>
      <c r="L3895" s="14"/>
      <c r="M3895" s="13"/>
      <c r="N3895" s="13"/>
      <c r="O3895" s="12"/>
      <c r="P3895" s="11"/>
      <c r="Q3895" s="10"/>
      <c r="R3895" s="10"/>
      <c r="S3895" s="9"/>
      <c r="T3895" s="9"/>
    </row>
    <row r="3896" spans="3:20" s="1" customFormat="1" x14ac:dyDescent="0.25">
      <c r="C3896" s="15"/>
      <c r="D3896" s="15"/>
      <c r="E3896" s="15"/>
      <c r="F3896" s="15"/>
      <c r="G3896" s="15"/>
      <c r="H3896" s="15"/>
      <c r="I3896" s="15"/>
      <c r="J3896" s="15"/>
      <c r="K3896" s="15"/>
      <c r="L3896" s="14"/>
      <c r="M3896" s="13"/>
      <c r="N3896" s="13"/>
      <c r="O3896" s="12"/>
      <c r="P3896" s="11"/>
      <c r="Q3896" s="10"/>
      <c r="R3896" s="10"/>
      <c r="S3896" s="9"/>
      <c r="T3896" s="9"/>
    </row>
    <row r="3897" spans="3:20" s="1" customFormat="1" x14ac:dyDescent="0.25">
      <c r="C3897" s="15"/>
      <c r="D3897" s="15"/>
      <c r="E3897" s="15"/>
      <c r="F3897" s="15"/>
      <c r="G3897" s="15"/>
      <c r="H3897" s="15"/>
      <c r="I3897" s="15"/>
      <c r="J3897" s="15"/>
      <c r="K3897" s="15"/>
      <c r="L3897" s="14"/>
      <c r="M3897" s="13"/>
      <c r="N3897" s="13"/>
      <c r="O3897" s="12"/>
      <c r="P3897" s="11"/>
      <c r="Q3897" s="10"/>
      <c r="R3897" s="10"/>
      <c r="S3897" s="9"/>
      <c r="T3897" s="9"/>
    </row>
    <row r="3898" spans="3:20" s="1" customFormat="1" x14ac:dyDescent="0.25">
      <c r="C3898" s="15"/>
      <c r="D3898" s="15"/>
      <c r="E3898" s="15"/>
      <c r="F3898" s="15"/>
      <c r="G3898" s="15"/>
      <c r="H3898" s="15"/>
      <c r="I3898" s="15"/>
      <c r="J3898" s="15"/>
      <c r="K3898" s="15"/>
      <c r="L3898" s="14"/>
      <c r="M3898" s="13"/>
      <c r="N3898" s="13"/>
      <c r="O3898" s="12"/>
      <c r="P3898" s="11"/>
      <c r="Q3898" s="10"/>
      <c r="R3898" s="10"/>
      <c r="S3898" s="9"/>
      <c r="T3898" s="9"/>
    </row>
    <row r="3899" spans="3:20" s="1" customFormat="1" x14ac:dyDescent="0.25">
      <c r="C3899" s="15"/>
      <c r="D3899" s="15"/>
      <c r="E3899" s="15"/>
      <c r="F3899" s="15"/>
      <c r="G3899" s="15"/>
      <c r="H3899" s="15"/>
      <c r="I3899" s="15"/>
      <c r="J3899" s="15"/>
      <c r="K3899" s="15"/>
      <c r="L3899" s="14"/>
      <c r="M3899" s="13"/>
      <c r="N3899" s="13"/>
      <c r="O3899" s="12"/>
      <c r="P3899" s="11"/>
      <c r="Q3899" s="10"/>
      <c r="R3899" s="10"/>
      <c r="S3899" s="9"/>
      <c r="T3899" s="9"/>
    </row>
    <row r="3900" spans="3:20" s="1" customFormat="1" x14ac:dyDescent="0.25">
      <c r="C3900" s="15"/>
      <c r="D3900" s="15"/>
      <c r="E3900" s="15"/>
      <c r="F3900" s="15"/>
      <c r="G3900" s="15"/>
      <c r="H3900" s="15"/>
      <c r="I3900" s="15"/>
      <c r="J3900" s="15"/>
      <c r="K3900" s="15"/>
      <c r="L3900" s="14"/>
      <c r="M3900" s="13"/>
      <c r="N3900" s="13"/>
      <c r="O3900" s="12"/>
      <c r="P3900" s="11"/>
      <c r="Q3900" s="10"/>
      <c r="R3900" s="10"/>
      <c r="S3900" s="9"/>
      <c r="T3900" s="9"/>
    </row>
    <row r="3901" spans="3:20" s="1" customFormat="1" x14ac:dyDescent="0.25">
      <c r="C3901" s="15"/>
      <c r="D3901" s="15"/>
      <c r="E3901" s="15"/>
      <c r="F3901" s="15"/>
      <c r="G3901" s="15"/>
      <c r="H3901" s="15"/>
      <c r="I3901" s="15"/>
      <c r="J3901" s="15"/>
      <c r="K3901" s="15"/>
      <c r="L3901" s="14"/>
      <c r="M3901" s="13"/>
      <c r="N3901" s="13"/>
      <c r="O3901" s="12"/>
      <c r="P3901" s="11"/>
      <c r="Q3901" s="10"/>
      <c r="R3901" s="10"/>
      <c r="S3901" s="9"/>
      <c r="T3901" s="9"/>
    </row>
    <row r="3902" spans="3:20" s="1" customFormat="1" x14ac:dyDescent="0.25">
      <c r="C3902" s="15"/>
      <c r="D3902" s="15"/>
      <c r="E3902" s="15"/>
      <c r="F3902" s="15"/>
      <c r="G3902" s="15"/>
      <c r="H3902" s="15"/>
      <c r="I3902" s="15"/>
      <c r="J3902" s="15"/>
      <c r="K3902" s="15"/>
      <c r="L3902" s="14"/>
      <c r="M3902" s="13"/>
      <c r="N3902" s="13"/>
      <c r="O3902" s="12"/>
      <c r="P3902" s="11"/>
      <c r="Q3902" s="10"/>
      <c r="R3902" s="10"/>
      <c r="S3902" s="9"/>
      <c r="T3902" s="9"/>
    </row>
    <row r="3903" spans="3:20" s="1" customFormat="1" x14ac:dyDescent="0.25">
      <c r="C3903" s="15"/>
      <c r="D3903" s="15"/>
      <c r="E3903" s="15"/>
      <c r="F3903" s="15"/>
      <c r="G3903" s="15"/>
      <c r="H3903" s="15"/>
      <c r="I3903" s="15"/>
      <c r="J3903" s="15"/>
      <c r="K3903" s="15"/>
      <c r="L3903" s="14"/>
      <c r="M3903" s="13"/>
      <c r="N3903" s="13"/>
      <c r="O3903" s="12"/>
      <c r="P3903" s="11"/>
      <c r="Q3903" s="10"/>
      <c r="R3903" s="10"/>
      <c r="S3903" s="9"/>
      <c r="T3903" s="9"/>
    </row>
    <row r="3904" spans="3:20" s="1" customFormat="1" x14ac:dyDescent="0.25">
      <c r="C3904" s="15"/>
      <c r="D3904" s="15"/>
      <c r="E3904" s="15"/>
      <c r="F3904" s="15"/>
      <c r="G3904" s="15"/>
      <c r="H3904" s="15"/>
      <c r="I3904" s="15"/>
      <c r="J3904" s="15"/>
      <c r="K3904" s="15"/>
      <c r="L3904" s="14"/>
      <c r="M3904" s="13"/>
      <c r="N3904" s="13"/>
      <c r="O3904" s="12"/>
      <c r="P3904" s="11"/>
      <c r="Q3904" s="10"/>
      <c r="R3904" s="10"/>
      <c r="S3904" s="9"/>
      <c r="T3904" s="9"/>
    </row>
    <row r="3905" spans="3:20" s="1" customFormat="1" x14ac:dyDescent="0.25">
      <c r="C3905" s="15"/>
      <c r="D3905" s="15"/>
      <c r="E3905" s="15"/>
      <c r="F3905" s="15"/>
      <c r="G3905" s="15"/>
      <c r="H3905" s="15"/>
      <c r="I3905" s="15"/>
      <c r="J3905" s="15"/>
      <c r="K3905" s="15"/>
      <c r="L3905" s="14"/>
      <c r="M3905" s="13"/>
      <c r="N3905" s="13"/>
      <c r="O3905" s="12"/>
      <c r="P3905" s="11"/>
      <c r="Q3905" s="10"/>
      <c r="R3905" s="10"/>
      <c r="S3905" s="9"/>
      <c r="T3905" s="9"/>
    </row>
    <row r="3906" spans="3:20" s="1" customFormat="1" x14ac:dyDescent="0.25">
      <c r="C3906" s="15"/>
      <c r="D3906" s="15"/>
      <c r="E3906" s="15"/>
      <c r="F3906" s="15"/>
      <c r="G3906" s="15"/>
      <c r="H3906" s="15"/>
      <c r="I3906" s="15"/>
      <c r="J3906" s="15"/>
      <c r="K3906" s="15"/>
      <c r="L3906" s="14"/>
      <c r="M3906" s="13"/>
      <c r="N3906" s="13"/>
      <c r="O3906" s="12"/>
      <c r="P3906" s="11"/>
      <c r="Q3906" s="10"/>
      <c r="R3906" s="10"/>
      <c r="S3906" s="9"/>
      <c r="T3906" s="9"/>
    </row>
    <row r="3907" spans="3:20" s="1" customFormat="1" x14ac:dyDescent="0.25">
      <c r="C3907" s="15"/>
      <c r="D3907" s="15"/>
      <c r="E3907" s="15"/>
      <c r="F3907" s="15"/>
      <c r="G3907" s="15"/>
      <c r="H3907" s="15"/>
      <c r="I3907" s="15"/>
      <c r="J3907" s="15"/>
      <c r="K3907" s="15"/>
      <c r="L3907" s="14"/>
      <c r="M3907" s="13"/>
      <c r="N3907" s="13"/>
      <c r="O3907" s="12"/>
      <c r="P3907" s="11"/>
      <c r="Q3907" s="10"/>
      <c r="R3907" s="10"/>
      <c r="S3907" s="9"/>
      <c r="T3907" s="9"/>
    </row>
    <row r="3908" spans="3:20" s="1" customFormat="1" x14ac:dyDescent="0.25">
      <c r="C3908" s="15"/>
      <c r="D3908" s="15"/>
      <c r="E3908" s="15"/>
      <c r="F3908" s="15"/>
      <c r="G3908" s="15"/>
      <c r="H3908" s="15"/>
      <c r="I3908" s="15"/>
      <c r="J3908" s="15"/>
      <c r="K3908" s="15"/>
      <c r="L3908" s="14"/>
      <c r="M3908" s="13"/>
      <c r="N3908" s="13"/>
      <c r="O3908" s="12"/>
      <c r="P3908" s="11"/>
      <c r="Q3908" s="10"/>
      <c r="R3908" s="10"/>
      <c r="S3908" s="9"/>
      <c r="T3908" s="9"/>
    </row>
    <row r="3909" spans="3:20" s="1" customFormat="1" x14ac:dyDescent="0.25">
      <c r="C3909" s="15"/>
      <c r="D3909" s="15"/>
      <c r="E3909" s="15"/>
      <c r="F3909" s="15"/>
      <c r="G3909" s="15"/>
      <c r="H3909" s="15"/>
      <c r="I3909" s="15"/>
      <c r="J3909" s="15"/>
      <c r="K3909" s="15"/>
      <c r="L3909" s="14"/>
      <c r="M3909" s="13"/>
      <c r="N3909" s="13"/>
      <c r="O3909" s="12"/>
      <c r="P3909" s="11"/>
      <c r="Q3909" s="10"/>
      <c r="R3909" s="10"/>
      <c r="S3909" s="9"/>
      <c r="T3909" s="9"/>
    </row>
    <row r="3910" spans="3:20" s="1" customFormat="1" x14ac:dyDescent="0.25">
      <c r="C3910" s="15"/>
      <c r="D3910" s="15"/>
      <c r="E3910" s="15"/>
      <c r="F3910" s="15"/>
      <c r="G3910" s="15"/>
      <c r="H3910" s="15"/>
      <c r="I3910" s="15"/>
      <c r="J3910" s="15"/>
      <c r="K3910" s="15"/>
      <c r="L3910" s="14"/>
      <c r="M3910" s="13"/>
      <c r="N3910" s="13"/>
      <c r="O3910" s="12"/>
      <c r="P3910" s="11"/>
      <c r="Q3910" s="10"/>
      <c r="R3910" s="10"/>
      <c r="S3910" s="9"/>
      <c r="T3910" s="9"/>
    </row>
    <row r="3911" spans="3:20" s="1" customFormat="1" x14ac:dyDescent="0.25">
      <c r="C3911" s="15"/>
      <c r="D3911" s="15"/>
      <c r="E3911" s="15"/>
      <c r="F3911" s="15"/>
      <c r="G3911" s="15"/>
      <c r="H3911" s="15"/>
      <c r="I3911" s="15"/>
      <c r="J3911" s="15"/>
      <c r="K3911" s="15"/>
      <c r="L3911" s="14"/>
      <c r="M3911" s="13"/>
      <c r="N3911" s="13"/>
      <c r="O3911" s="12"/>
      <c r="P3911" s="11"/>
      <c r="Q3911" s="10"/>
      <c r="R3911" s="10"/>
      <c r="S3911" s="9"/>
      <c r="T3911" s="9"/>
    </row>
    <row r="3912" spans="3:20" s="1" customFormat="1" x14ac:dyDescent="0.25">
      <c r="C3912" s="15"/>
      <c r="D3912" s="15"/>
      <c r="E3912" s="15"/>
      <c r="F3912" s="15"/>
      <c r="G3912" s="15"/>
      <c r="H3912" s="15"/>
      <c r="I3912" s="15"/>
      <c r="J3912" s="15"/>
      <c r="K3912" s="15"/>
      <c r="L3912" s="14"/>
      <c r="M3912" s="13"/>
      <c r="N3912" s="13"/>
      <c r="O3912" s="12"/>
      <c r="P3912" s="11"/>
      <c r="Q3912" s="10"/>
      <c r="R3912" s="10"/>
      <c r="S3912" s="9"/>
      <c r="T3912" s="9"/>
    </row>
    <row r="3913" spans="3:20" s="1" customFormat="1" x14ac:dyDescent="0.25">
      <c r="C3913" s="15"/>
      <c r="D3913" s="15"/>
      <c r="E3913" s="15"/>
      <c r="F3913" s="15"/>
      <c r="G3913" s="15"/>
      <c r="H3913" s="15"/>
      <c r="I3913" s="15"/>
      <c r="J3913" s="15"/>
      <c r="K3913" s="15"/>
      <c r="L3913" s="14"/>
      <c r="M3913" s="13"/>
      <c r="N3913" s="13"/>
      <c r="O3913" s="12"/>
      <c r="P3913" s="11"/>
      <c r="Q3913" s="10"/>
      <c r="R3913" s="10"/>
      <c r="S3913" s="9"/>
      <c r="T3913" s="9"/>
    </row>
    <row r="3914" spans="3:20" s="1" customFormat="1" x14ac:dyDescent="0.25">
      <c r="C3914" s="15"/>
      <c r="D3914" s="15"/>
      <c r="E3914" s="15"/>
      <c r="F3914" s="15"/>
      <c r="G3914" s="15"/>
      <c r="H3914" s="15"/>
      <c r="I3914" s="15"/>
      <c r="J3914" s="15"/>
      <c r="K3914" s="15"/>
      <c r="L3914" s="14"/>
      <c r="M3914" s="13"/>
      <c r="N3914" s="13"/>
      <c r="O3914" s="12"/>
      <c r="P3914" s="11"/>
      <c r="Q3914" s="10"/>
      <c r="R3914" s="10"/>
      <c r="S3914" s="9"/>
      <c r="T3914" s="9"/>
    </row>
    <row r="3915" spans="3:20" s="1" customFormat="1" x14ac:dyDescent="0.25">
      <c r="C3915" s="15"/>
      <c r="D3915" s="15"/>
      <c r="E3915" s="15"/>
      <c r="F3915" s="15"/>
      <c r="G3915" s="15"/>
      <c r="H3915" s="15"/>
      <c r="I3915" s="15"/>
      <c r="J3915" s="15"/>
      <c r="K3915" s="15"/>
      <c r="L3915" s="14"/>
      <c r="M3915" s="13"/>
      <c r="N3915" s="13"/>
      <c r="O3915" s="12"/>
      <c r="P3915" s="11"/>
      <c r="Q3915" s="10"/>
      <c r="R3915" s="10"/>
      <c r="S3915" s="9"/>
      <c r="T3915" s="9"/>
    </row>
    <row r="3916" spans="3:20" s="1" customFormat="1" x14ac:dyDescent="0.25">
      <c r="C3916" s="15"/>
      <c r="D3916" s="15"/>
      <c r="E3916" s="15"/>
      <c r="F3916" s="15"/>
      <c r="G3916" s="15"/>
      <c r="H3916" s="15"/>
      <c r="I3916" s="15"/>
      <c r="J3916" s="15"/>
      <c r="K3916" s="15"/>
      <c r="L3916" s="14"/>
      <c r="M3916" s="13"/>
      <c r="N3916" s="13"/>
      <c r="O3916" s="12"/>
      <c r="P3916" s="11"/>
      <c r="Q3916" s="10"/>
      <c r="R3916" s="10"/>
      <c r="S3916" s="9"/>
      <c r="T3916" s="9"/>
    </row>
    <row r="3917" spans="3:20" s="1" customFormat="1" x14ac:dyDescent="0.25">
      <c r="C3917" s="15"/>
      <c r="D3917" s="15"/>
      <c r="E3917" s="15"/>
      <c r="F3917" s="15"/>
      <c r="G3917" s="15"/>
      <c r="H3917" s="15"/>
      <c r="I3917" s="15"/>
      <c r="J3917" s="15"/>
      <c r="K3917" s="15"/>
      <c r="L3917" s="14"/>
      <c r="M3917" s="13"/>
      <c r="N3917" s="13"/>
      <c r="O3917" s="12"/>
      <c r="P3917" s="11"/>
      <c r="Q3917" s="10"/>
      <c r="R3917" s="10"/>
      <c r="S3917" s="9"/>
      <c r="T3917" s="9"/>
    </row>
    <row r="3918" spans="3:20" s="1" customFormat="1" x14ac:dyDescent="0.25">
      <c r="C3918" s="15"/>
      <c r="D3918" s="15"/>
      <c r="E3918" s="15"/>
      <c r="F3918" s="15"/>
      <c r="G3918" s="15"/>
      <c r="H3918" s="15"/>
      <c r="I3918" s="15"/>
      <c r="J3918" s="15"/>
      <c r="K3918" s="15"/>
      <c r="L3918" s="14"/>
      <c r="M3918" s="13"/>
      <c r="N3918" s="13"/>
      <c r="O3918" s="12"/>
      <c r="P3918" s="11"/>
      <c r="Q3918" s="10"/>
      <c r="R3918" s="10"/>
      <c r="S3918" s="9"/>
      <c r="T3918" s="9"/>
    </row>
    <row r="3919" spans="3:20" s="1" customFormat="1" x14ac:dyDescent="0.25">
      <c r="C3919" s="15"/>
      <c r="D3919" s="15"/>
      <c r="E3919" s="15"/>
      <c r="F3919" s="15"/>
      <c r="G3919" s="15"/>
      <c r="H3919" s="15"/>
      <c r="I3919" s="15"/>
      <c r="J3919" s="15"/>
      <c r="K3919" s="15"/>
      <c r="L3919" s="14"/>
      <c r="M3919" s="13"/>
      <c r="N3919" s="13"/>
      <c r="O3919" s="12"/>
      <c r="P3919" s="11"/>
      <c r="Q3919" s="10"/>
      <c r="R3919" s="10"/>
      <c r="S3919" s="9"/>
      <c r="T3919" s="9"/>
    </row>
    <row r="3920" spans="3:20" s="1" customFormat="1" x14ac:dyDescent="0.25">
      <c r="C3920" s="15"/>
      <c r="D3920" s="15"/>
      <c r="E3920" s="15"/>
      <c r="F3920" s="15"/>
      <c r="G3920" s="15"/>
      <c r="H3920" s="15"/>
      <c r="I3920" s="15"/>
      <c r="J3920" s="15"/>
      <c r="K3920" s="15"/>
      <c r="L3920" s="14"/>
      <c r="M3920" s="13"/>
      <c r="N3920" s="13"/>
      <c r="O3920" s="12"/>
      <c r="P3920" s="11"/>
      <c r="Q3920" s="10"/>
      <c r="R3920" s="10"/>
      <c r="S3920" s="9"/>
      <c r="T3920" s="9"/>
    </row>
    <row r="3921" spans="3:20" s="1" customFormat="1" x14ac:dyDescent="0.25">
      <c r="C3921" s="15"/>
      <c r="D3921" s="15"/>
      <c r="E3921" s="15"/>
      <c r="F3921" s="15"/>
      <c r="G3921" s="15"/>
      <c r="H3921" s="15"/>
      <c r="I3921" s="15"/>
      <c r="J3921" s="15"/>
      <c r="K3921" s="15"/>
      <c r="L3921" s="14"/>
      <c r="M3921" s="13"/>
      <c r="N3921" s="13"/>
      <c r="O3921" s="12"/>
      <c r="P3921" s="11"/>
      <c r="Q3921" s="10"/>
      <c r="R3921" s="10"/>
      <c r="S3921" s="9"/>
      <c r="T3921" s="9"/>
    </row>
    <row r="3922" spans="3:20" s="1" customFormat="1" x14ac:dyDescent="0.25">
      <c r="C3922" s="15"/>
      <c r="D3922" s="15"/>
      <c r="E3922" s="15"/>
      <c r="F3922" s="15"/>
      <c r="G3922" s="15"/>
      <c r="H3922" s="15"/>
      <c r="I3922" s="15"/>
      <c r="J3922" s="15"/>
      <c r="K3922" s="15"/>
      <c r="L3922" s="14"/>
      <c r="M3922" s="13"/>
      <c r="N3922" s="13"/>
      <c r="O3922" s="12"/>
      <c r="P3922" s="11"/>
      <c r="Q3922" s="10"/>
      <c r="R3922" s="10"/>
      <c r="S3922" s="9"/>
      <c r="T3922" s="9"/>
    </row>
    <row r="3923" spans="3:20" s="1" customFormat="1" x14ac:dyDescent="0.25">
      <c r="C3923" s="15"/>
      <c r="D3923" s="15"/>
      <c r="E3923" s="15"/>
      <c r="F3923" s="15"/>
      <c r="G3923" s="15"/>
      <c r="H3923" s="15"/>
      <c r="I3923" s="15"/>
      <c r="J3923" s="15"/>
      <c r="K3923" s="15"/>
      <c r="L3923" s="14"/>
      <c r="M3923" s="13"/>
      <c r="N3923" s="13"/>
      <c r="O3923" s="12"/>
      <c r="P3923" s="11"/>
      <c r="Q3923" s="10"/>
      <c r="R3923" s="10"/>
      <c r="S3923" s="9"/>
      <c r="T3923" s="9"/>
    </row>
    <row r="3924" spans="3:20" s="1" customFormat="1" x14ac:dyDescent="0.25">
      <c r="C3924" s="15"/>
      <c r="D3924" s="15"/>
      <c r="E3924" s="15"/>
      <c r="F3924" s="15"/>
      <c r="G3924" s="15"/>
      <c r="H3924" s="15"/>
      <c r="I3924" s="15"/>
      <c r="J3924" s="15"/>
      <c r="K3924" s="15"/>
      <c r="L3924" s="14"/>
      <c r="M3924" s="13"/>
      <c r="N3924" s="13"/>
      <c r="O3924" s="12"/>
      <c r="P3924" s="11"/>
      <c r="Q3924" s="10"/>
      <c r="R3924" s="10"/>
      <c r="S3924" s="9"/>
      <c r="T3924" s="9"/>
    </row>
    <row r="3925" spans="3:20" s="1" customFormat="1" x14ac:dyDescent="0.25">
      <c r="C3925" s="15"/>
      <c r="D3925" s="15"/>
      <c r="E3925" s="15"/>
      <c r="F3925" s="15"/>
      <c r="G3925" s="15"/>
      <c r="H3925" s="15"/>
      <c r="I3925" s="15"/>
      <c r="J3925" s="15"/>
      <c r="K3925" s="15"/>
      <c r="L3925" s="14"/>
      <c r="M3925" s="13"/>
      <c r="N3925" s="13"/>
      <c r="O3925" s="12"/>
      <c r="P3925" s="11"/>
      <c r="Q3925" s="10"/>
      <c r="R3925" s="10"/>
      <c r="S3925" s="9"/>
      <c r="T3925" s="9"/>
    </row>
    <row r="3926" spans="3:20" s="1" customFormat="1" x14ac:dyDescent="0.25">
      <c r="C3926" s="15"/>
      <c r="D3926" s="15"/>
      <c r="E3926" s="15"/>
      <c r="F3926" s="15"/>
      <c r="G3926" s="15"/>
      <c r="H3926" s="15"/>
      <c r="I3926" s="15"/>
      <c r="J3926" s="15"/>
      <c r="K3926" s="15"/>
      <c r="L3926" s="14"/>
      <c r="M3926" s="13"/>
      <c r="N3926" s="13"/>
      <c r="O3926" s="12"/>
      <c r="P3926" s="11"/>
      <c r="Q3926" s="10"/>
      <c r="R3926" s="10"/>
      <c r="S3926" s="9"/>
      <c r="T3926" s="9"/>
    </row>
    <row r="3927" spans="3:20" s="1" customFormat="1" x14ac:dyDescent="0.25">
      <c r="C3927" s="15"/>
      <c r="D3927" s="15"/>
      <c r="E3927" s="15"/>
      <c r="F3927" s="15"/>
      <c r="G3927" s="15"/>
      <c r="H3927" s="15"/>
      <c r="I3927" s="15"/>
      <c r="J3927" s="15"/>
      <c r="K3927" s="15"/>
      <c r="L3927" s="14"/>
      <c r="M3927" s="13"/>
      <c r="N3927" s="13"/>
      <c r="O3927" s="12"/>
      <c r="P3927" s="11"/>
      <c r="Q3927" s="10"/>
      <c r="R3927" s="10"/>
      <c r="S3927" s="9"/>
      <c r="T3927" s="9"/>
    </row>
    <row r="3928" spans="3:20" s="1" customFormat="1" x14ac:dyDescent="0.25">
      <c r="C3928" s="15"/>
      <c r="D3928" s="15"/>
      <c r="E3928" s="15"/>
      <c r="F3928" s="15"/>
      <c r="G3928" s="15"/>
      <c r="H3928" s="15"/>
      <c r="I3928" s="15"/>
      <c r="J3928" s="15"/>
      <c r="K3928" s="15"/>
      <c r="L3928" s="14"/>
      <c r="M3928" s="13"/>
      <c r="N3928" s="13"/>
      <c r="O3928" s="12"/>
      <c r="P3928" s="11"/>
      <c r="Q3928" s="10"/>
      <c r="R3928" s="10"/>
      <c r="S3928" s="9"/>
      <c r="T3928" s="9"/>
    </row>
    <row r="3929" spans="3:20" s="1" customFormat="1" x14ac:dyDescent="0.25">
      <c r="C3929" s="15"/>
      <c r="D3929" s="15"/>
      <c r="E3929" s="15"/>
      <c r="F3929" s="15"/>
      <c r="G3929" s="15"/>
      <c r="H3929" s="15"/>
      <c r="I3929" s="15"/>
      <c r="J3929" s="15"/>
      <c r="K3929" s="15"/>
      <c r="L3929" s="14"/>
      <c r="M3929" s="13"/>
      <c r="N3929" s="13"/>
      <c r="O3929" s="12"/>
      <c r="P3929" s="11"/>
      <c r="Q3929" s="10"/>
      <c r="R3929" s="10"/>
      <c r="S3929" s="9"/>
      <c r="T3929" s="9"/>
    </row>
    <row r="3930" spans="3:20" s="1" customFormat="1" x14ac:dyDescent="0.25">
      <c r="C3930" s="15"/>
      <c r="D3930" s="15"/>
      <c r="E3930" s="15"/>
      <c r="F3930" s="15"/>
      <c r="G3930" s="15"/>
      <c r="H3930" s="15"/>
      <c r="I3930" s="15"/>
      <c r="J3930" s="15"/>
      <c r="K3930" s="15"/>
      <c r="L3930" s="14"/>
      <c r="M3930" s="13"/>
      <c r="N3930" s="13"/>
      <c r="O3930" s="12"/>
      <c r="P3930" s="11"/>
      <c r="Q3930" s="10"/>
      <c r="R3930" s="10"/>
      <c r="S3930" s="9"/>
      <c r="T3930" s="9"/>
    </row>
    <row r="3931" spans="3:20" s="1" customFormat="1" x14ac:dyDescent="0.25">
      <c r="C3931" s="15"/>
      <c r="D3931" s="15"/>
      <c r="E3931" s="15"/>
      <c r="F3931" s="15"/>
      <c r="G3931" s="15"/>
      <c r="H3931" s="15"/>
      <c r="I3931" s="15"/>
      <c r="J3931" s="15"/>
      <c r="K3931" s="15"/>
      <c r="L3931" s="14"/>
      <c r="M3931" s="13"/>
      <c r="N3931" s="13"/>
      <c r="O3931" s="12"/>
      <c r="P3931" s="11"/>
      <c r="Q3931" s="10"/>
      <c r="R3931" s="10"/>
      <c r="S3931" s="9"/>
      <c r="T3931" s="9"/>
    </row>
    <row r="3932" spans="3:20" s="1" customFormat="1" x14ac:dyDescent="0.25">
      <c r="C3932" s="15"/>
      <c r="D3932" s="15"/>
      <c r="E3932" s="15"/>
      <c r="F3932" s="15"/>
      <c r="G3932" s="15"/>
      <c r="H3932" s="15"/>
      <c r="I3932" s="15"/>
      <c r="J3932" s="15"/>
      <c r="K3932" s="15"/>
      <c r="L3932" s="14"/>
      <c r="M3932" s="13"/>
      <c r="N3932" s="13"/>
      <c r="O3932" s="12"/>
      <c r="P3932" s="11"/>
      <c r="Q3932" s="10"/>
      <c r="R3932" s="10"/>
      <c r="S3932" s="9"/>
      <c r="T3932" s="9"/>
    </row>
    <row r="3933" spans="3:20" s="1" customFormat="1" x14ac:dyDescent="0.25">
      <c r="C3933" s="15"/>
      <c r="D3933" s="15"/>
      <c r="E3933" s="15"/>
      <c r="F3933" s="15"/>
      <c r="G3933" s="15"/>
      <c r="H3933" s="15"/>
      <c r="I3933" s="15"/>
      <c r="J3933" s="15"/>
      <c r="K3933" s="15"/>
      <c r="L3933" s="14"/>
      <c r="M3933" s="13"/>
      <c r="N3933" s="13"/>
      <c r="O3933" s="12"/>
      <c r="P3933" s="11"/>
      <c r="Q3933" s="10"/>
      <c r="R3933" s="10"/>
      <c r="S3933" s="9"/>
      <c r="T3933" s="9"/>
    </row>
    <row r="3934" spans="3:20" s="1" customFormat="1" x14ac:dyDescent="0.25">
      <c r="C3934" s="15"/>
      <c r="D3934" s="15"/>
      <c r="E3934" s="15"/>
      <c r="F3934" s="15"/>
      <c r="G3934" s="15"/>
      <c r="H3934" s="15"/>
      <c r="I3934" s="15"/>
      <c r="J3934" s="15"/>
      <c r="K3934" s="15"/>
      <c r="L3934" s="14"/>
      <c r="M3934" s="13"/>
      <c r="N3934" s="13"/>
      <c r="O3934" s="12"/>
      <c r="P3934" s="11"/>
      <c r="Q3934" s="10"/>
      <c r="R3934" s="10"/>
      <c r="S3934" s="9"/>
      <c r="T3934" s="9"/>
    </row>
    <row r="3935" spans="3:20" s="1" customFormat="1" x14ac:dyDescent="0.25">
      <c r="C3935" s="15"/>
      <c r="D3935" s="15"/>
      <c r="E3935" s="15"/>
      <c r="F3935" s="15"/>
      <c r="G3935" s="15"/>
      <c r="H3935" s="15"/>
      <c r="I3935" s="15"/>
      <c r="J3935" s="15"/>
      <c r="K3935" s="15"/>
      <c r="L3935" s="14"/>
      <c r="M3935" s="13"/>
      <c r="N3935" s="13"/>
      <c r="O3935" s="12"/>
      <c r="P3935" s="11"/>
      <c r="Q3935" s="10"/>
      <c r="R3935" s="10"/>
      <c r="S3935" s="9"/>
      <c r="T3935" s="9"/>
    </row>
    <row r="3936" spans="3:20" s="1" customFormat="1" x14ac:dyDescent="0.25">
      <c r="C3936" s="15"/>
      <c r="D3936" s="15"/>
      <c r="E3936" s="15"/>
      <c r="F3936" s="15"/>
      <c r="G3936" s="15"/>
      <c r="H3936" s="15"/>
      <c r="I3936" s="15"/>
      <c r="J3936" s="15"/>
      <c r="K3936" s="15"/>
      <c r="L3936" s="14"/>
      <c r="M3936" s="13"/>
      <c r="N3936" s="13"/>
      <c r="O3936" s="12"/>
      <c r="P3936" s="11"/>
      <c r="Q3936" s="10"/>
      <c r="R3936" s="10"/>
      <c r="S3936" s="9"/>
      <c r="T3936" s="9"/>
    </row>
    <row r="3937" spans="3:20" s="1" customFormat="1" x14ac:dyDescent="0.25">
      <c r="C3937" s="15"/>
      <c r="D3937" s="15"/>
      <c r="E3937" s="15"/>
      <c r="F3937" s="15"/>
      <c r="G3937" s="15"/>
      <c r="H3937" s="15"/>
      <c r="I3937" s="15"/>
      <c r="J3937" s="15"/>
      <c r="K3937" s="15"/>
      <c r="L3937" s="14"/>
      <c r="M3937" s="13"/>
      <c r="N3937" s="13"/>
      <c r="O3937" s="12"/>
      <c r="P3937" s="11"/>
      <c r="Q3937" s="10"/>
      <c r="R3937" s="10"/>
      <c r="S3937" s="9"/>
      <c r="T3937" s="9"/>
    </row>
    <row r="3938" spans="3:20" s="1" customFormat="1" x14ac:dyDescent="0.25">
      <c r="C3938" s="15"/>
      <c r="D3938" s="15"/>
      <c r="E3938" s="15"/>
      <c r="F3938" s="15"/>
      <c r="G3938" s="15"/>
      <c r="H3938" s="15"/>
      <c r="I3938" s="15"/>
      <c r="J3938" s="15"/>
      <c r="K3938" s="15"/>
      <c r="L3938" s="14"/>
      <c r="M3938" s="13"/>
      <c r="N3938" s="13"/>
      <c r="O3938" s="12"/>
      <c r="P3938" s="11"/>
      <c r="Q3938" s="10"/>
      <c r="R3938" s="10"/>
      <c r="S3938" s="9"/>
      <c r="T3938" s="9"/>
    </row>
    <row r="3939" spans="3:20" s="1" customFormat="1" x14ac:dyDescent="0.25">
      <c r="C3939" s="15"/>
      <c r="D3939" s="15"/>
      <c r="E3939" s="15"/>
      <c r="F3939" s="15"/>
      <c r="G3939" s="15"/>
      <c r="H3939" s="15"/>
      <c r="I3939" s="15"/>
      <c r="J3939" s="15"/>
      <c r="K3939" s="15"/>
      <c r="L3939" s="14"/>
      <c r="M3939" s="13"/>
      <c r="N3939" s="13"/>
      <c r="O3939" s="12"/>
      <c r="P3939" s="11"/>
      <c r="Q3939" s="10"/>
      <c r="R3939" s="10"/>
      <c r="S3939" s="9"/>
      <c r="T3939" s="9"/>
    </row>
    <row r="3940" spans="3:20" s="1" customFormat="1" x14ac:dyDescent="0.25">
      <c r="C3940" s="15"/>
      <c r="D3940" s="15"/>
      <c r="E3940" s="15"/>
      <c r="F3940" s="15"/>
      <c r="G3940" s="15"/>
      <c r="H3940" s="15"/>
      <c r="I3940" s="15"/>
      <c r="J3940" s="15"/>
      <c r="K3940" s="15"/>
      <c r="L3940" s="14"/>
      <c r="M3940" s="13"/>
      <c r="N3940" s="13"/>
      <c r="O3940" s="12"/>
      <c r="P3940" s="11"/>
      <c r="Q3940" s="10"/>
      <c r="R3940" s="10"/>
      <c r="S3940" s="9"/>
      <c r="T3940" s="9"/>
    </row>
    <row r="3941" spans="3:20" s="1" customFormat="1" x14ac:dyDescent="0.25">
      <c r="C3941" s="15"/>
      <c r="D3941" s="15"/>
      <c r="E3941" s="15"/>
      <c r="F3941" s="15"/>
      <c r="G3941" s="15"/>
      <c r="H3941" s="15"/>
      <c r="I3941" s="15"/>
      <c r="J3941" s="15"/>
      <c r="K3941" s="15"/>
      <c r="L3941" s="14"/>
      <c r="M3941" s="13"/>
      <c r="N3941" s="13"/>
      <c r="O3941" s="12"/>
      <c r="P3941" s="11"/>
      <c r="Q3941" s="10"/>
      <c r="R3941" s="10"/>
      <c r="S3941" s="9"/>
      <c r="T3941" s="9"/>
    </row>
    <row r="3942" spans="3:20" s="1" customFormat="1" x14ac:dyDescent="0.25">
      <c r="C3942" s="15"/>
      <c r="D3942" s="15"/>
      <c r="E3942" s="15"/>
      <c r="F3942" s="15"/>
      <c r="G3942" s="15"/>
      <c r="H3942" s="15"/>
      <c r="I3942" s="15"/>
      <c r="J3942" s="15"/>
      <c r="K3942" s="15"/>
      <c r="L3942" s="14"/>
      <c r="M3942" s="13"/>
      <c r="N3942" s="13"/>
      <c r="O3942" s="12"/>
      <c r="P3942" s="11"/>
      <c r="Q3942" s="10"/>
      <c r="R3942" s="10"/>
      <c r="S3942" s="9"/>
      <c r="T3942" s="9"/>
    </row>
    <row r="3943" spans="3:20" s="1" customFormat="1" x14ac:dyDescent="0.25">
      <c r="C3943" s="15"/>
      <c r="D3943" s="15"/>
      <c r="E3943" s="15"/>
      <c r="F3943" s="15"/>
      <c r="G3943" s="15"/>
      <c r="H3943" s="15"/>
      <c r="I3943" s="15"/>
      <c r="J3943" s="15"/>
      <c r="K3943" s="15"/>
      <c r="L3943" s="14"/>
      <c r="M3943" s="13"/>
      <c r="N3943" s="13"/>
      <c r="O3943" s="12"/>
      <c r="P3943" s="11"/>
      <c r="Q3943" s="10"/>
      <c r="R3943" s="10"/>
      <c r="S3943" s="9"/>
      <c r="T3943" s="9"/>
    </row>
    <row r="3944" spans="3:20" s="1" customFormat="1" x14ac:dyDescent="0.25">
      <c r="C3944" s="15"/>
      <c r="D3944" s="15"/>
      <c r="E3944" s="15"/>
      <c r="F3944" s="15"/>
      <c r="G3944" s="15"/>
      <c r="H3944" s="15"/>
      <c r="I3944" s="15"/>
      <c r="J3944" s="15"/>
      <c r="K3944" s="15"/>
      <c r="L3944" s="14"/>
      <c r="M3944" s="13"/>
      <c r="N3944" s="13"/>
      <c r="O3944" s="12"/>
      <c r="P3944" s="11"/>
      <c r="Q3944" s="10"/>
      <c r="R3944" s="10"/>
      <c r="S3944" s="9"/>
      <c r="T3944" s="9"/>
    </row>
    <row r="3945" spans="3:20" s="1" customFormat="1" x14ac:dyDescent="0.25">
      <c r="C3945" s="15"/>
      <c r="D3945" s="15"/>
      <c r="E3945" s="15"/>
      <c r="F3945" s="15"/>
      <c r="G3945" s="15"/>
      <c r="H3945" s="15"/>
      <c r="I3945" s="15"/>
      <c r="J3945" s="15"/>
      <c r="K3945" s="15"/>
      <c r="L3945" s="14"/>
      <c r="M3945" s="13"/>
      <c r="N3945" s="13"/>
      <c r="O3945" s="12"/>
      <c r="P3945" s="11"/>
      <c r="Q3945" s="10"/>
      <c r="R3945" s="10"/>
      <c r="S3945" s="9"/>
      <c r="T3945" s="9"/>
    </row>
    <row r="3946" spans="3:20" s="1" customFormat="1" x14ac:dyDescent="0.25">
      <c r="C3946" s="15"/>
      <c r="D3946" s="15"/>
      <c r="E3946" s="15"/>
      <c r="F3946" s="15"/>
      <c r="G3946" s="15"/>
      <c r="H3946" s="15"/>
      <c r="I3946" s="15"/>
      <c r="J3946" s="15"/>
      <c r="K3946" s="15"/>
      <c r="L3946" s="14"/>
      <c r="M3946" s="13"/>
      <c r="N3946" s="13"/>
      <c r="O3946" s="12"/>
      <c r="P3946" s="11"/>
      <c r="Q3946" s="10"/>
      <c r="R3946" s="10"/>
      <c r="S3946" s="9"/>
      <c r="T3946" s="9"/>
    </row>
    <row r="3947" spans="3:20" s="1" customFormat="1" x14ac:dyDescent="0.25">
      <c r="C3947" s="15"/>
      <c r="D3947" s="15"/>
      <c r="E3947" s="15"/>
      <c r="F3947" s="15"/>
      <c r="G3947" s="15"/>
      <c r="H3947" s="15"/>
      <c r="I3947" s="15"/>
      <c r="J3947" s="15"/>
      <c r="K3947" s="15"/>
      <c r="L3947" s="14"/>
      <c r="M3947" s="13"/>
      <c r="N3947" s="13"/>
      <c r="O3947" s="12"/>
      <c r="P3947" s="11"/>
      <c r="Q3947" s="10"/>
      <c r="R3947" s="10"/>
      <c r="S3947" s="9"/>
      <c r="T3947" s="9"/>
    </row>
    <row r="3948" spans="3:20" s="1" customFormat="1" x14ac:dyDescent="0.25">
      <c r="C3948" s="15"/>
      <c r="D3948" s="15"/>
      <c r="E3948" s="15"/>
      <c r="F3948" s="15"/>
      <c r="G3948" s="15"/>
      <c r="H3948" s="15"/>
      <c r="I3948" s="15"/>
      <c r="J3948" s="15"/>
      <c r="K3948" s="15"/>
      <c r="L3948" s="14"/>
      <c r="M3948" s="13"/>
      <c r="N3948" s="13"/>
      <c r="O3948" s="12"/>
      <c r="P3948" s="11"/>
      <c r="Q3948" s="10"/>
      <c r="R3948" s="10"/>
      <c r="S3948" s="9"/>
      <c r="T3948" s="9"/>
    </row>
    <row r="3949" spans="3:20" s="1" customFormat="1" x14ac:dyDescent="0.25">
      <c r="C3949" s="15"/>
      <c r="D3949" s="15"/>
      <c r="E3949" s="15"/>
      <c r="F3949" s="15"/>
      <c r="G3949" s="15"/>
      <c r="H3949" s="15"/>
      <c r="I3949" s="15"/>
      <c r="J3949" s="15"/>
      <c r="K3949" s="15"/>
      <c r="L3949" s="14"/>
      <c r="M3949" s="13"/>
      <c r="N3949" s="13"/>
      <c r="O3949" s="12"/>
      <c r="P3949" s="11"/>
      <c r="Q3949" s="10"/>
      <c r="R3949" s="10"/>
      <c r="S3949" s="9"/>
      <c r="T3949" s="9"/>
    </row>
    <row r="3950" spans="3:20" s="1" customFormat="1" x14ac:dyDescent="0.25">
      <c r="C3950" s="15"/>
      <c r="D3950" s="15"/>
      <c r="E3950" s="15"/>
      <c r="F3950" s="15"/>
      <c r="G3950" s="15"/>
      <c r="H3950" s="15"/>
      <c r="I3950" s="15"/>
      <c r="J3950" s="15"/>
      <c r="K3950" s="15"/>
      <c r="L3950" s="14"/>
      <c r="M3950" s="13"/>
      <c r="N3950" s="13"/>
      <c r="O3950" s="12"/>
      <c r="P3950" s="11"/>
      <c r="Q3950" s="10"/>
      <c r="R3950" s="10"/>
      <c r="S3950" s="9"/>
      <c r="T3950" s="9"/>
    </row>
    <row r="3951" spans="3:20" s="1" customFormat="1" x14ac:dyDescent="0.25">
      <c r="C3951" s="15"/>
      <c r="D3951" s="15"/>
      <c r="E3951" s="15"/>
      <c r="F3951" s="15"/>
      <c r="G3951" s="15"/>
      <c r="H3951" s="15"/>
      <c r="I3951" s="15"/>
      <c r="J3951" s="15"/>
      <c r="K3951" s="15"/>
      <c r="L3951" s="14"/>
      <c r="M3951" s="13"/>
      <c r="N3951" s="13"/>
      <c r="O3951" s="12"/>
      <c r="P3951" s="11"/>
      <c r="Q3951" s="10"/>
      <c r="R3951" s="10"/>
      <c r="S3951" s="9"/>
      <c r="T3951" s="9"/>
    </row>
    <row r="3952" spans="3:20" s="1" customFormat="1" x14ac:dyDescent="0.25">
      <c r="C3952" s="15"/>
      <c r="D3952" s="15"/>
      <c r="E3952" s="15"/>
      <c r="F3952" s="15"/>
      <c r="G3952" s="15"/>
      <c r="H3952" s="15"/>
      <c r="I3952" s="15"/>
      <c r="J3952" s="15"/>
      <c r="K3952" s="15"/>
      <c r="L3952" s="14"/>
      <c r="M3952" s="13"/>
      <c r="N3952" s="13"/>
      <c r="O3952" s="12"/>
      <c r="P3952" s="11"/>
      <c r="Q3952" s="10"/>
      <c r="R3952" s="10"/>
      <c r="S3952" s="9"/>
      <c r="T3952" s="9"/>
    </row>
    <row r="3953" spans="3:20" s="1" customFormat="1" x14ac:dyDescent="0.25">
      <c r="C3953" s="15"/>
      <c r="D3953" s="15"/>
      <c r="E3953" s="15"/>
      <c r="F3953" s="15"/>
      <c r="G3953" s="15"/>
      <c r="H3953" s="15"/>
      <c r="I3953" s="15"/>
      <c r="J3953" s="15"/>
      <c r="K3953" s="15"/>
      <c r="L3953" s="14"/>
      <c r="M3953" s="13"/>
      <c r="N3953" s="13"/>
      <c r="O3953" s="12"/>
      <c r="P3953" s="11"/>
      <c r="Q3953" s="10"/>
      <c r="R3953" s="10"/>
      <c r="S3953" s="9"/>
      <c r="T3953" s="9"/>
    </row>
    <row r="3954" spans="3:20" s="1" customFormat="1" x14ac:dyDescent="0.25">
      <c r="C3954" s="15"/>
      <c r="D3954" s="15"/>
      <c r="E3954" s="15"/>
      <c r="F3954" s="15"/>
      <c r="G3954" s="15"/>
      <c r="H3954" s="15"/>
      <c r="I3954" s="15"/>
      <c r="J3954" s="15"/>
      <c r="K3954" s="15"/>
      <c r="L3954" s="14"/>
      <c r="M3954" s="13"/>
      <c r="N3954" s="13"/>
      <c r="O3954" s="12"/>
      <c r="P3954" s="11"/>
      <c r="Q3954" s="10"/>
      <c r="R3954" s="10"/>
      <c r="S3954" s="9"/>
      <c r="T3954" s="9"/>
    </row>
    <row r="3955" spans="3:20" s="1" customFormat="1" x14ac:dyDescent="0.25">
      <c r="C3955" s="15"/>
      <c r="D3955" s="15"/>
      <c r="E3955" s="15"/>
      <c r="F3955" s="15"/>
      <c r="G3955" s="15"/>
      <c r="H3955" s="15"/>
      <c r="I3955" s="15"/>
      <c r="J3955" s="15"/>
      <c r="K3955" s="15"/>
      <c r="L3955" s="14"/>
      <c r="M3955" s="13"/>
      <c r="N3955" s="13"/>
      <c r="O3955" s="12"/>
      <c r="P3955" s="11"/>
      <c r="Q3955" s="10"/>
      <c r="R3955" s="10"/>
      <c r="S3955" s="9"/>
      <c r="T3955" s="9"/>
    </row>
    <row r="3956" spans="3:20" s="1" customFormat="1" x14ac:dyDescent="0.25">
      <c r="C3956" s="15"/>
      <c r="D3956" s="15"/>
      <c r="E3956" s="15"/>
      <c r="F3956" s="15"/>
      <c r="G3956" s="15"/>
      <c r="H3956" s="15"/>
      <c r="I3956" s="15"/>
      <c r="J3956" s="15"/>
      <c r="K3956" s="15"/>
      <c r="L3956" s="14"/>
      <c r="M3956" s="13"/>
      <c r="N3956" s="13"/>
      <c r="O3956" s="12"/>
      <c r="P3956" s="11"/>
      <c r="Q3956" s="10"/>
      <c r="R3956" s="10"/>
      <c r="S3956" s="9"/>
      <c r="T3956" s="9"/>
    </row>
    <row r="3957" spans="3:20" s="1" customFormat="1" x14ac:dyDescent="0.25">
      <c r="C3957" s="15"/>
      <c r="D3957" s="15"/>
      <c r="E3957" s="15"/>
      <c r="F3957" s="15"/>
      <c r="G3957" s="15"/>
      <c r="H3957" s="15"/>
      <c r="I3957" s="15"/>
      <c r="J3957" s="15"/>
      <c r="K3957" s="15"/>
      <c r="L3957" s="14"/>
      <c r="M3957" s="13"/>
      <c r="N3957" s="13"/>
      <c r="O3957" s="12"/>
      <c r="P3957" s="11"/>
      <c r="Q3957" s="10"/>
      <c r="R3957" s="10"/>
      <c r="S3957" s="9"/>
      <c r="T3957" s="9"/>
    </row>
    <row r="3958" spans="3:20" s="1" customFormat="1" x14ac:dyDescent="0.25">
      <c r="C3958" s="15"/>
      <c r="D3958" s="15"/>
      <c r="E3958" s="15"/>
      <c r="F3958" s="15"/>
      <c r="G3958" s="15"/>
      <c r="H3958" s="15"/>
      <c r="I3958" s="15"/>
      <c r="J3958" s="15"/>
      <c r="K3958" s="15"/>
      <c r="L3958" s="14"/>
      <c r="M3958" s="13"/>
      <c r="N3958" s="13"/>
      <c r="O3958" s="12"/>
      <c r="P3958" s="11"/>
      <c r="Q3958" s="10"/>
      <c r="R3958" s="10"/>
      <c r="S3958" s="9"/>
      <c r="T3958" s="9"/>
    </row>
    <row r="3959" spans="3:20" s="1" customFormat="1" x14ac:dyDescent="0.25">
      <c r="C3959" s="15"/>
      <c r="D3959" s="15"/>
      <c r="E3959" s="15"/>
      <c r="F3959" s="15"/>
      <c r="G3959" s="15"/>
      <c r="H3959" s="15"/>
      <c r="I3959" s="15"/>
      <c r="J3959" s="15"/>
      <c r="K3959" s="15"/>
      <c r="L3959" s="14"/>
      <c r="M3959" s="13"/>
      <c r="N3959" s="13"/>
      <c r="O3959" s="12"/>
      <c r="P3959" s="11"/>
      <c r="Q3959" s="10"/>
      <c r="R3959" s="10"/>
      <c r="S3959" s="9"/>
      <c r="T3959" s="9"/>
    </row>
    <row r="3960" spans="3:20" s="1" customFormat="1" x14ac:dyDescent="0.25">
      <c r="C3960" s="15"/>
      <c r="D3960" s="15"/>
      <c r="E3960" s="15"/>
      <c r="F3960" s="15"/>
      <c r="G3960" s="15"/>
      <c r="H3960" s="15"/>
      <c r="I3960" s="15"/>
      <c r="J3960" s="15"/>
      <c r="K3960" s="15"/>
      <c r="L3960" s="14"/>
      <c r="M3960" s="13"/>
      <c r="N3960" s="13"/>
      <c r="O3960" s="12"/>
      <c r="P3960" s="11"/>
      <c r="Q3960" s="10"/>
      <c r="R3960" s="10"/>
      <c r="S3960" s="9"/>
      <c r="T3960" s="9"/>
    </row>
    <row r="3961" spans="3:20" s="1" customFormat="1" x14ac:dyDescent="0.25">
      <c r="C3961" s="15"/>
      <c r="D3961" s="15"/>
      <c r="E3961" s="15"/>
      <c r="F3961" s="15"/>
      <c r="G3961" s="15"/>
      <c r="H3961" s="15"/>
      <c r="I3961" s="15"/>
      <c r="J3961" s="15"/>
      <c r="K3961" s="15"/>
      <c r="L3961" s="14"/>
      <c r="M3961" s="13"/>
      <c r="N3961" s="13"/>
      <c r="O3961" s="12"/>
      <c r="P3961" s="11"/>
      <c r="Q3961" s="10"/>
      <c r="R3961" s="10"/>
      <c r="S3961" s="9"/>
      <c r="T3961" s="9"/>
    </row>
    <row r="3962" spans="3:20" s="1" customFormat="1" x14ac:dyDescent="0.25">
      <c r="C3962" s="15"/>
      <c r="D3962" s="15"/>
      <c r="E3962" s="15"/>
      <c r="F3962" s="15"/>
      <c r="G3962" s="15"/>
      <c r="H3962" s="15"/>
      <c r="I3962" s="15"/>
      <c r="J3962" s="15"/>
      <c r="K3962" s="15"/>
      <c r="L3962" s="14"/>
      <c r="M3962" s="13"/>
      <c r="N3962" s="13"/>
      <c r="O3962" s="12"/>
      <c r="P3962" s="11"/>
      <c r="Q3962" s="10"/>
      <c r="R3962" s="10"/>
      <c r="S3962" s="9"/>
      <c r="T3962" s="9"/>
    </row>
    <row r="3963" spans="3:20" s="1" customFormat="1" x14ac:dyDescent="0.25">
      <c r="C3963" s="15"/>
      <c r="D3963" s="15"/>
      <c r="E3963" s="15"/>
      <c r="F3963" s="15"/>
      <c r="G3963" s="15"/>
      <c r="H3963" s="15"/>
      <c r="I3963" s="15"/>
      <c r="J3963" s="15"/>
      <c r="K3963" s="15"/>
      <c r="L3963" s="14"/>
      <c r="M3963" s="13"/>
      <c r="N3963" s="13"/>
      <c r="O3963" s="12"/>
      <c r="P3963" s="11"/>
      <c r="Q3963" s="10"/>
      <c r="R3963" s="10"/>
      <c r="S3963" s="9"/>
      <c r="T3963" s="9"/>
    </row>
    <row r="3964" spans="3:20" s="1" customFormat="1" x14ac:dyDescent="0.25">
      <c r="C3964" s="15"/>
      <c r="D3964" s="15"/>
      <c r="E3964" s="15"/>
      <c r="F3964" s="15"/>
      <c r="G3964" s="15"/>
      <c r="H3964" s="15"/>
      <c r="I3964" s="15"/>
      <c r="J3964" s="15"/>
      <c r="K3964" s="15"/>
      <c r="L3964" s="14"/>
      <c r="M3964" s="13"/>
      <c r="N3964" s="13"/>
      <c r="O3964" s="12"/>
      <c r="P3964" s="11"/>
      <c r="Q3964" s="10"/>
      <c r="R3964" s="10"/>
      <c r="S3964" s="9"/>
      <c r="T3964" s="9"/>
    </row>
    <row r="3965" spans="3:20" s="1" customFormat="1" x14ac:dyDescent="0.25">
      <c r="C3965" s="15"/>
      <c r="D3965" s="15"/>
      <c r="E3965" s="15"/>
      <c r="F3965" s="15"/>
      <c r="G3965" s="15"/>
      <c r="H3965" s="15"/>
      <c r="I3965" s="15"/>
      <c r="J3965" s="15"/>
      <c r="K3965" s="15"/>
      <c r="L3965" s="14"/>
      <c r="M3965" s="13"/>
      <c r="N3965" s="13"/>
      <c r="O3965" s="12"/>
      <c r="P3965" s="11"/>
      <c r="Q3965" s="10"/>
      <c r="R3965" s="10"/>
      <c r="S3965" s="9"/>
      <c r="T3965" s="9"/>
    </row>
    <row r="3966" spans="3:20" s="1" customFormat="1" x14ac:dyDescent="0.25">
      <c r="C3966" s="15"/>
      <c r="D3966" s="15"/>
      <c r="E3966" s="15"/>
      <c r="F3966" s="15"/>
      <c r="G3966" s="15"/>
      <c r="H3966" s="15"/>
      <c r="I3966" s="15"/>
      <c r="J3966" s="15"/>
      <c r="K3966" s="15"/>
      <c r="L3966" s="14"/>
      <c r="M3966" s="13"/>
      <c r="N3966" s="13"/>
      <c r="O3966" s="12"/>
      <c r="P3966" s="11"/>
      <c r="Q3966" s="10"/>
      <c r="R3966" s="10"/>
      <c r="S3966" s="9"/>
      <c r="T3966" s="9"/>
    </row>
    <row r="3967" spans="3:20" s="1" customFormat="1" x14ac:dyDescent="0.25">
      <c r="C3967" s="15"/>
      <c r="D3967" s="15"/>
      <c r="E3967" s="15"/>
      <c r="F3967" s="15"/>
      <c r="G3967" s="15"/>
      <c r="H3967" s="15"/>
      <c r="I3967" s="15"/>
      <c r="J3967" s="15"/>
      <c r="K3967" s="15"/>
      <c r="L3967" s="14"/>
      <c r="M3967" s="13"/>
      <c r="N3967" s="13"/>
      <c r="O3967" s="12"/>
      <c r="P3967" s="11"/>
      <c r="Q3967" s="10"/>
      <c r="R3967" s="10"/>
      <c r="S3967" s="9"/>
      <c r="T3967" s="9"/>
    </row>
    <row r="3968" spans="3:20" s="1" customFormat="1" x14ac:dyDescent="0.25">
      <c r="C3968" s="15"/>
      <c r="D3968" s="15"/>
      <c r="E3968" s="15"/>
      <c r="F3968" s="15"/>
      <c r="G3968" s="15"/>
      <c r="H3968" s="15"/>
      <c r="I3968" s="15"/>
      <c r="J3968" s="15"/>
      <c r="K3968" s="15"/>
      <c r="L3968" s="14"/>
      <c r="M3968" s="13"/>
      <c r="N3968" s="13"/>
      <c r="O3968" s="12"/>
      <c r="P3968" s="11"/>
      <c r="Q3968" s="10"/>
      <c r="R3968" s="10"/>
      <c r="S3968" s="9"/>
      <c r="T3968" s="9"/>
    </row>
    <row r="3969" spans="3:20" s="1" customFormat="1" x14ac:dyDescent="0.25">
      <c r="C3969" s="15"/>
      <c r="D3969" s="15"/>
      <c r="E3969" s="15"/>
      <c r="F3969" s="15"/>
      <c r="G3969" s="15"/>
      <c r="H3969" s="15"/>
      <c r="I3969" s="15"/>
      <c r="J3969" s="15"/>
      <c r="K3969" s="15"/>
      <c r="L3969" s="14"/>
      <c r="M3969" s="13"/>
      <c r="N3969" s="13"/>
      <c r="O3969" s="12"/>
      <c r="P3969" s="11"/>
      <c r="Q3969" s="10"/>
      <c r="R3969" s="10"/>
      <c r="S3969" s="9"/>
      <c r="T3969" s="9"/>
    </row>
    <row r="3970" spans="3:20" s="1" customFormat="1" x14ac:dyDescent="0.25">
      <c r="C3970" s="15"/>
      <c r="D3970" s="15"/>
      <c r="E3970" s="15"/>
      <c r="F3970" s="15"/>
      <c r="G3970" s="15"/>
      <c r="H3970" s="15"/>
      <c r="I3970" s="15"/>
      <c r="J3970" s="15"/>
      <c r="K3970" s="15"/>
      <c r="L3970" s="14"/>
      <c r="M3970" s="13"/>
      <c r="N3970" s="13"/>
      <c r="O3970" s="12"/>
      <c r="P3970" s="11"/>
      <c r="Q3970" s="10"/>
      <c r="R3970" s="10"/>
      <c r="S3970" s="9"/>
      <c r="T3970" s="9"/>
    </row>
    <row r="3971" spans="3:20" s="1" customFormat="1" x14ac:dyDescent="0.25">
      <c r="C3971" s="15"/>
      <c r="D3971" s="15"/>
      <c r="E3971" s="15"/>
      <c r="F3971" s="15"/>
      <c r="G3971" s="15"/>
      <c r="H3971" s="15"/>
      <c r="I3971" s="15"/>
      <c r="J3971" s="15"/>
      <c r="K3971" s="15"/>
      <c r="L3971" s="14"/>
      <c r="M3971" s="13"/>
      <c r="N3971" s="13"/>
      <c r="O3971" s="12"/>
      <c r="P3971" s="11"/>
      <c r="Q3971" s="10"/>
      <c r="R3971" s="10"/>
      <c r="S3971" s="9"/>
      <c r="T3971" s="9"/>
    </row>
    <row r="3972" spans="3:20" s="1" customFormat="1" x14ac:dyDescent="0.25">
      <c r="C3972" s="15"/>
      <c r="D3972" s="15"/>
      <c r="E3972" s="15"/>
      <c r="F3972" s="15"/>
      <c r="G3972" s="15"/>
      <c r="H3972" s="15"/>
      <c r="I3972" s="15"/>
      <c r="J3972" s="15"/>
      <c r="K3972" s="15"/>
      <c r="L3972" s="14"/>
      <c r="M3972" s="13"/>
      <c r="N3972" s="13"/>
      <c r="O3972" s="12"/>
      <c r="P3972" s="11"/>
      <c r="Q3972" s="10"/>
      <c r="R3972" s="10"/>
      <c r="S3972" s="9"/>
      <c r="T3972" s="9"/>
    </row>
    <row r="3973" spans="3:20" s="1" customFormat="1" x14ac:dyDescent="0.25">
      <c r="C3973" s="15"/>
      <c r="D3973" s="15"/>
      <c r="E3973" s="15"/>
      <c r="F3973" s="15"/>
      <c r="G3973" s="15"/>
      <c r="H3973" s="15"/>
      <c r="I3973" s="15"/>
      <c r="J3973" s="15"/>
      <c r="K3973" s="15"/>
      <c r="L3973" s="14"/>
      <c r="M3973" s="13"/>
      <c r="N3973" s="13"/>
      <c r="O3973" s="12"/>
      <c r="P3973" s="11"/>
      <c r="Q3973" s="10"/>
      <c r="R3973" s="10"/>
      <c r="S3973" s="9"/>
      <c r="T3973" s="9"/>
    </row>
    <row r="3974" spans="3:20" s="1" customFormat="1" x14ac:dyDescent="0.25">
      <c r="C3974" s="15"/>
      <c r="D3974" s="15"/>
      <c r="E3974" s="15"/>
      <c r="F3974" s="15"/>
      <c r="G3974" s="15"/>
      <c r="H3974" s="15"/>
      <c r="I3974" s="15"/>
      <c r="J3974" s="15"/>
      <c r="K3974" s="15"/>
      <c r="L3974" s="14"/>
      <c r="M3974" s="13"/>
      <c r="N3974" s="13"/>
      <c r="O3974" s="12"/>
      <c r="P3974" s="11"/>
      <c r="Q3974" s="10"/>
      <c r="R3974" s="10"/>
      <c r="S3974" s="9"/>
      <c r="T3974" s="9"/>
    </row>
    <row r="3975" spans="3:20" s="1" customFormat="1" x14ac:dyDescent="0.25">
      <c r="C3975" s="15"/>
      <c r="D3975" s="15"/>
      <c r="E3975" s="15"/>
      <c r="F3975" s="15"/>
      <c r="G3975" s="15"/>
      <c r="H3975" s="15"/>
      <c r="I3975" s="15"/>
      <c r="J3975" s="15"/>
      <c r="K3975" s="15"/>
      <c r="L3975" s="14"/>
      <c r="M3975" s="13"/>
      <c r="N3975" s="13"/>
      <c r="O3975" s="12"/>
      <c r="P3975" s="11"/>
      <c r="Q3975" s="10"/>
      <c r="R3975" s="10"/>
      <c r="S3975" s="9"/>
      <c r="T3975" s="9"/>
    </row>
    <row r="3976" spans="3:20" s="1" customFormat="1" x14ac:dyDescent="0.25">
      <c r="C3976" s="15"/>
      <c r="D3976" s="15"/>
      <c r="E3976" s="15"/>
      <c r="F3976" s="15"/>
      <c r="G3976" s="15"/>
      <c r="H3976" s="15"/>
      <c r="I3976" s="15"/>
      <c r="J3976" s="15"/>
      <c r="K3976" s="15"/>
      <c r="L3976" s="14"/>
      <c r="M3976" s="13"/>
      <c r="N3976" s="13"/>
      <c r="O3976" s="12"/>
      <c r="P3976" s="11"/>
      <c r="Q3976" s="10"/>
      <c r="R3976" s="10"/>
      <c r="S3976" s="9"/>
      <c r="T3976" s="9"/>
    </row>
    <row r="3977" spans="3:20" s="1" customFormat="1" x14ac:dyDescent="0.25">
      <c r="C3977" s="15"/>
      <c r="D3977" s="15"/>
      <c r="E3977" s="15"/>
      <c r="F3977" s="15"/>
      <c r="G3977" s="15"/>
      <c r="H3977" s="15"/>
      <c r="I3977" s="15"/>
      <c r="J3977" s="15"/>
      <c r="K3977" s="15"/>
      <c r="L3977" s="14"/>
      <c r="M3977" s="13"/>
      <c r="N3977" s="13"/>
      <c r="O3977" s="12"/>
      <c r="P3977" s="11"/>
      <c r="Q3977" s="10"/>
      <c r="R3977" s="10"/>
      <c r="S3977" s="9"/>
      <c r="T3977" s="9"/>
    </row>
    <row r="3978" spans="3:20" s="1" customFormat="1" x14ac:dyDescent="0.25">
      <c r="C3978" s="15"/>
      <c r="D3978" s="15"/>
      <c r="E3978" s="15"/>
      <c r="F3978" s="15"/>
      <c r="G3978" s="15"/>
      <c r="H3978" s="15"/>
      <c r="I3978" s="15"/>
      <c r="J3978" s="15"/>
      <c r="K3978" s="15"/>
      <c r="L3978" s="14"/>
      <c r="M3978" s="13"/>
      <c r="N3978" s="13"/>
      <c r="O3978" s="12"/>
      <c r="P3978" s="11"/>
      <c r="Q3978" s="10"/>
      <c r="R3978" s="10"/>
      <c r="S3978" s="9"/>
      <c r="T3978" s="9"/>
    </row>
    <row r="3979" spans="3:20" s="1" customFormat="1" x14ac:dyDescent="0.25">
      <c r="C3979" s="15"/>
      <c r="D3979" s="15"/>
      <c r="E3979" s="15"/>
      <c r="F3979" s="15"/>
      <c r="G3979" s="15"/>
      <c r="H3979" s="15"/>
      <c r="I3979" s="15"/>
      <c r="J3979" s="15"/>
      <c r="K3979" s="15"/>
      <c r="L3979" s="14"/>
      <c r="M3979" s="13"/>
      <c r="N3979" s="13"/>
      <c r="O3979" s="12"/>
      <c r="P3979" s="11"/>
      <c r="Q3979" s="10"/>
      <c r="R3979" s="10"/>
      <c r="S3979" s="9"/>
      <c r="T3979" s="9"/>
    </row>
    <row r="3980" spans="3:20" s="1" customFormat="1" x14ac:dyDescent="0.25">
      <c r="C3980" s="15"/>
      <c r="D3980" s="15"/>
      <c r="E3980" s="15"/>
      <c r="F3980" s="15"/>
      <c r="G3980" s="15"/>
      <c r="H3980" s="15"/>
      <c r="I3980" s="15"/>
      <c r="J3980" s="15"/>
      <c r="K3980" s="15"/>
      <c r="L3980" s="14"/>
      <c r="M3980" s="13"/>
      <c r="N3980" s="13"/>
      <c r="O3980" s="12"/>
      <c r="P3980" s="11"/>
      <c r="Q3980" s="10"/>
      <c r="R3980" s="10"/>
      <c r="S3980" s="9"/>
      <c r="T3980" s="9"/>
    </row>
    <row r="3981" spans="3:20" s="1" customFormat="1" x14ac:dyDescent="0.25">
      <c r="C3981" s="15"/>
      <c r="D3981" s="15"/>
      <c r="E3981" s="15"/>
      <c r="F3981" s="15"/>
      <c r="G3981" s="15"/>
      <c r="H3981" s="15"/>
      <c r="I3981" s="15"/>
      <c r="J3981" s="15"/>
      <c r="K3981" s="15"/>
      <c r="L3981" s="14"/>
      <c r="M3981" s="13"/>
      <c r="N3981" s="13"/>
      <c r="O3981" s="12"/>
      <c r="P3981" s="11"/>
      <c r="Q3981" s="10"/>
      <c r="R3981" s="10"/>
      <c r="S3981" s="9"/>
      <c r="T3981" s="9"/>
    </row>
    <row r="3982" spans="3:20" s="1" customFormat="1" x14ac:dyDescent="0.25">
      <c r="C3982" s="15"/>
      <c r="D3982" s="15"/>
      <c r="E3982" s="15"/>
      <c r="F3982" s="15"/>
      <c r="G3982" s="15"/>
      <c r="H3982" s="15"/>
      <c r="I3982" s="15"/>
      <c r="J3982" s="15"/>
      <c r="K3982" s="15"/>
      <c r="L3982" s="14"/>
      <c r="M3982" s="13"/>
      <c r="N3982" s="13"/>
      <c r="O3982" s="12"/>
      <c r="P3982" s="11"/>
      <c r="Q3982" s="10"/>
      <c r="R3982" s="10"/>
      <c r="S3982" s="9"/>
      <c r="T3982" s="9"/>
    </row>
    <row r="3983" spans="3:20" s="1" customFormat="1" x14ac:dyDescent="0.25">
      <c r="C3983" s="15"/>
      <c r="D3983" s="15"/>
      <c r="E3983" s="15"/>
      <c r="F3983" s="15"/>
      <c r="G3983" s="15"/>
      <c r="H3983" s="15"/>
      <c r="I3983" s="15"/>
      <c r="J3983" s="15"/>
      <c r="K3983" s="15"/>
      <c r="L3983" s="14"/>
      <c r="M3983" s="13"/>
      <c r="N3983" s="13"/>
      <c r="O3983" s="12"/>
      <c r="P3983" s="11"/>
      <c r="Q3983" s="10"/>
      <c r="R3983" s="10"/>
      <c r="S3983" s="9"/>
      <c r="T3983" s="9"/>
    </row>
    <row r="3984" spans="3:20" s="1" customFormat="1" x14ac:dyDescent="0.25">
      <c r="C3984" s="15"/>
      <c r="D3984" s="15"/>
      <c r="E3984" s="15"/>
      <c r="F3984" s="15"/>
      <c r="G3984" s="15"/>
      <c r="H3984" s="15"/>
      <c r="I3984" s="15"/>
      <c r="J3984" s="15"/>
      <c r="K3984" s="15"/>
      <c r="L3984" s="14"/>
      <c r="M3984" s="13"/>
      <c r="N3984" s="13"/>
      <c r="O3984" s="12"/>
      <c r="P3984" s="11"/>
      <c r="Q3984" s="10"/>
      <c r="R3984" s="10"/>
      <c r="S3984" s="9"/>
      <c r="T3984" s="9"/>
    </row>
    <row r="3985" spans="3:20" s="1" customFormat="1" x14ac:dyDescent="0.25">
      <c r="C3985" s="15"/>
      <c r="D3985" s="15"/>
      <c r="E3985" s="15"/>
      <c r="F3985" s="15"/>
      <c r="G3985" s="15"/>
      <c r="H3985" s="15"/>
      <c r="I3985" s="15"/>
      <c r="J3985" s="15"/>
      <c r="K3985" s="15"/>
      <c r="L3985" s="14"/>
      <c r="M3985" s="13"/>
      <c r="N3985" s="13"/>
      <c r="O3985" s="12"/>
      <c r="P3985" s="11"/>
      <c r="Q3985" s="10"/>
      <c r="R3985" s="10"/>
      <c r="S3985" s="9"/>
      <c r="T3985" s="9"/>
    </row>
    <row r="3986" spans="3:20" s="1" customFormat="1" x14ac:dyDescent="0.25">
      <c r="C3986" s="15"/>
      <c r="D3986" s="15"/>
      <c r="E3986" s="15"/>
      <c r="F3986" s="15"/>
      <c r="G3986" s="15"/>
      <c r="H3986" s="15"/>
      <c r="I3986" s="15"/>
      <c r="J3986" s="15"/>
      <c r="K3986" s="15"/>
      <c r="L3986" s="14"/>
      <c r="M3986" s="13"/>
      <c r="N3986" s="13"/>
      <c r="O3986" s="12"/>
      <c r="P3986" s="11"/>
      <c r="Q3986" s="10"/>
      <c r="R3986" s="10"/>
      <c r="S3986" s="9"/>
      <c r="T3986" s="9"/>
    </row>
    <row r="3987" spans="3:20" s="1" customFormat="1" x14ac:dyDescent="0.25">
      <c r="C3987" s="15"/>
      <c r="D3987" s="15"/>
      <c r="E3987" s="15"/>
      <c r="F3987" s="15"/>
      <c r="G3987" s="15"/>
      <c r="H3987" s="15"/>
      <c r="I3987" s="15"/>
      <c r="J3987" s="15"/>
      <c r="K3987" s="15"/>
      <c r="L3987" s="14"/>
      <c r="M3987" s="13"/>
      <c r="N3987" s="13"/>
      <c r="O3987" s="12"/>
      <c r="P3987" s="11"/>
      <c r="Q3987" s="10"/>
      <c r="R3987" s="10"/>
      <c r="S3987" s="9"/>
      <c r="T3987" s="9"/>
    </row>
    <row r="3988" spans="3:20" s="1" customFormat="1" x14ac:dyDescent="0.25">
      <c r="C3988" s="15"/>
      <c r="D3988" s="15"/>
      <c r="E3988" s="15"/>
      <c r="F3988" s="15"/>
      <c r="G3988" s="15"/>
      <c r="H3988" s="15"/>
      <c r="I3988" s="15"/>
      <c r="J3988" s="15"/>
      <c r="K3988" s="15"/>
      <c r="L3988" s="14"/>
      <c r="M3988" s="13"/>
      <c r="N3988" s="13"/>
      <c r="O3988" s="12"/>
      <c r="P3988" s="11"/>
      <c r="Q3988" s="10"/>
      <c r="R3988" s="10"/>
      <c r="S3988" s="9"/>
      <c r="T3988" s="9"/>
    </row>
    <row r="3989" spans="3:20" s="1" customFormat="1" x14ac:dyDescent="0.25">
      <c r="C3989" s="15"/>
      <c r="D3989" s="15"/>
      <c r="E3989" s="15"/>
      <c r="F3989" s="15"/>
      <c r="G3989" s="15"/>
      <c r="H3989" s="15"/>
      <c r="I3989" s="15"/>
      <c r="J3989" s="15"/>
      <c r="K3989" s="15"/>
      <c r="L3989" s="14"/>
      <c r="M3989" s="13"/>
      <c r="N3989" s="13"/>
      <c r="O3989" s="12"/>
      <c r="P3989" s="11"/>
      <c r="Q3989" s="10"/>
      <c r="R3989" s="10"/>
      <c r="S3989" s="9"/>
      <c r="T3989" s="9"/>
    </row>
    <row r="3990" spans="3:20" s="1" customFormat="1" x14ac:dyDescent="0.25">
      <c r="C3990" s="15"/>
      <c r="D3990" s="15"/>
      <c r="E3990" s="15"/>
      <c r="F3990" s="15"/>
      <c r="G3990" s="15"/>
      <c r="H3990" s="15"/>
      <c r="I3990" s="15"/>
      <c r="J3990" s="15"/>
      <c r="K3990" s="15"/>
      <c r="L3990" s="14"/>
      <c r="M3990" s="13"/>
      <c r="N3990" s="13"/>
      <c r="O3990" s="12"/>
      <c r="P3990" s="11"/>
      <c r="Q3990" s="10"/>
      <c r="R3990" s="10"/>
      <c r="S3990" s="9"/>
      <c r="T3990" s="9"/>
    </row>
    <row r="3991" spans="3:20" s="1" customFormat="1" x14ac:dyDescent="0.25">
      <c r="C3991" s="15"/>
      <c r="D3991" s="15"/>
      <c r="E3991" s="15"/>
      <c r="F3991" s="15"/>
      <c r="G3991" s="15"/>
      <c r="H3991" s="15"/>
      <c r="I3991" s="15"/>
      <c r="J3991" s="15"/>
      <c r="K3991" s="15"/>
      <c r="L3991" s="14"/>
      <c r="M3991" s="13"/>
      <c r="N3991" s="13"/>
      <c r="O3991" s="12"/>
      <c r="P3991" s="11"/>
      <c r="Q3991" s="10"/>
      <c r="R3991" s="10"/>
      <c r="S3991" s="9"/>
      <c r="T3991" s="9"/>
    </row>
    <row r="3992" spans="3:20" s="1" customFormat="1" x14ac:dyDescent="0.25">
      <c r="C3992" s="15"/>
      <c r="D3992" s="15"/>
      <c r="E3992" s="15"/>
      <c r="F3992" s="15"/>
      <c r="G3992" s="15"/>
      <c r="H3992" s="15"/>
      <c r="I3992" s="15"/>
      <c r="J3992" s="15"/>
      <c r="K3992" s="15"/>
      <c r="L3992" s="14"/>
      <c r="M3992" s="13"/>
      <c r="N3992" s="13"/>
      <c r="O3992" s="12"/>
      <c r="P3992" s="11"/>
      <c r="Q3992" s="10"/>
      <c r="R3992" s="10"/>
      <c r="S3992" s="9"/>
      <c r="T3992" s="9"/>
    </row>
    <row r="3993" spans="3:20" s="1" customFormat="1" x14ac:dyDescent="0.25">
      <c r="C3993" s="15"/>
      <c r="D3993" s="15"/>
      <c r="E3993" s="15"/>
      <c r="F3993" s="15"/>
      <c r="G3993" s="15"/>
      <c r="H3993" s="15"/>
      <c r="I3993" s="15"/>
      <c r="J3993" s="15"/>
      <c r="K3993" s="15"/>
      <c r="L3993" s="14"/>
      <c r="M3993" s="13"/>
      <c r="N3993" s="13"/>
      <c r="O3993" s="12"/>
      <c r="P3993" s="11"/>
      <c r="Q3993" s="10"/>
      <c r="R3993" s="10"/>
      <c r="S3993" s="9"/>
      <c r="T3993" s="9"/>
    </row>
    <row r="3994" spans="3:20" s="1" customFormat="1" x14ac:dyDescent="0.25">
      <c r="C3994" s="15"/>
      <c r="D3994" s="15"/>
      <c r="E3994" s="15"/>
      <c r="F3994" s="15"/>
      <c r="G3994" s="15"/>
      <c r="H3994" s="15"/>
      <c r="I3994" s="15"/>
      <c r="J3994" s="15"/>
      <c r="K3994" s="15"/>
      <c r="L3994" s="14"/>
      <c r="M3994" s="13"/>
      <c r="N3994" s="13"/>
      <c r="O3994" s="12"/>
      <c r="P3994" s="11"/>
      <c r="Q3994" s="10"/>
      <c r="R3994" s="10"/>
      <c r="S3994" s="9"/>
      <c r="T3994" s="9"/>
    </row>
    <row r="3995" spans="3:20" s="1" customFormat="1" x14ac:dyDescent="0.25">
      <c r="C3995" s="15"/>
      <c r="D3995" s="15"/>
      <c r="E3995" s="15"/>
      <c r="F3995" s="15"/>
      <c r="G3995" s="15"/>
      <c r="H3995" s="15"/>
      <c r="I3995" s="15"/>
      <c r="J3995" s="15"/>
      <c r="K3995" s="15"/>
      <c r="L3995" s="14"/>
      <c r="M3995" s="13"/>
      <c r="N3995" s="13"/>
      <c r="O3995" s="12"/>
      <c r="P3995" s="11"/>
      <c r="Q3995" s="10"/>
      <c r="R3995" s="10"/>
      <c r="S3995" s="9"/>
      <c r="T3995" s="9"/>
    </row>
    <row r="3996" spans="3:20" s="1" customFormat="1" x14ac:dyDescent="0.25">
      <c r="C3996" s="15"/>
      <c r="D3996" s="15"/>
      <c r="E3996" s="15"/>
      <c r="F3996" s="15"/>
      <c r="G3996" s="15"/>
      <c r="H3996" s="15"/>
      <c r="I3996" s="15"/>
      <c r="J3996" s="15"/>
      <c r="K3996" s="15"/>
      <c r="L3996" s="14"/>
      <c r="M3996" s="13"/>
      <c r="N3996" s="13"/>
      <c r="O3996" s="12"/>
      <c r="P3996" s="11"/>
      <c r="Q3996" s="10"/>
      <c r="R3996" s="10"/>
      <c r="S3996" s="9"/>
      <c r="T3996" s="9"/>
    </row>
    <row r="3997" spans="3:20" s="1" customFormat="1" x14ac:dyDescent="0.25">
      <c r="C3997" s="15"/>
      <c r="D3997" s="15"/>
      <c r="E3997" s="15"/>
      <c r="F3997" s="15"/>
      <c r="G3997" s="15"/>
      <c r="H3997" s="15"/>
      <c r="I3997" s="15"/>
      <c r="J3997" s="15"/>
      <c r="K3997" s="15"/>
      <c r="L3997" s="14"/>
      <c r="M3997" s="13"/>
      <c r="N3997" s="13"/>
      <c r="O3997" s="12"/>
      <c r="P3997" s="11"/>
      <c r="Q3997" s="10"/>
      <c r="R3997" s="10"/>
      <c r="S3997" s="9"/>
      <c r="T3997" s="9"/>
    </row>
    <row r="3998" spans="3:20" s="1" customFormat="1" x14ac:dyDescent="0.25">
      <c r="C3998" s="15"/>
      <c r="D3998" s="15"/>
      <c r="E3998" s="15"/>
      <c r="F3998" s="15"/>
      <c r="G3998" s="15"/>
      <c r="H3998" s="15"/>
      <c r="I3998" s="15"/>
      <c r="J3998" s="15"/>
      <c r="K3998" s="15"/>
      <c r="L3998" s="14"/>
      <c r="M3998" s="13"/>
      <c r="N3998" s="13"/>
      <c r="O3998" s="12"/>
      <c r="P3998" s="11"/>
      <c r="Q3998" s="10"/>
      <c r="R3998" s="10"/>
      <c r="S3998" s="9"/>
      <c r="T3998" s="9"/>
    </row>
    <row r="3999" spans="3:20" s="1" customFormat="1" x14ac:dyDescent="0.25">
      <c r="C3999" s="15"/>
      <c r="D3999" s="15"/>
      <c r="E3999" s="15"/>
      <c r="F3999" s="15"/>
      <c r="G3999" s="15"/>
      <c r="H3999" s="15"/>
      <c r="I3999" s="15"/>
      <c r="J3999" s="15"/>
      <c r="K3999" s="15"/>
      <c r="L3999" s="14"/>
      <c r="M3999" s="13"/>
      <c r="N3999" s="13"/>
      <c r="O3999" s="12"/>
      <c r="P3999" s="11"/>
      <c r="Q3999" s="10"/>
      <c r="R3999" s="10"/>
      <c r="S3999" s="9"/>
      <c r="T3999" s="9"/>
    </row>
    <row r="4000" spans="3:20" s="1" customFormat="1" x14ac:dyDescent="0.25">
      <c r="C4000" s="15"/>
      <c r="D4000" s="15"/>
      <c r="E4000" s="15"/>
      <c r="F4000" s="15"/>
      <c r="G4000" s="15"/>
      <c r="H4000" s="15"/>
      <c r="I4000" s="15"/>
      <c r="J4000" s="15"/>
      <c r="K4000" s="15"/>
      <c r="L4000" s="14"/>
      <c r="M4000" s="13"/>
      <c r="N4000" s="13"/>
      <c r="O4000" s="12"/>
      <c r="P4000" s="11"/>
      <c r="Q4000" s="10"/>
      <c r="R4000" s="10"/>
      <c r="S4000" s="9"/>
      <c r="T4000" s="9"/>
    </row>
    <row r="4001" spans="3:20" s="1" customFormat="1" x14ac:dyDescent="0.25">
      <c r="C4001" s="15"/>
      <c r="D4001" s="15"/>
      <c r="E4001" s="15"/>
      <c r="F4001" s="15"/>
      <c r="G4001" s="15"/>
      <c r="H4001" s="15"/>
      <c r="I4001" s="15"/>
      <c r="J4001" s="15"/>
      <c r="K4001" s="15"/>
      <c r="L4001" s="14"/>
      <c r="M4001" s="13"/>
      <c r="N4001" s="13"/>
      <c r="O4001" s="12"/>
      <c r="P4001" s="11"/>
      <c r="Q4001" s="10"/>
      <c r="R4001" s="10"/>
      <c r="S4001" s="9"/>
      <c r="T4001" s="9"/>
    </row>
    <row r="4002" spans="3:20" s="1" customFormat="1" x14ac:dyDescent="0.25">
      <c r="C4002" s="15"/>
      <c r="D4002" s="15"/>
      <c r="E4002" s="15"/>
      <c r="F4002" s="15"/>
      <c r="G4002" s="15"/>
      <c r="H4002" s="15"/>
      <c r="I4002" s="15"/>
      <c r="J4002" s="15"/>
      <c r="K4002" s="15"/>
      <c r="L4002" s="14"/>
      <c r="M4002" s="13"/>
      <c r="N4002" s="13"/>
      <c r="O4002" s="12"/>
      <c r="P4002" s="11"/>
      <c r="Q4002" s="10"/>
      <c r="R4002" s="10"/>
      <c r="S4002" s="9"/>
      <c r="T4002" s="9"/>
    </row>
    <row r="4003" spans="3:20" s="1" customFormat="1" x14ac:dyDescent="0.25">
      <c r="C4003" s="15"/>
      <c r="D4003" s="15"/>
      <c r="E4003" s="15"/>
      <c r="F4003" s="15"/>
      <c r="G4003" s="15"/>
      <c r="H4003" s="15"/>
      <c r="I4003" s="15"/>
      <c r="J4003" s="15"/>
      <c r="K4003" s="15"/>
      <c r="L4003" s="14"/>
      <c r="M4003" s="13"/>
      <c r="N4003" s="13"/>
      <c r="O4003" s="12"/>
      <c r="P4003" s="11"/>
      <c r="Q4003" s="10"/>
      <c r="R4003" s="10"/>
      <c r="S4003" s="9"/>
      <c r="T4003" s="9"/>
    </row>
    <row r="4004" spans="3:20" s="1" customFormat="1" x14ac:dyDescent="0.25">
      <c r="C4004" s="15"/>
      <c r="D4004" s="15"/>
      <c r="E4004" s="15"/>
      <c r="F4004" s="15"/>
      <c r="G4004" s="15"/>
      <c r="H4004" s="15"/>
      <c r="I4004" s="15"/>
      <c r="J4004" s="15"/>
      <c r="K4004" s="15"/>
      <c r="L4004" s="14"/>
      <c r="M4004" s="13"/>
      <c r="N4004" s="13"/>
      <c r="O4004" s="12"/>
      <c r="P4004" s="11"/>
      <c r="Q4004" s="10"/>
      <c r="R4004" s="10"/>
      <c r="S4004" s="9"/>
      <c r="T4004" s="9"/>
    </row>
    <row r="4005" spans="3:20" s="1" customFormat="1" x14ac:dyDescent="0.25">
      <c r="C4005" s="15"/>
      <c r="D4005" s="15"/>
      <c r="E4005" s="15"/>
      <c r="F4005" s="15"/>
      <c r="G4005" s="15"/>
      <c r="H4005" s="15"/>
      <c r="I4005" s="15"/>
      <c r="J4005" s="15"/>
      <c r="K4005" s="15"/>
      <c r="L4005" s="14"/>
      <c r="M4005" s="13"/>
      <c r="N4005" s="13"/>
      <c r="O4005" s="12"/>
      <c r="P4005" s="11"/>
      <c r="Q4005" s="10"/>
      <c r="R4005" s="10"/>
      <c r="S4005" s="9"/>
      <c r="T4005" s="9"/>
    </row>
    <row r="4006" spans="3:20" s="1" customFormat="1" x14ac:dyDescent="0.25">
      <c r="C4006" s="15"/>
      <c r="D4006" s="15"/>
      <c r="E4006" s="15"/>
      <c r="F4006" s="15"/>
      <c r="G4006" s="15"/>
      <c r="H4006" s="15"/>
      <c r="I4006" s="15"/>
      <c r="J4006" s="15"/>
      <c r="K4006" s="15"/>
      <c r="L4006" s="14"/>
      <c r="M4006" s="13"/>
      <c r="N4006" s="13"/>
      <c r="O4006" s="12"/>
      <c r="P4006" s="11"/>
      <c r="Q4006" s="10"/>
      <c r="R4006" s="10"/>
      <c r="S4006" s="9"/>
      <c r="T4006" s="9"/>
    </row>
    <row r="4007" spans="3:20" s="1" customFormat="1" x14ac:dyDescent="0.25">
      <c r="C4007" s="15"/>
      <c r="D4007" s="15"/>
      <c r="E4007" s="15"/>
      <c r="F4007" s="15"/>
      <c r="G4007" s="15"/>
      <c r="H4007" s="15"/>
      <c r="I4007" s="15"/>
      <c r="J4007" s="15"/>
      <c r="K4007" s="15"/>
      <c r="L4007" s="14"/>
      <c r="M4007" s="13"/>
      <c r="N4007" s="13"/>
      <c r="O4007" s="12"/>
      <c r="P4007" s="11"/>
      <c r="Q4007" s="10"/>
      <c r="R4007" s="10"/>
      <c r="S4007" s="9"/>
      <c r="T4007" s="9"/>
    </row>
    <row r="4008" spans="3:20" s="1" customFormat="1" x14ac:dyDescent="0.25">
      <c r="C4008" s="15"/>
      <c r="D4008" s="15"/>
      <c r="E4008" s="15"/>
      <c r="F4008" s="15"/>
      <c r="G4008" s="15"/>
      <c r="H4008" s="15"/>
      <c r="I4008" s="15"/>
      <c r="J4008" s="15"/>
      <c r="K4008" s="15"/>
      <c r="L4008" s="14"/>
      <c r="M4008" s="13"/>
      <c r="N4008" s="13"/>
      <c r="O4008" s="12"/>
      <c r="P4008" s="11"/>
      <c r="Q4008" s="10"/>
      <c r="R4008" s="10"/>
      <c r="S4008" s="9"/>
      <c r="T4008" s="9"/>
    </row>
    <row r="4009" spans="3:20" s="1" customFormat="1" x14ac:dyDescent="0.25">
      <c r="C4009" s="15"/>
      <c r="D4009" s="15"/>
      <c r="E4009" s="15"/>
      <c r="F4009" s="15"/>
      <c r="G4009" s="15"/>
      <c r="H4009" s="15"/>
      <c r="I4009" s="15"/>
      <c r="J4009" s="15"/>
      <c r="K4009" s="15"/>
      <c r="L4009" s="14"/>
      <c r="M4009" s="13"/>
      <c r="N4009" s="13"/>
      <c r="O4009" s="12"/>
      <c r="P4009" s="11"/>
      <c r="Q4009" s="10"/>
      <c r="R4009" s="10"/>
      <c r="S4009" s="9"/>
      <c r="T4009" s="9"/>
    </row>
    <row r="4010" spans="3:20" s="1" customFormat="1" x14ac:dyDescent="0.25">
      <c r="C4010" s="15"/>
      <c r="D4010" s="15"/>
      <c r="E4010" s="15"/>
      <c r="F4010" s="15"/>
      <c r="G4010" s="15"/>
      <c r="H4010" s="15"/>
      <c r="I4010" s="15"/>
      <c r="J4010" s="15"/>
      <c r="K4010" s="15"/>
      <c r="L4010" s="14"/>
      <c r="M4010" s="13"/>
      <c r="N4010" s="13"/>
      <c r="O4010" s="12"/>
      <c r="P4010" s="11"/>
      <c r="Q4010" s="10"/>
      <c r="R4010" s="10"/>
      <c r="S4010" s="9"/>
      <c r="T4010" s="9"/>
    </row>
    <row r="4011" spans="3:20" s="1" customFormat="1" x14ac:dyDescent="0.25">
      <c r="C4011" s="15"/>
      <c r="D4011" s="15"/>
      <c r="E4011" s="15"/>
      <c r="F4011" s="15"/>
      <c r="G4011" s="15"/>
      <c r="H4011" s="15"/>
      <c r="I4011" s="15"/>
      <c r="J4011" s="15"/>
      <c r="K4011" s="15"/>
      <c r="L4011" s="14"/>
      <c r="M4011" s="13"/>
      <c r="N4011" s="13"/>
      <c r="O4011" s="12"/>
      <c r="P4011" s="11"/>
      <c r="Q4011" s="10"/>
      <c r="R4011" s="10"/>
      <c r="S4011" s="9"/>
      <c r="T4011" s="9"/>
    </row>
    <row r="4012" spans="3:20" s="1" customFormat="1" x14ac:dyDescent="0.25">
      <c r="C4012" s="15"/>
      <c r="D4012" s="15"/>
      <c r="E4012" s="15"/>
      <c r="F4012" s="15"/>
      <c r="G4012" s="15"/>
      <c r="H4012" s="15"/>
      <c r="I4012" s="15"/>
      <c r="J4012" s="15"/>
      <c r="K4012" s="15"/>
      <c r="L4012" s="14"/>
      <c r="M4012" s="13"/>
      <c r="N4012" s="13"/>
      <c r="O4012" s="12"/>
      <c r="P4012" s="11"/>
      <c r="Q4012" s="10"/>
      <c r="R4012" s="10"/>
      <c r="S4012" s="9"/>
      <c r="T4012" s="9"/>
    </row>
    <row r="4013" spans="3:20" s="1" customFormat="1" x14ac:dyDescent="0.25">
      <c r="C4013" s="15"/>
      <c r="D4013" s="15"/>
      <c r="E4013" s="15"/>
      <c r="F4013" s="15"/>
      <c r="G4013" s="15"/>
      <c r="H4013" s="15"/>
      <c r="I4013" s="15"/>
      <c r="J4013" s="15"/>
      <c r="K4013" s="15"/>
      <c r="L4013" s="14"/>
      <c r="M4013" s="13"/>
      <c r="N4013" s="13"/>
      <c r="O4013" s="12"/>
      <c r="P4013" s="11"/>
      <c r="Q4013" s="10"/>
      <c r="R4013" s="10"/>
      <c r="S4013" s="9"/>
      <c r="T4013" s="9"/>
    </row>
    <row r="4014" spans="3:20" s="1" customFormat="1" x14ac:dyDescent="0.25">
      <c r="C4014" s="15"/>
      <c r="D4014" s="15"/>
      <c r="E4014" s="15"/>
      <c r="F4014" s="15"/>
      <c r="G4014" s="15"/>
      <c r="H4014" s="15"/>
      <c r="I4014" s="15"/>
      <c r="J4014" s="15"/>
      <c r="K4014" s="15"/>
      <c r="L4014" s="14"/>
      <c r="M4014" s="13"/>
      <c r="N4014" s="13"/>
      <c r="O4014" s="12"/>
      <c r="P4014" s="11"/>
      <c r="Q4014" s="10"/>
      <c r="R4014" s="10"/>
      <c r="S4014" s="9"/>
      <c r="T4014" s="9"/>
    </row>
    <row r="4015" spans="3:20" s="1" customFormat="1" x14ac:dyDescent="0.25">
      <c r="C4015" s="15"/>
      <c r="D4015" s="15"/>
      <c r="E4015" s="15"/>
      <c r="F4015" s="15"/>
      <c r="G4015" s="15"/>
      <c r="H4015" s="15"/>
      <c r="I4015" s="15"/>
      <c r="J4015" s="15"/>
      <c r="K4015" s="15"/>
      <c r="L4015" s="14"/>
      <c r="M4015" s="13"/>
      <c r="N4015" s="13"/>
      <c r="O4015" s="12"/>
      <c r="P4015" s="11"/>
      <c r="Q4015" s="10"/>
      <c r="R4015" s="10"/>
      <c r="S4015" s="9"/>
      <c r="T4015" s="9"/>
    </row>
    <row r="4016" spans="3:20" s="1" customFormat="1" x14ac:dyDescent="0.25">
      <c r="C4016" s="15"/>
      <c r="D4016" s="15"/>
      <c r="E4016" s="15"/>
      <c r="F4016" s="15"/>
      <c r="G4016" s="15"/>
      <c r="H4016" s="15"/>
      <c r="I4016" s="15"/>
      <c r="J4016" s="15"/>
      <c r="K4016" s="15"/>
      <c r="L4016" s="14"/>
      <c r="M4016" s="13"/>
      <c r="N4016" s="13"/>
      <c r="O4016" s="12"/>
      <c r="P4016" s="11"/>
      <c r="Q4016" s="10"/>
      <c r="R4016" s="10"/>
      <c r="S4016" s="9"/>
      <c r="T4016" s="9"/>
    </row>
    <row r="4017" spans="3:20" s="1" customFormat="1" x14ac:dyDescent="0.25">
      <c r="C4017" s="15"/>
      <c r="D4017" s="15"/>
      <c r="E4017" s="15"/>
      <c r="F4017" s="15"/>
      <c r="G4017" s="15"/>
      <c r="H4017" s="15"/>
      <c r="I4017" s="15"/>
      <c r="J4017" s="15"/>
      <c r="K4017" s="15"/>
      <c r="L4017" s="14"/>
      <c r="M4017" s="13"/>
      <c r="N4017" s="13"/>
      <c r="O4017" s="12"/>
      <c r="P4017" s="11"/>
      <c r="Q4017" s="10"/>
      <c r="R4017" s="10"/>
      <c r="S4017" s="9"/>
      <c r="T4017" s="9"/>
    </row>
    <row r="4018" spans="3:20" s="1" customFormat="1" x14ac:dyDescent="0.25">
      <c r="C4018" s="15"/>
      <c r="D4018" s="15"/>
      <c r="E4018" s="15"/>
      <c r="F4018" s="15"/>
      <c r="G4018" s="15"/>
      <c r="H4018" s="15"/>
      <c r="I4018" s="15"/>
      <c r="J4018" s="15"/>
      <c r="K4018" s="15"/>
      <c r="L4018" s="14"/>
      <c r="M4018" s="13"/>
      <c r="N4018" s="13"/>
      <c r="O4018" s="12"/>
      <c r="P4018" s="11"/>
      <c r="Q4018" s="10"/>
      <c r="R4018" s="10"/>
      <c r="S4018" s="9"/>
      <c r="T4018" s="9"/>
    </row>
    <row r="4019" spans="3:20" s="1" customFormat="1" x14ac:dyDescent="0.25">
      <c r="C4019" s="15"/>
      <c r="D4019" s="15"/>
      <c r="E4019" s="15"/>
      <c r="F4019" s="15"/>
      <c r="G4019" s="15"/>
      <c r="H4019" s="15"/>
      <c r="I4019" s="15"/>
      <c r="J4019" s="15"/>
      <c r="K4019" s="15"/>
      <c r="L4019" s="14"/>
      <c r="M4019" s="13"/>
      <c r="N4019" s="13"/>
      <c r="O4019" s="12"/>
      <c r="P4019" s="11"/>
      <c r="Q4019" s="10"/>
      <c r="R4019" s="10"/>
      <c r="S4019" s="9"/>
      <c r="T4019" s="9"/>
    </row>
    <row r="4020" spans="3:20" s="1" customFormat="1" x14ac:dyDescent="0.25">
      <c r="C4020" s="15"/>
      <c r="D4020" s="15"/>
      <c r="E4020" s="15"/>
      <c r="F4020" s="15"/>
      <c r="G4020" s="15"/>
      <c r="H4020" s="15"/>
      <c r="I4020" s="15"/>
      <c r="J4020" s="15"/>
      <c r="K4020" s="15"/>
      <c r="L4020" s="14"/>
      <c r="M4020" s="13"/>
      <c r="N4020" s="13"/>
      <c r="O4020" s="12"/>
      <c r="P4020" s="11"/>
      <c r="Q4020" s="10"/>
      <c r="R4020" s="10"/>
      <c r="S4020" s="9"/>
      <c r="T4020" s="9"/>
    </row>
    <row r="4021" spans="3:20" s="1" customFormat="1" x14ac:dyDescent="0.25">
      <c r="C4021" s="15"/>
      <c r="D4021" s="15"/>
      <c r="E4021" s="15"/>
      <c r="F4021" s="15"/>
      <c r="G4021" s="15"/>
      <c r="H4021" s="15"/>
      <c r="I4021" s="15"/>
      <c r="J4021" s="15"/>
      <c r="K4021" s="15"/>
      <c r="L4021" s="14"/>
      <c r="M4021" s="13"/>
      <c r="N4021" s="13"/>
      <c r="O4021" s="12"/>
      <c r="P4021" s="11"/>
      <c r="Q4021" s="10"/>
      <c r="R4021" s="10"/>
      <c r="S4021" s="9"/>
      <c r="T4021" s="9"/>
    </row>
    <row r="4022" spans="3:20" s="1" customFormat="1" x14ac:dyDescent="0.25">
      <c r="C4022" s="15"/>
      <c r="D4022" s="15"/>
      <c r="E4022" s="15"/>
      <c r="F4022" s="15"/>
      <c r="G4022" s="15"/>
      <c r="H4022" s="15"/>
      <c r="I4022" s="15"/>
      <c r="J4022" s="15"/>
      <c r="K4022" s="15"/>
      <c r="L4022" s="14"/>
      <c r="M4022" s="13"/>
      <c r="N4022" s="13"/>
      <c r="O4022" s="12"/>
      <c r="P4022" s="11"/>
      <c r="Q4022" s="10"/>
      <c r="R4022" s="10"/>
      <c r="S4022" s="9"/>
      <c r="T4022" s="9"/>
    </row>
    <row r="4023" spans="3:20" s="1" customFormat="1" x14ac:dyDescent="0.25">
      <c r="C4023" s="15"/>
      <c r="D4023" s="15"/>
      <c r="E4023" s="15"/>
      <c r="F4023" s="15"/>
      <c r="G4023" s="15"/>
      <c r="H4023" s="15"/>
      <c r="I4023" s="15"/>
      <c r="J4023" s="15"/>
      <c r="K4023" s="15"/>
      <c r="L4023" s="14"/>
      <c r="M4023" s="13"/>
      <c r="N4023" s="13"/>
      <c r="O4023" s="12"/>
      <c r="P4023" s="11"/>
      <c r="Q4023" s="10"/>
      <c r="R4023" s="10"/>
      <c r="S4023" s="9"/>
      <c r="T4023" s="9"/>
    </row>
    <row r="4024" spans="3:20" s="1" customFormat="1" x14ac:dyDescent="0.25">
      <c r="C4024" s="15"/>
      <c r="D4024" s="15"/>
      <c r="E4024" s="15"/>
      <c r="F4024" s="15"/>
      <c r="G4024" s="15"/>
      <c r="H4024" s="15"/>
      <c r="I4024" s="15"/>
      <c r="J4024" s="15"/>
      <c r="K4024" s="15"/>
      <c r="L4024" s="14"/>
      <c r="M4024" s="13"/>
      <c r="N4024" s="13"/>
      <c r="O4024" s="12"/>
      <c r="P4024" s="11"/>
      <c r="Q4024" s="10"/>
      <c r="R4024" s="10"/>
      <c r="S4024" s="9"/>
      <c r="T4024" s="9"/>
    </row>
    <row r="4025" spans="3:20" s="1" customFormat="1" x14ac:dyDescent="0.25">
      <c r="C4025" s="15"/>
      <c r="D4025" s="15"/>
      <c r="E4025" s="15"/>
      <c r="F4025" s="15"/>
      <c r="G4025" s="15"/>
      <c r="H4025" s="15"/>
      <c r="I4025" s="15"/>
      <c r="J4025" s="15"/>
      <c r="K4025" s="15"/>
      <c r="L4025" s="14"/>
      <c r="M4025" s="13"/>
      <c r="N4025" s="13"/>
      <c r="O4025" s="12"/>
      <c r="P4025" s="11"/>
      <c r="Q4025" s="10"/>
      <c r="R4025" s="10"/>
      <c r="S4025" s="9"/>
      <c r="T4025" s="9"/>
    </row>
    <row r="4026" spans="3:20" s="1" customFormat="1" x14ac:dyDescent="0.25">
      <c r="C4026" s="15"/>
      <c r="D4026" s="15"/>
      <c r="E4026" s="15"/>
      <c r="F4026" s="15"/>
      <c r="G4026" s="15"/>
      <c r="H4026" s="15"/>
      <c r="I4026" s="15"/>
      <c r="J4026" s="15"/>
      <c r="K4026" s="15"/>
      <c r="L4026" s="14"/>
      <c r="M4026" s="13"/>
      <c r="N4026" s="13"/>
      <c r="O4026" s="12"/>
      <c r="P4026" s="11"/>
      <c r="Q4026" s="10"/>
      <c r="R4026" s="10"/>
      <c r="S4026" s="9"/>
      <c r="T4026" s="9"/>
    </row>
    <row r="4027" spans="3:20" s="1" customFormat="1" x14ac:dyDescent="0.25">
      <c r="C4027" s="15"/>
      <c r="D4027" s="15"/>
      <c r="E4027" s="15"/>
      <c r="F4027" s="15"/>
      <c r="G4027" s="15"/>
      <c r="H4027" s="15"/>
      <c r="I4027" s="15"/>
      <c r="J4027" s="15"/>
      <c r="K4027" s="15"/>
      <c r="L4027" s="14"/>
      <c r="M4027" s="13"/>
      <c r="N4027" s="13"/>
      <c r="O4027" s="12"/>
      <c r="P4027" s="11"/>
      <c r="Q4027" s="10"/>
      <c r="R4027" s="10"/>
      <c r="S4027" s="9"/>
      <c r="T4027" s="9"/>
    </row>
    <row r="4028" spans="3:20" s="1" customFormat="1" x14ac:dyDescent="0.25">
      <c r="C4028" s="15"/>
      <c r="D4028" s="15"/>
      <c r="E4028" s="15"/>
      <c r="F4028" s="15"/>
      <c r="G4028" s="15"/>
      <c r="H4028" s="15"/>
      <c r="I4028" s="15"/>
      <c r="J4028" s="15"/>
      <c r="K4028" s="15"/>
      <c r="L4028" s="14"/>
      <c r="M4028" s="13"/>
      <c r="N4028" s="13"/>
      <c r="O4028" s="12"/>
      <c r="P4028" s="11"/>
      <c r="Q4028" s="10"/>
      <c r="R4028" s="10"/>
      <c r="S4028" s="9"/>
      <c r="T4028" s="9"/>
    </row>
    <row r="4029" spans="3:20" s="1" customFormat="1" x14ac:dyDescent="0.25">
      <c r="C4029" s="15"/>
      <c r="D4029" s="15"/>
      <c r="E4029" s="15"/>
      <c r="F4029" s="15"/>
      <c r="G4029" s="15"/>
      <c r="H4029" s="15"/>
      <c r="I4029" s="15"/>
      <c r="J4029" s="15"/>
      <c r="K4029" s="15"/>
      <c r="L4029" s="14"/>
      <c r="M4029" s="13"/>
      <c r="N4029" s="13"/>
      <c r="O4029" s="12"/>
      <c r="P4029" s="11"/>
      <c r="Q4029" s="10"/>
      <c r="R4029" s="10"/>
      <c r="S4029" s="9"/>
      <c r="T4029" s="9"/>
    </row>
    <row r="4030" spans="3:20" s="1" customFormat="1" x14ac:dyDescent="0.25">
      <c r="C4030" s="15"/>
      <c r="D4030" s="15"/>
      <c r="E4030" s="15"/>
      <c r="F4030" s="15"/>
      <c r="G4030" s="15"/>
      <c r="H4030" s="15"/>
      <c r="I4030" s="15"/>
      <c r="J4030" s="15"/>
      <c r="K4030" s="15"/>
      <c r="L4030" s="14"/>
      <c r="M4030" s="13"/>
      <c r="N4030" s="13"/>
      <c r="O4030" s="12"/>
      <c r="P4030" s="11"/>
      <c r="Q4030" s="10"/>
      <c r="R4030" s="10"/>
      <c r="S4030" s="9"/>
      <c r="T4030" s="9"/>
    </row>
    <row r="4031" spans="3:20" s="1" customFormat="1" x14ac:dyDescent="0.25">
      <c r="C4031" s="15"/>
      <c r="D4031" s="15"/>
      <c r="E4031" s="15"/>
      <c r="F4031" s="15"/>
      <c r="G4031" s="15"/>
      <c r="H4031" s="15"/>
      <c r="I4031" s="15"/>
      <c r="J4031" s="15"/>
      <c r="K4031" s="15"/>
      <c r="L4031" s="14"/>
      <c r="M4031" s="13"/>
      <c r="N4031" s="13"/>
      <c r="O4031" s="12"/>
      <c r="P4031" s="11"/>
      <c r="Q4031" s="10"/>
      <c r="R4031" s="10"/>
      <c r="S4031" s="9"/>
      <c r="T4031" s="9"/>
    </row>
    <row r="4032" spans="3:20" s="1" customFormat="1" x14ac:dyDescent="0.25">
      <c r="C4032" s="15"/>
      <c r="D4032" s="15"/>
      <c r="E4032" s="15"/>
      <c r="F4032" s="15"/>
      <c r="G4032" s="15"/>
      <c r="H4032" s="15"/>
      <c r="I4032" s="15"/>
      <c r="J4032" s="15"/>
      <c r="K4032" s="15"/>
      <c r="L4032" s="14"/>
      <c r="M4032" s="13"/>
      <c r="N4032" s="13"/>
      <c r="O4032" s="12"/>
      <c r="P4032" s="11"/>
      <c r="Q4032" s="10"/>
      <c r="R4032" s="10"/>
      <c r="S4032" s="9"/>
      <c r="T4032" s="9"/>
    </row>
    <row r="4033" spans="3:20" s="1" customFormat="1" x14ac:dyDescent="0.25">
      <c r="C4033" s="15"/>
      <c r="D4033" s="15"/>
      <c r="E4033" s="15"/>
      <c r="F4033" s="15"/>
      <c r="G4033" s="15"/>
      <c r="H4033" s="15"/>
      <c r="I4033" s="15"/>
      <c r="J4033" s="15"/>
      <c r="K4033" s="15"/>
      <c r="L4033" s="14"/>
      <c r="M4033" s="13"/>
      <c r="N4033" s="13"/>
      <c r="O4033" s="12"/>
      <c r="P4033" s="11"/>
      <c r="Q4033" s="10"/>
      <c r="R4033" s="10"/>
      <c r="S4033" s="9"/>
      <c r="T4033" s="9"/>
    </row>
    <row r="4034" spans="3:20" s="1" customFormat="1" x14ac:dyDescent="0.25">
      <c r="C4034" s="15"/>
      <c r="D4034" s="15"/>
      <c r="E4034" s="15"/>
      <c r="F4034" s="15"/>
      <c r="G4034" s="15"/>
      <c r="H4034" s="15"/>
      <c r="I4034" s="15"/>
      <c r="J4034" s="15"/>
      <c r="K4034" s="15"/>
      <c r="L4034" s="14"/>
      <c r="M4034" s="13"/>
      <c r="N4034" s="13"/>
      <c r="O4034" s="12"/>
      <c r="P4034" s="11"/>
      <c r="Q4034" s="10"/>
      <c r="R4034" s="10"/>
      <c r="S4034" s="9"/>
      <c r="T4034" s="9"/>
    </row>
    <row r="4035" spans="3:20" s="1" customFormat="1" x14ac:dyDescent="0.25">
      <c r="C4035" s="15"/>
      <c r="D4035" s="15"/>
      <c r="E4035" s="15"/>
      <c r="F4035" s="15"/>
      <c r="G4035" s="15"/>
      <c r="H4035" s="15"/>
      <c r="I4035" s="15"/>
      <c r="J4035" s="15"/>
      <c r="K4035" s="15"/>
      <c r="L4035" s="14"/>
      <c r="M4035" s="13"/>
      <c r="N4035" s="13"/>
      <c r="O4035" s="12"/>
      <c r="P4035" s="11"/>
      <c r="Q4035" s="10"/>
      <c r="R4035" s="10"/>
      <c r="S4035" s="9"/>
      <c r="T4035" s="9"/>
    </row>
    <row r="4036" spans="3:20" s="1" customFormat="1" x14ac:dyDescent="0.25">
      <c r="C4036" s="15"/>
      <c r="D4036" s="15"/>
      <c r="E4036" s="15"/>
      <c r="F4036" s="15"/>
      <c r="G4036" s="15"/>
      <c r="H4036" s="15"/>
      <c r="I4036" s="15"/>
      <c r="J4036" s="15"/>
      <c r="K4036" s="15"/>
      <c r="L4036" s="14"/>
      <c r="M4036" s="13"/>
      <c r="N4036" s="13"/>
      <c r="O4036" s="12"/>
      <c r="P4036" s="11"/>
      <c r="Q4036" s="10"/>
      <c r="R4036" s="10"/>
      <c r="S4036" s="9"/>
      <c r="T4036" s="9"/>
    </row>
    <row r="4037" spans="3:20" s="1" customFormat="1" x14ac:dyDescent="0.25">
      <c r="C4037" s="15"/>
      <c r="D4037" s="15"/>
      <c r="E4037" s="15"/>
      <c r="F4037" s="15"/>
      <c r="G4037" s="15"/>
      <c r="H4037" s="15"/>
      <c r="I4037" s="15"/>
      <c r="J4037" s="15"/>
      <c r="K4037" s="15"/>
      <c r="L4037" s="14"/>
      <c r="M4037" s="13"/>
      <c r="N4037" s="13"/>
      <c r="O4037" s="12"/>
      <c r="P4037" s="11"/>
      <c r="Q4037" s="10"/>
      <c r="R4037" s="10"/>
      <c r="S4037" s="9"/>
      <c r="T4037" s="9"/>
    </row>
    <row r="4038" spans="3:20" s="1" customFormat="1" x14ac:dyDescent="0.25">
      <c r="C4038" s="15"/>
      <c r="D4038" s="15"/>
      <c r="E4038" s="15"/>
      <c r="F4038" s="15"/>
      <c r="G4038" s="15"/>
      <c r="H4038" s="15"/>
      <c r="I4038" s="15"/>
      <c r="J4038" s="15"/>
      <c r="K4038" s="15"/>
      <c r="L4038" s="14"/>
      <c r="M4038" s="13"/>
      <c r="N4038" s="13"/>
      <c r="O4038" s="12"/>
      <c r="P4038" s="11"/>
      <c r="Q4038" s="10"/>
      <c r="R4038" s="10"/>
      <c r="S4038" s="9"/>
      <c r="T4038" s="9"/>
    </row>
    <row r="4039" spans="3:20" s="1" customFormat="1" x14ac:dyDescent="0.25">
      <c r="C4039" s="15"/>
      <c r="D4039" s="15"/>
      <c r="E4039" s="15"/>
      <c r="F4039" s="15"/>
      <c r="G4039" s="15"/>
      <c r="H4039" s="15"/>
      <c r="I4039" s="15"/>
      <c r="J4039" s="15"/>
      <c r="K4039" s="15"/>
      <c r="L4039" s="14"/>
      <c r="M4039" s="13"/>
      <c r="N4039" s="13"/>
      <c r="O4039" s="12"/>
      <c r="P4039" s="11"/>
      <c r="Q4039" s="10"/>
      <c r="R4039" s="10"/>
      <c r="S4039" s="9"/>
      <c r="T4039" s="9"/>
    </row>
    <row r="4040" spans="3:20" s="1" customFormat="1" x14ac:dyDescent="0.25">
      <c r="C4040" s="15"/>
      <c r="D4040" s="15"/>
      <c r="E4040" s="15"/>
      <c r="F4040" s="15"/>
      <c r="G4040" s="15"/>
      <c r="H4040" s="15"/>
      <c r="I4040" s="15"/>
      <c r="J4040" s="15"/>
      <c r="K4040" s="15"/>
      <c r="L4040" s="14"/>
      <c r="M4040" s="13"/>
      <c r="N4040" s="13"/>
      <c r="O4040" s="12"/>
      <c r="P4040" s="11"/>
      <c r="Q4040" s="10"/>
      <c r="R4040" s="10"/>
      <c r="S4040" s="9"/>
      <c r="T4040" s="9"/>
    </row>
    <row r="4041" spans="3:20" s="1" customFormat="1" x14ac:dyDescent="0.25">
      <c r="C4041" s="15"/>
      <c r="D4041" s="15"/>
      <c r="E4041" s="15"/>
      <c r="F4041" s="15"/>
      <c r="G4041" s="15"/>
      <c r="H4041" s="15"/>
      <c r="I4041" s="15"/>
      <c r="J4041" s="15"/>
      <c r="K4041" s="15"/>
      <c r="L4041" s="14"/>
      <c r="M4041" s="13"/>
      <c r="N4041" s="13"/>
      <c r="O4041" s="12"/>
      <c r="P4041" s="11"/>
      <c r="Q4041" s="10"/>
      <c r="R4041" s="10"/>
      <c r="S4041" s="9"/>
      <c r="T4041" s="9"/>
    </row>
    <row r="4042" spans="3:20" s="1" customFormat="1" x14ac:dyDescent="0.25">
      <c r="C4042" s="15"/>
      <c r="D4042" s="15"/>
      <c r="E4042" s="15"/>
      <c r="F4042" s="15"/>
      <c r="G4042" s="15"/>
      <c r="H4042" s="15"/>
      <c r="I4042" s="15"/>
      <c r="J4042" s="15"/>
      <c r="K4042" s="15"/>
      <c r="L4042" s="14"/>
      <c r="M4042" s="13"/>
      <c r="N4042" s="13"/>
      <c r="O4042" s="12"/>
      <c r="P4042" s="11"/>
      <c r="Q4042" s="10"/>
      <c r="R4042" s="10"/>
      <c r="S4042" s="9"/>
      <c r="T4042" s="9"/>
    </row>
    <row r="4043" spans="3:20" s="1" customFormat="1" x14ac:dyDescent="0.25">
      <c r="C4043" s="15"/>
      <c r="D4043" s="15"/>
      <c r="E4043" s="15"/>
      <c r="F4043" s="15"/>
      <c r="G4043" s="15"/>
      <c r="H4043" s="15"/>
      <c r="I4043" s="15"/>
      <c r="J4043" s="15"/>
      <c r="K4043" s="15"/>
      <c r="L4043" s="14"/>
      <c r="M4043" s="13"/>
      <c r="N4043" s="13"/>
      <c r="O4043" s="12"/>
      <c r="P4043" s="11"/>
      <c r="Q4043" s="10"/>
      <c r="R4043" s="10"/>
      <c r="S4043" s="9"/>
      <c r="T4043" s="9"/>
    </row>
    <row r="4044" spans="3:20" s="1" customFormat="1" x14ac:dyDescent="0.25">
      <c r="C4044" s="15"/>
      <c r="D4044" s="15"/>
      <c r="E4044" s="15"/>
      <c r="F4044" s="15"/>
      <c r="G4044" s="15"/>
      <c r="H4044" s="15"/>
      <c r="I4044" s="15"/>
      <c r="J4044" s="15"/>
      <c r="K4044" s="15"/>
      <c r="L4044" s="14"/>
      <c r="M4044" s="13"/>
      <c r="N4044" s="13"/>
      <c r="O4044" s="12"/>
      <c r="P4044" s="11"/>
      <c r="Q4044" s="10"/>
      <c r="R4044" s="10"/>
      <c r="S4044" s="9"/>
      <c r="T4044" s="9"/>
    </row>
    <row r="4045" spans="3:20" s="1" customFormat="1" x14ac:dyDescent="0.25">
      <c r="C4045" s="15"/>
      <c r="D4045" s="15"/>
      <c r="E4045" s="15"/>
      <c r="F4045" s="15"/>
      <c r="G4045" s="15"/>
      <c r="H4045" s="15"/>
      <c r="I4045" s="15"/>
      <c r="J4045" s="15"/>
      <c r="K4045" s="15"/>
      <c r="L4045" s="14"/>
      <c r="M4045" s="13"/>
      <c r="N4045" s="13"/>
      <c r="O4045" s="12"/>
      <c r="P4045" s="11"/>
      <c r="Q4045" s="10"/>
      <c r="R4045" s="10"/>
      <c r="S4045" s="9"/>
      <c r="T4045" s="9"/>
    </row>
    <row r="4046" spans="3:20" s="1" customFormat="1" x14ac:dyDescent="0.25">
      <c r="C4046" s="15"/>
      <c r="D4046" s="15"/>
      <c r="E4046" s="15"/>
      <c r="F4046" s="15"/>
      <c r="G4046" s="15"/>
      <c r="H4046" s="15"/>
      <c r="I4046" s="15"/>
      <c r="J4046" s="15"/>
      <c r="K4046" s="15"/>
      <c r="L4046" s="14"/>
      <c r="M4046" s="13"/>
      <c r="N4046" s="13"/>
      <c r="O4046" s="12"/>
      <c r="P4046" s="11"/>
      <c r="Q4046" s="10"/>
      <c r="R4046" s="10"/>
      <c r="S4046" s="9"/>
      <c r="T4046" s="9"/>
    </row>
    <row r="4047" spans="3:20" s="1" customFormat="1" x14ac:dyDescent="0.25">
      <c r="C4047" s="15"/>
      <c r="D4047" s="15"/>
      <c r="E4047" s="15"/>
      <c r="F4047" s="15"/>
      <c r="G4047" s="15"/>
      <c r="H4047" s="15"/>
      <c r="I4047" s="15"/>
      <c r="J4047" s="15"/>
      <c r="K4047" s="15"/>
      <c r="L4047" s="14"/>
      <c r="M4047" s="13"/>
      <c r="N4047" s="13"/>
      <c r="O4047" s="12"/>
      <c r="P4047" s="11"/>
      <c r="Q4047" s="10"/>
      <c r="R4047" s="10"/>
      <c r="S4047" s="9"/>
      <c r="T4047" s="9"/>
    </row>
    <row r="4048" spans="3:20" s="1" customFormat="1" x14ac:dyDescent="0.25">
      <c r="C4048" s="15"/>
      <c r="D4048" s="15"/>
      <c r="E4048" s="15"/>
      <c r="F4048" s="15"/>
      <c r="G4048" s="15"/>
      <c r="H4048" s="15"/>
      <c r="I4048" s="15"/>
      <c r="J4048" s="15"/>
      <c r="K4048" s="15"/>
      <c r="L4048" s="14"/>
      <c r="M4048" s="13"/>
      <c r="N4048" s="13"/>
      <c r="O4048" s="12"/>
      <c r="P4048" s="11"/>
      <c r="Q4048" s="10"/>
      <c r="R4048" s="10"/>
      <c r="S4048" s="9"/>
      <c r="T4048" s="9"/>
    </row>
    <row r="4049" spans="3:20" s="1" customFormat="1" x14ac:dyDescent="0.25">
      <c r="C4049" s="15"/>
      <c r="D4049" s="15"/>
      <c r="E4049" s="15"/>
      <c r="F4049" s="15"/>
      <c r="G4049" s="15"/>
      <c r="H4049" s="15"/>
      <c r="I4049" s="15"/>
      <c r="J4049" s="15"/>
      <c r="K4049" s="15"/>
      <c r="L4049" s="14"/>
      <c r="M4049" s="13"/>
      <c r="N4049" s="13"/>
      <c r="O4049" s="12"/>
      <c r="P4049" s="11"/>
      <c r="Q4049" s="10"/>
      <c r="R4049" s="10"/>
      <c r="S4049" s="9"/>
      <c r="T4049" s="9"/>
    </row>
    <row r="4050" spans="3:20" s="1" customFormat="1" x14ac:dyDescent="0.25">
      <c r="C4050" s="15"/>
      <c r="D4050" s="15"/>
      <c r="E4050" s="15"/>
      <c r="F4050" s="15"/>
      <c r="G4050" s="15"/>
      <c r="H4050" s="15"/>
      <c r="I4050" s="15"/>
      <c r="J4050" s="15"/>
      <c r="K4050" s="15"/>
      <c r="L4050" s="14"/>
      <c r="M4050" s="13"/>
      <c r="N4050" s="13"/>
      <c r="O4050" s="12"/>
      <c r="P4050" s="11"/>
      <c r="Q4050" s="10"/>
      <c r="R4050" s="10"/>
      <c r="S4050" s="9"/>
      <c r="T4050" s="9"/>
    </row>
    <row r="4051" spans="3:20" s="1" customFormat="1" x14ac:dyDescent="0.25">
      <c r="C4051" s="15"/>
      <c r="D4051" s="15"/>
      <c r="E4051" s="15"/>
      <c r="F4051" s="15"/>
      <c r="G4051" s="15"/>
      <c r="H4051" s="15"/>
      <c r="I4051" s="15"/>
      <c r="J4051" s="15"/>
      <c r="K4051" s="15"/>
      <c r="L4051" s="14"/>
      <c r="M4051" s="13"/>
      <c r="N4051" s="13"/>
      <c r="O4051" s="12"/>
      <c r="P4051" s="11"/>
      <c r="Q4051" s="10"/>
      <c r="R4051" s="10"/>
      <c r="S4051" s="9"/>
      <c r="T4051" s="9"/>
    </row>
    <row r="4052" spans="3:20" s="1" customFormat="1" x14ac:dyDescent="0.25">
      <c r="C4052" s="15"/>
      <c r="D4052" s="15"/>
      <c r="E4052" s="15"/>
      <c r="F4052" s="15"/>
      <c r="G4052" s="15"/>
      <c r="H4052" s="15"/>
      <c r="I4052" s="15"/>
      <c r="J4052" s="15"/>
      <c r="K4052" s="15"/>
      <c r="L4052" s="14"/>
      <c r="M4052" s="13"/>
      <c r="N4052" s="13"/>
      <c r="O4052" s="12"/>
      <c r="P4052" s="11"/>
      <c r="Q4052" s="10"/>
      <c r="R4052" s="10"/>
      <c r="S4052" s="9"/>
      <c r="T4052" s="9"/>
    </row>
    <row r="4053" spans="3:20" s="1" customFormat="1" x14ac:dyDescent="0.25">
      <c r="C4053" s="15"/>
      <c r="D4053" s="15"/>
      <c r="E4053" s="15"/>
      <c r="F4053" s="15"/>
      <c r="G4053" s="15"/>
      <c r="H4053" s="15"/>
      <c r="I4053" s="15"/>
      <c r="J4053" s="15"/>
      <c r="K4053" s="15"/>
      <c r="L4053" s="14"/>
      <c r="M4053" s="13"/>
      <c r="N4053" s="13"/>
      <c r="O4053" s="12"/>
      <c r="P4053" s="11"/>
      <c r="Q4053" s="10"/>
      <c r="R4053" s="10"/>
      <c r="S4053" s="9"/>
      <c r="T4053" s="9"/>
    </row>
    <row r="4054" spans="3:20" s="1" customFormat="1" x14ac:dyDescent="0.25">
      <c r="C4054" s="15"/>
      <c r="D4054" s="15"/>
      <c r="E4054" s="15"/>
      <c r="F4054" s="15"/>
      <c r="G4054" s="15"/>
      <c r="H4054" s="15"/>
      <c r="I4054" s="15"/>
      <c r="J4054" s="15"/>
      <c r="K4054" s="15"/>
      <c r="L4054" s="14"/>
      <c r="M4054" s="13"/>
      <c r="N4054" s="13"/>
      <c r="O4054" s="12"/>
      <c r="P4054" s="11"/>
      <c r="Q4054" s="10"/>
      <c r="R4054" s="10"/>
      <c r="S4054" s="9"/>
      <c r="T4054" s="9"/>
    </row>
    <row r="4055" spans="3:20" s="1" customFormat="1" x14ac:dyDescent="0.25">
      <c r="C4055" s="15"/>
      <c r="D4055" s="15"/>
      <c r="E4055" s="15"/>
      <c r="F4055" s="15"/>
      <c r="G4055" s="15"/>
      <c r="H4055" s="15"/>
      <c r="I4055" s="15"/>
      <c r="J4055" s="15"/>
      <c r="K4055" s="15"/>
      <c r="L4055" s="14"/>
      <c r="M4055" s="13"/>
      <c r="N4055" s="13"/>
      <c r="O4055" s="12"/>
      <c r="P4055" s="11"/>
      <c r="Q4055" s="10"/>
      <c r="R4055" s="10"/>
      <c r="S4055" s="9"/>
      <c r="T4055" s="9"/>
    </row>
    <row r="4056" spans="3:20" s="1" customFormat="1" x14ac:dyDescent="0.25">
      <c r="C4056" s="15"/>
      <c r="D4056" s="15"/>
      <c r="E4056" s="15"/>
      <c r="F4056" s="15"/>
      <c r="G4056" s="15"/>
      <c r="H4056" s="15"/>
      <c r="I4056" s="15"/>
      <c r="J4056" s="15"/>
      <c r="K4056" s="15"/>
      <c r="L4056" s="14"/>
      <c r="M4056" s="13"/>
      <c r="N4056" s="13"/>
      <c r="O4056" s="12"/>
      <c r="P4056" s="11"/>
      <c r="Q4056" s="10"/>
      <c r="R4056" s="10"/>
      <c r="S4056" s="9"/>
      <c r="T4056" s="9"/>
    </row>
    <row r="4057" spans="3:20" s="1" customFormat="1" x14ac:dyDescent="0.25">
      <c r="C4057" s="15"/>
      <c r="D4057" s="15"/>
      <c r="E4057" s="15"/>
      <c r="F4057" s="15"/>
      <c r="G4057" s="15"/>
      <c r="H4057" s="15"/>
      <c r="I4057" s="15"/>
      <c r="J4057" s="15"/>
      <c r="K4057" s="15"/>
      <c r="L4057" s="14"/>
      <c r="M4057" s="13"/>
      <c r="N4057" s="13"/>
      <c r="O4057" s="12"/>
      <c r="P4057" s="11"/>
      <c r="Q4057" s="10"/>
      <c r="R4057" s="10"/>
      <c r="S4057" s="9"/>
      <c r="T4057" s="9"/>
    </row>
    <row r="4058" spans="3:20" s="1" customFormat="1" x14ac:dyDescent="0.25">
      <c r="C4058" s="15"/>
      <c r="D4058" s="15"/>
      <c r="E4058" s="15"/>
      <c r="F4058" s="15"/>
      <c r="G4058" s="15"/>
      <c r="H4058" s="15"/>
      <c r="I4058" s="15"/>
      <c r="J4058" s="15"/>
      <c r="K4058" s="15"/>
      <c r="L4058" s="14"/>
      <c r="M4058" s="13"/>
      <c r="N4058" s="13"/>
      <c r="O4058" s="12"/>
      <c r="P4058" s="11"/>
      <c r="Q4058" s="10"/>
      <c r="R4058" s="10"/>
      <c r="S4058" s="9"/>
      <c r="T4058" s="9"/>
    </row>
    <row r="4059" spans="3:20" s="1" customFormat="1" x14ac:dyDescent="0.25">
      <c r="C4059" s="15"/>
      <c r="D4059" s="15"/>
      <c r="E4059" s="15"/>
      <c r="F4059" s="15"/>
      <c r="G4059" s="15"/>
      <c r="H4059" s="15"/>
      <c r="I4059" s="15"/>
      <c r="J4059" s="15"/>
      <c r="K4059" s="15"/>
      <c r="L4059" s="14"/>
      <c r="M4059" s="13"/>
      <c r="N4059" s="13"/>
      <c r="O4059" s="12"/>
      <c r="P4059" s="11"/>
      <c r="Q4059" s="10"/>
      <c r="R4059" s="10"/>
      <c r="S4059" s="9"/>
      <c r="T4059" s="9"/>
    </row>
    <row r="4060" spans="3:20" s="1" customFormat="1" x14ac:dyDescent="0.25">
      <c r="C4060" s="15"/>
      <c r="D4060" s="15"/>
      <c r="E4060" s="15"/>
      <c r="F4060" s="15"/>
      <c r="G4060" s="15"/>
      <c r="H4060" s="15"/>
      <c r="I4060" s="15"/>
      <c r="J4060" s="15"/>
      <c r="K4060" s="15"/>
      <c r="L4060" s="14"/>
      <c r="M4060" s="13"/>
      <c r="N4060" s="13"/>
      <c r="O4060" s="12"/>
      <c r="P4060" s="11"/>
      <c r="Q4060" s="10"/>
      <c r="R4060" s="10"/>
      <c r="S4060" s="9"/>
      <c r="T4060" s="9"/>
    </row>
    <row r="4061" spans="3:20" s="1" customFormat="1" x14ac:dyDescent="0.25">
      <c r="C4061" s="15"/>
      <c r="D4061" s="15"/>
      <c r="E4061" s="15"/>
      <c r="F4061" s="15"/>
      <c r="G4061" s="15"/>
      <c r="H4061" s="15"/>
      <c r="I4061" s="15"/>
      <c r="J4061" s="15"/>
      <c r="K4061" s="15"/>
      <c r="L4061" s="14"/>
      <c r="M4061" s="13"/>
      <c r="N4061" s="13"/>
      <c r="O4061" s="12"/>
      <c r="P4061" s="11"/>
      <c r="Q4061" s="10"/>
      <c r="R4061" s="10"/>
      <c r="S4061" s="9"/>
      <c r="T4061" s="9"/>
    </row>
    <row r="4062" spans="3:20" s="1" customFormat="1" x14ac:dyDescent="0.25">
      <c r="C4062" s="15"/>
      <c r="D4062" s="15"/>
      <c r="E4062" s="15"/>
      <c r="F4062" s="15"/>
      <c r="G4062" s="15"/>
      <c r="H4062" s="15"/>
      <c r="I4062" s="15"/>
      <c r="J4062" s="15"/>
      <c r="K4062" s="15"/>
      <c r="L4062" s="14"/>
      <c r="M4062" s="13"/>
      <c r="N4062" s="13"/>
      <c r="O4062" s="12"/>
      <c r="P4062" s="11"/>
      <c r="Q4062" s="10"/>
      <c r="R4062" s="10"/>
      <c r="S4062" s="9"/>
      <c r="T4062" s="9"/>
    </row>
    <row r="4063" spans="3:20" s="1" customFormat="1" x14ac:dyDescent="0.25">
      <c r="C4063" s="15"/>
      <c r="D4063" s="15"/>
      <c r="E4063" s="15"/>
      <c r="F4063" s="15"/>
      <c r="G4063" s="15"/>
      <c r="H4063" s="15"/>
      <c r="I4063" s="15"/>
      <c r="J4063" s="15"/>
      <c r="K4063" s="15"/>
      <c r="L4063" s="14"/>
      <c r="M4063" s="13"/>
      <c r="N4063" s="13"/>
      <c r="O4063" s="12"/>
      <c r="P4063" s="11"/>
      <c r="Q4063" s="10"/>
      <c r="R4063" s="10"/>
      <c r="S4063" s="9"/>
      <c r="T4063" s="9"/>
    </row>
    <row r="4064" spans="3:20" s="1" customFormat="1" x14ac:dyDescent="0.25">
      <c r="C4064" s="15"/>
      <c r="D4064" s="15"/>
      <c r="E4064" s="15"/>
      <c r="F4064" s="15"/>
      <c r="G4064" s="15"/>
      <c r="H4064" s="15"/>
      <c r="I4064" s="15"/>
      <c r="J4064" s="15"/>
      <c r="K4064" s="15"/>
      <c r="L4064" s="14"/>
      <c r="M4064" s="13"/>
      <c r="N4064" s="13"/>
      <c r="O4064" s="12"/>
      <c r="P4064" s="11"/>
      <c r="Q4064" s="10"/>
      <c r="R4064" s="10"/>
      <c r="S4064" s="9"/>
      <c r="T4064" s="9"/>
    </row>
    <row r="4065" spans="3:20" s="1" customFormat="1" x14ac:dyDescent="0.25">
      <c r="C4065" s="15"/>
      <c r="D4065" s="15"/>
      <c r="E4065" s="15"/>
      <c r="F4065" s="15"/>
      <c r="G4065" s="15"/>
      <c r="H4065" s="15"/>
      <c r="I4065" s="15"/>
      <c r="J4065" s="15"/>
      <c r="K4065" s="15"/>
      <c r="L4065" s="14"/>
      <c r="M4065" s="13"/>
      <c r="N4065" s="13"/>
      <c r="O4065" s="12"/>
      <c r="P4065" s="11"/>
      <c r="Q4065" s="10"/>
      <c r="R4065" s="10"/>
      <c r="S4065" s="9"/>
      <c r="T4065" s="9"/>
    </row>
    <row r="4066" spans="3:20" s="1" customFormat="1" x14ac:dyDescent="0.25">
      <c r="C4066" s="15"/>
      <c r="D4066" s="15"/>
      <c r="E4066" s="15"/>
      <c r="F4066" s="15"/>
      <c r="G4066" s="15"/>
      <c r="H4066" s="15"/>
      <c r="I4066" s="15"/>
      <c r="J4066" s="15"/>
      <c r="K4066" s="15"/>
      <c r="L4066" s="14"/>
      <c r="M4066" s="13"/>
      <c r="N4066" s="13"/>
      <c r="O4066" s="12"/>
      <c r="P4066" s="11"/>
      <c r="Q4066" s="10"/>
      <c r="R4066" s="10"/>
      <c r="S4066" s="9"/>
      <c r="T4066" s="9"/>
    </row>
    <row r="4067" spans="3:20" s="1" customFormat="1" x14ac:dyDescent="0.25">
      <c r="C4067" s="15"/>
      <c r="D4067" s="15"/>
      <c r="E4067" s="15"/>
      <c r="F4067" s="15"/>
      <c r="G4067" s="15"/>
      <c r="H4067" s="15"/>
      <c r="I4067" s="15"/>
      <c r="J4067" s="15"/>
      <c r="K4067" s="15"/>
      <c r="L4067" s="14"/>
      <c r="M4067" s="13"/>
      <c r="N4067" s="13"/>
      <c r="O4067" s="12"/>
      <c r="P4067" s="11"/>
      <c r="Q4067" s="10"/>
      <c r="R4067" s="10"/>
      <c r="S4067" s="9"/>
      <c r="T4067" s="9"/>
    </row>
    <row r="4068" spans="3:20" s="1" customFormat="1" x14ac:dyDescent="0.25">
      <c r="C4068" s="15"/>
      <c r="D4068" s="15"/>
      <c r="E4068" s="15"/>
      <c r="F4068" s="15"/>
      <c r="G4068" s="15"/>
      <c r="H4068" s="15"/>
      <c r="I4068" s="15"/>
      <c r="J4068" s="15"/>
      <c r="K4068" s="15"/>
      <c r="L4068" s="14"/>
      <c r="M4068" s="13"/>
      <c r="N4068" s="13"/>
      <c r="O4068" s="12"/>
      <c r="P4068" s="11"/>
      <c r="Q4068" s="10"/>
      <c r="R4068" s="10"/>
      <c r="S4068" s="9"/>
      <c r="T4068" s="9"/>
    </row>
    <row r="4069" spans="3:20" s="1" customFormat="1" x14ac:dyDescent="0.25">
      <c r="C4069" s="15"/>
      <c r="D4069" s="15"/>
      <c r="E4069" s="15"/>
      <c r="F4069" s="15"/>
      <c r="G4069" s="15"/>
      <c r="H4069" s="15"/>
      <c r="I4069" s="15"/>
      <c r="J4069" s="15"/>
      <c r="K4069" s="15"/>
      <c r="L4069" s="14"/>
      <c r="M4069" s="13"/>
      <c r="N4069" s="13"/>
      <c r="O4069" s="12"/>
      <c r="P4069" s="11"/>
      <c r="Q4069" s="10"/>
      <c r="R4069" s="10"/>
      <c r="S4069" s="9"/>
      <c r="T4069" s="9"/>
    </row>
    <row r="4070" spans="3:20" s="1" customFormat="1" x14ac:dyDescent="0.25">
      <c r="C4070" s="15"/>
      <c r="D4070" s="15"/>
      <c r="E4070" s="15"/>
      <c r="F4070" s="15"/>
      <c r="G4070" s="15"/>
      <c r="H4070" s="15"/>
      <c r="I4070" s="15"/>
      <c r="J4070" s="15"/>
      <c r="K4070" s="15"/>
      <c r="L4070" s="14"/>
      <c r="M4070" s="13"/>
      <c r="N4070" s="13"/>
      <c r="O4070" s="12"/>
      <c r="P4070" s="11"/>
      <c r="Q4070" s="10"/>
      <c r="R4070" s="10"/>
      <c r="S4070" s="9"/>
      <c r="T4070" s="9"/>
    </row>
    <row r="4071" spans="3:20" s="1" customFormat="1" x14ac:dyDescent="0.25">
      <c r="C4071" s="15"/>
      <c r="D4071" s="15"/>
      <c r="E4071" s="15"/>
      <c r="F4071" s="15"/>
      <c r="G4071" s="15"/>
      <c r="H4071" s="15"/>
      <c r="I4071" s="15"/>
      <c r="J4071" s="15"/>
      <c r="K4071" s="15"/>
      <c r="L4071" s="14"/>
      <c r="M4071" s="13"/>
      <c r="N4071" s="13"/>
      <c r="O4071" s="12"/>
      <c r="P4071" s="11"/>
      <c r="Q4071" s="10"/>
      <c r="R4071" s="10"/>
      <c r="S4071" s="9"/>
      <c r="T4071" s="9"/>
    </row>
    <row r="4072" spans="3:20" s="1" customFormat="1" x14ac:dyDescent="0.25">
      <c r="C4072" s="15"/>
      <c r="D4072" s="15"/>
      <c r="E4072" s="15"/>
      <c r="F4072" s="15"/>
      <c r="G4072" s="15"/>
      <c r="H4072" s="15"/>
      <c r="I4072" s="15"/>
      <c r="J4072" s="15"/>
      <c r="K4072" s="15"/>
      <c r="L4072" s="14"/>
      <c r="M4072" s="13"/>
      <c r="N4072" s="13"/>
      <c r="O4072" s="12"/>
      <c r="P4072" s="11"/>
      <c r="Q4072" s="10"/>
      <c r="R4072" s="10"/>
      <c r="S4072" s="9"/>
      <c r="T4072" s="9"/>
    </row>
    <row r="4073" spans="3:20" s="1" customFormat="1" x14ac:dyDescent="0.25">
      <c r="C4073" s="15"/>
      <c r="D4073" s="15"/>
      <c r="E4073" s="15"/>
      <c r="F4073" s="15"/>
      <c r="G4073" s="15"/>
      <c r="H4073" s="15"/>
      <c r="I4073" s="15"/>
      <c r="J4073" s="15"/>
      <c r="K4073" s="15"/>
      <c r="L4073" s="14"/>
      <c r="M4073" s="13"/>
      <c r="N4073" s="13"/>
      <c r="O4073" s="12"/>
      <c r="P4073" s="11"/>
      <c r="Q4073" s="10"/>
      <c r="R4073" s="10"/>
      <c r="S4073" s="9"/>
      <c r="T4073" s="9"/>
    </row>
    <row r="4074" spans="3:20" s="1" customFormat="1" x14ac:dyDescent="0.25">
      <c r="C4074" s="15"/>
      <c r="D4074" s="15"/>
      <c r="E4074" s="15"/>
      <c r="F4074" s="15"/>
      <c r="G4074" s="15"/>
      <c r="H4074" s="15"/>
      <c r="I4074" s="15"/>
      <c r="J4074" s="15"/>
      <c r="K4074" s="15"/>
      <c r="L4074" s="14"/>
      <c r="M4074" s="13"/>
      <c r="N4074" s="13"/>
      <c r="O4074" s="12"/>
      <c r="P4074" s="11"/>
      <c r="Q4074" s="10"/>
      <c r="R4074" s="10"/>
      <c r="S4074" s="9"/>
      <c r="T4074" s="9"/>
    </row>
    <row r="4075" spans="3:20" s="1" customFormat="1" x14ac:dyDescent="0.25">
      <c r="C4075" s="15"/>
      <c r="D4075" s="15"/>
      <c r="E4075" s="15"/>
      <c r="F4075" s="15"/>
      <c r="G4075" s="15"/>
      <c r="H4075" s="15"/>
      <c r="I4075" s="15"/>
      <c r="J4075" s="15"/>
      <c r="K4075" s="15"/>
      <c r="L4075" s="14"/>
      <c r="M4075" s="13"/>
      <c r="N4075" s="13"/>
      <c r="O4075" s="12"/>
      <c r="P4075" s="11"/>
      <c r="Q4075" s="10"/>
      <c r="R4075" s="10"/>
      <c r="S4075" s="9"/>
      <c r="T4075" s="9"/>
    </row>
    <row r="4076" spans="3:20" s="1" customFormat="1" x14ac:dyDescent="0.25">
      <c r="C4076" s="15"/>
      <c r="D4076" s="15"/>
      <c r="E4076" s="15"/>
      <c r="F4076" s="15"/>
      <c r="G4076" s="15"/>
      <c r="H4076" s="15"/>
      <c r="I4076" s="15"/>
      <c r="J4076" s="15"/>
      <c r="K4076" s="15"/>
      <c r="L4076" s="14"/>
      <c r="M4076" s="13"/>
      <c r="N4076" s="13"/>
      <c r="O4076" s="12"/>
      <c r="P4076" s="11"/>
      <c r="Q4076" s="10"/>
      <c r="R4076" s="10"/>
      <c r="S4076" s="9"/>
      <c r="T4076" s="9"/>
    </row>
    <row r="4077" spans="3:20" s="1" customFormat="1" x14ac:dyDescent="0.25">
      <c r="C4077" s="15"/>
      <c r="D4077" s="15"/>
      <c r="E4077" s="15"/>
      <c r="F4077" s="15"/>
      <c r="G4077" s="15"/>
      <c r="H4077" s="15"/>
      <c r="I4077" s="15"/>
      <c r="J4077" s="15"/>
      <c r="K4077" s="15"/>
      <c r="L4077" s="14"/>
      <c r="M4077" s="13"/>
      <c r="N4077" s="13"/>
      <c r="O4077" s="12"/>
      <c r="P4077" s="11"/>
      <c r="Q4077" s="10"/>
      <c r="R4077" s="10"/>
      <c r="S4077" s="9"/>
      <c r="T4077" s="9"/>
    </row>
    <row r="4078" spans="3:20" s="1" customFormat="1" x14ac:dyDescent="0.25">
      <c r="C4078" s="15"/>
      <c r="D4078" s="15"/>
      <c r="E4078" s="15"/>
      <c r="F4078" s="15"/>
      <c r="G4078" s="15"/>
      <c r="H4078" s="15"/>
      <c r="I4078" s="15"/>
      <c r="J4078" s="15"/>
      <c r="K4078" s="15"/>
      <c r="L4078" s="14"/>
      <c r="M4078" s="13"/>
      <c r="N4078" s="13"/>
      <c r="O4078" s="12"/>
      <c r="P4078" s="11"/>
      <c r="Q4078" s="10"/>
      <c r="R4078" s="10"/>
      <c r="S4078" s="9"/>
      <c r="T4078" s="9"/>
    </row>
    <row r="4079" spans="3:20" s="1" customFormat="1" x14ac:dyDescent="0.25">
      <c r="C4079" s="15"/>
      <c r="D4079" s="15"/>
      <c r="E4079" s="15"/>
      <c r="F4079" s="15"/>
      <c r="G4079" s="15"/>
      <c r="H4079" s="15"/>
      <c r="I4079" s="15"/>
      <c r="J4079" s="15"/>
      <c r="K4079" s="15"/>
      <c r="L4079" s="14"/>
      <c r="M4079" s="13"/>
      <c r="N4079" s="13"/>
      <c r="O4079" s="12"/>
      <c r="P4079" s="11"/>
      <c r="Q4079" s="10"/>
      <c r="R4079" s="10"/>
      <c r="S4079" s="9"/>
      <c r="T4079" s="9"/>
    </row>
    <row r="4080" spans="3:20" s="1" customFormat="1" x14ac:dyDescent="0.25">
      <c r="C4080" s="15"/>
      <c r="D4080" s="15"/>
      <c r="E4080" s="15"/>
      <c r="F4080" s="15"/>
      <c r="G4080" s="15"/>
      <c r="H4080" s="15"/>
      <c r="I4080" s="15"/>
      <c r="J4080" s="15"/>
      <c r="K4080" s="15"/>
      <c r="L4080" s="14"/>
      <c r="M4080" s="13"/>
      <c r="N4080" s="13"/>
      <c r="O4080" s="12"/>
      <c r="P4080" s="11"/>
      <c r="Q4080" s="10"/>
      <c r="R4080" s="10"/>
      <c r="S4080" s="9"/>
      <c r="T4080" s="9"/>
    </row>
    <row r="4081" spans="3:20" s="1" customFormat="1" x14ac:dyDescent="0.25">
      <c r="C4081" s="15"/>
      <c r="D4081" s="15"/>
      <c r="E4081" s="15"/>
      <c r="F4081" s="15"/>
      <c r="G4081" s="15"/>
      <c r="H4081" s="15"/>
      <c r="I4081" s="15"/>
      <c r="J4081" s="15"/>
      <c r="K4081" s="15"/>
      <c r="L4081" s="14"/>
      <c r="M4081" s="13"/>
      <c r="N4081" s="13"/>
      <c r="O4081" s="12"/>
      <c r="P4081" s="11"/>
      <c r="Q4081" s="10"/>
      <c r="R4081" s="10"/>
      <c r="S4081" s="9"/>
      <c r="T4081" s="9"/>
    </row>
    <row r="4082" spans="3:20" s="1" customFormat="1" x14ac:dyDescent="0.25">
      <c r="C4082" s="15"/>
      <c r="D4082" s="15"/>
      <c r="E4082" s="15"/>
      <c r="F4082" s="15"/>
      <c r="G4082" s="15"/>
      <c r="H4082" s="15"/>
      <c r="I4082" s="15"/>
      <c r="J4082" s="15"/>
      <c r="K4082" s="15"/>
      <c r="L4082" s="14"/>
      <c r="M4082" s="13"/>
      <c r="N4082" s="13"/>
      <c r="O4082" s="12"/>
      <c r="P4082" s="11"/>
      <c r="Q4082" s="10"/>
      <c r="R4082" s="10"/>
      <c r="S4082" s="9"/>
      <c r="T4082" s="9"/>
    </row>
    <row r="4083" spans="3:20" s="1" customFormat="1" x14ac:dyDescent="0.25">
      <c r="C4083" s="15"/>
      <c r="D4083" s="15"/>
      <c r="E4083" s="15"/>
      <c r="F4083" s="15"/>
      <c r="G4083" s="15"/>
      <c r="H4083" s="15"/>
      <c r="I4083" s="15"/>
      <c r="J4083" s="15"/>
      <c r="K4083" s="15"/>
      <c r="L4083" s="14"/>
      <c r="M4083" s="13"/>
      <c r="N4083" s="13"/>
      <c r="O4083" s="12"/>
      <c r="P4083" s="11"/>
      <c r="Q4083" s="10"/>
      <c r="R4083" s="10"/>
      <c r="S4083" s="9"/>
      <c r="T4083" s="9"/>
    </row>
    <row r="4084" spans="3:20" s="1" customFormat="1" x14ac:dyDescent="0.25">
      <c r="C4084" s="15"/>
      <c r="D4084" s="15"/>
      <c r="E4084" s="15"/>
      <c r="F4084" s="15"/>
      <c r="G4084" s="15"/>
      <c r="H4084" s="15"/>
      <c r="I4084" s="15"/>
      <c r="J4084" s="15"/>
      <c r="K4084" s="15"/>
      <c r="L4084" s="14"/>
      <c r="M4084" s="13"/>
      <c r="N4084" s="13"/>
      <c r="O4084" s="12"/>
      <c r="P4084" s="11"/>
      <c r="Q4084" s="10"/>
      <c r="R4084" s="10"/>
      <c r="S4084" s="9"/>
      <c r="T4084" s="9"/>
    </row>
    <row r="4085" spans="3:20" s="1" customFormat="1" x14ac:dyDescent="0.25">
      <c r="C4085" s="15"/>
      <c r="D4085" s="15"/>
      <c r="E4085" s="15"/>
      <c r="F4085" s="15"/>
      <c r="G4085" s="15"/>
      <c r="H4085" s="15"/>
      <c r="I4085" s="15"/>
      <c r="J4085" s="15"/>
      <c r="K4085" s="15"/>
      <c r="L4085" s="14"/>
      <c r="M4085" s="13"/>
      <c r="N4085" s="13"/>
      <c r="O4085" s="12"/>
      <c r="P4085" s="11"/>
      <c r="Q4085" s="10"/>
      <c r="R4085" s="10"/>
      <c r="S4085" s="9"/>
      <c r="T4085" s="9"/>
    </row>
    <row r="4086" spans="3:20" s="1" customFormat="1" x14ac:dyDescent="0.25">
      <c r="C4086" s="15"/>
      <c r="D4086" s="15"/>
      <c r="E4086" s="15"/>
      <c r="F4086" s="15"/>
      <c r="G4086" s="15"/>
      <c r="H4086" s="15"/>
      <c r="I4086" s="15"/>
      <c r="J4086" s="15"/>
      <c r="K4086" s="15"/>
      <c r="L4086" s="14"/>
      <c r="M4086" s="13"/>
      <c r="N4086" s="13"/>
      <c r="O4086" s="12"/>
      <c r="P4086" s="11"/>
      <c r="Q4086" s="10"/>
      <c r="R4086" s="10"/>
      <c r="S4086" s="9"/>
      <c r="T4086" s="9"/>
    </row>
    <row r="4087" spans="3:20" s="1" customFormat="1" x14ac:dyDescent="0.25">
      <c r="C4087" s="15"/>
      <c r="D4087" s="15"/>
      <c r="E4087" s="15"/>
      <c r="F4087" s="15"/>
      <c r="G4087" s="15"/>
      <c r="H4087" s="15"/>
      <c r="I4087" s="15"/>
      <c r="J4087" s="15"/>
      <c r="K4087" s="15"/>
      <c r="L4087" s="14"/>
      <c r="M4087" s="13"/>
      <c r="N4087" s="13"/>
      <c r="O4087" s="12"/>
      <c r="P4087" s="11"/>
      <c r="Q4087" s="10"/>
      <c r="R4087" s="10"/>
      <c r="S4087" s="9"/>
      <c r="T4087" s="9"/>
    </row>
    <row r="4088" spans="3:20" s="1" customFormat="1" x14ac:dyDescent="0.25">
      <c r="C4088" s="15"/>
      <c r="D4088" s="15"/>
      <c r="E4088" s="15"/>
      <c r="F4088" s="15"/>
      <c r="G4088" s="15"/>
      <c r="H4088" s="15"/>
      <c r="I4088" s="15"/>
      <c r="J4088" s="15"/>
      <c r="K4088" s="15"/>
      <c r="L4088" s="14"/>
      <c r="M4088" s="13"/>
      <c r="N4088" s="13"/>
      <c r="O4088" s="12"/>
      <c r="P4088" s="11"/>
      <c r="Q4088" s="10"/>
      <c r="R4088" s="10"/>
      <c r="S4088" s="9"/>
      <c r="T4088" s="9"/>
    </row>
    <row r="4089" spans="3:20" s="1" customFormat="1" x14ac:dyDescent="0.25">
      <c r="C4089" s="15"/>
      <c r="D4089" s="15"/>
      <c r="E4089" s="15"/>
      <c r="F4089" s="15"/>
      <c r="G4089" s="15"/>
      <c r="H4089" s="15"/>
      <c r="I4089" s="15"/>
      <c r="J4089" s="15"/>
      <c r="K4089" s="15"/>
      <c r="L4089" s="14"/>
      <c r="M4089" s="13"/>
      <c r="N4089" s="13"/>
      <c r="O4089" s="12"/>
      <c r="P4089" s="11"/>
      <c r="Q4089" s="10"/>
      <c r="R4089" s="10"/>
      <c r="S4089" s="9"/>
      <c r="T4089" s="9"/>
    </row>
    <row r="4090" spans="3:20" s="1" customFormat="1" x14ac:dyDescent="0.25">
      <c r="C4090" s="15"/>
      <c r="D4090" s="15"/>
      <c r="E4090" s="15"/>
      <c r="F4090" s="15"/>
      <c r="G4090" s="15"/>
      <c r="H4090" s="15"/>
      <c r="I4090" s="15"/>
      <c r="J4090" s="15"/>
      <c r="K4090" s="15"/>
      <c r="L4090" s="14"/>
      <c r="M4090" s="13"/>
      <c r="N4090" s="13"/>
      <c r="O4090" s="12"/>
      <c r="P4090" s="11"/>
      <c r="Q4090" s="10"/>
      <c r="R4090" s="10"/>
      <c r="S4090" s="9"/>
      <c r="T4090" s="9"/>
    </row>
    <row r="4091" spans="3:20" s="1" customFormat="1" x14ac:dyDescent="0.25">
      <c r="C4091" s="15"/>
      <c r="D4091" s="15"/>
      <c r="E4091" s="15"/>
      <c r="F4091" s="15"/>
      <c r="G4091" s="15"/>
      <c r="H4091" s="15"/>
      <c r="I4091" s="15"/>
      <c r="J4091" s="15"/>
      <c r="K4091" s="15"/>
      <c r="L4091" s="14"/>
      <c r="M4091" s="13"/>
      <c r="N4091" s="13"/>
      <c r="O4091" s="12"/>
      <c r="P4091" s="11"/>
      <c r="Q4091" s="10"/>
      <c r="R4091" s="10"/>
      <c r="S4091" s="9"/>
      <c r="T4091" s="9"/>
    </row>
    <row r="4092" spans="3:20" s="1" customFormat="1" x14ac:dyDescent="0.25">
      <c r="C4092" s="15"/>
      <c r="D4092" s="15"/>
      <c r="E4092" s="15"/>
      <c r="F4092" s="15"/>
      <c r="G4092" s="15"/>
      <c r="H4092" s="15"/>
      <c r="I4092" s="15"/>
      <c r="J4092" s="15"/>
      <c r="K4092" s="15"/>
      <c r="L4092" s="14"/>
      <c r="M4092" s="13"/>
      <c r="N4092" s="13"/>
      <c r="O4092" s="12"/>
      <c r="P4092" s="11"/>
      <c r="Q4092" s="10"/>
      <c r="R4092" s="10"/>
      <c r="S4092" s="9"/>
      <c r="T4092" s="9"/>
    </row>
    <row r="4093" spans="3:20" s="1" customFormat="1" x14ac:dyDescent="0.25">
      <c r="C4093" s="15"/>
      <c r="D4093" s="15"/>
      <c r="E4093" s="15"/>
      <c r="F4093" s="15"/>
      <c r="G4093" s="15"/>
      <c r="H4093" s="15"/>
      <c r="I4093" s="15"/>
      <c r="J4093" s="15"/>
      <c r="K4093" s="15"/>
      <c r="L4093" s="14"/>
      <c r="M4093" s="13"/>
      <c r="N4093" s="13"/>
      <c r="O4093" s="12"/>
      <c r="P4093" s="11"/>
      <c r="Q4093" s="10"/>
      <c r="R4093" s="10"/>
      <c r="S4093" s="9"/>
      <c r="T4093" s="9"/>
    </row>
    <row r="4094" spans="3:20" s="1" customFormat="1" x14ac:dyDescent="0.25">
      <c r="C4094" s="15"/>
      <c r="D4094" s="15"/>
      <c r="E4094" s="15"/>
      <c r="F4094" s="15"/>
      <c r="G4094" s="15"/>
      <c r="H4094" s="15"/>
      <c r="I4094" s="15"/>
      <c r="J4094" s="15"/>
      <c r="K4094" s="15"/>
      <c r="L4094" s="14"/>
      <c r="M4094" s="13"/>
      <c r="N4094" s="13"/>
      <c r="O4094" s="12"/>
      <c r="P4094" s="11"/>
      <c r="Q4094" s="10"/>
      <c r="R4094" s="10"/>
      <c r="S4094" s="9"/>
      <c r="T4094" s="9"/>
    </row>
    <row r="4095" spans="3:20" s="1" customFormat="1" x14ac:dyDescent="0.25">
      <c r="C4095" s="15"/>
      <c r="D4095" s="15"/>
      <c r="E4095" s="15"/>
      <c r="F4095" s="15"/>
      <c r="G4095" s="15"/>
      <c r="H4095" s="15"/>
      <c r="I4095" s="15"/>
      <c r="J4095" s="15"/>
      <c r="K4095" s="15"/>
      <c r="L4095" s="14"/>
      <c r="M4095" s="13"/>
      <c r="N4095" s="13"/>
      <c r="O4095" s="12"/>
      <c r="P4095" s="11"/>
      <c r="Q4095" s="10"/>
      <c r="R4095" s="10"/>
      <c r="S4095" s="9"/>
      <c r="T4095" s="9"/>
    </row>
    <row r="4096" spans="3:20" s="1" customFormat="1" x14ac:dyDescent="0.25">
      <c r="C4096" s="15"/>
      <c r="D4096" s="15"/>
      <c r="E4096" s="15"/>
      <c r="F4096" s="15"/>
      <c r="G4096" s="15"/>
      <c r="H4096" s="15"/>
      <c r="I4096" s="15"/>
      <c r="J4096" s="15"/>
      <c r="K4096" s="15"/>
      <c r="L4096" s="14"/>
      <c r="M4096" s="13"/>
      <c r="N4096" s="13"/>
      <c r="O4096" s="12"/>
      <c r="P4096" s="11"/>
      <c r="Q4096" s="10"/>
      <c r="R4096" s="10"/>
      <c r="S4096" s="9"/>
      <c r="T4096" s="9"/>
    </row>
    <row r="4097" spans="3:20" s="1" customFormat="1" x14ac:dyDescent="0.25">
      <c r="C4097" s="15"/>
      <c r="D4097" s="15"/>
      <c r="E4097" s="15"/>
      <c r="F4097" s="15"/>
      <c r="G4097" s="15"/>
      <c r="H4097" s="15"/>
      <c r="I4097" s="15"/>
      <c r="J4097" s="15"/>
      <c r="K4097" s="15"/>
      <c r="L4097" s="14"/>
      <c r="M4097" s="13"/>
      <c r="N4097" s="13"/>
      <c r="O4097" s="12"/>
      <c r="P4097" s="11"/>
      <c r="Q4097" s="10"/>
      <c r="R4097" s="10"/>
      <c r="S4097" s="9"/>
      <c r="T4097" s="9"/>
    </row>
    <row r="4098" spans="3:20" s="1" customFormat="1" x14ac:dyDescent="0.25">
      <c r="C4098" s="15"/>
      <c r="D4098" s="15"/>
      <c r="E4098" s="15"/>
      <c r="F4098" s="15"/>
      <c r="G4098" s="15"/>
      <c r="H4098" s="15"/>
      <c r="I4098" s="15"/>
      <c r="J4098" s="15"/>
      <c r="K4098" s="15"/>
      <c r="L4098" s="14"/>
      <c r="M4098" s="13"/>
      <c r="N4098" s="13"/>
      <c r="O4098" s="12"/>
      <c r="P4098" s="11"/>
      <c r="Q4098" s="10"/>
      <c r="R4098" s="10"/>
      <c r="S4098" s="9"/>
      <c r="T4098" s="9"/>
    </row>
    <row r="4099" spans="3:20" s="1" customFormat="1" x14ac:dyDescent="0.25">
      <c r="C4099" s="15"/>
      <c r="D4099" s="15"/>
      <c r="E4099" s="15"/>
      <c r="F4099" s="15"/>
      <c r="G4099" s="15"/>
      <c r="H4099" s="15"/>
      <c r="I4099" s="15"/>
      <c r="J4099" s="15"/>
      <c r="K4099" s="15"/>
      <c r="L4099" s="14"/>
      <c r="M4099" s="13"/>
      <c r="N4099" s="13"/>
      <c r="O4099" s="12"/>
      <c r="P4099" s="11"/>
      <c r="Q4099" s="10"/>
      <c r="R4099" s="10"/>
      <c r="S4099" s="9"/>
      <c r="T4099" s="9"/>
    </row>
    <row r="4100" spans="3:20" s="1" customFormat="1" x14ac:dyDescent="0.25">
      <c r="C4100" s="15"/>
      <c r="D4100" s="15"/>
      <c r="E4100" s="15"/>
      <c r="F4100" s="15"/>
      <c r="G4100" s="15"/>
      <c r="H4100" s="15"/>
      <c r="I4100" s="15"/>
      <c r="J4100" s="15"/>
      <c r="K4100" s="15"/>
      <c r="L4100" s="14"/>
      <c r="M4100" s="13"/>
      <c r="N4100" s="13"/>
      <c r="O4100" s="12"/>
      <c r="P4100" s="11"/>
      <c r="Q4100" s="10"/>
      <c r="R4100" s="10"/>
      <c r="S4100" s="9"/>
      <c r="T4100" s="9"/>
    </row>
    <row r="4101" spans="3:20" s="1" customFormat="1" x14ac:dyDescent="0.25">
      <c r="C4101" s="15"/>
      <c r="D4101" s="15"/>
      <c r="E4101" s="15"/>
      <c r="F4101" s="15"/>
      <c r="G4101" s="15"/>
      <c r="H4101" s="15"/>
      <c r="I4101" s="15"/>
      <c r="J4101" s="15"/>
      <c r="K4101" s="15"/>
      <c r="L4101" s="14"/>
      <c r="M4101" s="13"/>
      <c r="N4101" s="13"/>
      <c r="O4101" s="12"/>
      <c r="P4101" s="11"/>
      <c r="Q4101" s="10"/>
      <c r="R4101" s="10"/>
      <c r="S4101" s="9"/>
      <c r="T4101" s="9"/>
    </row>
    <row r="4102" spans="3:20" s="1" customFormat="1" x14ac:dyDescent="0.25">
      <c r="C4102" s="15"/>
      <c r="D4102" s="15"/>
      <c r="E4102" s="15"/>
      <c r="F4102" s="15"/>
      <c r="G4102" s="15"/>
      <c r="H4102" s="15"/>
      <c r="I4102" s="15"/>
      <c r="J4102" s="15"/>
      <c r="K4102" s="15"/>
      <c r="L4102" s="14"/>
      <c r="M4102" s="13"/>
      <c r="N4102" s="13"/>
      <c r="O4102" s="12"/>
      <c r="P4102" s="11"/>
      <c r="Q4102" s="10"/>
      <c r="R4102" s="10"/>
      <c r="S4102" s="9"/>
      <c r="T4102" s="9"/>
    </row>
    <row r="4103" spans="3:20" s="1" customFormat="1" x14ac:dyDescent="0.25">
      <c r="C4103" s="15"/>
      <c r="D4103" s="15"/>
      <c r="E4103" s="15"/>
      <c r="F4103" s="15"/>
      <c r="G4103" s="15"/>
      <c r="H4103" s="15"/>
      <c r="I4103" s="15"/>
      <c r="J4103" s="15"/>
      <c r="K4103" s="15"/>
      <c r="L4103" s="14"/>
      <c r="M4103" s="13"/>
      <c r="N4103" s="13"/>
      <c r="O4103" s="12"/>
      <c r="P4103" s="11"/>
      <c r="Q4103" s="10"/>
      <c r="R4103" s="10"/>
      <c r="S4103" s="9"/>
      <c r="T4103" s="9"/>
    </row>
    <row r="4104" spans="3:20" s="1" customFormat="1" x14ac:dyDescent="0.25">
      <c r="C4104" s="15"/>
      <c r="D4104" s="15"/>
      <c r="E4104" s="15"/>
      <c r="F4104" s="15"/>
      <c r="G4104" s="15"/>
      <c r="H4104" s="15"/>
      <c r="I4104" s="15"/>
      <c r="J4104" s="15"/>
      <c r="K4104" s="15"/>
      <c r="L4104" s="14"/>
      <c r="M4104" s="13"/>
      <c r="N4104" s="13"/>
      <c r="O4104" s="12"/>
      <c r="P4104" s="11"/>
      <c r="Q4104" s="10"/>
      <c r="R4104" s="10"/>
      <c r="S4104" s="9"/>
      <c r="T4104" s="9"/>
    </row>
    <row r="4105" spans="3:20" s="1" customFormat="1" x14ac:dyDescent="0.25">
      <c r="C4105" s="15"/>
      <c r="D4105" s="15"/>
      <c r="E4105" s="15"/>
      <c r="F4105" s="15"/>
      <c r="G4105" s="15"/>
      <c r="H4105" s="15"/>
      <c r="I4105" s="15"/>
      <c r="J4105" s="15"/>
      <c r="K4105" s="15"/>
      <c r="L4105" s="14"/>
      <c r="M4105" s="13"/>
      <c r="N4105" s="13"/>
      <c r="O4105" s="12"/>
      <c r="P4105" s="11"/>
      <c r="Q4105" s="10"/>
      <c r="R4105" s="10"/>
      <c r="S4105" s="9"/>
      <c r="T4105" s="9"/>
    </row>
    <row r="4106" spans="3:20" s="1" customFormat="1" x14ac:dyDescent="0.25">
      <c r="C4106" s="15"/>
      <c r="D4106" s="15"/>
      <c r="E4106" s="15"/>
      <c r="F4106" s="15"/>
      <c r="G4106" s="15"/>
      <c r="H4106" s="15"/>
      <c r="I4106" s="15"/>
      <c r="J4106" s="15"/>
      <c r="K4106" s="15"/>
      <c r="L4106" s="14"/>
      <c r="M4106" s="13"/>
      <c r="N4106" s="13"/>
      <c r="O4106" s="12"/>
      <c r="P4106" s="11"/>
      <c r="Q4106" s="10"/>
      <c r="R4106" s="10"/>
      <c r="S4106" s="9"/>
      <c r="T4106" s="9"/>
    </row>
    <row r="4107" spans="3:20" s="1" customFormat="1" x14ac:dyDescent="0.25">
      <c r="C4107" s="15"/>
      <c r="D4107" s="15"/>
      <c r="E4107" s="15"/>
      <c r="F4107" s="15"/>
      <c r="G4107" s="15"/>
      <c r="H4107" s="15"/>
      <c r="I4107" s="15"/>
      <c r="J4107" s="15"/>
      <c r="K4107" s="15"/>
      <c r="L4107" s="14"/>
      <c r="M4107" s="13"/>
      <c r="N4107" s="13"/>
      <c r="O4107" s="12"/>
      <c r="P4107" s="11"/>
      <c r="Q4107" s="10"/>
      <c r="R4107" s="10"/>
      <c r="S4107" s="9"/>
      <c r="T4107" s="9"/>
    </row>
    <row r="4108" spans="3:20" s="1" customFormat="1" x14ac:dyDescent="0.25">
      <c r="C4108" s="15"/>
      <c r="D4108" s="15"/>
      <c r="E4108" s="15"/>
      <c r="F4108" s="15"/>
      <c r="G4108" s="15"/>
      <c r="H4108" s="15"/>
      <c r="I4108" s="15"/>
      <c r="J4108" s="15"/>
      <c r="K4108" s="15"/>
      <c r="L4108" s="14"/>
      <c r="M4108" s="13"/>
      <c r="N4108" s="13"/>
      <c r="O4108" s="12"/>
      <c r="P4108" s="11"/>
      <c r="Q4108" s="10"/>
      <c r="R4108" s="10"/>
      <c r="S4108" s="9"/>
      <c r="T4108" s="9"/>
    </row>
    <row r="4109" spans="3:20" s="1" customFormat="1" x14ac:dyDescent="0.25">
      <c r="C4109" s="15"/>
      <c r="D4109" s="15"/>
      <c r="E4109" s="15"/>
      <c r="F4109" s="15"/>
      <c r="G4109" s="15"/>
      <c r="H4109" s="15"/>
      <c r="I4109" s="15"/>
      <c r="J4109" s="15"/>
      <c r="K4109" s="15"/>
      <c r="L4109" s="14"/>
      <c r="M4109" s="13"/>
      <c r="N4109" s="13"/>
      <c r="O4109" s="12"/>
      <c r="P4109" s="11"/>
      <c r="Q4109" s="10"/>
      <c r="R4109" s="10"/>
      <c r="S4109" s="9"/>
      <c r="T4109" s="9"/>
    </row>
    <row r="4110" spans="3:20" s="1" customFormat="1" x14ac:dyDescent="0.25">
      <c r="C4110" s="15"/>
      <c r="D4110" s="15"/>
      <c r="E4110" s="15"/>
      <c r="F4110" s="15"/>
      <c r="G4110" s="15"/>
      <c r="H4110" s="15"/>
      <c r="I4110" s="15"/>
      <c r="J4110" s="15"/>
      <c r="K4110" s="15"/>
      <c r="L4110" s="14"/>
      <c r="M4110" s="13"/>
      <c r="N4110" s="13"/>
      <c r="O4110" s="12"/>
      <c r="P4110" s="11"/>
      <c r="Q4110" s="10"/>
      <c r="R4110" s="10"/>
      <c r="S4110" s="9"/>
      <c r="T4110" s="9"/>
    </row>
    <row r="4111" spans="3:20" s="1" customFormat="1" x14ac:dyDescent="0.25">
      <c r="C4111" s="15"/>
      <c r="D4111" s="15"/>
      <c r="E4111" s="15"/>
      <c r="F4111" s="15"/>
      <c r="G4111" s="15"/>
      <c r="H4111" s="15"/>
      <c r="I4111" s="15"/>
      <c r="J4111" s="15"/>
      <c r="K4111" s="15"/>
      <c r="L4111" s="14"/>
      <c r="M4111" s="13"/>
      <c r="N4111" s="13"/>
      <c r="O4111" s="12"/>
      <c r="P4111" s="11"/>
      <c r="Q4111" s="10"/>
      <c r="R4111" s="10"/>
      <c r="S4111" s="9"/>
      <c r="T4111" s="9"/>
    </row>
    <row r="4112" spans="3:20" s="1" customFormat="1" x14ac:dyDescent="0.25">
      <c r="C4112" s="15"/>
      <c r="D4112" s="15"/>
      <c r="E4112" s="15"/>
      <c r="F4112" s="15"/>
      <c r="G4112" s="15"/>
      <c r="H4112" s="15"/>
      <c r="I4112" s="15"/>
      <c r="J4112" s="15"/>
      <c r="K4112" s="15"/>
      <c r="L4112" s="14"/>
      <c r="M4112" s="13"/>
      <c r="N4112" s="13"/>
      <c r="O4112" s="12"/>
      <c r="P4112" s="11"/>
      <c r="Q4112" s="10"/>
      <c r="R4112" s="10"/>
      <c r="S4112" s="9"/>
      <c r="T4112" s="9"/>
    </row>
    <row r="4113" spans="3:20" s="1" customFormat="1" x14ac:dyDescent="0.25">
      <c r="C4113" s="15"/>
      <c r="D4113" s="15"/>
      <c r="E4113" s="15"/>
      <c r="F4113" s="15"/>
      <c r="G4113" s="15"/>
      <c r="H4113" s="15"/>
      <c r="I4113" s="15"/>
      <c r="J4113" s="15"/>
      <c r="K4113" s="15"/>
      <c r="L4113" s="14"/>
      <c r="M4113" s="13"/>
      <c r="N4113" s="13"/>
      <c r="O4113" s="12"/>
      <c r="P4113" s="11"/>
      <c r="Q4113" s="10"/>
      <c r="R4113" s="10"/>
      <c r="S4113" s="9"/>
      <c r="T4113" s="9"/>
    </row>
    <row r="4114" spans="3:20" s="1" customFormat="1" x14ac:dyDescent="0.25">
      <c r="C4114" s="15"/>
      <c r="D4114" s="15"/>
      <c r="E4114" s="15"/>
      <c r="F4114" s="15"/>
      <c r="G4114" s="15"/>
      <c r="H4114" s="15"/>
      <c r="I4114" s="15"/>
      <c r="J4114" s="15"/>
      <c r="K4114" s="15"/>
      <c r="L4114" s="14"/>
      <c r="M4114" s="13"/>
      <c r="N4114" s="13"/>
      <c r="O4114" s="12"/>
      <c r="P4114" s="11"/>
      <c r="Q4114" s="10"/>
      <c r="R4114" s="10"/>
      <c r="S4114" s="9"/>
      <c r="T4114" s="9"/>
    </row>
    <row r="4115" spans="3:20" s="1" customFormat="1" x14ac:dyDescent="0.25">
      <c r="C4115" s="15"/>
      <c r="D4115" s="15"/>
      <c r="E4115" s="15"/>
      <c r="F4115" s="15"/>
      <c r="G4115" s="15"/>
      <c r="H4115" s="15"/>
      <c r="I4115" s="15"/>
      <c r="J4115" s="15"/>
      <c r="K4115" s="15"/>
      <c r="L4115" s="14"/>
      <c r="M4115" s="13"/>
      <c r="N4115" s="13"/>
      <c r="O4115" s="12"/>
      <c r="P4115" s="11"/>
      <c r="Q4115" s="10"/>
      <c r="R4115" s="10"/>
      <c r="S4115" s="9"/>
      <c r="T4115" s="9"/>
    </row>
    <row r="4116" spans="3:20" s="1" customFormat="1" x14ac:dyDescent="0.25">
      <c r="C4116" s="15"/>
      <c r="D4116" s="15"/>
      <c r="E4116" s="15"/>
      <c r="F4116" s="15"/>
      <c r="G4116" s="15"/>
      <c r="H4116" s="15"/>
      <c r="I4116" s="15"/>
      <c r="J4116" s="15"/>
      <c r="K4116" s="15"/>
      <c r="L4116" s="14"/>
      <c r="M4116" s="13"/>
      <c r="N4116" s="13"/>
      <c r="O4116" s="12"/>
      <c r="P4116" s="11"/>
      <c r="Q4116" s="10"/>
      <c r="R4116" s="10"/>
      <c r="S4116" s="9"/>
      <c r="T4116" s="9"/>
    </row>
    <row r="4117" spans="3:20" s="1" customFormat="1" x14ac:dyDescent="0.25">
      <c r="C4117" s="15"/>
      <c r="D4117" s="15"/>
      <c r="E4117" s="15"/>
      <c r="F4117" s="15"/>
      <c r="G4117" s="15"/>
      <c r="H4117" s="15"/>
      <c r="I4117" s="15"/>
      <c r="J4117" s="15"/>
      <c r="K4117" s="15"/>
      <c r="L4117" s="14"/>
      <c r="M4117" s="13"/>
      <c r="N4117" s="13"/>
      <c r="O4117" s="12"/>
      <c r="P4117" s="11"/>
      <c r="Q4117" s="10"/>
      <c r="R4117" s="10"/>
      <c r="S4117" s="9"/>
      <c r="T4117" s="9"/>
    </row>
    <row r="4118" spans="3:20" s="1" customFormat="1" x14ac:dyDescent="0.25">
      <c r="C4118" s="15"/>
      <c r="D4118" s="15"/>
      <c r="E4118" s="15"/>
      <c r="F4118" s="15"/>
      <c r="G4118" s="15"/>
      <c r="H4118" s="15"/>
      <c r="I4118" s="15"/>
      <c r="J4118" s="15"/>
      <c r="K4118" s="15"/>
      <c r="L4118" s="14"/>
      <c r="M4118" s="13"/>
      <c r="N4118" s="13"/>
      <c r="O4118" s="12"/>
      <c r="P4118" s="11"/>
      <c r="Q4118" s="10"/>
      <c r="R4118" s="10"/>
      <c r="S4118" s="9"/>
      <c r="T4118" s="9"/>
    </row>
    <row r="4119" spans="3:20" s="1" customFormat="1" x14ac:dyDescent="0.25">
      <c r="C4119" s="15"/>
      <c r="D4119" s="15"/>
      <c r="E4119" s="15"/>
      <c r="F4119" s="15"/>
      <c r="G4119" s="15"/>
      <c r="H4119" s="15"/>
      <c r="I4119" s="15"/>
      <c r="J4119" s="15"/>
      <c r="K4119" s="15"/>
      <c r="L4119" s="14"/>
      <c r="M4119" s="13"/>
      <c r="N4119" s="13"/>
      <c r="O4119" s="12"/>
      <c r="P4119" s="11"/>
      <c r="Q4119" s="10"/>
      <c r="R4119" s="10"/>
      <c r="S4119" s="9"/>
      <c r="T4119" s="9"/>
    </row>
    <row r="4120" spans="3:20" s="1" customFormat="1" x14ac:dyDescent="0.25">
      <c r="C4120" s="15"/>
      <c r="D4120" s="15"/>
      <c r="E4120" s="15"/>
      <c r="F4120" s="15"/>
      <c r="G4120" s="15"/>
      <c r="H4120" s="15"/>
      <c r="I4120" s="15"/>
      <c r="J4120" s="15"/>
      <c r="K4120" s="15"/>
      <c r="L4120" s="14"/>
      <c r="M4120" s="13"/>
      <c r="N4120" s="13"/>
      <c r="O4120" s="12"/>
      <c r="P4120" s="11"/>
      <c r="Q4120" s="10"/>
      <c r="R4120" s="10"/>
      <c r="S4120" s="9"/>
      <c r="T4120" s="9"/>
    </row>
    <row r="4121" spans="3:20" s="1" customFormat="1" x14ac:dyDescent="0.25">
      <c r="C4121" s="15"/>
      <c r="D4121" s="15"/>
      <c r="E4121" s="15"/>
      <c r="F4121" s="15"/>
      <c r="G4121" s="15"/>
      <c r="H4121" s="15"/>
      <c r="I4121" s="15"/>
      <c r="J4121" s="15"/>
      <c r="K4121" s="15"/>
      <c r="L4121" s="14"/>
      <c r="M4121" s="13"/>
      <c r="N4121" s="13"/>
      <c r="O4121" s="12"/>
      <c r="P4121" s="11"/>
      <c r="Q4121" s="10"/>
      <c r="R4121" s="10"/>
      <c r="S4121" s="9"/>
      <c r="T4121" s="9"/>
    </row>
    <row r="4122" spans="3:20" s="1" customFormat="1" x14ac:dyDescent="0.25">
      <c r="C4122" s="15"/>
      <c r="D4122" s="15"/>
      <c r="E4122" s="15"/>
      <c r="F4122" s="15"/>
      <c r="G4122" s="15"/>
      <c r="H4122" s="15"/>
      <c r="I4122" s="15"/>
      <c r="J4122" s="15"/>
      <c r="K4122" s="15"/>
      <c r="L4122" s="14"/>
      <c r="M4122" s="13"/>
      <c r="N4122" s="13"/>
      <c r="O4122" s="12"/>
      <c r="P4122" s="11"/>
      <c r="Q4122" s="10"/>
      <c r="R4122" s="10"/>
      <c r="S4122" s="9"/>
      <c r="T4122" s="9"/>
    </row>
    <row r="4123" spans="3:20" s="1" customFormat="1" x14ac:dyDescent="0.25">
      <c r="C4123" s="15"/>
      <c r="D4123" s="15"/>
      <c r="E4123" s="15"/>
      <c r="F4123" s="15"/>
      <c r="G4123" s="15"/>
      <c r="H4123" s="15"/>
      <c r="I4123" s="15"/>
      <c r="J4123" s="15"/>
      <c r="K4123" s="15"/>
      <c r="L4123" s="14"/>
      <c r="M4123" s="13"/>
      <c r="N4123" s="13"/>
      <c r="O4123" s="12"/>
      <c r="P4123" s="11"/>
      <c r="Q4123" s="10"/>
      <c r="R4123" s="10"/>
      <c r="S4123" s="9"/>
      <c r="T4123" s="9"/>
    </row>
    <row r="4124" spans="3:20" s="1" customFormat="1" x14ac:dyDescent="0.25">
      <c r="C4124" s="15"/>
      <c r="D4124" s="15"/>
      <c r="E4124" s="15"/>
      <c r="F4124" s="15"/>
      <c r="G4124" s="15"/>
      <c r="H4124" s="15"/>
      <c r="I4124" s="15"/>
      <c r="J4124" s="15"/>
      <c r="K4124" s="15"/>
      <c r="L4124" s="14"/>
      <c r="M4124" s="13"/>
      <c r="N4124" s="13"/>
      <c r="O4124" s="12"/>
      <c r="P4124" s="11"/>
      <c r="Q4124" s="10"/>
      <c r="R4124" s="10"/>
      <c r="S4124" s="9"/>
      <c r="T4124" s="9"/>
    </row>
    <row r="4125" spans="3:20" s="1" customFormat="1" x14ac:dyDescent="0.25">
      <c r="C4125" s="15"/>
      <c r="D4125" s="15"/>
      <c r="E4125" s="15"/>
      <c r="F4125" s="15"/>
      <c r="G4125" s="15"/>
      <c r="H4125" s="15"/>
      <c r="I4125" s="15"/>
      <c r="J4125" s="15"/>
      <c r="K4125" s="15"/>
      <c r="L4125" s="14"/>
      <c r="M4125" s="13"/>
      <c r="N4125" s="13"/>
      <c r="O4125" s="12"/>
      <c r="P4125" s="11"/>
      <c r="Q4125" s="10"/>
      <c r="R4125" s="10"/>
      <c r="S4125" s="9"/>
      <c r="T4125" s="9"/>
    </row>
    <row r="4126" spans="3:20" s="1" customFormat="1" x14ac:dyDescent="0.25">
      <c r="C4126" s="15"/>
      <c r="D4126" s="15"/>
      <c r="E4126" s="15"/>
      <c r="F4126" s="15"/>
      <c r="G4126" s="15"/>
      <c r="H4126" s="15"/>
      <c r="I4126" s="15"/>
      <c r="J4126" s="15"/>
      <c r="K4126" s="15"/>
      <c r="L4126" s="14"/>
      <c r="M4126" s="13"/>
      <c r="N4126" s="13"/>
      <c r="O4126" s="12"/>
      <c r="P4126" s="11"/>
      <c r="Q4126" s="10"/>
      <c r="R4126" s="10"/>
      <c r="S4126" s="9"/>
      <c r="T4126" s="9"/>
    </row>
    <row r="4127" spans="3:20" s="1" customFormat="1" x14ac:dyDescent="0.25">
      <c r="C4127" s="15"/>
      <c r="D4127" s="15"/>
      <c r="E4127" s="15"/>
      <c r="F4127" s="15"/>
      <c r="G4127" s="15"/>
      <c r="H4127" s="15"/>
      <c r="I4127" s="15"/>
      <c r="J4127" s="15"/>
      <c r="K4127" s="15"/>
      <c r="L4127" s="14"/>
      <c r="M4127" s="13"/>
      <c r="N4127" s="13"/>
      <c r="O4127" s="12"/>
      <c r="P4127" s="11"/>
      <c r="Q4127" s="10"/>
      <c r="R4127" s="10"/>
      <c r="S4127" s="9"/>
      <c r="T4127" s="9"/>
    </row>
    <row r="4128" spans="3:20" s="1" customFormat="1" x14ac:dyDescent="0.25">
      <c r="C4128" s="15"/>
      <c r="D4128" s="15"/>
      <c r="E4128" s="15"/>
      <c r="F4128" s="15"/>
      <c r="G4128" s="15"/>
      <c r="H4128" s="15"/>
      <c r="I4128" s="15"/>
      <c r="J4128" s="15"/>
      <c r="K4128" s="15"/>
      <c r="L4128" s="14"/>
      <c r="M4128" s="13"/>
      <c r="N4128" s="13"/>
      <c r="O4128" s="12"/>
      <c r="P4128" s="11"/>
      <c r="Q4128" s="10"/>
      <c r="R4128" s="10"/>
      <c r="S4128" s="9"/>
      <c r="T4128" s="9"/>
    </row>
    <row r="4129" spans="3:20" s="1" customFormat="1" x14ac:dyDescent="0.25">
      <c r="C4129" s="15"/>
      <c r="D4129" s="15"/>
      <c r="E4129" s="15"/>
      <c r="F4129" s="15"/>
      <c r="G4129" s="15"/>
      <c r="H4129" s="15"/>
      <c r="I4129" s="15"/>
      <c r="J4129" s="15"/>
      <c r="K4129" s="15"/>
      <c r="L4129" s="14"/>
      <c r="M4129" s="13"/>
      <c r="N4129" s="13"/>
      <c r="O4129" s="12"/>
      <c r="P4129" s="11"/>
      <c r="Q4129" s="10"/>
      <c r="R4129" s="10"/>
      <c r="S4129" s="9"/>
      <c r="T4129" s="9"/>
    </row>
    <row r="4130" spans="3:20" s="1" customFormat="1" x14ac:dyDescent="0.25">
      <c r="C4130" s="15"/>
      <c r="D4130" s="15"/>
      <c r="E4130" s="15"/>
      <c r="F4130" s="15"/>
      <c r="G4130" s="15"/>
      <c r="H4130" s="15"/>
      <c r="I4130" s="15"/>
      <c r="J4130" s="15"/>
      <c r="K4130" s="15"/>
      <c r="L4130" s="14"/>
      <c r="M4130" s="13"/>
      <c r="N4130" s="13"/>
      <c r="O4130" s="12"/>
      <c r="P4130" s="11"/>
      <c r="Q4130" s="10"/>
      <c r="R4130" s="10"/>
      <c r="S4130" s="9"/>
      <c r="T4130" s="9"/>
    </row>
    <row r="4131" spans="3:20" s="1" customFormat="1" x14ac:dyDescent="0.25">
      <c r="C4131" s="15"/>
      <c r="D4131" s="15"/>
      <c r="E4131" s="15"/>
      <c r="F4131" s="15"/>
      <c r="G4131" s="15"/>
      <c r="H4131" s="15"/>
      <c r="I4131" s="15"/>
      <c r="J4131" s="15"/>
      <c r="K4131" s="15"/>
      <c r="L4131" s="14"/>
      <c r="M4131" s="13"/>
      <c r="N4131" s="13"/>
      <c r="O4131" s="12"/>
      <c r="P4131" s="11"/>
      <c r="Q4131" s="10"/>
      <c r="R4131" s="10"/>
      <c r="S4131" s="9"/>
      <c r="T4131" s="9"/>
    </row>
    <row r="4132" spans="3:20" s="1" customFormat="1" x14ac:dyDescent="0.25">
      <c r="C4132" s="15"/>
      <c r="D4132" s="15"/>
      <c r="E4132" s="15"/>
      <c r="F4132" s="15"/>
      <c r="G4132" s="15"/>
      <c r="H4132" s="15"/>
      <c r="I4132" s="15"/>
      <c r="J4132" s="15"/>
      <c r="K4132" s="15"/>
      <c r="L4132" s="14"/>
      <c r="M4132" s="13"/>
      <c r="N4132" s="13"/>
      <c r="O4132" s="12"/>
      <c r="P4132" s="11"/>
      <c r="Q4132" s="10"/>
      <c r="R4132" s="10"/>
      <c r="S4132" s="9"/>
      <c r="T4132" s="9"/>
    </row>
    <row r="4133" spans="3:20" s="1" customFormat="1" x14ac:dyDescent="0.25">
      <c r="C4133" s="15"/>
      <c r="D4133" s="15"/>
      <c r="E4133" s="15"/>
      <c r="F4133" s="15"/>
      <c r="G4133" s="15"/>
      <c r="H4133" s="15"/>
      <c r="I4133" s="15"/>
      <c r="J4133" s="15"/>
      <c r="K4133" s="15"/>
      <c r="L4133" s="14"/>
      <c r="M4133" s="13"/>
      <c r="N4133" s="13"/>
      <c r="O4133" s="12"/>
      <c r="P4133" s="11"/>
      <c r="Q4133" s="10"/>
      <c r="R4133" s="10"/>
      <c r="S4133" s="9"/>
      <c r="T4133" s="9"/>
    </row>
    <row r="4134" spans="3:20" s="1" customFormat="1" x14ac:dyDescent="0.25">
      <c r="C4134" s="15"/>
      <c r="D4134" s="15"/>
      <c r="E4134" s="15"/>
      <c r="F4134" s="15"/>
      <c r="G4134" s="15"/>
      <c r="H4134" s="15"/>
      <c r="I4134" s="15"/>
      <c r="J4134" s="15"/>
      <c r="K4134" s="15"/>
      <c r="L4134" s="14"/>
      <c r="M4134" s="13"/>
      <c r="N4134" s="13"/>
      <c r="O4134" s="12"/>
      <c r="P4134" s="11"/>
      <c r="Q4134" s="10"/>
      <c r="R4134" s="10"/>
      <c r="S4134" s="9"/>
      <c r="T4134" s="9"/>
    </row>
    <row r="4135" spans="3:20" s="1" customFormat="1" x14ac:dyDescent="0.25">
      <c r="C4135" s="15"/>
      <c r="D4135" s="15"/>
      <c r="E4135" s="15"/>
      <c r="F4135" s="15"/>
      <c r="G4135" s="15"/>
      <c r="H4135" s="15"/>
      <c r="I4135" s="15"/>
      <c r="J4135" s="15"/>
      <c r="K4135" s="15"/>
      <c r="L4135" s="14"/>
      <c r="M4135" s="13"/>
      <c r="N4135" s="13"/>
      <c r="O4135" s="12"/>
      <c r="P4135" s="11"/>
      <c r="Q4135" s="10"/>
      <c r="R4135" s="10"/>
      <c r="S4135" s="9"/>
      <c r="T4135" s="9"/>
    </row>
    <row r="4136" spans="3:20" s="1" customFormat="1" x14ac:dyDescent="0.25">
      <c r="C4136" s="15"/>
      <c r="D4136" s="15"/>
      <c r="E4136" s="15"/>
      <c r="F4136" s="15"/>
      <c r="G4136" s="15"/>
      <c r="H4136" s="15"/>
      <c r="I4136" s="15"/>
      <c r="J4136" s="15"/>
      <c r="K4136" s="15"/>
      <c r="L4136" s="14"/>
      <c r="M4136" s="13"/>
      <c r="N4136" s="13"/>
      <c r="O4136" s="12"/>
      <c r="P4136" s="11"/>
      <c r="Q4136" s="10"/>
      <c r="R4136" s="10"/>
      <c r="S4136" s="9"/>
      <c r="T4136" s="9"/>
    </row>
    <row r="4137" spans="3:20" s="1" customFormat="1" x14ac:dyDescent="0.25">
      <c r="C4137" s="15"/>
      <c r="D4137" s="15"/>
      <c r="E4137" s="15"/>
      <c r="F4137" s="15"/>
      <c r="G4137" s="15"/>
      <c r="H4137" s="15"/>
      <c r="I4137" s="15"/>
      <c r="J4137" s="15"/>
      <c r="K4137" s="15"/>
      <c r="L4137" s="14"/>
      <c r="M4137" s="13"/>
      <c r="N4137" s="13"/>
      <c r="O4137" s="12"/>
      <c r="P4137" s="11"/>
      <c r="Q4137" s="10"/>
      <c r="R4137" s="10"/>
      <c r="S4137" s="9"/>
      <c r="T4137" s="9"/>
    </row>
    <row r="4138" spans="3:20" s="1" customFormat="1" x14ac:dyDescent="0.25">
      <c r="C4138" s="15"/>
      <c r="D4138" s="15"/>
      <c r="E4138" s="15"/>
      <c r="F4138" s="15"/>
      <c r="G4138" s="15"/>
      <c r="H4138" s="15"/>
      <c r="I4138" s="15"/>
      <c r="J4138" s="15"/>
      <c r="K4138" s="15"/>
      <c r="L4138" s="14"/>
      <c r="M4138" s="13"/>
      <c r="N4138" s="13"/>
      <c r="O4138" s="12"/>
      <c r="P4138" s="11"/>
      <c r="Q4138" s="10"/>
      <c r="R4138" s="10"/>
      <c r="S4138" s="9"/>
      <c r="T4138" s="9"/>
    </row>
    <row r="4139" spans="3:20" s="1" customFormat="1" x14ac:dyDescent="0.25">
      <c r="C4139" s="15"/>
      <c r="D4139" s="15"/>
      <c r="E4139" s="15"/>
      <c r="F4139" s="15"/>
      <c r="G4139" s="15"/>
      <c r="H4139" s="15"/>
      <c r="I4139" s="15"/>
      <c r="J4139" s="15"/>
      <c r="K4139" s="15"/>
      <c r="L4139" s="14"/>
      <c r="M4139" s="13"/>
      <c r="N4139" s="13"/>
      <c r="O4139" s="12"/>
      <c r="P4139" s="11"/>
      <c r="Q4139" s="10"/>
      <c r="R4139" s="10"/>
      <c r="S4139" s="9"/>
      <c r="T4139" s="9"/>
    </row>
    <row r="4140" spans="3:20" s="1" customFormat="1" x14ac:dyDescent="0.25">
      <c r="C4140" s="15"/>
      <c r="D4140" s="15"/>
      <c r="E4140" s="15"/>
      <c r="F4140" s="15"/>
      <c r="G4140" s="15"/>
      <c r="H4140" s="15"/>
      <c r="I4140" s="15"/>
      <c r="J4140" s="15"/>
      <c r="K4140" s="15"/>
      <c r="L4140" s="14"/>
      <c r="M4140" s="13"/>
      <c r="N4140" s="13"/>
      <c r="O4140" s="12"/>
      <c r="P4140" s="11"/>
      <c r="Q4140" s="10"/>
      <c r="R4140" s="10"/>
      <c r="S4140" s="9"/>
      <c r="T4140" s="9"/>
    </row>
    <row r="4141" spans="3:20" s="1" customFormat="1" x14ac:dyDescent="0.25">
      <c r="C4141" s="15"/>
      <c r="D4141" s="15"/>
      <c r="E4141" s="15"/>
      <c r="F4141" s="15"/>
      <c r="G4141" s="15"/>
      <c r="H4141" s="15"/>
      <c r="I4141" s="15"/>
      <c r="J4141" s="15"/>
      <c r="K4141" s="15"/>
      <c r="L4141" s="14"/>
      <c r="M4141" s="13"/>
      <c r="N4141" s="13"/>
      <c r="O4141" s="12"/>
      <c r="P4141" s="11"/>
      <c r="Q4141" s="10"/>
      <c r="R4141" s="10"/>
      <c r="S4141" s="9"/>
      <c r="T4141" s="9"/>
    </row>
    <row r="4142" spans="3:20" s="1" customFormat="1" x14ac:dyDescent="0.25">
      <c r="C4142" s="15"/>
      <c r="D4142" s="15"/>
      <c r="E4142" s="15"/>
      <c r="F4142" s="15"/>
      <c r="G4142" s="15"/>
      <c r="H4142" s="15"/>
      <c r="I4142" s="15"/>
      <c r="J4142" s="15"/>
      <c r="K4142" s="15"/>
      <c r="L4142" s="14"/>
      <c r="M4142" s="13"/>
      <c r="N4142" s="13"/>
      <c r="O4142" s="12"/>
      <c r="P4142" s="11"/>
      <c r="Q4142" s="10"/>
      <c r="R4142" s="10"/>
      <c r="S4142" s="9"/>
      <c r="T4142" s="9"/>
    </row>
    <row r="4143" spans="3:20" s="1" customFormat="1" x14ac:dyDescent="0.25">
      <c r="C4143" s="15"/>
      <c r="D4143" s="15"/>
      <c r="E4143" s="15"/>
      <c r="F4143" s="15"/>
      <c r="G4143" s="15"/>
      <c r="H4143" s="15"/>
      <c r="I4143" s="15"/>
      <c r="J4143" s="15"/>
      <c r="K4143" s="15"/>
      <c r="L4143" s="14"/>
      <c r="M4143" s="13"/>
      <c r="N4143" s="13"/>
      <c r="O4143" s="12"/>
      <c r="P4143" s="11"/>
      <c r="Q4143" s="10"/>
      <c r="R4143" s="10"/>
      <c r="S4143" s="9"/>
      <c r="T4143" s="9"/>
    </row>
    <row r="4144" spans="3:20" s="1" customFormat="1" x14ac:dyDescent="0.25">
      <c r="C4144" s="15"/>
      <c r="D4144" s="15"/>
      <c r="E4144" s="15"/>
      <c r="F4144" s="15"/>
      <c r="G4144" s="15"/>
      <c r="H4144" s="15"/>
      <c r="I4144" s="15"/>
      <c r="J4144" s="15"/>
      <c r="K4144" s="15"/>
      <c r="L4144" s="14"/>
      <c r="M4144" s="13"/>
      <c r="N4144" s="13"/>
      <c r="O4144" s="12"/>
      <c r="P4144" s="11"/>
      <c r="Q4144" s="10"/>
      <c r="R4144" s="10"/>
      <c r="S4144" s="9"/>
      <c r="T4144" s="9"/>
    </row>
    <row r="4145" spans="3:20" s="1" customFormat="1" x14ac:dyDescent="0.25">
      <c r="C4145" s="15"/>
      <c r="D4145" s="15"/>
      <c r="E4145" s="15"/>
      <c r="F4145" s="15"/>
      <c r="G4145" s="15"/>
      <c r="H4145" s="15"/>
      <c r="I4145" s="15"/>
      <c r="J4145" s="15"/>
      <c r="K4145" s="15"/>
      <c r="L4145" s="14"/>
      <c r="M4145" s="13"/>
      <c r="N4145" s="13"/>
      <c r="O4145" s="12"/>
      <c r="P4145" s="11"/>
      <c r="Q4145" s="10"/>
      <c r="R4145" s="10"/>
      <c r="S4145" s="9"/>
      <c r="T4145" s="9"/>
    </row>
    <row r="4146" spans="3:20" s="1" customFormat="1" x14ac:dyDescent="0.25">
      <c r="C4146" s="15"/>
      <c r="D4146" s="15"/>
      <c r="E4146" s="15"/>
      <c r="F4146" s="15"/>
      <c r="G4146" s="15"/>
      <c r="H4146" s="15"/>
      <c r="I4146" s="15"/>
      <c r="J4146" s="15"/>
      <c r="K4146" s="15"/>
      <c r="L4146" s="14"/>
      <c r="M4146" s="13"/>
      <c r="N4146" s="13"/>
      <c r="O4146" s="12"/>
      <c r="P4146" s="11"/>
      <c r="Q4146" s="10"/>
      <c r="R4146" s="10"/>
      <c r="S4146" s="9"/>
      <c r="T4146" s="9"/>
    </row>
    <row r="4147" spans="3:20" s="1" customFormat="1" x14ac:dyDescent="0.25">
      <c r="C4147" s="15"/>
      <c r="D4147" s="15"/>
      <c r="E4147" s="15"/>
      <c r="F4147" s="15"/>
      <c r="G4147" s="15"/>
      <c r="H4147" s="15"/>
      <c r="I4147" s="15"/>
      <c r="J4147" s="15"/>
      <c r="K4147" s="15"/>
      <c r="L4147" s="14"/>
      <c r="M4147" s="13"/>
      <c r="N4147" s="13"/>
      <c r="O4147" s="12"/>
      <c r="P4147" s="11"/>
      <c r="Q4147" s="10"/>
      <c r="R4147" s="10"/>
      <c r="S4147" s="9"/>
      <c r="T4147" s="9"/>
    </row>
    <row r="4148" spans="3:20" s="1" customFormat="1" x14ac:dyDescent="0.25">
      <c r="C4148" s="15"/>
      <c r="D4148" s="15"/>
      <c r="E4148" s="15"/>
      <c r="F4148" s="15"/>
      <c r="G4148" s="15"/>
      <c r="H4148" s="15"/>
      <c r="I4148" s="15"/>
      <c r="J4148" s="15"/>
      <c r="K4148" s="15"/>
      <c r="L4148" s="14"/>
      <c r="M4148" s="13"/>
      <c r="N4148" s="13"/>
      <c r="O4148" s="12"/>
      <c r="P4148" s="11"/>
      <c r="Q4148" s="10"/>
      <c r="R4148" s="10"/>
      <c r="S4148" s="9"/>
      <c r="T4148" s="9"/>
    </row>
    <row r="4149" spans="3:20" s="1" customFormat="1" x14ac:dyDescent="0.25">
      <c r="C4149" s="15"/>
      <c r="D4149" s="15"/>
      <c r="E4149" s="15"/>
      <c r="F4149" s="15"/>
      <c r="G4149" s="15"/>
      <c r="H4149" s="15"/>
      <c r="I4149" s="15"/>
      <c r="J4149" s="15"/>
      <c r="K4149" s="15"/>
      <c r="L4149" s="14"/>
      <c r="M4149" s="13"/>
      <c r="N4149" s="13"/>
      <c r="O4149" s="12"/>
      <c r="P4149" s="11"/>
      <c r="Q4149" s="10"/>
      <c r="R4149" s="10"/>
      <c r="S4149" s="9"/>
      <c r="T4149" s="9"/>
    </row>
    <row r="4150" spans="3:20" s="1" customFormat="1" x14ac:dyDescent="0.25">
      <c r="C4150" s="15"/>
      <c r="D4150" s="15"/>
      <c r="E4150" s="15"/>
      <c r="F4150" s="15"/>
      <c r="G4150" s="15"/>
      <c r="H4150" s="15"/>
      <c r="I4150" s="15"/>
      <c r="J4150" s="15"/>
      <c r="K4150" s="15"/>
      <c r="L4150" s="14"/>
      <c r="M4150" s="13"/>
      <c r="N4150" s="13"/>
      <c r="O4150" s="12"/>
      <c r="P4150" s="11"/>
      <c r="Q4150" s="10"/>
      <c r="R4150" s="10"/>
      <c r="S4150" s="9"/>
      <c r="T4150" s="9"/>
    </row>
    <row r="4151" spans="3:20" s="1" customFormat="1" x14ac:dyDescent="0.25">
      <c r="C4151" s="15"/>
      <c r="D4151" s="15"/>
      <c r="E4151" s="15"/>
      <c r="F4151" s="15"/>
      <c r="G4151" s="15"/>
      <c r="H4151" s="15"/>
      <c r="I4151" s="15"/>
      <c r="J4151" s="15"/>
      <c r="K4151" s="15"/>
      <c r="L4151" s="14"/>
      <c r="M4151" s="13"/>
      <c r="N4151" s="13"/>
      <c r="O4151" s="12"/>
      <c r="P4151" s="11"/>
      <c r="Q4151" s="10"/>
      <c r="R4151" s="10"/>
      <c r="S4151" s="9"/>
      <c r="T4151" s="9"/>
    </row>
    <row r="4152" spans="3:20" s="1" customFormat="1" x14ac:dyDescent="0.25">
      <c r="C4152" s="15"/>
      <c r="D4152" s="15"/>
      <c r="E4152" s="15"/>
      <c r="F4152" s="15"/>
      <c r="G4152" s="15"/>
      <c r="H4152" s="15"/>
      <c r="I4152" s="15"/>
      <c r="J4152" s="15"/>
      <c r="K4152" s="15"/>
      <c r="L4152" s="14"/>
      <c r="M4152" s="13"/>
      <c r="N4152" s="13"/>
      <c r="O4152" s="12"/>
      <c r="P4152" s="11"/>
      <c r="Q4152" s="10"/>
      <c r="R4152" s="10"/>
      <c r="S4152" s="9"/>
      <c r="T4152" s="9"/>
    </row>
    <row r="4153" spans="3:20" s="1" customFormat="1" x14ac:dyDescent="0.25">
      <c r="C4153" s="15"/>
      <c r="D4153" s="15"/>
      <c r="E4153" s="15"/>
      <c r="F4153" s="15"/>
      <c r="G4153" s="15"/>
      <c r="H4153" s="15"/>
      <c r="I4153" s="15"/>
      <c r="J4153" s="15"/>
      <c r="K4153" s="15"/>
      <c r="L4153" s="14"/>
      <c r="M4153" s="13"/>
      <c r="N4153" s="13"/>
      <c r="O4153" s="12"/>
      <c r="P4153" s="11"/>
      <c r="Q4153" s="10"/>
      <c r="R4153" s="10"/>
      <c r="S4153" s="9"/>
      <c r="T4153" s="9"/>
    </row>
    <row r="4154" spans="3:20" s="1" customFormat="1" x14ac:dyDescent="0.25">
      <c r="C4154" s="15"/>
      <c r="D4154" s="15"/>
      <c r="E4154" s="15"/>
      <c r="F4154" s="15"/>
      <c r="G4154" s="15"/>
      <c r="H4154" s="15"/>
      <c r="I4154" s="15"/>
      <c r="J4154" s="15"/>
      <c r="K4154" s="15"/>
      <c r="L4154" s="14"/>
      <c r="M4154" s="13"/>
      <c r="N4154" s="13"/>
      <c r="O4154" s="12"/>
      <c r="P4154" s="11"/>
      <c r="Q4154" s="10"/>
      <c r="R4154" s="10"/>
      <c r="S4154" s="9"/>
      <c r="T4154" s="9"/>
    </row>
    <row r="4155" spans="3:20" s="1" customFormat="1" x14ac:dyDescent="0.25">
      <c r="C4155" s="15"/>
      <c r="D4155" s="15"/>
      <c r="E4155" s="15"/>
      <c r="F4155" s="15"/>
      <c r="G4155" s="15"/>
      <c r="H4155" s="15"/>
      <c r="I4155" s="15"/>
      <c r="J4155" s="15"/>
      <c r="K4155" s="15"/>
      <c r="L4155" s="14"/>
      <c r="M4155" s="13"/>
      <c r="N4155" s="13"/>
      <c r="O4155" s="12"/>
      <c r="P4155" s="11"/>
      <c r="Q4155" s="10"/>
      <c r="R4155" s="10"/>
      <c r="S4155" s="9"/>
      <c r="T4155" s="9"/>
    </row>
    <row r="4156" spans="3:20" s="1" customFormat="1" x14ac:dyDescent="0.25">
      <c r="C4156" s="15"/>
      <c r="D4156" s="15"/>
      <c r="E4156" s="15"/>
      <c r="F4156" s="15"/>
      <c r="G4156" s="15"/>
      <c r="H4156" s="15"/>
      <c r="I4156" s="15"/>
      <c r="J4156" s="15"/>
      <c r="K4156" s="15"/>
      <c r="L4156" s="14"/>
      <c r="M4156" s="13"/>
      <c r="N4156" s="13"/>
      <c r="O4156" s="12"/>
      <c r="P4156" s="11"/>
      <c r="Q4156" s="10"/>
      <c r="R4156" s="10"/>
      <c r="S4156" s="9"/>
      <c r="T4156" s="9"/>
    </row>
    <row r="4157" spans="3:20" s="1" customFormat="1" x14ac:dyDescent="0.25">
      <c r="C4157" s="15"/>
      <c r="D4157" s="15"/>
      <c r="E4157" s="15"/>
      <c r="F4157" s="15"/>
      <c r="G4157" s="15"/>
      <c r="H4157" s="15"/>
      <c r="I4157" s="15"/>
      <c r="J4157" s="15"/>
      <c r="K4157" s="15"/>
      <c r="L4157" s="14"/>
      <c r="M4157" s="13"/>
      <c r="N4157" s="13"/>
      <c r="O4157" s="12"/>
      <c r="P4157" s="11"/>
      <c r="Q4157" s="10"/>
      <c r="R4157" s="10"/>
      <c r="S4157" s="9"/>
      <c r="T4157" s="9"/>
    </row>
    <row r="4158" spans="3:20" s="1" customFormat="1" x14ac:dyDescent="0.25">
      <c r="C4158" s="15"/>
      <c r="D4158" s="15"/>
      <c r="E4158" s="15"/>
      <c r="F4158" s="15"/>
      <c r="G4158" s="15"/>
      <c r="H4158" s="15"/>
      <c r="I4158" s="15"/>
      <c r="J4158" s="15"/>
      <c r="K4158" s="15"/>
      <c r="L4158" s="14"/>
      <c r="M4158" s="13"/>
      <c r="N4158" s="13"/>
      <c r="O4158" s="12"/>
      <c r="P4158" s="11"/>
      <c r="Q4158" s="10"/>
      <c r="R4158" s="10"/>
      <c r="S4158" s="9"/>
      <c r="T4158" s="9"/>
    </row>
    <row r="4159" spans="3:20" s="1" customFormat="1" x14ac:dyDescent="0.25">
      <c r="C4159" s="15"/>
      <c r="D4159" s="15"/>
      <c r="E4159" s="15"/>
      <c r="F4159" s="15"/>
      <c r="G4159" s="15"/>
      <c r="H4159" s="15"/>
      <c r="I4159" s="15"/>
      <c r="J4159" s="15"/>
      <c r="K4159" s="15"/>
      <c r="L4159" s="14"/>
      <c r="M4159" s="13"/>
      <c r="N4159" s="13"/>
      <c r="O4159" s="12"/>
      <c r="P4159" s="11"/>
      <c r="Q4159" s="10"/>
      <c r="R4159" s="10"/>
      <c r="S4159" s="9"/>
      <c r="T4159" s="9"/>
    </row>
    <row r="4160" spans="3:20" s="1" customFormat="1" x14ac:dyDescent="0.25">
      <c r="C4160" s="15"/>
      <c r="D4160" s="15"/>
      <c r="E4160" s="15"/>
      <c r="F4160" s="15"/>
      <c r="G4160" s="15"/>
      <c r="H4160" s="15"/>
      <c r="I4160" s="15"/>
      <c r="J4160" s="15"/>
      <c r="K4160" s="15"/>
      <c r="L4160" s="14"/>
      <c r="M4160" s="13"/>
      <c r="N4160" s="13"/>
      <c r="O4160" s="12"/>
      <c r="P4160" s="11"/>
      <c r="Q4160" s="10"/>
      <c r="R4160" s="10"/>
      <c r="S4160" s="9"/>
      <c r="T4160" s="9"/>
    </row>
    <row r="4161" spans="3:20" s="1" customFormat="1" x14ac:dyDescent="0.25">
      <c r="C4161" s="15"/>
      <c r="D4161" s="15"/>
      <c r="E4161" s="15"/>
      <c r="F4161" s="15"/>
      <c r="G4161" s="15"/>
      <c r="H4161" s="15"/>
      <c r="I4161" s="15"/>
      <c r="J4161" s="15"/>
      <c r="K4161" s="15"/>
      <c r="L4161" s="14"/>
      <c r="M4161" s="13"/>
      <c r="N4161" s="13"/>
      <c r="O4161" s="12"/>
      <c r="P4161" s="11"/>
      <c r="Q4161" s="10"/>
      <c r="R4161" s="10"/>
      <c r="S4161" s="9"/>
      <c r="T4161" s="9"/>
    </row>
    <row r="4162" spans="3:20" s="1" customFormat="1" x14ac:dyDescent="0.25">
      <c r="C4162" s="15"/>
      <c r="D4162" s="15"/>
      <c r="E4162" s="15"/>
      <c r="F4162" s="15"/>
      <c r="G4162" s="15"/>
      <c r="H4162" s="15"/>
      <c r="I4162" s="15"/>
      <c r="J4162" s="15"/>
      <c r="K4162" s="15"/>
      <c r="L4162" s="14"/>
      <c r="M4162" s="13"/>
      <c r="N4162" s="13"/>
      <c r="O4162" s="12"/>
      <c r="P4162" s="11"/>
      <c r="Q4162" s="10"/>
      <c r="R4162" s="10"/>
      <c r="S4162" s="9"/>
      <c r="T4162" s="9"/>
    </row>
    <row r="4163" spans="3:20" s="1" customFormat="1" x14ac:dyDescent="0.25">
      <c r="C4163" s="15"/>
      <c r="D4163" s="15"/>
      <c r="E4163" s="15"/>
      <c r="F4163" s="15"/>
      <c r="G4163" s="15"/>
      <c r="H4163" s="15"/>
      <c r="I4163" s="15"/>
      <c r="J4163" s="15"/>
      <c r="K4163" s="15"/>
      <c r="L4163" s="14"/>
      <c r="M4163" s="13"/>
      <c r="N4163" s="13"/>
      <c r="O4163" s="12"/>
      <c r="P4163" s="11"/>
      <c r="Q4163" s="10"/>
      <c r="R4163" s="10"/>
      <c r="S4163" s="9"/>
      <c r="T4163" s="9"/>
    </row>
    <row r="4164" spans="3:20" s="1" customFormat="1" x14ac:dyDescent="0.25">
      <c r="C4164" s="15"/>
      <c r="D4164" s="15"/>
      <c r="E4164" s="15"/>
      <c r="F4164" s="15"/>
      <c r="G4164" s="15"/>
      <c r="H4164" s="15"/>
      <c r="I4164" s="15"/>
      <c r="J4164" s="15"/>
      <c r="K4164" s="15"/>
      <c r="L4164" s="14"/>
      <c r="M4164" s="13"/>
      <c r="N4164" s="13"/>
      <c r="O4164" s="12"/>
      <c r="P4164" s="11"/>
      <c r="Q4164" s="10"/>
      <c r="R4164" s="10"/>
      <c r="S4164" s="9"/>
      <c r="T4164" s="9"/>
    </row>
    <row r="4165" spans="3:20" s="1" customFormat="1" x14ac:dyDescent="0.25">
      <c r="C4165" s="15"/>
      <c r="D4165" s="15"/>
      <c r="E4165" s="15"/>
      <c r="F4165" s="15"/>
      <c r="G4165" s="15"/>
      <c r="H4165" s="15"/>
      <c r="I4165" s="15"/>
      <c r="J4165" s="15"/>
      <c r="K4165" s="15"/>
      <c r="L4165" s="14"/>
      <c r="M4165" s="13"/>
      <c r="N4165" s="13"/>
      <c r="O4165" s="12"/>
      <c r="P4165" s="11"/>
      <c r="Q4165" s="10"/>
      <c r="R4165" s="10"/>
      <c r="S4165" s="9"/>
      <c r="T4165" s="9"/>
    </row>
    <row r="4166" spans="3:20" s="1" customFormat="1" x14ac:dyDescent="0.25">
      <c r="C4166" s="15"/>
      <c r="D4166" s="15"/>
      <c r="E4166" s="15"/>
      <c r="F4166" s="15"/>
      <c r="G4166" s="15"/>
      <c r="H4166" s="15"/>
      <c r="I4166" s="15"/>
      <c r="J4166" s="15"/>
      <c r="K4166" s="15"/>
      <c r="L4166" s="14"/>
      <c r="M4166" s="13"/>
      <c r="N4166" s="13"/>
      <c r="O4166" s="12"/>
      <c r="P4166" s="11"/>
      <c r="Q4166" s="10"/>
      <c r="R4166" s="10"/>
      <c r="S4166" s="9"/>
      <c r="T4166" s="9"/>
    </row>
    <row r="4167" spans="3:20" s="1" customFormat="1" x14ac:dyDescent="0.25">
      <c r="C4167" s="15"/>
      <c r="D4167" s="15"/>
      <c r="E4167" s="15"/>
      <c r="F4167" s="15"/>
      <c r="G4167" s="15"/>
      <c r="H4167" s="15"/>
      <c r="I4167" s="15"/>
      <c r="J4167" s="15"/>
      <c r="K4167" s="15"/>
      <c r="L4167" s="14"/>
      <c r="M4167" s="13"/>
      <c r="N4167" s="13"/>
      <c r="O4167" s="12"/>
      <c r="P4167" s="11"/>
      <c r="Q4167" s="10"/>
      <c r="R4167" s="10"/>
      <c r="S4167" s="9"/>
      <c r="T4167" s="9"/>
    </row>
    <row r="4168" spans="3:20" s="1" customFormat="1" x14ac:dyDescent="0.25">
      <c r="C4168" s="15"/>
      <c r="D4168" s="15"/>
      <c r="E4168" s="15"/>
      <c r="F4168" s="15"/>
      <c r="G4168" s="15"/>
      <c r="H4168" s="15"/>
      <c r="I4168" s="15"/>
      <c r="J4168" s="15"/>
      <c r="K4168" s="15"/>
      <c r="L4168" s="14"/>
      <c r="M4168" s="13"/>
      <c r="N4168" s="13"/>
      <c r="O4168" s="12"/>
      <c r="P4168" s="11"/>
      <c r="Q4168" s="10"/>
      <c r="R4168" s="10"/>
      <c r="S4168" s="9"/>
      <c r="T4168" s="9"/>
    </row>
    <row r="4169" spans="3:20" s="1" customFormat="1" x14ac:dyDescent="0.25">
      <c r="C4169" s="15"/>
      <c r="D4169" s="15"/>
      <c r="E4169" s="15"/>
      <c r="F4169" s="15"/>
      <c r="G4169" s="15"/>
      <c r="H4169" s="15"/>
      <c r="I4169" s="15"/>
      <c r="J4169" s="15"/>
      <c r="K4169" s="15"/>
      <c r="L4169" s="14"/>
      <c r="M4169" s="13"/>
      <c r="N4169" s="13"/>
      <c r="O4169" s="12"/>
      <c r="P4169" s="11"/>
      <c r="Q4169" s="10"/>
      <c r="R4169" s="10"/>
      <c r="S4169" s="9"/>
      <c r="T4169" s="9"/>
    </row>
    <row r="4170" spans="3:20" s="1" customFormat="1" x14ac:dyDescent="0.25">
      <c r="C4170" s="15"/>
      <c r="D4170" s="15"/>
      <c r="E4170" s="15"/>
      <c r="F4170" s="15"/>
      <c r="G4170" s="15"/>
      <c r="H4170" s="15"/>
      <c r="I4170" s="15"/>
      <c r="J4170" s="15"/>
      <c r="K4170" s="15"/>
      <c r="L4170" s="14"/>
      <c r="M4170" s="13"/>
      <c r="N4170" s="13"/>
      <c r="O4170" s="12"/>
      <c r="P4170" s="11"/>
      <c r="Q4170" s="10"/>
      <c r="R4170" s="10"/>
      <c r="S4170" s="9"/>
      <c r="T4170" s="9"/>
    </row>
    <row r="4171" spans="3:20" s="1" customFormat="1" x14ac:dyDescent="0.25">
      <c r="C4171" s="15"/>
      <c r="D4171" s="15"/>
      <c r="E4171" s="15"/>
      <c r="F4171" s="15"/>
      <c r="G4171" s="15"/>
      <c r="H4171" s="15"/>
      <c r="I4171" s="15"/>
      <c r="J4171" s="15"/>
      <c r="K4171" s="15"/>
      <c r="L4171" s="14"/>
      <c r="M4171" s="13"/>
      <c r="N4171" s="13"/>
      <c r="O4171" s="12"/>
      <c r="P4171" s="11"/>
      <c r="Q4171" s="10"/>
      <c r="R4171" s="10"/>
      <c r="S4171" s="9"/>
      <c r="T4171" s="9"/>
    </row>
    <row r="4172" spans="3:20" s="1" customFormat="1" x14ac:dyDescent="0.25">
      <c r="C4172" s="15"/>
      <c r="D4172" s="15"/>
      <c r="E4172" s="15"/>
      <c r="F4172" s="15"/>
      <c r="G4172" s="15"/>
      <c r="H4172" s="15"/>
      <c r="I4172" s="15"/>
      <c r="J4172" s="15"/>
      <c r="K4172" s="15"/>
      <c r="L4172" s="14"/>
      <c r="M4172" s="13"/>
      <c r="N4172" s="13"/>
      <c r="O4172" s="12"/>
      <c r="P4172" s="11"/>
      <c r="Q4172" s="10"/>
      <c r="R4172" s="10"/>
      <c r="S4172" s="9"/>
      <c r="T4172" s="9"/>
    </row>
    <row r="4173" spans="3:20" s="1" customFormat="1" x14ac:dyDescent="0.25">
      <c r="C4173" s="15"/>
      <c r="D4173" s="15"/>
      <c r="E4173" s="15"/>
      <c r="F4173" s="15"/>
      <c r="G4173" s="15"/>
      <c r="H4173" s="15"/>
      <c r="I4173" s="15"/>
      <c r="J4173" s="15"/>
      <c r="K4173" s="15"/>
      <c r="L4173" s="14"/>
      <c r="M4173" s="13"/>
      <c r="N4173" s="13"/>
      <c r="O4173" s="12"/>
      <c r="P4173" s="11"/>
      <c r="Q4173" s="10"/>
      <c r="R4173" s="10"/>
      <c r="S4173" s="9"/>
      <c r="T4173" s="9"/>
    </row>
    <row r="4174" spans="3:20" s="1" customFormat="1" x14ac:dyDescent="0.25">
      <c r="C4174" s="15"/>
      <c r="D4174" s="15"/>
      <c r="E4174" s="15"/>
      <c r="F4174" s="15"/>
      <c r="G4174" s="15"/>
      <c r="H4174" s="15"/>
      <c r="I4174" s="15"/>
      <c r="J4174" s="15"/>
      <c r="K4174" s="15"/>
      <c r="L4174" s="14"/>
      <c r="M4174" s="13"/>
      <c r="N4174" s="13"/>
      <c r="O4174" s="12"/>
      <c r="P4174" s="11"/>
      <c r="Q4174" s="10"/>
      <c r="R4174" s="10"/>
      <c r="S4174" s="9"/>
      <c r="T4174" s="9"/>
    </row>
    <row r="4175" spans="3:20" s="1" customFormat="1" x14ac:dyDescent="0.25">
      <c r="C4175" s="15"/>
      <c r="D4175" s="15"/>
      <c r="E4175" s="15"/>
      <c r="F4175" s="15"/>
      <c r="G4175" s="15"/>
      <c r="H4175" s="15"/>
      <c r="I4175" s="15"/>
      <c r="J4175" s="15"/>
      <c r="K4175" s="15"/>
      <c r="L4175" s="14"/>
      <c r="M4175" s="13"/>
      <c r="N4175" s="13"/>
      <c r="O4175" s="12"/>
      <c r="P4175" s="11"/>
      <c r="Q4175" s="10"/>
      <c r="R4175" s="10"/>
      <c r="S4175" s="9"/>
      <c r="T4175" s="9"/>
    </row>
    <row r="4176" spans="3:20" s="1" customFormat="1" x14ac:dyDescent="0.25">
      <c r="C4176" s="15"/>
      <c r="D4176" s="15"/>
      <c r="E4176" s="15"/>
      <c r="F4176" s="15"/>
      <c r="G4176" s="15"/>
      <c r="H4176" s="15"/>
      <c r="I4176" s="15"/>
      <c r="J4176" s="15"/>
      <c r="K4176" s="15"/>
      <c r="L4176" s="14"/>
      <c r="M4176" s="13"/>
      <c r="N4176" s="13"/>
      <c r="O4176" s="12"/>
      <c r="P4176" s="11"/>
      <c r="Q4176" s="10"/>
      <c r="R4176" s="10"/>
      <c r="S4176" s="9"/>
      <c r="T4176" s="9"/>
    </row>
    <row r="4177" spans="3:20" s="1" customFormat="1" x14ac:dyDescent="0.25">
      <c r="C4177" s="15"/>
      <c r="D4177" s="15"/>
      <c r="E4177" s="15"/>
      <c r="F4177" s="15"/>
      <c r="G4177" s="15"/>
      <c r="H4177" s="15"/>
      <c r="I4177" s="15"/>
      <c r="J4177" s="15"/>
      <c r="K4177" s="15"/>
      <c r="L4177" s="14"/>
      <c r="M4177" s="13"/>
      <c r="N4177" s="13"/>
      <c r="O4177" s="12"/>
      <c r="P4177" s="11"/>
      <c r="Q4177" s="10"/>
      <c r="R4177" s="10"/>
      <c r="S4177" s="9"/>
      <c r="T4177" s="9"/>
    </row>
    <row r="4178" spans="3:20" s="1" customFormat="1" x14ac:dyDescent="0.25">
      <c r="C4178" s="15"/>
      <c r="D4178" s="15"/>
      <c r="E4178" s="15"/>
      <c r="F4178" s="15"/>
      <c r="G4178" s="15"/>
      <c r="H4178" s="15"/>
      <c r="I4178" s="15"/>
      <c r="J4178" s="15"/>
      <c r="K4178" s="15"/>
      <c r="L4178" s="14"/>
      <c r="M4178" s="13"/>
      <c r="N4178" s="13"/>
      <c r="O4178" s="12"/>
      <c r="P4178" s="11"/>
      <c r="Q4178" s="10"/>
      <c r="R4178" s="10"/>
      <c r="S4178" s="9"/>
      <c r="T4178" s="9"/>
    </row>
    <row r="4179" spans="3:20" s="1" customFormat="1" x14ac:dyDescent="0.25">
      <c r="C4179" s="15"/>
      <c r="D4179" s="15"/>
      <c r="E4179" s="15"/>
      <c r="F4179" s="15"/>
      <c r="G4179" s="15"/>
      <c r="H4179" s="15"/>
      <c r="I4179" s="15"/>
      <c r="J4179" s="15"/>
      <c r="K4179" s="15"/>
      <c r="L4179" s="14"/>
      <c r="M4179" s="13"/>
      <c r="N4179" s="13"/>
      <c r="O4179" s="12"/>
      <c r="P4179" s="11"/>
      <c r="Q4179" s="10"/>
      <c r="R4179" s="10"/>
      <c r="S4179" s="9"/>
      <c r="T4179" s="9"/>
    </row>
    <row r="4180" spans="3:20" s="1" customFormat="1" x14ac:dyDescent="0.25">
      <c r="C4180" s="15"/>
      <c r="D4180" s="15"/>
      <c r="E4180" s="15"/>
      <c r="F4180" s="15"/>
      <c r="G4180" s="15"/>
      <c r="H4180" s="15"/>
      <c r="I4180" s="15"/>
      <c r="J4180" s="15"/>
      <c r="K4180" s="15"/>
      <c r="L4180" s="14"/>
      <c r="M4180" s="13"/>
      <c r="N4180" s="13"/>
      <c r="O4180" s="12"/>
      <c r="P4180" s="11"/>
      <c r="Q4180" s="10"/>
      <c r="R4180" s="10"/>
      <c r="S4180" s="9"/>
      <c r="T4180" s="9"/>
    </row>
    <row r="4181" spans="3:20" s="1" customFormat="1" x14ac:dyDescent="0.25">
      <c r="C4181" s="15"/>
      <c r="D4181" s="15"/>
      <c r="E4181" s="15"/>
      <c r="F4181" s="15"/>
      <c r="G4181" s="15"/>
      <c r="H4181" s="15"/>
      <c r="I4181" s="15"/>
      <c r="J4181" s="15"/>
      <c r="K4181" s="15"/>
      <c r="L4181" s="14"/>
      <c r="M4181" s="13"/>
      <c r="N4181" s="13"/>
      <c r="O4181" s="12"/>
      <c r="P4181" s="11"/>
      <c r="Q4181" s="10"/>
      <c r="R4181" s="10"/>
      <c r="S4181" s="9"/>
      <c r="T4181" s="9"/>
    </row>
    <row r="4182" spans="3:20" s="1" customFormat="1" x14ac:dyDescent="0.25">
      <c r="C4182" s="15"/>
      <c r="D4182" s="15"/>
      <c r="E4182" s="15"/>
      <c r="F4182" s="15"/>
      <c r="G4182" s="15"/>
      <c r="H4182" s="15"/>
      <c r="I4182" s="15"/>
      <c r="J4182" s="15"/>
      <c r="K4182" s="15"/>
      <c r="L4182" s="14"/>
      <c r="M4182" s="13"/>
      <c r="N4182" s="13"/>
      <c r="O4182" s="12"/>
      <c r="P4182" s="11"/>
      <c r="Q4182" s="10"/>
      <c r="R4182" s="10"/>
      <c r="S4182" s="9"/>
      <c r="T4182" s="9"/>
    </row>
    <row r="4183" spans="3:20" s="1" customFormat="1" x14ac:dyDescent="0.25">
      <c r="C4183" s="15"/>
      <c r="D4183" s="15"/>
      <c r="E4183" s="15"/>
      <c r="F4183" s="15"/>
      <c r="G4183" s="15"/>
      <c r="H4183" s="15"/>
      <c r="I4183" s="15"/>
      <c r="J4183" s="15"/>
      <c r="K4183" s="15"/>
      <c r="L4183" s="14"/>
      <c r="M4183" s="13"/>
      <c r="N4183" s="13"/>
      <c r="O4183" s="12"/>
      <c r="P4183" s="11"/>
      <c r="Q4183" s="10"/>
      <c r="R4183" s="10"/>
      <c r="S4183" s="9"/>
      <c r="T4183" s="9"/>
    </row>
    <row r="4184" spans="3:20" s="1" customFormat="1" x14ac:dyDescent="0.25">
      <c r="C4184" s="15"/>
      <c r="D4184" s="15"/>
      <c r="E4184" s="15"/>
      <c r="F4184" s="15"/>
      <c r="G4184" s="15"/>
      <c r="H4184" s="15"/>
      <c r="I4184" s="15"/>
      <c r="J4184" s="15"/>
      <c r="K4184" s="15"/>
      <c r="L4184" s="14"/>
      <c r="M4184" s="13"/>
      <c r="N4184" s="13"/>
      <c r="O4184" s="12"/>
      <c r="P4184" s="11"/>
      <c r="Q4184" s="10"/>
      <c r="R4184" s="10"/>
      <c r="S4184" s="9"/>
      <c r="T4184" s="9"/>
    </row>
    <row r="4185" spans="3:20" s="1" customFormat="1" x14ac:dyDescent="0.25">
      <c r="C4185" s="15"/>
      <c r="D4185" s="15"/>
      <c r="E4185" s="15"/>
      <c r="F4185" s="15"/>
      <c r="G4185" s="15"/>
      <c r="H4185" s="15"/>
      <c r="I4185" s="15"/>
      <c r="J4185" s="15"/>
      <c r="K4185" s="15"/>
      <c r="L4185" s="14"/>
      <c r="M4185" s="13"/>
      <c r="N4185" s="13"/>
      <c r="O4185" s="12"/>
      <c r="P4185" s="11"/>
      <c r="Q4185" s="10"/>
      <c r="R4185" s="10"/>
      <c r="S4185" s="9"/>
      <c r="T4185" s="9"/>
    </row>
    <row r="4186" spans="3:20" s="1" customFormat="1" x14ac:dyDescent="0.25">
      <c r="C4186" s="15"/>
      <c r="D4186" s="15"/>
      <c r="E4186" s="15"/>
      <c r="F4186" s="15"/>
      <c r="G4186" s="15"/>
      <c r="H4186" s="15"/>
      <c r="I4186" s="15"/>
      <c r="J4186" s="15"/>
      <c r="K4186" s="15"/>
      <c r="L4186" s="14"/>
      <c r="M4186" s="13"/>
      <c r="N4186" s="13"/>
      <c r="O4186" s="12"/>
      <c r="P4186" s="11"/>
      <c r="Q4186" s="10"/>
      <c r="R4186" s="10"/>
      <c r="S4186" s="9"/>
      <c r="T4186" s="9"/>
    </row>
    <row r="4187" spans="3:20" s="1" customFormat="1" x14ac:dyDescent="0.25">
      <c r="C4187" s="15"/>
      <c r="D4187" s="15"/>
      <c r="E4187" s="15"/>
      <c r="F4187" s="15"/>
      <c r="G4187" s="15"/>
      <c r="H4187" s="15"/>
      <c r="I4187" s="15"/>
      <c r="J4187" s="15"/>
      <c r="K4187" s="15"/>
      <c r="L4187" s="14"/>
      <c r="M4187" s="13"/>
      <c r="N4187" s="13"/>
      <c r="O4187" s="12"/>
      <c r="P4187" s="11"/>
      <c r="Q4187" s="10"/>
      <c r="R4187" s="10"/>
      <c r="S4187" s="9"/>
      <c r="T4187" s="9"/>
    </row>
    <row r="4188" spans="3:20" s="1" customFormat="1" x14ac:dyDescent="0.25">
      <c r="C4188" s="15"/>
      <c r="D4188" s="15"/>
      <c r="E4188" s="15"/>
      <c r="F4188" s="15"/>
      <c r="G4188" s="15"/>
      <c r="H4188" s="15"/>
      <c r="I4188" s="15"/>
      <c r="J4188" s="15"/>
      <c r="K4188" s="15"/>
      <c r="L4188" s="14"/>
      <c r="M4188" s="13"/>
      <c r="N4188" s="13"/>
      <c r="O4188" s="12"/>
      <c r="P4188" s="11"/>
      <c r="Q4188" s="10"/>
      <c r="R4188" s="10"/>
      <c r="S4188" s="9"/>
      <c r="T4188" s="9"/>
    </row>
    <row r="4189" spans="3:20" s="1" customFormat="1" x14ac:dyDescent="0.25">
      <c r="C4189" s="15"/>
      <c r="D4189" s="15"/>
      <c r="E4189" s="15"/>
      <c r="F4189" s="15"/>
      <c r="G4189" s="15"/>
      <c r="H4189" s="15"/>
      <c r="I4189" s="15"/>
      <c r="J4189" s="15"/>
      <c r="K4189" s="15"/>
      <c r="L4189" s="14"/>
      <c r="M4189" s="13"/>
      <c r="N4189" s="13"/>
      <c r="O4189" s="12"/>
      <c r="P4189" s="11"/>
      <c r="Q4189" s="10"/>
      <c r="R4189" s="10"/>
      <c r="S4189" s="9"/>
      <c r="T4189" s="9"/>
    </row>
    <row r="4190" spans="3:20" s="1" customFormat="1" x14ac:dyDescent="0.25">
      <c r="C4190" s="15"/>
      <c r="D4190" s="15"/>
      <c r="E4190" s="15"/>
      <c r="F4190" s="15"/>
      <c r="G4190" s="15"/>
      <c r="H4190" s="15"/>
      <c r="I4190" s="15"/>
      <c r="J4190" s="15"/>
      <c r="K4190" s="15"/>
      <c r="L4190" s="14"/>
      <c r="M4190" s="13"/>
      <c r="N4190" s="13"/>
      <c r="O4190" s="12"/>
      <c r="P4190" s="11"/>
      <c r="Q4190" s="10"/>
      <c r="R4190" s="10"/>
      <c r="S4190" s="9"/>
      <c r="T4190" s="9"/>
    </row>
    <row r="4191" spans="3:20" s="1" customFormat="1" x14ac:dyDescent="0.25">
      <c r="C4191" s="15"/>
      <c r="D4191" s="15"/>
      <c r="E4191" s="15"/>
      <c r="F4191" s="15"/>
      <c r="G4191" s="15"/>
      <c r="H4191" s="15"/>
      <c r="I4191" s="15"/>
      <c r="J4191" s="15"/>
      <c r="K4191" s="15"/>
      <c r="L4191" s="14"/>
      <c r="M4191" s="13"/>
      <c r="N4191" s="13"/>
      <c r="O4191" s="12"/>
      <c r="P4191" s="11"/>
      <c r="Q4191" s="10"/>
      <c r="R4191" s="10"/>
      <c r="S4191" s="9"/>
      <c r="T4191" s="9"/>
    </row>
    <row r="4192" spans="3:20" s="1" customFormat="1" x14ac:dyDescent="0.25">
      <c r="C4192" s="15"/>
      <c r="D4192" s="15"/>
      <c r="E4192" s="15"/>
      <c r="F4192" s="15"/>
      <c r="G4192" s="15"/>
      <c r="H4192" s="15"/>
      <c r="I4192" s="15"/>
      <c r="J4192" s="15"/>
      <c r="K4192" s="15"/>
      <c r="L4192" s="14"/>
      <c r="M4192" s="13"/>
      <c r="N4192" s="13"/>
      <c r="O4192" s="12"/>
      <c r="P4192" s="11"/>
      <c r="Q4192" s="10"/>
      <c r="R4192" s="10"/>
      <c r="S4192" s="9"/>
      <c r="T4192" s="9"/>
    </row>
    <row r="4193" spans="3:20" s="1" customFormat="1" x14ac:dyDescent="0.25">
      <c r="C4193" s="15"/>
      <c r="D4193" s="15"/>
      <c r="E4193" s="15"/>
      <c r="F4193" s="15"/>
      <c r="G4193" s="15"/>
      <c r="H4193" s="15"/>
      <c r="I4193" s="15"/>
      <c r="J4193" s="15"/>
      <c r="K4193" s="15"/>
      <c r="L4193" s="14"/>
      <c r="M4193" s="13"/>
      <c r="N4193" s="13"/>
      <c r="O4193" s="12"/>
      <c r="P4193" s="11"/>
      <c r="Q4193" s="10"/>
      <c r="R4193" s="10"/>
      <c r="S4193" s="9"/>
      <c r="T4193" s="9"/>
    </row>
    <row r="4194" spans="3:20" s="1" customFormat="1" x14ac:dyDescent="0.25">
      <c r="C4194" s="15"/>
      <c r="D4194" s="15"/>
      <c r="E4194" s="15"/>
      <c r="F4194" s="15"/>
      <c r="G4194" s="15"/>
      <c r="H4194" s="15"/>
      <c r="I4194" s="15"/>
      <c r="J4194" s="15"/>
      <c r="K4194" s="15"/>
      <c r="L4194" s="14"/>
      <c r="M4194" s="13"/>
      <c r="N4194" s="13"/>
      <c r="O4194" s="12"/>
      <c r="P4194" s="11"/>
      <c r="Q4194" s="10"/>
      <c r="R4194" s="10"/>
      <c r="S4194" s="9"/>
      <c r="T4194" s="9"/>
    </row>
    <row r="4195" spans="3:20" s="1" customFormat="1" x14ac:dyDescent="0.25">
      <c r="C4195" s="15"/>
      <c r="D4195" s="15"/>
      <c r="E4195" s="15"/>
      <c r="F4195" s="15"/>
      <c r="G4195" s="15"/>
      <c r="H4195" s="15"/>
      <c r="I4195" s="15"/>
      <c r="J4195" s="15"/>
      <c r="K4195" s="15"/>
      <c r="L4195" s="14"/>
      <c r="M4195" s="13"/>
      <c r="N4195" s="13"/>
      <c r="O4195" s="12"/>
      <c r="P4195" s="11"/>
      <c r="Q4195" s="10"/>
      <c r="R4195" s="10"/>
      <c r="S4195" s="9"/>
      <c r="T4195" s="9"/>
    </row>
    <row r="4196" spans="3:20" s="1" customFormat="1" x14ac:dyDescent="0.25">
      <c r="C4196" s="15"/>
      <c r="D4196" s="15"/>
      <c r="E4196" s="15"/>
      <c r="F4196" s="15"/>
      <c r="G4196" s="15"/>
      <c r="H4196" s="15"/>
      <c r="I4196" s="15"/>
      <c r="J4196" s="15"/>
      <c r="K4196" s="15"/>
      <c r="L4196" s="14"/>
      <c r="M4196" s="13"/>
      <c r="N4196" s="13"/>
      <c r="O4196" s="12"/>
      <c r="P4196" s="11"/>
      <c r="Q4196" s="10"/>
      <c r="R4196" s="10"/>
      <c r="S4196" s="9"/>
      <c r="T4196" s="9"/>
    </row>
    <row r="4197" spans="3:20" s="1" customFormat="1" x14ac:dyDescent="0.25">
      <c r="C4197" s="15"/>
      <c r="D4197" s="15"/>
      <c r="E4197" s="15"/>
      <c r="F4197" s="15"/>
      <c r="G4197" s="15"/>
      <c r="H4197" s="15"/>
      <c r="I4197" s="15"/>
      <c r="J4197" s="15"/>
      <c r="K4197" s="15"/>
      <c r="L4197" s="14"/>
      <c r="M4197" s="13"/>
      <c r="N4197" s="13"/>
      <c r="O4197" s="12"/>
      <c r="P4197" s="11"/>
      <c r="Q4197" s="10"/>
      <c r="R4197" s="10"/>
      <c r="S4197" s="9"/>
      <c r="T4197" s="9"/>
    </row>
    <row r="4198" spans="3:20" s="1" customFormat="1" x14ac:dyDescent="0.25">
      <c r="C4198" s="15"/>
      <c r="D4198" s="15"/>
      <c r="E4198" s="15"/>
      <c r="F4198" s="15"/>
      <c r="G4198" s="15"/>
      <c r="H4198" s="15"/>
      <c r="I4198" s="15"/>
      <c r="J4198" s="15"/>
      <c r="K4198" s="15"/>
      <c r="L4198" s="14"/>
      <c r="M4198" s="13"/>
      <c r="N4198" s="13"/>
      <c r="O4198" s="12"/>
      <c r="P4198" s="11"/>
      <c r="Q4198" s="10"/>
      <c r="R4198" s="10"/>
      <c r="S4198" s="9"/>
      <c r="T4198" s="9"/>
    </row>
    <row r="4199" spans="3:20" s="1" customFormat="1" x14ac:dyDescent="0.25">
      <c r="C4199" s="15"/>
      <c r="D4199" s="15"/>
      <c r="E4199" s="15"/>
      <c r="F4199" s="15"/>
      <c r="G4199" s="15"/>
      <c r="H4199" s="15"/>
      <c r="I4199" s="15"/>
      <c r="J4199" s="15"/>
      <c r="K4199" s="15"/>
      <c r="L4199" s="14"/>
      <c r="M4199" s="13"/>
      <c r="N4199" s="13"/>
      <c r="O4199" s="12"/>
      <c r="P4199" s="11"/>
      <c r="Q4199" s="10"/>
      <c r="R4199" s="10"/>
      <c r="S4199" s="9"/>
      <c r="T4199" s="9"/>
    </row>
    <row r="4200" spans="3:20" s="1" customFormat="1" x14ac:dyDescent="0.25">
      <c r="C4200" s="15"/>
      <c r="D4200" s="15"/>
      <c r="E4200" s="15"/>
      <c r="F4200" s="15"/>
      <c r="G4200" s="15"/>
      <c r="H4200" s="15"/>
      <c r="I4200" s="15"/>
      <c r="J4200" s="15"/>
      <c r="K4200" s="15"/>
      <c r="L4200" s="14"/>
      <c r="M4200" s="13"/>
      <c r="N4200" s="13"/>
      <c r="O4200" s="12"/>
      <c r="P4200" s="11"/>
      <c r="Q4200" s="10"/>
      <c r="R4200" s="10"/>
      <c r="S4200" s="9"/>
      <c r="T4200" s="9"/>
    </row>
    <row r="4201" spans="3:20" s="1" customFormat="1" x14ac:dyDescent="0.25">
      <c r="C4201" s="15"/>
      <c r="D4201" s="15"/>
      <c r="E4201" s="15"/>
      <c r="F4201" s="15"/>
      <c r="G4201" s="15"/>
      <c r="H4201" s="15"/>
      <c r="I4201" s="15"/>
      <c r="J4201" s="15"/>
      <c r="K4201" s="15"/>
      <c r="L4201" s="14"/>
      <c r="M4201" s="13"/>
      <c r="N4201" s="13"/>
      <c r="O4201" s="12"/>
      <c r="P4201" s="11"/>
      <c r="Q4201" s="10"/>
      <c r="R4201" s="10"/>
      <c r="S4201" s="9"/>
      <c r="T4201" s="9"/>
    </row>
    <row r="4202" spans="3:20" s="1" customFormat="1" x14ac:dyDescent="0.25">
      <c r="C4202" s="15"/>
      <c r="D4202" s="15"/>
      <c r="E4202" s="15"/>
      <c r="F4202" s="15"/>
      <c r="G4202" s="15"/>
      <c r="H4202" s="15"/>
      <c r="I4202" s="15"/>
      <c r="J4202" s="15"/>
      <c r="K4202" s="15"/>
      <c r="L4202" s="14"/>
      <c r="M4202" s="13"/>
      <c r="N4202" s="13"/>
      <c r="O4202" s="12"/>
      <c r="P4202" s="11"/>
      <c r="Q4202" s="10"/>
      <c r="R4202" s="10"/>
      <c r="S4202" s="9"/>
      <c r="T4202" s="9"/>
    </row>
    <row r="4203" spans="3:20" s="1" customFormat="1" x14ac:dyDescent="0.25">
      <c r="C4203" s="15"/>
      <c r="D4203" s="15"/>
      <c r="E4203" s="15"/>
      <c r="F4203" s="15"/>
      <c r="G4203" s="15"/>
      <c r="H4203" s="15"/>
      <c r="I4203" s="15"/>
      <c r="J4203" s="15"/>
      <c r="K4203" s="15"/>
      <c r="L4203" s="14"/>
      <c r="M4203" s="13"/>
      <c r="N4203" s="13"/>
      <c r="O4203" s="12"/>
      <c r="P4203" s="11"/>
      <c r="Q4203" s="10"/>
      <c r="R4203" s="10"/>
      <c r="S4203" s="9"/>
      <c r="T4203" s="9"/>
    </row>
    <row r="4204" spans="3:20" s="1" customFormat="1" x14ac:dyDescent="0.25">
      <c r="C4204" s="15"/>
      <c r="D4204" s="15"/>
      <c r="E4204" s="15"/>
      <c r="F4204" s="15"/>
      <c r="G4204" s="15"/>
      <c r="H4204" s="15"/>
      <c r="I4204" s="15"/>
      <c r="J4204" s="15"/>
      <c r="K4204" s="15"/>
      <c r="L4204" s="14"/>
      <c r="M4204" s="13"/>
      <c r="N4204" s="13"/>
      <c r="O4204" s="12"/>
      <c r="P4204" s="11"/>
      <c r="Q4204" s="10"/>
      <c r="R4204" s="10"/>
      <c r="S4204" s="9"/>
      <c r="T4204" s="9"/>
    </row>
    <row r="4205" spans="3:20" s="1" customFormat="1" x14ac:dyDescent="0.25">
      <c r="C4205" s="15"/>
      <c r="D4205" s="15"/>
      <c r="E4205" s="15"/>
      <c r="F4205" s="15"/>
      <c r="G4205" s="15"/>
      <c r="H4205" s="15"/>
      <c r="I4205" s="15"/>
      <c r="J4205" s="15"/>
      <c r="K4205" s="15"/>
      <c r="L4205" s="14"/>
      <c r="M4205" s="13"/>
      <c r="N4205" s="13"/>
      <c r="O4205" s="12"/>
      <c r="P4205" s="11"/>
      <c r="Q4205" s="10"/>
      <c r="R4205" s="10"/>
      <c r="S4205" s="9"/>
      <c r="T4205" s="9"/>
    </row>
    <row r="4206" spans="3:20" s="1" customFormat="1" x14ac:dyDescent="0.25">
      <c r="C4206" s="15"/>
      <c r="D4206" s="15"/>
      <c r="E4206" s="15"/>
      <c r="F4206" s="15"/>
      <c r="G4206" s="15"/>
      <c r="H4206" s="15"/>
      <c r="I4206" s="15"/>
      <c r="J4206" s="15"/>
      <c r="K4206" s="15"/>
      <c r="L4206" s="14"/>
      <c r="M4206" s="13"/>
      <c r="N4206" s="13"/>
      <c r="O4206" s="12"/>
      <c r="P4206" s="11"/>
      <c r="Q4206" s="10"/>
      <c r="R4206" s="10"/>
      <c r="S4206" s="9"/>
      <c r="T4206" s="9"/>
    </row>
    <row r="4207" spans="3:20" s="1" customFormat="1" x14ac:dyDescent="0.25">
      <c r="C4207" s="15"/>
      <c r="D4207" s="15"/>
      <c r="E4207" s="15"/>
      <c r="F4207" s="15"/>
      <c r="G4207" s="15"/>
      <c r="H4207" s="15"/>
      <c r="I4207" s="15"/>
      <c r="J4207" s="15"/>
      <c r="K4207" s="15"/>
      <c r="L4207" s="14"/>
      <c r="M4207" s="13"/>
      <c r="N4207" s="13"/>
      <c r="O4207" s="12"/>
      <c r="P4207" s="11"/>
      <c r="Q4207" s="10"/>
      <c r="R4207" s="10"/>
      <c r="S4207" s="9"/>
      <c r="T4207" s="9"/>
    </row>
  </sheetData>
  <mergeCells count="2">
    <mergeCell ref="C1:K1"/>
    <mergeCell ref="Q1:T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207"/>
  <sheetViews>
    <sheetView tabSelected="1" zoomScale="80" zoomScaleNormal="80" workbookViewId="0">
      <selection activeCell="AC1" sqref="AC1"/>
    </sheetView>
  </sheetViews>
  <sheetFormatPr defaultColWidth="12.5703125" defaultRowHeight="15.75" x14ac:dyDescent="0.25"/>
  <cols>
    <col min="1" max="1" width="52.7109375" style="7" bestFit="1" customWidth="1"/>
    <col min="2" max="2" width="8" style="8" bestFit="1" customWidth="1"/>
    <col min="3" max="6" width="9.5703125" style="1" bestFit="1" customWidth="1"/>
    <col min="7" max="7" width="9.5703125" style="6" bestFit="1" customWidth="1"/>
    <col min="8" max="8" width="9.5703125" style="5" bestFit="1" customWidth="1"/>
    <col min="9" max="9" width="9.5703125" style="7" bestFit="1" customWidth="1"/>
    <col min="10" max="10" width="9.5703125" style="1" bestFit="1" customWidth="1"/>
    <col min="11" max="11" width="10.140625" style="6" customWidth="1"/>
    <col min="12" max="12" width="9.140625" style="5" bestFit="1" customWidth="1"/>
    <col min="13" max="13" width="11.28515625" style="4" bestFit="1" customWidth="1"/>
    <col min="14" max="14" width="14.140625" style="4" bestFit="1" customWidth="1"/>
    <col min="15" max="15" width="14" style="3" bestFit="1" customWidth="1"/>
    <col min="16" max="16" width="14" style="2" customWidth="1"/>
    <col min="17" max="17" width="9.140625" style="2" bestFit="1" customWidth="1"/>
    <col min="18" max="18" width="7" style="2" bestFit="1" customWidth="1"/>
    <col min="19" max="19" width="7" style="1" bestFit="1" customWidth="1"/>
    <col min="20" max="20" width="5.85546875" style="1" bestFit="1" customWidth="1"/>
    <col min="21" max="16384" width="12.5703125" style="1"/>
  </cols>
  <sheetData>
    <row r="1" spans="1:25" x14ac:dyDescent="0.25">
      <c r="A1" s="47" t="s">
        <v>26</v>
      </c>
      <c r="C1" s="63" t="s">
        <v>18</v>
      </c>
      <c r="D1" s="64"/>
      <c r="E1" s="64"/>
      <c r="F1" s="64"/>
      <c r="G1" s="64"/>
      <c r="H1" s="64"/>
      <c r="I1" s="64"/>
      <c r="J1" s="64"/>
      <c r="K1" s="65"/>
      <c r="L1" s="46"/>
      <c r="P1" s="29"/>
      <c r="Q1" s="66" t="s">
        <v>17</v>
      </c>
      <c r="R1" s="67"/>
      <c r="S1" s="67"/>
      <c r="T1" s="67"/>
    </row>
    <row r="2" spans="1:25" x14ac:dyDescent="0.25">
      <c r="A2" s="11"/>
      <c r="B2" s="45" t="s">
        <v>16</v>
      </c>
      <c r="C2" s="44">
        <v>28</v>
      </c>
      <c r="D2" s="43">
        <v>29</v>
      </c>
      <c r="E2" s="43">
        <v>30</v>
      </c>
      <c r="F2" s="43">
        <v>18</v>
      </c>
      <c r="G2" s="43">
        <v>17</v>
      </c>
      <c r="H2" s="43">
        <v>14</v>
      </c>
      <c r="I2" s="43">
        <v>40</v>
      </c>
      <c r="J2" s="43">
        <v>32</v>
      </c>
      <c r="K2" s="43">
        <v>2</v>
      </c>
      <c r="L2" s="42" t="s">
        <v>15</v>
      </c>
      <c r="M2" s="62" t="s">
        <v>14</v>
      </c>
      <c r="N2" s="62" t="s">
        <v>19</v>
      </c>
      <c r="O2" s="41" t="s">
        <v>13</v>
      </c>
      <c r="P2" s="40" t="s">
        <v>12</v>
      </c>
      <c r="Q2" s="60" t="s">
        <v>11</v>
      </c>
      <c r="R2" s="61" t="s">
        <v>10</v>
      </c>
      <c r="S2" s="61" t="s">
        <v>9</v>
      </c>
      <c r="T2" s="61" t="s">
        <v>22</v>
      </c>
      <c r="U2" s="1" t="s">
        <v>21</v>
      </c>
    </row>
    <row r="3" spans="1:25" x14ac:dyDescent="0.25">
      <c r="A3" s="27" t="s">
        <v>8</v>
      </c>
      <c r="B3" s="16">
        <v>0</v>
      </c>
      <c r="C3" s="57">
        <v>-3.1317000000000003E-14</v>
      </c>
      <c r="D3" s="57">
        <v>3.6301100000000001E-13</v>
      </c>
      <c r="E3" s="57">
        <v>3.7822300000000001E-11</v>
      </c>
      <c r="F3" s="57">
        <v>-9.2452700000000006E-14</v>
      </c>
      <c r="G3" s="57">
        <v>-8.6605099999999995E-14</v>
      </c>
      <c r="H3" s="57">
        <v>-7.1885499999999999E-14</v>
      </c>
      <c r="I3" s="57">
        <v>-9.1784999999999997E-14</v>
      </c>
      <c r="J3" s="57">
        <v>-6.9808900000000004E-14</v>
      </c>
      <c r="K3" s="57">
        <v>-9.84256E-14</v>
      </c>
      <c r="L3" s="56">
        <v>402.07400000000001</v>
      </c>
      <c r="M3" s="56">
        <v>0</v>
      </c>
      <c r="N3" s="22">
        <f>M3/60</f>
        <v>0</v>
      </c>
      <c r="O3" s="39">
        <f>D3-$D$3</f>
        <v>0</v>
      </c>
      <c r="P3" s="38">
        <f>C3-$C$3</f>
        <v>0</v>
      </c>
      <c r="Q3" s="24">
        <f>(E3/(E3+O3+P3))*100</f>
        <v>100</v>
      </c>
      <c r="R3" s="24">
        <f>(O3/(E3+P3+O3))*100</f>
        <v>0</v>
      </c>
      <c r="S3" s="23">
        <f>(P3/(E3+P3+O3))*100</f>
        <v>0</v>
      </c>
      <c r="T3" s="23">
        <f>(K3-$K$3)*100000000000000</f>
        <v>0</v>
      </c>
      <c r="U3" s="49">
        <f>(E3+0.5*O3)/(P3+O3+E3)</f>
        <v>1</v>
      </c>
    </row>
    <row r="4" spans="1:25" x14ac:dyDescent="0.25">
      <c r="A4" s="27" t="s">
        <v>7</v>
      </c>
      <c r="B4" s="16">
        <v>1</v>
      </c>
      <c r="C4" s="57">
        <v>-3.9026599999999999E-14</v>
      </c>
      <c r="D4" s="57">
        <v>3.5761699999999998E-13</v>
      </c>
      <c r="E4" s="57">
        <v>3.7530099999999998E-11</v>
      </c>
      <c r="F4" s="57">
        <v>-9.5940700000000006E-14</v>
      </c>
      <c r="G4" s="57">
        <v>-8.8329099999999999E-14</v>
      </c>
      <c r="H4" s="57">
        <v>-7.42718E-14</v>
      </c>
      <c r="I4" s="57">
        <v>-8.6172100000000001E-14</v>
      </c>
      <c r="J4" s="57">
        <v>-7.6411800000000004E-14</v>
      </c>
      <c r="K4" s="57">
        <v>-1.01076E-13</v>
      </c>
      <c r="L4" s="56">
        <v>401.73</v>
      </c>
      <c r="M4" s="56">
        <v>4.0469999999999997</v>
      </c>
      <c r="N4" s="22">
        <f t="shared" ref="N4:N67" si="0">M4/60</f>
        <v>6.7449999999999996E-2</v>
      </c>
      <c r="O4" s="12">
        <f t="shared" ref="O4:O67" si="1">IF(D4&lt;$D$3,0,D4-$D$3)</f>
        <v>0</v>
      </c>
      <c r="P4" s="12">
        <f>IF(C4&lt;$C$3,0,C4-$C$3)</f>
        <v>0</v>
      </c>
      <c r="Q4" s="24">
        <f t="shared" ref="Q4:Q67" si="2">(E4/(E4+O4+P4))*100</f>
        <v>100</v>
      </c>
      <c r="R4" s="24">
        <f t="shared" ref="R4:R67" si="3">(O4/(E4+P4+O4))*100</f>
        <v>0</v>
      </c>
      <c r="S4" s="23">
        <f t="shared" ref="S4:S67" si="4">(P4/(E4+P4+O4))*100</f>
        <v>0</v>
      </c>
      <c r="T4" s="23">
        <f t="shared" ref="T4:T67" si="5">(K4-$K$3)*100000000000000</f>
        <v>-0.26503999999999972</v>
      </c>
      <c r="U4" s="49">
        <f t="shared" ref="U4:U67" si="6">(E4+0.5*O4)/(P4+O4+E4)</f>
        <v>1</v>
      </c>
    </row>
    <row r="5" spans="1:25" x14ac:dyDescent="0.25">
      <c r="A5" s="58" t="s">
        <v>31</v>
      </c>
      <c r="B5" s="16">
        <v>2</v>
      </c>
      <c r="C5" s="57">
        <v>-3.92877E-14</v>
      </c>
      <c r="D5" s="57">
        <v>3.5330400000000001E-13</v>
      </c>
      <c r="E5" s="57">
        <v>3.7372499999999998E-11</v>
      </c>
      <c r="F5" s="57">
        <v>-9.60339E-14</v>
      </c>
      <c r="G5" s="57">
        <v>-9.0955200000000004E-14</v>
      </c>
      <c r="H5" s="57">
        <v>-7.5429500000000002E-14</v>
      </c>
      <c r="I5" s="57">
        <v>-9.2703799999999996E-14</v>
      </c>
      <c r="J5" s="57">
        <v>-7.3495800000000001E-14</v>
      </c>
      <c r="K5" s="57">
        <v>-1.0090299999999999E-13</v>
      </c>
      <c r="L5" s="56">
        <v>403.10599999999999</v>
      </c>
      <c r="M5" s="56">
        <v>8.0939999999999994</v>
      </c>
      <c r="N5" s="22">
        <f t="shared" si="0"/>
        <v>0.13489999999999999</v>
      </c>
      <c r="O5" s="12">
        <f t="shared" si="1"/>
        <v>0</v>
      </c>
      <c r="P5" s="12">
        <f t="shared" ref="P5:P68" si="7">IF(C5&lt;$C$3,0,C5-$C$3)</f>
        <v>0</v>
      </c>
      <c r="Q5" s="24">
        <f t="shared" si="2"/>
        <v>100</v>
      </c>
      <c r="R5" s="24">
        <f t="shared" si="3"/>
        <v>0</v>
      </c>
      <c r="S5" s="23">
        <f t="shared" si="4"/>
        <v>0</v>
      </c>
      <c r="T5" s="23">
        <f t="shared" si="5"/>
        <v>-0.24773999999999941</v>
      </c>
      <c r="U5" s="49">
        <f t="shared" si="6"/>
        <v>1</v>
      </c>
    </row>
    <row r="6" spans="1:25" x14ac:dyDescent="0.25">
      <c r="A6" s="27" t="s">
        <v>6</v>
      </c>
      <c r="B6" s="16">
        <v>3</v>
      </c>
      <c r="C6" s="57">
        <v>-4.1271100000000001E-14</v>
      </c>
      <c r="D6" s="57">
        <v>3.5697699999999999E-13</v>
      </c>
      <c r="E6" s="57">
        <v>3.75252E-11</v>
      </c>
      <c r="F6" s="57">
        <v>-9.4514300000000001E-14</v>
      </c>
      <c r="G6" s="57">
        <v>-9.0868700000000002E-14</v>
      </c>
      <c r="H6" s="57">
        <v>-7.5606500000000005E-14</v>
      </c>
      <c r="I6" s="57">
        <v>-8.7074799999999996E-14</v>
      </c>
      <c r="J6" s="57">
        <v>-6.9678399999999997E-14</v>
      </c>
      <c r="K6" s="57">
        <v>-1.01812E-13</v>
      </c>
      <c r="L6" s="56">
        <v>401.53300000000002</v>
      </c>
      <c r="M6" s="56">
        <v>12.141</v>
      </c>
      <c r="N6" s="22">
        <f t="shared" si="0"/>
        <v>0.20235</v>
      </c>
      <c r="O6" s="12">
        <f t="shared" si="1"/>
        <v>0</v>
      </c>
      <c r="P6" s="12">
        <f t="shared" si="7"/>
        <v>0</v>
      </c>
      <c r="Q6" s="24">
        <f t="shared" si="2"/>
        <v>100</v>
      </c>
      <c r="R6" s="24">
        <f t="shared" si="3"/>
        <v>0</v>
      </c>
      <c r="S6" s="23">
        <f t="shared" si="4"/>
        <v>0</v>
      </c>
      <c r="T6" s="23">
        <f t="shared" si="5"/>
        <v>-0.33864000000000033</v>
      </c>
      <c r="U6" s="49">
        <f t="shared" si="6"/>
        <v>1</v>
      </c>
    </row>
    <row r="7" spans="1:25" x14ac:dyDescent="0.25">
      <c r="A7" s="11" t="s">
        <v>23</v>
      </c>
      <c r="B7" s="16">
        <v>4</v>
      </c>
      <c r="C7" s="57">
        <v>-3.7851499999999999E-14</v>
      </c>
      <c r="D7" s="57">
        <v>3.74059E-13</v>
      </c>
      <c r="E7" s="57">
        <v>3.9147200000000001E-11</v>
      </c>
      <c r="F7" s="57">
        <v>-9.6537499999999994E-14</v>
      </c>
      <c r="G7" s="57">
        <v>-8.8465000000000005E-14</v>
      </c>
      <c r="H7" s="57">
        <v>-7.5612699999999999E-14</v>
      </c>
      <c r="I7" s="57">
        <v>-9.2528099999999999E-14</v>
      </c>
      <c r="J7" s="57">
        <v>-6.6874300000000005E-14</v>
      </c>
      <c r="K7" s="57">
        <v>-1.01534E-13</v>
      </c>
      <c r="L7" s="56">
        <v>403.00700000000001</v>
      </c>
      <c r="M7" s="56">
        <v>16.187999999999999</v>
      </c>
      <c r="N7" s="22">
        <f t="shared" si="0"/>
        <v>0.26979999999999998</v>
      </c>
      <c r="O7" s="12">
        <f t="shared" si="1"/>
        <v>1.1047999999999995E-14</v>
      </c>
      <c r="P7" s="12">
        <f t="shared" si="7"/>
        <v>0</v>
      </c>
      <c r="Q7" s="24">
        <f t="shared" si="2"/>
        <v>99.971786276035644</v>
      </c>
      <c r="R7" s="24">
        <f t="shared" si="3"/>
        <v>2.8213723964361209E-2</v>
      </c>
      <c r="S7" s="23">
        <f t="shared" si="4"/>
        <v>0</v>
      </c>
      <c r="T7" s="23">
        <f t="shared" si="5"/>
        <v>-0.31083999999999967</v>
      </c>
      <c r="U7" s="49">
        <f t="shared" si="6"/>
        <v>0.99985893138017834</v>
      </c>
    </row>
    <row r="8" spans="1:25" x14ac:dyDescent="0.25">
      <c r="A8" s="11" t="s">
        <v>29</v>
      </c>
      <c r="B8" s="16">
        <v>5</v>
      </c>
      <c r="C8" s="57">
        <v>-3.39905E-14</v>
      </c>
      <c r="D8" s="57">
        <v>4.1171400000000001E-13</v>
      </c>
      <c r="E8" s="57">
        <v>4.2148299999999999E-11</v>
      </c>
      <c r="F8" s="57">
        <v>-9.6027700000000006E-14</v>
      </c>
      <c r="G8" s="57">
        <v>-9.0411400000000003E-14</v>
      </c>
      <c r="H8" s="57">
        <v>-7.2824400000000002E-14</v>
      </c>
      <c r="I8" s="57">
        <v>-8.7630799999999996E-14</v>
      </c>
      <c r="J8" s="57">
        <v>-7.2127700000000002E-14</v>
      </c>
      <c r="K8" s="57">
        <v>-1.0134199999999999E-13</v>
      </c>
      <c r="L8" s="56">
        <v>401.58199999999999</v>
      </c>
      <c r="M8" s="56">
        <v>20.234999999999999</v>
      </c>
      <c r="N8" s="22">
        <f t="shared" si="0"/>
        <v>0.33724999999999999</v>
      </c>
      <c r="O8" s="12">
        <f t="shared" si="1"/>
        <v>4.8703E-14</v>
      </c>
      <c r="P8" s="12">
        <f t="shared" si="7"/>
        <v>0</v>
      </c>
      <c r="Q8" s="24">
        <f t="shared" si="2"/>
        <v>99.884581850516739</v>
      </c>
      <c r="R8" s="24">
        <f t="shared" si="3"/>
        <v>0.1154181494832702</v>
      </c>
      <c r="S8" s="23">
        <f t="shared" si="4"/>
        <v>0</v>
      </c>
      <c r="T8" s="23">
        <f t="shared" si="5"/>
        <v>-0.29163999999999934</v>
      </c>
      <c r="U8" s="49">
        <f t="shared" si="6"/>
        <v>0.9994229092525837</v>
      </c>
    </row>
    <row r="9" spans="1:25" x14ac:dyDescent="0.25">
      <c r="A9" s="11" t="s">
        <v>27</v>
      </c>
      <c r="B9" s="16">
        <v>6</v>
      </c>
      <c r="C9" s="57">
        <v>-2.7878799999999999E-14</v>
      </c>
      <c r="D9" s="57">
        <v>4.5847699999999997E-13</v>
      </c>
      <c r="E9" s="57">
        <v>4.5999699999999998E-11</v>
      </c>
      <c r="F9" s="57">
        <v>-9.3242300000000004E-14</v>
      </c>
      <c r="G9" s="57">
        <v>-8.8465000000000005E-14</v>
      </c>
      <c r="H9" s="57">
        <v>-7.0828599999999999E-14</v>
      </c>
      <c r="I9" s="57">
        <v>-9.2920100000000004E-14</v>
      </c>
      <c r="J9" s="57">
        <v>-7.4970100000000002E-14</v>
      </c>
      <c r="K9" s="57">
        <v>-9.9797299999999995E-14</v>
      </c>
      <c r="L9" s="56">
        <v>402.95800000000003</v>
      </c>
      <c r="M9" s="56">
        <v>24.282</v>
      </c>
      <c r="N9" s="22">
        <f t="shared" si="0"/>
        <v>0.4047</v>
      </c>
      <c r="O9" s="12">
        <f t="shared" si="1"/>
        <v>9.5465999999999959E-14</v>
      </c>
      <c r="P9" s="12">
        <f t="shared" si="7"/>
        <v>3.4382000000000045E-15</v>
      </c>
      <c r="Q9" s="24">
        <f t="shared" si="2"/>
        <v>99.785450770763248</v>
      </c>
      <c r="R9" s="24">
        <f t="shared" si="3"/>
        <v>0.20709086892483386</v>
      </c>
      <c r="S9" s="23">
        <f t="shared" si="4"/>
        <v>7.4583603119159191E-3</v>
      </c>
      <c r="T9" s="23">
        <f t="shared" si="5"/>
        <v>-0.13716999999999951</v>
      </c>
      <c r="U9" s="49">
        <f t="shared" si="6"/>
        <v>0.99888996205225666</v>
      </c>
    </row>
    <row r="10" spans="1:25" x14ac:dyDescent="0.25">
      <c r="A10" s="48" t="s">
        <v>24</v>
      </c>
      <c r="B10" s="16">
        <v>7</v>
      </c>
      <c r="C10" s="57">
        <v>-1.9566200000000001E-14</v>
      </c>
      <c r="D10" s="57">
        <v>5.1556500000000004E-13</v>
      </c>
      <c r="E10" s="57">
        <v>5.0687999999999997E-11</v>
      </c>
      <c r="F10" s="57">
        <v>-9.1665699999999994E-14</v>
      </c>
      <c r="G10" s="57">
        <v>-8.8946900000000005E-14</v>
      </c>
      <c r="H10" s="57">
        <v>-6.7856700000000002E-14</v>
      </c>
      <c r="I10" s="57">
        <v>-8.7338900000000006E-14</v>
      </c>
      <c r="J10" s="57">
        <v>-6.8982000000000006E-14</v>
      </c>
      <c r="K10" s="57">
        <v>-9.7183600000000004E-14</v>
      </c>
      <c r="L10" s="56">
        <v>400.64800000000002</v>
      </c>
      <c r="M10" s="56">
        <v>28.312999999999999</v>
      </c>
      <c r="N10" s="22">
        <f t="shared" si="0"/>
        <v>0.47188333333333332</v>
      </c>
      <c r="O10" s="12">
        <f t="shared" si="1"/>
        <v>1.5255400000000003E-13</v>
      </c>
      <c r="P10" s="12">
        <f t="shared" si="7"/>
        <v>1.1750800000000002E-14</v>
      </c>
      <c r="Q10" s="24">
        <f t="shared" si="2"/>
        <v>99.676898027245358</v>
      </c>
      <c r="R10" s="24">
        <f t="shared" si="3"/>
        <v>0.29999426889300018</v>
      </c>
      <c r="S10" s="23">
        <f t="shared" si="4"/>
        <v>2.3107703861635003E-2</v>
      </c>
      <c r="T10" s="23">
        <f t="shared" si="5"/>
        <v>0.12419999999999962</v>
      </c>
      <c r="U10" s="49">
        <f t="shared" si="6"/>
        <v>0.99826895161691864</v>
      </c>
    </row>
    <row r="11" spans="1:25" x14ac:dyDescent="0.25">
      <c r="A11" s="29" t="s">
        <v>28</v>
      </c>
      <c r="B11" s="16">
        <v>8</v>
      </c>
      <c r="C11" s="57">
        <v>-1.28141E-14</v>
      </c>
      <c r="D11" s="57">
        <v>5.71028E-13</v>
      </c>
      <c r="E11" s="57">
        <v>5.51348E-11</v>
      </c>
      <c r="F11" s="57">
        <v>-9.3111599999999996E-14</v>
      </c>
      <c r="G11" s="57">
        <v>-8.8891400000000001E-14</v>
      </c>
      <c r="H11" s="57">
        <v>-6.5052599999999997E-14</v>
      </c>
      <c r="I11" s="57">
        <v>-9.5663499999999994E-14</v>
      </c>
      <c r="J11" s="57">
        <v>-7.7419000000000003E-14</v>
      </c>
      <c r="K11" s="57">
        <v>-9.8987900000000002E-14</v>
      </c>
      <c r="L11" s="56">
        <v>402.66300000000001</v>
      </c>
      <c r="M11" s="56">
        <v>32.375</v>
      </c>
      <c r="N11" s="22">
        <f t="shared" si="0"/>
        <v>0.5395833333333333</v>
      </c>
      <c r="O11" s="12">
        <f t="shared" si="1"/>
        <v>2.0801699999999999E-13</v>
      </c>
      <c r="P11" s="12">
        <f t="shared" si="7"/>
        <v>1.8502900000000005E-14</v>
      </c>
      <c r="Q11" s="24">
        <f t="shared" si="2"/>
        <v>99.590833635453109</v>
      </c>
      <c r="R11" s="24">
        <f t="shared" si="3"/>
        <v>0.37574429290295874</v>
      </c>
      <c r="S11" s="23">
        <f t="shared" si="4"/>
        <v>3.3422071643924092E-2</v>
      </c>
      <c r="T11" s="23">
        <f t="shared" si="5"/>
        <v>-5.6230000000000203E-2</v>
      </c>
      <c r="U11" s="49">
        <f t="shared" si="6"/>
        <v>0.99778705781904597</v>
      </c>
    </row>
    <row r="12" spans="1:25" x14ac:dyDescent="0.25">
      <c r="A12" s="11"/>
      <c r="B12" s="16">
        <v>9</v>
      </c>
      <c r="C12" s="57">
        <v>-9.2887899999999992E-15</v>
      </c>
      <c r="D12" s="57">
        <v>6.1965699999999999E-13</v>
      </c>
      <c r="E12" s="57">
        <v>5.8955899999999994E-11</v>
      </c>
      <c r="F12" s="57">
        <v>-8.9367200000000001E-14</v>
      </c>
      <c r="G12" s="57">
        <v>-8.8705999999999996E-14</v>
      </c>
      <c r="H12" s="57">
        <v>-6.2236100000000003E-14</v>
      </c>
      <c r="I12" s="57">
        <v>-8.7566099999999995E-14</v>
      </c>
      <c r="J12" s="57">
        <v>-7.0144200000000006E-14</v>
      </c>
      <c r="K12" s="57">
        <v>-9.7251600000000004E-14</v>
      </c>
      <c r="L12" s="56">
        <v>401.92599999999999</v>
      </c>
      <c r="M12" s="56">
        <v>36.406999999999996</v>
      </c>
      <c r="N12" s="22">
        <f t="shared" si="0"/>
        <v>0.60678333333333323</v>
      </c>
      <c r="O12" s="12">
        <f t="shared" si="1"/>
        <v>2.5664599999999999E-13</v>
      </c>
      <c r="P12" s="12">
        <f t="shared" si="7"/>
        <v>2.2028210000000002E-14</v>
      </c>
      <c r="Q12" s="24">
        <f t="shared" si="2"/>
        <v>99.529541296250343</v>
      </c>
      <c r="R12" s="24">
        <f t="shared" si="3"/>
        <v>0.43327060829395309</v>
      </c>
      <c r="S12" s="23">
        <f t="shared" si="4"/>
        <v>3.718809545571309E-2</v>
      </c>
      <c r="T12" s="23">
        <f t="shared" si="5"/>
        <v>0.11739999999999957</v>
      </c>
      <c r="U12" s="49">
        <f t="shared" si="6"/>
        <v>0.99746176600397318</v>
      </c>
    </row>
    <row r="13" spans="1:25" x14ac:dyDescent="0.25">
      <c r="A13" s="27" t="s">
        <v>5</v>
      </c>
      <c r="B13" s="16">
        <v>10</v>
      </c>
      <c r="C13" s="57">
        <v>-1.9519500000000001E-15</v>
      </c>
      <c r="D13" s="57">
        <v>6.5150300000000002E-13</v>
      </c>
      <c r="E13" s="57">
        <v>6.1260600000000001E-11</v>
      </c>
      <c r="F13" s="57">
        <v>-8.9400000000000003E-14</v>
      </c>
      <c r="G13" s="57">
        <v>-8.9892400000000006E-14</v>
      </c>
      <c r="H13" s="57">
        <v>-6.43563E-14</v>
      </c>
      <c r="I13" s="57">
        <v>-9.2300899999999998E-14</v>
      </c>
      <c r="J13" s="57">
        <v>-7.6144500000000002E-14</v>
      </c>
      <c r="K13" s="57">
        <v>-9.7671699999999999E-14</v>
      </c>
      <c r="L13" s="56">
        <v>402.762</v>
      </c>
      <c r="M13" s="56">
        <v>40.453000000000003</v>
      </c>
      <c r="N13" s="22">
        <f t="shared" si="0"/>
        <v>0.67421666666666669</v>
      </c>
      <c r="O13" s="12">
        <f>IF(D13&lt;$D$3,0,D13-$D$3)</f>
        <v>2.8849200000000001E-13</v>
      </c>
      <c r="P13" s="12">
        <f t="shared" si="7"/>
        <v>2.936505E-14</v>
      </c>
      <c r="Q13" s="24">
        <f t="shared" si="2"/>
        <v>99.483817774547489</v>
      </c>
      <c r="R13" s="24">
        <f t="shared" si="3"/>
        <v>0.46849501241278663</v>
      </c>
      <c r="S13" s="23">
        <f t="shared" si="4"/>
        <v>4.7687213039710283E-2</v>
      </c>
      <c r="T13" s="23">
        <f t="shared" si="5"/>
        <v>7.5390000000000151E-2</v>
      </c>
      <c r="U13" s="49">
        <f t="shared" si="6"/>
        <v>0.99718065280753898</v>
      </c>
    </row>
    <row r="14" spans="1:25" x14ac:dyDescent="0.25">
      <c r="A14" s="37" t="s">
        <v>25</v>
      </c>
      <c r="B14" s="16">
        <v>11</v>
      </c>
      <c r="C14" s="57">
        <v>-1.6973500000000001E-15</v>
      </c>
      <c r="D14" s="57">
        <v>6.5959199999999996E-13</v>
      </c>
      <c r="E14" s="57">
        <v>6.1920000000000004E-11</v>
      </c>
      <c r="F14" s="57">
        <v>-8.9294299999999999E-14</v>
      </c>
      <c r="G14" s="57">
        <v>-8.9305300000000001E-14</v>
      </c>
      <c r="H14" s="57">
        <v>-6.07813E-14</v>
      </c>
      <c r="I14" s="57">
        <v>-9.4530099999999997E-14</v>
      </c>
      <c r="J14" s="57">
        <v>-7.0576799999999996E-14</v>
      </c>
      <c r="K14" s="57">
        <v>-9.8147499999999999E-14</v>
      </c>
      <c r="L14" s="56">
        <v>402.90899999999999</v>
      </c>
      <c r="M14" s="56">
        <v>44.484999999999999</v>
      </c>
      <c r="N14" s="22">
        <f t="shared" si="0"/>
        <v>0.74141666666666661</v>
      </c>
      <c r="O14" s="12">
        <f t="shared" si="1"/>
        <v>2.9658099999999996E-13</v>
      </c>
      <c r="P14" s="12">
        <f t="shared" si="7"/>
        <v>2.9619650000000004E-14</v>
      </c>
      <c r="Q14" s="24">
        <f t="shared" si="2"/>
        <v>99.47595090689282</v>
      </c>
      <c r="R14" s="24">
        <f t="shared" si="3"/>
        <v>0.4764644217686882</v>
      </c>
      <c r="S14" s="23">
        <f t="shared" si="4"/>
        <v>4.7584671338490758E-2</v>
      </c>
      <c r="T14" s="23">
        <f t="shared" si="5"/>
        <v>2.7810000000000112E-2</v>
      </c>
      <c r="U14" s="49">
        <f t="shared" si="6"/>
        <v>0.99714183117777155</v>
      </c>
    </row>
    <row r="15" spans="1:25" x14ac:dyDescent="0.25">
      <c r="A15" s="36"/>
      <c r="B15" s="16">
        <v>12</v>
      </c>
      <c r="C15" s="57">
        <v>1.8768799999999999E-16</v>
      </c>
      <c r="D15" s="57">
        <v>6.5214600000000002E-13</v>
      </c>
      <c r="E15" s="57">
        <v>6.1283499999999998E-11</v>
      </c>
      <c r="F15" s="57">
        <v>-9.0924199999999994E-14</v>
      </c>
      <c r="G15" s="57">
        <v>-8.7661699999999999E-14</v>
      </c>
      <c r="H15" s="57">
        <v>-6.2248599999999999E-14</v>
      </c>
      <c r="I15" s="57">
        <v>-8.9435099999999994E-14</v>
      </c>
      <c r="J15" s="57">
        <v>-7.6561000000000001E-14</v>
      </c>
      <c r="K15" s="57">
        <v>-9.8641800000000001E-14</v>
      </c>
      <c r="L15" s="56">
        <v>402.12299999999999</v>
      </c>
      <c r="M15" s="56">
        <v>48.531999999999996</v>
      </c>
      <c r="N15" s="22">
        <f t="shared" si="0"/>
        <v>0.80886666666666662</v>
      </c>
      <c r="O15" s="12">
        <f t="shared" si="1"/>
        <v>2.8913500000000001E-13</v>
      </c>
      <c r="P15" s="12">
        <f t="shared" si="7"/>
        <v>3.1504688E-14</v>
      </c>
      <c r="Q15" s="24">
        <f t="shared" si="2"/>
        <v>99.47951600391805</v>
      </c>
      <c r="R15" s="24">
        <f t="shared" si="3"/>
        <v>0.46934345883953832</v>
      </c>
      <c r="S15" s="23">
        <f t="shared" si="4"/>
        <v>5.1140537242397137E-2</v>
      </c>
      <c r="T15" s="23">
        <f t="shared" si="5"/>
        <v>-2.1620000000000063E-2</v>
      </c>
      <c r="U15" s="49">
        <f t="shared" si="6"/>
        <v>0.99714187733337845</v>
      </c>
      <c r="Y15" s="52"/>
    </row>
    <row r="16" spans="1:25" ht="18.75" x14ac:dyDescent="0.25">
      <c r="A16" s="35" t="s">
        <v>4</v>
      </c>
      <c r="B16" s="16">
        <v>13</v>
      </c>
      <c r="C16" s="57">
        <v>-1.0260200000000001E-15</v>
      </c>
      <c r="D16" s="57">
        <v>6.3043900000000002E-13</v>
      </c>
      <c r="E16" s="57">
        <v>5.9595999999999998E-11</v>
      </c>
      <c r="F16" s="57">
        <v>-9.1227900000000006E-14</v>
      </c>
      <c r="G16" s="57">
        <v>-8.8947E-14</v>
      </c>
      <c r="H16" s="57">
        <v>-6.2696200000000003E-14</v>
      </c>
      <c r="I16" s="57">
        <v>-8.5613200000000005E-14</v>
      </c>
      <c r="J16" s="57">
        <v>-7.0393399999999997E-14</v>
      </c>
      <c r="K16" s="57">
        <v>-9.8697499999999994E-14</v>
      </c>
      <c r="L16" s="56">
        <v>400.15699999999998</v>
      </c>
      <c r="M16" s="56">
        <v>52.563000000000002</v>
      </c>
      <c r="N16" s="22">
        <f t="shared" si="0"/>
        <v>0.87605</v>
      </c>
      <c r="O16" s="12">
        <f t="shared" si="1"/>
        <v>2.6742800000000001E-13</v>
      </c>
      <c r="P16" s="12">
        <f t="shared" si="7"/>
        <v>3.0290980000000003E-14</v>
      </c>
      <c r="Q16" s="24">
        <f t="shared" si="2"/>
        <v>99.502921199300673</v>
      </c>
      <c r="R16" s="24">
        <f t="shared" si="3"/>
        <v>0.44650424878325023</v>
      </c>
      <c r="S16" s="23">
        <f t="shared" si="4"/>
        <v>5.0574551916061361E-2</v>
      </c>
      <c r="T16" s="23">
        <f t="shared" si="5"/>
        <v>-2.7189999999999402E-2</v>
      </c>
      <c r="U16" s="49">
        <f t="shared" si="6"/>
        <v>0.99726173323692324</v>
      </c>
    </row>
    <row r="17" spans="1:21" x14ac:dyDescent="0.25">
      <c r="A17" s="34">
        <v>1</v>
      </c>
      <c r="B17" s="16">
        <v>14</v>
      </c>
      <c r="C17" s="57">
        <v>-2.5463E-15</v>
      </c>
      <c r="D17" s="57">
        <v>6.0699599999999995E-13</v>
      </c>
      <c r="E17" s="57">
        <v>5.7552599999999999E-11</v>
      </c>
      <c r="F17" s="57">
        <v>-9.1128399999999997E-14</v>
      </c>
      <c r="G17" s="57">
        <v>-8.9700799999999994E-14</v>
      </c>
      <c r="H17" s="57">
        <v>-6.3804500000000001E-14</v>
      </c>
      <c r="I17" s="57">
        <v>-9.4210800000000004E-14</v>
      </c>
      <c r="J17" s="57">
        <v>-7.5839800000000006E-14</v>
      </c>
      <c r="K17" s="57">
        <v>-9.9123799999999996E-14</v>
      </c>
      <c r="L17" s="56">
        <v>402.90899999999999</v>
      </c>
      <c r="M17" s="56">
        <v>56.61</v>
      </c>
      <c r="N17" s="22">
        <f t="shared" si="0"/>
        <v>0.94350000000000001</v>
      </c>
      <c r="O17" s="12">
        <f t="shared" si="1"/>
        <v>2.4398499999999994E-13</v>
      </c>
      <c r="P17" s="12">
        <f t="shared" si="7"/>
        <v>2.87707E-14</v>
      </c>
      <c r="Q17" s="24">
        <f t="shared" si="2"/>
        <v>99.528311245649633</v>
      </c>
      <c r="R17" s="24">
        <f t="shared" si="3"/>
        <v>0.42193428306053632</v>
      </c>
      <c r="S17" s="23">
        <f t="shared" si="4"/>
        <v>4.9754471289832472E-2</v>
      </c>
      <c r="T17" s="23">
        <f t="shared" si="5"/>
        <v>-6.9819999999999549E-2</v>
      </c>
      <c r="U17" s="49">
        <f t="shared" si="6"/>
        <v>0.99739278387179897</v>
      </c>
    </row>
    <row r="18" spans="1:21" s="31" customFormat="1" x14ac:dyDescent="0.25">
      <c r="A18" s="33"/>
      <c r="B18" s="32">
        <v>15</v>
      </c>
      <c r="C18" s="57">
        <v>-6.8577899999999998E-15</v>
      </c>
      <c r="D18" s="57">
        <v>5.8402200000000001E-13</v>
      </c>
      <c r="E18" s="57">
        <v>5.5700099999999999E-11</v>
      </c>
      <c r="F18" s="57">
        <v>-9.4545200000000004E-14</v>
      </c>
      <c r="G18" s="57">
        <v>-8.6877000000000002E-14</v>
      </c>
      <c r="H18" s="57">
        <v>-6.5388399999999997E-14</v>
      </c>
      <c r="I18" s="57">
        <v>-9.5768600000000005E-14</v>
      </c>
      <c r="J18" s="57">
        <v>-6.9914599999999994E-14</v>
      </c>
      <c r="K18" s="57">
        <v>-1.00174E-13</v>
      </c>
      <c r="L18" s="56">
        <v>402.86</v>
      </c>
      <c r="M18" s="56">
        <v>60.656999999999996</v>
      </c>
      <c r="N18" s="22">
        <f t="shared" si="0"/>
        <v>1.01095</v>
      </c>
      <c r="O18" s="12">
        <f t="shared" si="1"/>
        <v>2.2101100000000001E-13</v>
      </c>
      <c r="P18" s="12">
        <f t="shared" si="7"/>
        <v>2.4459210000000004E-14</v>
      </c>
      <c r="Q18" s="24">
        <f t="shared" si="2"/>
        <v>99.561233875928707</v>
      </c>
      <c r="R18" s="24">
        <f t="shared" si="3"/>
        <v>0.39504646957820327</v>
      </c>
      <c r="S18" s="23">
        <f t="shared" si="4"/>
        <v>4.3719654493088067E-2</v>
      </c>
      <c r="T18" s="23">
        <f t="shared" si="5"/>
        <v>-0.1748400000000003</v>
      </c>
      <c r="U18" s="49">
        <f t="shared" si="6"/>
        <v>0.99758757110717799</v>
      </c>
    </row>
    <row r="19" spans="1:21" x14ac:dyDescent="0.25">
      <c r="A19" s="27" t="s">
        <v>3</v>
      </c>
      <c r="B19" s="16">
        <v>16</v>
      </c>
      <c r="C19" s="57">
        <v>-8.4805299999999998E-15</v>
      </c>
      <c r="D19" s="57">
        <v>5.6169099999999997E-13</v>
      </c>
      <c r="E19" s="57">
        <v>5.4047300000000002E-11</v>
      </c>
      <c r="F19" s="57">
        <v>-9.2197100000000006E-14</v>
      </c>
      <c r="G19" s="57">
        <v>-8.8940800000000005E-14</v>
      </c>
      <c r="H19" s="57">
        <v>-6.5649500000000005E-14</v>
      </c>
      <c r="I19" s="57">
        <v>-8.7234499999999995E-14</v>
      </c>
      <c r="J19" s="57">
        <v>-7.9321599999999999E-14</v>
      </c>
      <c r="K19" s="57">
        <v>-1.0063100000000001E-13</v>
      </c>
      <c r="L19" s="56">
        <v>401.238</v>
      </c>
      <c r="M19" s="56">
        <v>64.703000000000003</v>
      </c>
      <c r="N19" s="22">
        <f t="shared" si="0"/>
        <v>1.0783833333333335</v>
      </c>
      <c r="O19" s="12">
        <f t="shared" si="1"/>
        <v>1.9867999999999997E-13</v>
      </c>
      <c r="P19" s="12">
        <f t="shared" si="7"/>
        <v>2.2836470000000005E-14</v>
      </c>
      <c r="Q19" s="24">
        <f t="shared" si="2"/>
        <v>99.591816287126051</v>
      </c>
      <c r="R19" s="24">
        <f t="shared" si="3"/>
        <v>0.36610343273255463</v>
      </c>
      <c r="S19" s="23">
        <f t="shared" si="4"/>
        <v>4.208028014140329E-2</v>
      </c>
      <c r="T19" s="23">
        <f t="shared" si="5"/>
        <v>-0.22054000000000054</v>
      </c>
      <c r="U19" s="49">
        <f t="shared" si="6"/>
        <v>0.99774868003492312</v>
      </c>
    </row>
    <row r="20" spans="1:21" x14ac:dyDescent="0.25">
      <c r="A20" s="11">
        <v>400</v>
      </c>
      <c r="B20" s="16">
        <v>17</v>
      </c>
      <c r="C20" s="57">
        <v>-1.0725E-14</v>
      </c>
      <c r="D20" s="57">
        <v>5.5102000000000001E-13</v>
      </c>
      <c r="E20" s="57">
        <v>5.31333E-11</v>
      </c>
      <c r="F20" s="57">
        <v>-9.4081800000000006E-14</v>
      </c>
      <c r="G20" s="57">
        <v>-8.8736899999999999E-14</v>
      </c>
      <c r="H20" s="57">
        <v>-6.7278499999999997E-14</v>
      </c>
      <c r="I20" s="57">
        <v>-9.4081699999999998E-14</v>
      </c>
      <c r="J20" s="57">
        <v>-7.64243E-14</v>
      </c>
      <c r="K20" s="57">
        <v>-1.01775E-13</v>
      </c>
      <c r="L20" s="56">
        <v>403.00700000000001</v>
      </c>
      <c r="M20" s="56">
        <v>68.75</v>
      </c>
      <c r="N20" s="22">
        <f t="shared" si="0"/>
        <v>1.1458333333333333</v>
      </c>
      <c r="O20" s="12">
        <f t="shared" si="1"/>
        <v>1.88009E-13</v>
      </c>
      <c r="P20" s="12">
        <f t="shared" si="7"/>
        <v>2.0592000000000003E-14</v>
      </c>
      <c r="Q20" s="24">
        <f t="shared" si="2"/>
        <v>99.608935946995956</v>
      </c>
      <c r="R20" s="24">
        <f t="shared" si="3"/>
        <v>0.35246025446299706</v>
      </c>
      <c r="S20" s="23">
        <f t="shared" si="4"/>
        <v>3.8603798541038126E-2</v>
      </c>
      <c r="T20" s="23">
        <f t="shared" si="5"/>
        <v>-0.33494000000000002</v>
      </c>
      <c r="U20" s="49">
        <f t="shared" si="6"/>
        <v>0.9978516607422746</v>
      </c>
    </row>
    <row r="21" spans="1:21" x14ac:dyDescent="0.25">
      <c r="A21" s="11"/>
      <c r="B21" s="16">
        <v>18</v>
      </c>
      <c r="C21" s="57">
        <v>-1.05323E-14</v>
      </c>
      <c r="D21" s="57">
        <v>5.4135000000000001E-13</v>
      </c>
      <c r="E21" s="57">
        <v>5.2499400000000002E-11</v>
      </c>
      <c r="F21" s="57">
        <v>-9.3372799999999998E-14</v>
      </c>
      <c r="G21" s="57">
        <v>-9.1640999999999998E-14</v>
      </c>
      <c r="H21" s="57">
        <v>-6.8000099999999995E-14</v>
      </c>
      <c r="I21" s="57">
        <v>-9.05721E-14</v>
      </c>
      <c r="J21" s="57">
        <v>-7.7369300000000002E-14</v>
      </c>
      <c r="K21" s="57">
        <v>-1.00106E-13</v>
      </c>
      <c r="L21" s="56">
        <v>402.90899999999999</v>
      </c>
      <c r="M21" s="56">
        <v>72.796999999999997</v>
      </c>
      <c r="N21" s="22">
        <f t="shared" si="0"/>
        <v>1.2132833333333333</v>
      </c>
      <c r="O21" s="12">
        <f t="shared" si="1"/>
        <v>1.78339E-13</v>
      </c>
      <c r="P21" s="12">
        <f t="shared" si="7"/>
        <v>2.0784700000000003E-14</v>
      </c>
      <c r="Q21" s="24">
        <f t="shared" si="2"/>
        <v>99.622145582040289</v>
      </c>
      <c r="R21" s="24">
        <f t="shared" si="3"/>
        <v>0.33841365465044326</v>
      </c>
      <c r="S21" s="23">
        <f t="shared" si="4"/>
        <v>3.9440763309276546E-2</v>
      </c>
      <c r="T21" s="23">
        <f t="shared" si="5"/>
        <v>-0.16804000000000027</v>
      </c>
      <c r="U21" s="49">
        <f t="shared" si="6"/>
        <v>0.99791352409365508</v>
      </c>
    </row>
    <row r="22" spans="1:21" x14ac:dyDescent="0.25">
      <c r="A22" s="27" t="s">
        <v>2</v>
      </c>
      <c r="B22" s="16">
        <v>19</v>
      </c>
      <c r="C22" s="57">
        <v>-1.08618E-14</v>
      </c>
      <c r="D22" s="57">
        <v>5.3754999999999997E-13</v>
      </c>
      <c r="E22" s="57">
        <v>5.2286199999999998E-11</v>
      </c>
      <c r="F22" s="57">
        <v>-9.4865100000000002E-14</v>
      </c>
      <c r="G22" s="57">
        <v>-9.0269300000000003E-14</v>
      </c>
      <c r="H22" s="57">
        <v>-6.6607000000000003E-14</v>
      </c>
      <c r="I22" s="57">
        <v>-9.3977399999999995E-14</v>
      </c>
      <c r="J22" s="57">
        <v>-7.7742400000000002E-14</v>
      </c>
      <c r="K22" s="57">
        <v>-1.02158E-13</v>
      </c>
      <c r="L22" s="56">
        <v>400.55</v>
      </c>
      <c r="M22" s="56">
        <v>76.828000000000003</v>
      </c>
      <c r="N22" s="22">
        <f t="shared" si="0"/>
        <v>1.2804666666666666</v>
      </c>
      <c r="O22" s="12">
        <f t="shared" si="1"/>
        <v>1.7453899999999996E-13</v>
      </c>
      <c r="P22" s="12">
        <f t="shared" si="7"/>
        <v>2.0455200000000002E-14</v>
      </c>
      <c r="Q22" s="24">
        <f t="shared" si="2"/>
        <v>99.628449384636909</v>
      </c>
      <c r="R22" s="24">
        <f t="shared" si="3"/>
        <v>0.33257436813432867</v>
      </c>
      <c r="S22" s="23">
        <f t="shared" si="4"/>
        <v>3.8976247228764471E-2</v>
      </c>
      <c r="T22" s="23">
        <f t="shared" si="5"/>
        <v>-0.37323999999999974</v>
      </c>
      <c r="U22" s="49">
        <f t="shared" si="6"/>
        <v>0.99794736568704068</v>
      </c>
    </row>
    <row r="23" spans="1:21" x14ac:dyDescent="0.25">
      <c r="A23" s="30">
        <v>400</v>
      </c>
      <c r="B23" s="16">
        <v>20</v>
      </c>
      <c r="C23" s="57">
        <v>-1.26126E-14</v>
      </c>
      <c r="D23" s="57">
        <v>5.3921799999999995E-13</v>
      </c>
      <c r="E23" s="57">
        <v>5.2345499999999999E-11</v>
      </c>
      <c r="F23" s="57">
        <v>-9.4523099999999995E-14</v>
      </c>
      <c r="G23" s="57">
        <v>-8.8106599999999996E-14</v>
      </c>
      <c r="H23" s="57">
        <v>-6.7419199999999997E-14</v>
      </c>
      <c r="I23" s="57">
        <v>-8.89233E-14</v>
      </c>
      <c r="J23" s="57">
        <v>-7.2650299999999995E-14</v>
      </c>
      <c r="K23" s="57">
        <v>-1.02325E-13</v>
      </c>
      <c r="L23" s="56">
        <v>402.61399999999998</v>
      </c>
      <c r="M23" s="56">
        <v>80.891000000000005</v>
      </c>
      <c r="N23" s="22">
        <f t="shared" si="0"/>
        <v>1.3481833333333335</v>
      </c>
      <c r="O23" s="12">
        <f t="shared" si="1"/>
        <v>1.7620699999999995E-13</v>
      </c>
      <c r="P23" s="12">
        <f t="shared" si="7"/>
        <v>1.8704400000000002E-14</v>
      </c>
      <c r="Q23" s="24">
        <f t="shared" si="2"/>
        <v>99.629025744552891</v>
      </c>
      <c r="R23" s="24">
        <f t="shared" si="3"/>
        <v>0.335374229673428</v>
      </c>
      <c r="S23" s="23">
        <f t="shared" si="4"/>
        <v>3.5600025773684756E-2</v>
      </c>
      <c r="T23" s="23">
        <f t="shared" si="5"/>
        <v>-0.38993999999999956</v>
      </c>
      <c r="U23" s="49">
        <f t="shared" si="6"/>
        <v>0.99796712859389591</v>
      </c>
    </row>
    <row r="24" spans="1:21" x14ac:dyDescent="0.25">
      <c r="A24" s="11"/>
      <c r="B24" s="16">
        <v>21</v>
      </c>
      <c r="C24" s="57">
        <v>-8.5240499999999993E-15</v>
      </c>
      <c r="D24" s="57">
        <v>5.4199900000000004E-13</v>
      </c>
      <c r="E24" s="57">
        <v>5.2575400000000002E-11</v>
      </c>
      <c r="F24" s="57">
        <v>-9.3304500000000001E-14</v>
      </c>
      <c r="G24" s="57">
        <v>-8.3892500000000001E-14</v>
      </c>
      <c r="H24" s="57">
        <v>-6.7595599999999994E-14</v>
      </c>
      <c r="I24" s="57">
        <v>-9.3725600000000005E-14</v>
      </c>
      <c r="J24" s="57">
        <v>-7.8936099999999998E-14</v>
      </c>
      <c r="K24" s="57">
        <v>-1.00613E-13</v>
      </c>
      <c r="L24" s="56">
        <v>402.71199999999999</v>
      </c>
      <c r="M24" s="56">
        <v>84.938000000000002</v>
      </c>
      <c r="N24" s="22">
        <f t="shared" si="0"/>
        <v>1.4156333333333333</v>
      </c>
      <c r="O24" s="12">
        <f t="shared" si="1"/>
        <v>1.7898800000000003E-13</v>
      </c>
      <c r="P24" s="12">
        <f t="shared" si="7"/>
        <v>2.2792950000000002E-14</v>
      </c>
      <c r="Q24" s="24">
        <f t="shared" si="2"/>
        <v>99.617673876535463</v>
      </c>
      <c r="R24" s="24">
        <f t="shared" si="3"/>
        <v>0.3391389929855661</v>
      </c>
      <c r="S24" s="23">
        <f t="shared" si="4"/>
        <v>4.3187130478972657E-2</v>
      </c>
      <c r="T24" s="23">
        <f t="shared" si="5"/>
        <v>-0.21874000000000024</v>
      </c>
      <c r="U24" s="49">
        <f t="shared" si="6"/>
        <v>0.99787243373028245</v>
      </c>
    </row>
    <row r="25" spans="1:21" x14ac:dyDescent="0.25">
      <c r="A25" s="27"/>
      <c r="B25" s="16">
        <v>22</v>
      </c>
      <c r="C25" s="57">
        <v>-9.5685800000000006E-15</v>
      </c>
      <c r="D25" s="57">
        <v>5.4638100000000001E-13</v>
      </c>
      <c r="E25" s="57">
        <v>5.28255E-11</v>
      </c>
      <c r="F25" s="57">
        <v>-9.5070399999999996E-14</v>
      </c>
      <c r="G25" s="57">
        <v>-8.7847100000000004E-14</v>
      </c>
      <c r="H25" s="57">
        <v>-6.7035999999999998E-14</v>
      </c>
      <c r="I25" s="57">
        <v>-9.2742999999999994E-14</v>
      </c>
      <c r="J25" s="57">
        <v>-7.1692799999999996E-14</v>
      </c>
      <c r="K25" s="57">
        <v>-1.04011E-13</v>
      </c>
      <c r="L25" s="56">
        <v>401.97500000000002</v>
      </c>
      <c r="M25" s="56">
        <v>88.984999999999999</v>
      </c>
      <c r="N25" s="22">
        <f t="shared" si="0"/>
        <v>1.4830833333333333</v>
      </c>
      <c r="O25" s="12">
        <f t="shared" si="1"/>
        <v>1.8337000000000001E-13</v>
      </c>
      <c r="P25" s="12">
        <f t="shared" si="7"/>
        <v>2.1748420000000002E-14</v>
      </c>
      <c r="Q25" s="24">
        <f t="shared" si="2"/>
        <v>99.613207565532292</v>
      </c>
      <c r="R25" s="24">
        <f t="shared" si="3"/>
        <v>0.34578137208907928</v>
      </c>
      <c r="S25" s="23">
        <f t="shared" si="4"/>
        <v>4.1011062378631044E-2</v>
      </c>
      <c r="T25" s="23">
        <f t="shared" si="5"/>
        <v>-0.55853999999999993</v>
      </c>
      <c r="U25" s="49">
        <f t="shared" si="6"/>
        <v>0.99786098251576838</v>
      </c>
    </row>
    <row r="26" spans="1:21" x14ac:dyDescent="0.25">
      <c r="A26" s="29"/>
      <c r="B26" s="16">
        <v>23</v>
      </c>
      <c r="C26" s="57">
        <v>-7.1127000000000006E-15</v>
      </c>
      <c r="D26" s="57">
        <v>5.5013099999999997E-13</v>
      </c>
      <c r="E26" s="57">
        <v>5.3453399999999998E-11</v>
      </c>
      <c r="F26" s="57">
        <v>-9.4292999999999998E-14</v>
      </c>
      <c r="G26" s="57">
        <v>-8.95649E-14</v>
      </c>
      <c r="H26" s="57">
        <v>-6.4779100000000001E-14</v>
      </c>
      <c r="I26" s="57">
        <v>-9.1523600000000006E-14</v>
      </c>
      <c r="J26" s="57">
        <v>-7.8233499999999999E-14</v>
      </c>
      <c r="K26" s="57">
        <v>-1.01935E-13</v>
      </c>
      <c r="L26" s="56">
        <v>402.61399999999998</v>
      </c>
      <c r="M26" s="56">
        <v>93.031999999999996</v>
      </c>
      <c r="N26" s="22">
        <f t="shared" si="0"/>
        <v>1.5505333333333333</v>
      </c>
      <c r="O26" s="12">
        <f t="shared" si="1"/>
        <v>1.8711999999999996E-13</v>
      </c>
      <c r="P26" s="12">
        <f t="shared" si="7"/>
        <v>2.4204300000000002E-14</v>
      </c>
      <c r="Q26" s="24">
        <f t="shared" si="2"/>
        <v>99.606213760050949</v>
      </c>
      <c r="R26" s="24">
        <f t="shared" si="3"/>
        <v>0.34868342741117925</v>
      </c>
      <c r="S26" s="23">
        <f t="shared" si="4"/>
        <v>4.510281253788162E-2</v>
      </c>
      <c r="T26" s="23">
        <f t="shared" si="5"/>
        <v>-0.35093999999999964</v>
      </c>
      <c r="U26" s="49">
        <f t="shared" si="6"/>
        <v>0.99780555473756538</v>
      </c>
    </row>
    <row r="27" spans="1:21" x14ac:dyDescent="0.25">
      <c r="A27" s="27" t="s">
        <v>1</v>
      </c>
      <c r="B27" s="16">
        <v>24</v>
      </c>
      <c r="C27" s="57">
        <v>-7.2760200000000002E-15</v>
      </c>
      <c r="D27" s="57">
        <v>5.5833E-13</v>
      </c>
      <c r="E27" s="57">
        <v>5.3768000000000001E-11</v>
      </c>
      <c r="F27" s="57">
        <v>-9.3568899999999995E-14</v>
      </c>
      <c r="G27" s="57">
        <v>-9.1091099999999997E-14</v>
      </c>
      <c r="H27" s="57">
        <v>-6.6016300000000003E-14</v>
      </c>
      <c r="I27" s="57">
        <v>-9.3995800000000002E-14</v>
      </c>
      <c r="J27" s="57">
        <v>-7.5173900000000001E-14</v>
      </c>
      <c r="K27" s="57">
        <v>-9.9105299999999994E-14</v>
      </c>
      <c r="L27" s="56">
        <v>401.92599999999999</v>
      </c>
      <c r="M27" s="56">
        <v>97.078000000000003</v>
      </c>
      <c r="N27" s="22">
        <f t="shared" si="0"/>
        <v>1.6179666666666668</v>
      </c>
      <c r="O27" s="12">
        <f t="shared" si="1"/>
        <v>1.95319E-13</v>
      </c>
      <c r="P27" s="12">
        <f t="shared" si="7"/>
        <v>2.4040980000000004E-14</v>
      </c>
      <c r="Q27" s="24">
        <f t="shared" si="2"/>
        <v>99.593682706320024</v>
      </c>
      <c r="R27" s="24">
        <f t="shared" si="3"/>
        <v>0.36178653683446887</v>
      </c>
      <c r="S27" s="23">
        <f t="shared" si="4"/>
        <v>4.4530756845502645E-2</v>
      </c>
      <c r="T27" s="23">
        <f t="shared" si="5"/>
        <v>-6.7969999999999406E-2</v>
      </c>
      <c r="U27" s="49">
        <f t="shared" si="6"/>
        <v>0.99774575974737267</v>
      </c>
    </row>
    <row r="28" spans="1:21" x14ac:dyDescent="0.25">
      <c r="A28" s="28">
        <v>63.3</v>
      </c>
      <c r="B28" s="16">
        <v>25</v>
      </c>
      <c r="C28" s="57">
        <v>-6.1676599999999997E-15</v>
      </c>
      <c r="D28" s="57">
        <v>5.5777400000000004E-13</v>
      </c>
      <c r="E28" s="57">
        <v>5.3993499999999997E-11</v>
      </c>
      <c r="F28" s="57">
        <v>-9.6462899999999995E-14</v>
      </c>
      <c r="G28" s="57">
        <v>-9.0460799999999995E-14</v>
      </c>
      <c r="H28" s="57">
        <v>-6.3908600000000002E-14</v>
      </c>
      <c r="I28" s="57">
        <v>-8.6749299999999996E-14</v>
      </c>
      <c r="J28" s="57">
        <v>-7.5696800000000004E-14</v>
      </c>
      <c r="K28" s="57">
        <v>-9.9457499999999996E-14</v>
      </c>
      <c r="L28" s="56">
        <v>401.435</v>
      </c>
      <c r="M28" s="56">
        <v>101.125</v>
      </c>
      <c r="N28" s="22">
        <f t="shared" si="0"/>
        <v>1.6854166666666666</v>
      </c>
      <c r="O28" s="12">
        <f t="shared" si="1"/>
        <v>1.9476300000000004E-13</v>
      </c>
      <c r="P28" s="12">
        <f t="shared" si="7"/>
        <v>2.5149340000000004E-14</v>
      </c>
      <c r="Q28" s="24">
        <f t="shared" si="2"/>
        <v>99.594358055492222</v>
      </c>
      <c r="R28" s="24">
        <f t="shared" si="3"/>
        <v>0.3592524277544859</v>
      </c>
      <c r="S28" s="23">
        <f t="shared" si="4"/>
        <v>4.6389516753300185E-2</v>
      </c>
      <c r="T28" s="23">
        <f t="shared" si="5"/>
        <v>-0.10318999999999953</v>
      </c>
      <c r="U28" s="49">
        <f t="shared" si="6"/>
        <v>0.99773984269369465</v>
      </c>
    </row>
    <row r="29" spans="1:21" x14ac:dyDescent="0.25">
      <c r="A29" s="59" t="s">
        <v>0</v>
      </c>
      <c r="B29" s="16">
        <v>26</v>
      </c>
      <c r="C29" s="57">
        <v>-5.7759600000000001E-15</v>
      </c>
      <c r="D29" s="57">
        <v>5.6030299999999996E-13</v>
      </c>
      <c r="E29" s="57">
        <v>5.4095699999999999E-11</v>
      </c>
      <c r="F29" s="57">
        <v>-9.4421600000000005E-14</v>
      </c>
      <c r="G29" s="57">
        <v>-9.0293999999999999E-14</v>
      </c>
      <c r="H29" s="57">
        <v>-6.3075400000000003E-14</v>
      </c>
      <c r="I29" s="57">
        <v>-9.3130200000000005E-14</v>
      </c>
      <c r="J29" s="57">
        <v>-7.5491600000000004E-14</v>
      </c>
      <c r="K29" s="57">
        <v>-9.8023999999999995E-14</v>
      </c>
      <c r="L29" s="56">
        <v>402.71199999999999</v>
      </c>
      <c r="M29" s="56">
        <v>105.188</v>
      </c>
      <c r="N29" s="22">
        <f t="shared" si="0"/>
        <v>1.7531333333333334</v>
      </c>
      <c r="O29" s="12">
        <f t="shared" si="1"/>
        <v>1.9729199999999995E-13</v>
      </c>
      <c r="P29" s="12">
        <f t="shared" si="7"/>
        <v>2.5541040000000003E-14</v>
      </c>
      <c r="Q29" s="24">
        <f t="shared" si="2"/>
        <v>99.589766093580053</v>
      </c>
      <c r="R29" s="24">
        <f t="shared" si="3"/>
        <v>0.36321304895092571</v>
      </c>
      <c r="S29" s="23">
        <f t="shared" si="4"/>
        <v>4.7020857469018282E-2</v>
      </c>
      <c r="T29" s="23">
        <f t="shared" si="5"/>
        <v>4.0160000000000556E-2</v>
      </c>
      <c r="U29" s="49">
        <f t="shared" si="6"/>
        <v>0.9977137261805552</v>
      </c>
    </row>
    <row r="30" spans="1:21" x14ac:dyDescent="0.25">
      <c r="A30" s="28">
        <v>65.5</v>
      </c>
      <c r="B30" s="16">
        <v>27</v>
      </c>
      <c r="C30" s="57">
        <v>-3.6724199999999998E-15</v>
      </c>
      <c r="D30" s="57">
        <v>5.6217300000000003E-13</v>
      </c>
      <c r="E30" s="57">
        <v>5.4210099999999999E-11</v>
      </c>
      <c r="F30" s="57">
        <v>-9.4635000000000005E-14</v>
      </c>
      <c r="G30" s="57">
        <v>-8.7501099999999997E-14</v>
      </c>
      <c r="H30" s="57">
        <v>-6.5695300000000001E-14</v>
      </c>
      <c r="I30" s="57">
        <v>-8.8591700000000001E-14</v>
      </c>
      <c r="J30" s="57">
        <v>-7.3104100000000006E-14</v>
      </c>
      <c r="K30" s="57">
        <v>-1.00965E-13</v>
      </c>
      <c r="L30" s="56">
        <v>401.779</v>
      </c>
      <c r="M30" s="56">
        <v>109.235</v>
      </c>
      <c r="N30" s="22">
        <f t="shared" si="0"/>
        <v>1.8205833333333332</v>
      </c>
      <c r="O30" s="12">
        <f t="shared" si="1"/>
        <v>1.9916200000000003E-13</v>
      </c>
      <c r="P30" s="12">
        <f t="shared" si="7"/>
        <v>2.7644580000000005E-14</v>
      </c>
      <c r="Q30" s="24">
        <f t="shared" si="2"/>
        <v>99.583358801502285</v>
      </c>
      <c r="R30" s="24">
        <f t="shared" si="3"/>
        <v>0.36585840840774692</v>
      </c>
      <c r="S30" s="23">
        <f t="shared" si="4"/>
        <v>5.0782790089980177E-2</v>
      </c>
      <c r="T30" s="23">
        <f t="shared" si="5"/>
        <v>-0.25394000000000017</v>
      </c>
      <c r="U30" s="49">
        <f t="shared" si="6"/>
        <v>0.9976628800570615</v>
      </c>
    </row>
    <row r="31" spans="1:21" x14ac:dyDescent="0.25">
      <c r="B31" s="16">
        <v>28</v>
      </c>
      <c r="C31" s="57">
        <v>-3.8538599999999999E-15</v>
      </c>
      <c r="D31" s="57">
        <v>5.6122799999999998E-13</v>
      </c>
      <c r="E31" s="57">
        <v>5.3984199999999999E-11</v>
      </c>
      <c r="F31" s="57">
        <v>-9.6065000000000005E-14</v>
      </c>
      <c r="G31" s="57">
        <v>-9.0083899999999998E-14</v>
      </c>
      <c r="H31" s="57">
        <v>-6.6072199999999998E-14</v>
      </c>
      <c r="I31" s="57">
        <v>-9.1784999999999997E-14</v>
      </c>
      <c r="J31" s="57">
        <v>-7.8880099999999995E-14</v>
      </c>
      <c r="K31" s="57">
        <v>-1.00069E-13</v>
      </c>
      <c r="L31" s="56">
        <v>400.255</v>
      </c>
      <c r="M31" s="56">
        <v>113.26600000000001</v>
      </c>
      <c r="N31" s="22">
        <f t="shared" si="0"/>
        <v>1.8877666666666668</v>
      </c>
      <c r="O31" s="12">
        <f t="shared" si="1"/>
        <v>1.9821699999999997E-13</v>
      </c>
      <c r="P31" s="12">
        <f t="shared" si="7"/>
        <v>2.7463140000000003E-14</v>
      </c>
      <c r="Q31" s="24">
        <f t="shared" si="2"/>
        <v>99.58369186683835</v>
      </c>
      <c r="R31" s="24">
        <f t="shared" si="3"/>
        <v>0.36564736813306664</v>
      </c>
      <c r="S31" s="23">
        <f t="shared" si="4"/>
        <v>5.0660765028579545E-2</v>
      </c>
      <c r="T31" s="23">
        <f t="shared" si="5"/>
        <v>-0.16433999999999999</v>
      </c>
      <c r="U31" s="49">
        <f t="shared" si="6"/>
        <v>0.99766515550904888</v>
      </c>
    </row>
    <row r="32" spans="1:21" ht="18.75" x14ac:dyDescent="0.25">
      <c r="A32" s="25" t="s">
        <v>20</v>
      </c>
      <c r="B32" s="16">
        <v>29</v>
      </c>
      <c r="C32" s="57">
        <v>-2.1271299999999999E-15</v>
      </c>
      <c r="D32" s="57">
        <v>5.5898499999999997E-13</v>
      </c>
      <c r="E32" s="57">
        <v>5.4048499999999997E-11</v>
      </c>
      <c r="F32" s="57">
        <v>-9.4081699999999998E-14</v>
      </c>
      <c r="G32" s="57">
        <v>-9.0640000000000006E-14</v>
      </c>
      <c r="H32" s="57">
        <v>-6.58189E-14</v>
      </c>
      <c r="I32" s="57">
        <v>-8.9206500000000005E-14</v>
      </c>
      <c r="J32" s="57">
        <v>-7.3932E-14</v>
      </c>
      <c r="K32" s="57">
        <v>-1.01521E-13</v>
      </c>
      <c r="L32" s="56">
        <v>403.00700000000001</v>
      </c>
      <c r="M32" s="56">
        <v>117.328</v>
      </c>
      <c r="N32" s="22">
        <f t="shared" si="0"/>
        <v>1.9554666666666667</v>
      </c>
      <c r="O32" s="12">
        <f t="shared" si="1"/>
        <v>1.9597399999999996E-13</v>
      </c>
      <c r="P32" s="12">
        <f t="shared" si="7"/>
        <v>2.9189870000000004E-14</v>
      </c>
      <c r="Q32" s="24">
        <f t="shared" si="2"/>
        <v>99.58513235712384</v>
      </c>
      <c r="R32" s="24">
        <f t="shared" si="3"/>
        <v>0.36108489095081242</v>
      </c>
      <c r="S32" s="23">
        <f t="shared" si="4"/>
        <v>5.3782751925349245E-2</v>
      </c>
      <c r="T32" s="23">
        <f t="shared" si="5"/>
        <v>-0.3095400000000002</v>
      </c>
      <c r="U32" s="49">
        <f t="shared" si="6"/>
        <v>0.99765674802599247</v>
      </c>
    </row>
    <row r="33" spans="1:21" x14ac:dyDescent="0.25">
      <c r="A33" s="50">
        <f>(60.6/293+9.9/(273+A23))*0.000001*2*6.023E+23*A30*100/8.314</f>
        <v>2.1024168246467386E+20</v>
      </c>
      <c r="B33" s="16">
        <v>30</v>
      </c>
      <c r="C33" s="57">
        <v>-4.6257400000000001E-15</v>
      </c>
      <c r="D33" s="57">
        <v>5.5846599999999996E-13</v>
      </c>
      <c r="E33" s="57">
        <v>5.3871800000000002E-11</v>
      </c>
      <c r="F33" s="57">
        <v>-9.7339600000000001E-14</v>
      </c>
      <c r="G33" s="57">
        <v>-9.1776999999999999E-14</v>
      </c>
      <c r="H33" s="57">
        <v>-6.4437100000000006E-14</v>
      </c>
      <c r="I33" s="57">
        <v>-9.3068500000000006E-14</v>
      </c>
      <c r="J33" s="57">
        <v>-7.7630399999999997E-14</v>
      </c>
      <c r="K33" s="57">
        <v>-1.0285E-13</v>
      </c>
      <c r="L33" s="56">
        <v>402.565</v>
      </c>
      <c r="M33" s="56">
        <v>121.375</v>
      </c>
      <c r="N33" s="22">
        <f t="shared" si="0"/>
        <v>2.0229166666666667</v>
      </c>
      <c r="O33" s="12">
        <f t="shared" si="1"/>
        <v>1.9545499999999995E-13</v>
      </c>
      <c r="P33" s="12">
        <f t="shared" si="7"/>
        <v>2.6691260000000005E-14</v>
      </c>
      <c r="Q33" s="24">
        <f t="shared" si="2"/>
        <v>99.589332494005419</v>
      </c>
      <c r="R33" s="24">
        <f t="shared" si="3"/>
        <v>0.36132508998429275</v>
      </c>
      <c r="S33" s="23">
        <f t="shared" si="4"/>
        <v>4.9342416010304965E-2</v>
      </c>
      <c r="T33" s="23">
        <f t="shared" si="5"/>
        <v>-0.44243999999999983</v>
      </c>
      <c r="U33" s="49">
        <f t="shared" si="6"/>
        <v>0.9976999503899755</v>
      </c>
    </row>
    <row r="34" spans="1:21" x14ac:dyDescent="0.25">
      <c r="B34" s="16">
        <v>31</v>
      </c>
      <c r="C34" s="57">
        <v>-2.1959500000000001E-15</v>
      </c>
      <c r="D34" s="57">
        <v>5.5627199999999995E-13</v>
      </c>
      <c r="E34" s="57">
        <v>5.3698799999999998E-11</v>
      </c>
      <c r="F34" s="57">
        <v>-9.6294999999999995E-14</v>
      </c>
      <c r="G34" s="57">
        <v>-9.0448500000000001E-14</v>
      </c>
      <c r="H34" s="57">
        <v>-6.6551000000000001E-14</v>
      </c>
      <c r="I34" s="57">
        <v>-9.4339699999999996E-14</v>
      </c>
      <c r="J34" s="57">
        <v>-7.3309300000000005E-14</v>
      </c>
      <c r="K34" s="57">
        <v>-1.0094E-13</v>
      </c>
      <c r="L34" s="56">
        <v>401.38600000000002</v>
      </c>
      <c r="M34" s="56">
        <v>125.422</v>
      </c>
      <c r="N34" s="22">
        <f t="shared" si="0"/>
        <v>2.0903666666666667</v>
      </c>
      <c r="O34" s="12">
        <f t="shared" si="1"/>
        <v>1.9326099999999995E-13</v>
      </c>
      <c r="P34" s="12">
        <f t="shared" si="7"/>
        <v>2.912105E-14</v>
      </c>
      <c r="Q34" s="24">
        <f t="shared" si="2"/>
        <v>99.58757942325191</v>
      </c>
      <c r="R34" s="24">
        <f t="shared" si="3"/>
        <v>0.35841387865123769</v>
      </c>
      <c r="S34" s="23">
        <f t="shared" si="4"/>
        <v>5.400669809685673E-2</v>
      </c>
      <c r="T34" s="23">
        <f t="shared" si="5"/>
        <v>-0.25143999999999966</v>
      </c>
      <c r="U34" s="49">
        <f t="shared" si="6"/>
        <v>0.99766786362577531</v>
      </c>
    </row>
    <row r="35" spans="1:21" x14ac:dyDescent="0.25">
      <c r="A35" s="27"/>
      <c r="B35" s="16">
        <v>32</v>
      </c>
      <c r="C35" s="57">
        <v>-2.7715200000000001E-15</v>
      </c>
      <c r="D35" s="57">
        <v>5.5565400000000005E-13</v>
      </c>
      <c r="E35" s="57">
        <v>5.3399100000000002E-11</v>
      </c>
      <c r="F35" s="57">
        <v>-9.5635999999999998E-14</v>
      </c>
      <c r="G35" s="57">
        <v>-8.7723500000000005E-14</v>
      </c>
      <c r="H35" s="57">
        <v>-6.6650499999999997E-14</v>
      </c>
      <c r="I35" s="57">
        <v>-9.3365000000000002E-14</v>
      </c>
      <c r="J35" s="57">
        <v>-7.6187999999999996E-14</v>
      </c>
      <c r="K35" s="57">
        <v>-9.9568700000000006E-14</v>
      </c>
      <c r="L35" s="56">
        <v>400.59899999999999</v>
      </c>
      <c r="M35" s="56">
        <v>129.46899999999999</v>
      </c>
      <c r="N35" s="22">
        <f t="shared" si="0"/>
        <v>2.1578166666666667</v>
      </c>
      <c r="O35" s="12">
        <f t="shared" si="1"/>
        <v>1.9264300000000004E-13</v>
      </c>
      <c r="P35" s="12">
        <f t="shared" si="7"/>
        <v>2.8545480000000002E-14</v>
      </c>
      <c r="Q35" s="24">
        <f t="shared" si="2"/>
        <v>99.587491066776892</v>
      </c>
      <c r="R35" s="24">
        <f t="shared" si="3"/>
        <v>0.35927259151515856</v>
      </c>
      <c r="S35" s="23">
        <f t="shared" si="4"/>
        <v>5.3236341707947478E-2</v>
      </c>
      <c r="T35" s="23">
        <f t="shared" si="5"/>
        <v>-0.11431000000000055</v>
      </c>
      <c r="U35" s="49">
        <f t="shared" si="6"/>
        <v>0.99767127362534469</v>
      </c>
    </row>
    <row r="36" spans="1:21" x14ac:dyDescent="0.25">
      <c r="A36" s="26"/>
      <c r="B36" s="16">
        <v>33</v>
      </c>
      <c r="C36" s="57">
        <v>-2.3936999999999998E-15</v>
      </c>
      <c r="D36" s="57">
        <v>5.4954300000000001E-13</v>
      </c>
      <c r="E36" s="57">
        <v>5.3376199999999998E-11</v>
      </c>
      <c r="F36" s="57">
        <v>-9.5601799999999996E-14</v>
      </c>
      <c r="G36" s="57">
        <v>-9.1183800000000006E-14</v>
      </c>
      <c r="H36" s="57">
        <v>-6.5615000000000006E-14</v>
      </c>
      <c r="I36" s="57">
        <v>-9.3774799999999995E-14</v>
      </c>
      <c r="J36" s="57">
        <v>-7.2065899999999996E-14</v>
      </c>
      <c r="K36" s="57">
        <v>-1.00706E-13</v>
      </c>
      <c r="L36" s="56">
        <v>401.14</v>
      </c>
      <c r="M36" s="56">
        <v>133.5</v>
      </c>
      <c r="N36" s="22">
        <f t="shared" si="0"/>
        <v>2.2250000000000001</v>
      </c>
      <c r="O36" s="12">
        <f t="shared" si="1"/>
        <v>1.8653200000000001E-13</v>
      </c>
      <c r="P36" s="12">
        <f t="shared" si="7"/>
        <v>2.8923300000000004E-14</v>
      </c>
      <c r="Q36" s="24">
        <f t="shared" si="2"/>
        <v>99.597968566572703</v>
      </c>
      <c r="R36" s="24">
        <f t="shared" si="3"/>
        <v>0.34806165056073568</v>
      </c>
      <c r="S36" s="23">
        <f t="shared" si="4"/>
        <v>5.3969782866550124E-2</v>
      </c>
      <c r="T36" s="23">
        <f t="shared" si="5"/>
        <v>-0.22803999999999949</v>
      </c>
      <c r="U36" s="49">
        <f t="shared" si="6"/>
        <v>0.99771999391853095</v>
      </c>
    </row>
    <row r="37" spans="1:21" x14ac:dyDescent="0.25">
      <c r="A37" s="27"/>
      <c r="B37" s="16">
        <v>34</v>
      </c>
      <c r="C37" s="57">
        <v>2.48685E-17</v>
      </c>
      <c r="D37" s="57">
        <v>5.5276100000000003E-13</v>
      </c>
      <c r="E37" s="57">
        <v>5.3302700000000001E-11</v>
      </c>
      <c r="F37" s="57">
        <v>-9.7314700000000003E-14</v>
      </c>
      <c r="G37" s="57">
        <v>-9.0559699999999998E-14</v>
      </c>
      <c r="H37" s="57">
        <v>-6.5077499999999995E-14</v>
      </c>
      <c r="I37" s="57">
        <v>-9.0305E-14</v>
      </c>
      <c r="J37" s="57">
        <v>-7.9408599999999999E-14</v>
      </c>
      <c r="K37" s="57">
        <v>-1.00409E-13</v>
      </c>
      <c r="L37" s="56">
        <v>402.86</v>
      </c>
      <c r="M37" s="56">
        <v>137.547</v>
      </c>
      <c r="N37" s="22">
        <f t="shared" si="0"/>
        <v>2.2924500000000001</v>
      </c>
      <c r="O37" s="12">
        <f t="shared" si="1"/>
        <v>1.8975000000000002E-13</v>
      </c>
      <c r="P37" s="12">
        <f t="shared" si="7"/>
        <v>3.1341868500000003E-14</v>
      </c>
      <c r="Q37" s="24">
        <f t="shared" si="2"/>
        <v>99.586927867436614</v>
      </c>
      <c r="R37" s="24">
        <f t="shared" si="3"/>
        <v>0.3545152414951982</v>
      </c>
      <c r="S37" s="23">
        <f t="shared" si="4"/>
        <v>5.8556891068185749E-2</v>
      </c>
      <c r="T37" s="23">
        <f t="shared" si="5"/>
        <v>-0.19834000000000016</v>
      </c>
      <c r="U37" s="49">
        <f t="shared" si="6"/>
        <v>0.99764185488184209</v>
      </c>
    </row>
    <row r="38" spans="1:21" x14ac:dyDescent="0.25">
      <c r="A38" s="26"/>
      <c r="B38" s="16">
        <v>35</v>
      </c>
      <c r="C38" s="57">
        <v>-3.3636099999999998E-15</v>
      </c>
      <c r="D38" s="57">
        <v>5.4880800000000002E-13</v>
      </c>
      <c r="E38" s="57">
        <v>5.3245800000000002E-11</v>
      </c>
      <c r="F38" s="57">
        <v>-9.8042100000000005E-14</v>
      </c>
      <c r="G38" s="57">
        <v>-9.0602899999999996E-14</v>
      </c>
      <c r="H38" s="57">
        <v>-6.5686800000000004E-14</v>
      </c>
      <c r="I38" s="57">
        <v>-9.4652900000000001E-14</v>
      </c>
      <c r="J38" s="57">
        <v>-7.3029800000000004E-14</v>
      </c>
      <c r="K38" s="57">
        <v>-1.0115700000000001E-13</v>
      </c>
      <c r="L38" s="56">
        <v>402.41800000000001</v>
      </c>
      <c r="M38" s="56">
        <v>141.578</v>
      </c>
      <c r="N38" s="22">
        <f t="shared" si="0"/>
        <v>2.3596333333333335</v>
      </c>
      <c r="O38" s="12">
        <f t="shared" si="1"/>
        <v>1.8579700000000001E-13</v>
      </c>
      <c r="P38" s="12">
        <f t="shared" si="7"/>
        <v>2.7953390000000002E-14</v>
      </c>
      <c r="Q38" s="24">
        <f t="shared" si="2"/>
        <v>99.6001642579471</v>
      </c>
      <c r="R38" s="24">
        <f t="shared" si="3"/>
        <v>0.34754688104289538</v>
      </c>
      <c r="S38" s="23">
        <f t="shared" si="4"/>
        <v>5.2288861010003719E-2</v>
      </c>
      <c r="T38" s="23">
        <f t="shared" si="5"/>
        <v>-0.27314000000000049</v>
      </c>
      <c r="U38" s="49">
        <f t="shared" si="6"/>
        <v>0.99773937698468551</v>
      </c>
    </row>
    <row r="39" spans="1:21" x14ac:dyDescent="0.25">
      <c r="A39" s="11"/>
      <c r="B39" s="16">
        <v>36</v>
      </c>
      <c r="C39" s="57">
        <v>-3.2657699999999998E-15</v>
      </c>
      <c r="D39" s="57">
        <v>5.48752E-13</v>
      </c>
      <c r="E39" s="57">
        <v>5.31334E-11</v>
      </c>
      <c r="F39" s="57">
        <v>-9.5412200000000002E-14</v>
      </c>
      <c r="G39" s="57">
        <v>-9.0633799999999998E-14</v>
      </c>
      <c r="H39" s="57">
        <v>-6.5512699999999997E-14</v>
      </c>
      <c r="I39" s="57">
        <v>-8.72724E-14</v>
      </c>
      <c r="J39" s="57">
        <v>-7.5522699999999996E-14</v>
      </c>
      <c r="K39" s="57">
        <v>-1.02158E-13</v>
      </c>
      <c r="L39" s="56">
        <v>402.46699999999998</v>
      </c>
      <c r="M39" s="56">
        <v>145.64099999999999</v>
      </c>
      <c r="N39" s="22">
        <f t="shared" si="0"/>
        <v>2.4273499999999997</v>
      </c>
      <c r="O39" s="12">
        <f t="shared" si="1"/>
        <v>1.85741E-13</v>
      </c>
      <c r="P39" s="12">
        <f t="shared" si="7"/>
        <v>2.8051230000000004E-14</v>
      </c>
      <c r="Q39" s="24">
        <f t="shared" si="2"/>
        <v>99.599243707001008</v>
      </c>
      <c r="R39" s="24">
        <f t="shared" si="3"/>
        <v>0.34817390051045244</v>
      </c>
      <c r="S39" s="23">
        <f t="shared" si="4"/>
        <v>5.2582392488550296E-2</v>
      </c>
      <c r="T39" s="23">
        <f t="shared" si="5"/>
        <v>-0.37323999999999974</v>
      </c>
      <c r="U39" s="49">
        <f t="shared" si="6"/>
        <v>0.99773330657256221</v>
      </c>
    </row>
    <row r="40" spans="1:21" x14ac:dyDescent="0.25">
      <c r="B40" s="16">
        <v>37</v>
      </c>
      <c r="C40" s="57">
        <v>-2.55535E-15</v>
      </c>
      <c r="D40" s="57">
        <v>5.4998800000000002E-13</v>
      </c>
      <c r="E40" s="57">
        <v>5.3140200000000003E-11</v>
      </c>
      <c r="F40" s="57">
        <v>-9.6860900000000005E-14</v>
      </c>
      <c r="G40" s="57">
        <v>-8.9317700000000002E-14</v>
      </c>
      <c r="H40" s="57">
        <v>-6.4312799999999994E-14</v>
      </c>
      <c r="I40" s="57">
        <v>-9.30501E-14</v>
      </c>
      <c r="J40" s="57">
        <v>-8.0129800000000006E-14</v>
      </c>
      <c r="K40" s="57">
        <v>-1.0238E-13</v>
      </c>
      <c r="L40" s="56">
        <v>402.41800000000001</v>
      </c>
      <c r="M40" s="56">
        <v>149.672</v>
      </c>
      <c r="N40" s="22">
        <f t="shared" si="0"/>
        <v>2.4945333333333335</v>
      </c>
      <c r="O40" s="12">
        <f t="shared" si="1"/>
        <v>1.8697700000000001E-13</v>
      </c>
      <c r="P40" s="12">
        <f t="shared" si="7"/>
        <v>2.8761650000000001E-14</v>
      </c>
      <c r="Q40" s="24">
        <f t="shared" si="2"/>
        <v>99.595661410034992</v>
      </c>
      <c r="R40" s="24">
        <f t="shared" si="3"/>
        <v>0.35043334393668285</v>
      </c>
      <c r="S40" s="23">
        <f t="shared" si="4"/>
        <v>5.3905246028316284E-2</v>
      </c>
      <c r="T40" s="23">
        <f t="shared" si="5"/>
        <v>-0.39544000000000012</v>
      </c>
      <c r="U40" s="49">
        <f t="shared" si="6"/>
        <v>0.99770878082003334</v>
      </c>
    </row>
    <row r="41" spans="1:21" x14ac:dyDescent="0.25">
      <c r="B41" s="16">
        <v>38</v>
      </c>
      <c r="C41" s="57">
        <v>-4.1917000000000002E-16</v>
      </c>
      <c r="D41" s="57">
        <v>5.5229299999999998E-13</v>
      </c>
      <c r="E41" s="57">
        <v>5.3155000000000003E-11</v>
      </c>
      <c r="F41" s="57">
        <v>-9.6683099999999995E-14</v>
      </c>
      <c r="G41" s="57">
        <v>-9.2011799999999995E-14</v>
      </c>
      <c r="H41" s="57">
        <v>-6.7266000000000001E-14</v>
      </c>
      <c r="I41" s="57">
        <v>-8.7203799999999994E-14</v>
      </c>
      <c r="J41" s="57">
        <v>-7.5566200000000003E-14</v>
      </c>
      <c r="K41" s="57">
        <v>-1.0164500000000001E-13</v>
      </c>
      <c r="L41" s="56">
        <v>402.221</v>
      </c>
      <c r="M41" s="56">
        <v>153.71899999999999</v>
      </c>
      <c r="N41" s="22">
        <f t="shared" si="0"/>
        <v>2.5619833333333331</v>
      </c>
      <c r="O41" s="12">
        <f t="shared" si="1"/>
        <v>1.8928199999999997E-13</v>
      </c>
      <c r="P41" s="12">
        <f t="shared" si="7"/>
        <v>3.0897830000000005E-14</v>
      </c>
      <c r="Q41" s="24">
        <f t="shared" si="2"/>
        <v>99.587486485851144</v>
      </c>
      <c r="R41" s="24">
        <f t="shared" si="3"/>
        <v>0.35462550309500279</v>
      </c>
      <c r="S41" s="23">
        <f t="shared" si="4"/>
        <v>5.7888011053844918E-2</v>
      </c>
      <c r="T41" s="23">
        <f t="shared" si="5"/>
        <v>-0.3219400000000005</v>
      </c>
      <c r="U41" s="49">
        <f t="shared" si="6"/>
        <v>0.99764799237398649</v>
      </c>
    </row>
    <row r="42" spans="1:21" x14ac:dyDescent="0.25">
      <c r="A42" s="11"/>
      <c r="B42" s="16">
        <v>39</v>
      </c>
      <c r="C42" s="57">
        <v>2.8153099999999998E-16</v>
      </c>
      <c r="D42" s="57">
        <v>5.4817200000000002E-13</v>
      </c>
      <c r="E42" s="57">
        <v>5.3141399999999997E-11</v>
      </c>
      <c r="F42" s="57">
        <v>-9.7408000000000005E-14</v>
      </c>
      <c r="G42" s="57">
        <v>-9.0318699999999995E-14</v>
      </c>
      <c r="H42" s="57">
        <v>-6.6221500000000002E-14</v>
      </c>
      <c r="I42" s="57">
        <v>-9.1913999999999996E-14</v>
      </c>
      <c r="J42" s="57">
        <v>-7.9134699999999999E-14</v>
      </c>
      <c r="K42" s="57">
        <v>-1.02071E-13</v>
      </c>
      <c r="L42" s="56">
        <v>402.762</v>
      </c>
      <c r="M42" s="56">
        <v>157.76599999999999</v>
      </c>
      <c r="N42" s="22">
        <f t="shared" si="0"/>
        <v>2.6294333333333331</v>
      </c>
      <c r="O42" s="12">
        <f t="shared" si="1"/>
        <v>1.8516100000000001E-13</v>
      </c>
      <c r="P42" s="12">
        <f t="shared" si="7"/>
        <v>3.1598531000000005E-14</v>
      </c>
      <c r="Q42" s="24">
        <f t="shared" si="2"/>
        <v>99.593764978205314</v>
      </c>
      <c r="R42" s="24">
        <f t="shared" si="3"/>
        <v>0.34701534240967447</v>
      </c>
      <c r="S42" s="23">
        <f t="shared" si="4"/>
        <v>5.9219679385009341E-2</v>
      </c>
      <c r="T42" s="23">
        <f t="shared" si="5"/>
        <v>-0.36453999999999975</v>
      </c>
      <c r="U42" s="49">
        <f t="shared" si="6"/>
        <v>0.99767272649410155</v>
      </c>
    </row>
    <row r="43" spans="1:21" x14ac:dyDescent="0.25">
      <c r="A43" s="11"/>
      <c r="B43" s="16">
        <v>40</v>
      </c>
      <c r="C43" s="57">
        <v>1.6829299999999999E-15</v>
      </c>
      <c r="D43" s="57">
        <v>5.4412399999999999E-13</v>
      </c>
      <c r="E43" s="57">
        <v>4.9618100000000001E-11</v>
      </c>
      <c r="F43" s="57">
        <v>-9.8726099999999995E-14</v>
      </c>
      <c r="G43" s="57">
        <v>-9.1999399999999994E-14</v>
      </c>
      <c r="H43" s="57">
        <v>-7.1596300000000003E-14</v>
      </c>
      <c r="I43" s="57">
        <v>-8.8438100000000001E-14</v>
      </c>
      <c r="J43" s="57">
        <v>-7.4639900000000003E-14</v>
      </c>
      <c r="K43" s="57">
        <v>-1.0272E-13</v>
      </c>
      <c r="L43" s="56">
        <v>402.86</v>
      </c>
      <c r="M43" s="56">
        <v>161.828</v>
      </c>
      <c r="N43" s="22">
        <f t="shared" si="0"/>
        <v>2.6971333333333334</v>
      </c>
      <c r="O43" s="12">
        <f t="shared" si="1"/>
        <v>1.8111299999999999E-13</v>
      </c>
      <c r="P43" s="12">
        <f t="shared" si="7"/>
        <v>3.2999930000000005E-14</v>
      </c>
      <c r="Q43" s="24">
        <f t="shared" si="2"/>
        <v>99.570332286264772</v>
      </c>
      <c r="R43" s="24">
        <f t="shared" si="3"/>
        <v>0.36344562954571558</v>
      </c>
      <c r="S43" s="23">
        <f t="shared" si="4"/>
        <v>6.622208418950902E-2</v>
      </c>
      <c r="T43" s="23">
        <f t="shared" si="5"/>
        <v>-0.42944000000000027</v>
      </c>
      <c r="U43" s="49">
        <f t="shared" si="6"/>
        <v>0.9975205510103764</v>
      </c>
    </row>
    <row r="44" spans="1:21" x14ac:dyDescent="0.25">
      <c r="A44" s="11"/>
      <c r="B44" s="16">
        <v>41</v>
      </c>
      <c r="C44" s="57">
        <v>5.1801799999999997E-15</v>
      </c>
      <c r="D44" s="57">
        <v>5.8662399999999996E-13</v>
      </c>
      <c r="E44" s="57">
        <v>5.59868E-11</v>
      </c>
      <c r="F44" s="57">
        <v>-9.52434E-14</v>
      </c>
      <c r="G44" s="57">
        <v>-9.0541100000000002E-14</v>
      </c>
      <c r="H44" s="57">
        <v>-6.4810200000000005E-14</v>
      </c>
      <c r="I44" s="57">
        <v>-9.24629E-14</v>
      </c>
      <c r="J44" s="57">
        <v>-7.8053199999999998E-14</v>
      </c>
      <c r="K44" s="57">
        <v>-1.02071E-13</v>
      </c>
      <c r="L44" s="56">
        <v>402.51600000000002</v>
      </c>
      <c r="M44" s="56">
        <v>165.86</v>
      </c>
      <c r="N44" s="22">
        <f t="shared" si="0"/>
        <v>2.7643333333333335</v>
      </c>
      <c r="O44" s="12">
        <f t="shared" si="1"/>
        <v>2.2361299999999996E-13</v>
      </c>
      <c r="P44" s="12">
        <f t="shared" si="7"/>
        <v>3.6497180000000005E-14</v>
      </c>
      <c r="Q44" s="24">
        <f t="shared" si="2"/>
        <v>99.537556500139118</v>
      </c>
      <c r="R44" s="24">
        <f t="shared" si="3"/>
        <v>0.39755606002960703</v>
      </c>
      <c r="S44" s="23">
        <f t="shared" si="4"/>
        <v>6.4887439831277163E-2</v>
      </c>
      <c r="T44" s="23">
        <f t="shared" si="5"/>
        <v>-0.36453999999999975</v>
      </c>
      <c r="U44" s="49">
        <f t="shared" si="6"/>
        <v>0.99736334530153914</v>
      </c>
    </row>
    <row r="45" spans="1:21" x14ac:dyDescent="0.25">
      <c r="A45" s="11"/>
      <c r="B45" s="16">
        <v>42</v>
      </c>
      <c r="C45" s="57">
        <v>6.7004500000000002E-15</v>
      </c>
      <c r="D45" s="57">
        <v>5.85326E-13</v>
      </c>
      <c r="E45" s="57">
        <v>5.6155500000000003E-11</v>
      </c>
      <c r="F45" s="57">
        <v>-9.5455699999999996E-14</v>
      </c>
      <c r="G45" s="57">
        <v>-9.03064E-14</v>
      </c>
      <c r="H45" s="57">
        <v>-6.46112E-14</v>
      </c>
      <c r="I45" s="57">
        <v>-8.9472200000000004E-14</v>
      </c>
      <c r="J45" s="57">
        <v>-7.30233E-14</v>
      </c>
      <c r="K45" s="57">
        <v>-1.01021E-13</v>
      </c>
      <c r="L45" s="56">
        <v>401.68099999999998</v>
      </c>
      <c r="M45" s="56">
        <v>169.90700000000001</v>
      </c>
      <c r="N45" s="22">
        <f t="shared" si="0"/>
        <v>2.8317833333333335</v>
      </c>
      <c r="O45" s="12">
        <f t="shared" si="1"/>
        <v>2.22315E-13</v>
      </c>
      <c r="P45" s="12">
        <f t="shared" si="7"/>
        <v>3.8017450000000003E-14</v>
      </c>
      <c r="Q45" s="24">
        <f t="shared" si="2"/>
        <v>99.538547179586999</v>
      </c>
      <c r="R45" s="24">
        <f t="shared" si="3"/>
        <v>0.39406491111698555</v>
      </c>
      <c r="S45" s="23">
        <f t="shared" si="4"/>
        <v>6.7387909296018914E-2</v>
      </c>
      <c r="T45" s="23">
        <f t="shared" si="5"/>
        <v>-0.25954000000000044</v>
      </c>
      <c r="U45" s="49">
        <f t="shared" si="6"/>
        <v>0.99735579635145488</v>
      </c>
    </row>
    <row r="46" spans="1:21" x14ac:dyDescent="0.25">
      <c r="A46" s="11"/>
      <c r="B46" s="16">
        <v>43</v>
      </c>
      <c r="C46" s="57">
        <v>5.80083E-15</v>
      </c>
      <c r="D46" s="57">
        <v>5.80408E-13</v>
      </c>
      <c r="E46" s="57">
        <v>5.5452400000000002E-11</v>
      </c>
      <c r="F46" s="57">
        <v>-9.7721199999999998E-14</v>
      </c>
      <c r="G46" s="57">
        <v>-8.9169399999999995E-14</v>
      </c>
      <c r="H46" s="57">
        <v>-6.5633499999999995E-14</v>
      </c>
      <c r="I46" s="57">
        <v>-8.6215799999999997E-14</v>
      </c>
      <c r="J46" s="57">
        <v>-8.1808499999999999E-14</v>
      </c>
      <c r="K46" s="57">
        <v>-1.0285E-13</v>
      </c>
      <c r="L46" s="56">
        <v>402.46699999999998</v>
      </c>
      <c r="M46" s="56">
        <v>173.953</v>
      </c>
      <c r="N46" s="22">
        <f t="shared" si="0"/>
        <v>2.8992166666666668</v>
      </c>
      <c r="O46" s="12">
        <f t="shared" si="1"/>
        <v>2.17397E-13</v>
      </c>
      <c r="P46" s="12">
        <f t="shared" si="7"/>
        <v>3.7117830000000003E-14</v>
      </c>
      <c r="Q46" s="24">
        <f t="shared" si="2"/>
        <v>99.543118065725409</v>
      </c>
      <c r="R46" s="24">
        <f t="shared" si="3"/>
        <v>0.39025137303587409</v>
      </c>
      <c r="S46" s="23">
        <f t="shared" si="4"/>
        <v>6.6630561238711486E-2</v>
      </c>
      <c r="T46" s="23">
        <f t="shared" si="5"/>
        <v>-0.44243999999999983</v>
      </c>
      <c r="U46" s="49">
        <f t="shared" si="6"/>
        <v>0.9973824375224335</v>
      </c>
    </row>
    <row r="47" spans="1:21" x14ac:dyDescent="0.25">
      <c r="A47" s="11"/>
      <c r="B47" s="16">
        <v>44</v>
      </c>
      <c r="C47" s="57">
        <v>4.01652E-15</v>
      </c>
      <c r="D47" s="57">
        <v>5.7010699999999997E-13</v>
      </c>
      <c r="E47" s="57">
        <v>5.4681799999999997E-11</v>
      </c>
      <c r="F47" s="57">
        <v>-9.6027700000000006E-14</v>
      </c>
      <c r="G47" s="57">
        <v>-8.9385700000000003E-14</v>
      </c>
      <c r="H47" s="57">
        <v>-6.4144900000000006E-14</v>
      </c>
      <c r="I47" s="57">
        <v>-9.3959000000000001E-14</v>
      </c>
      <c r="J47" s="57">
        <v>-7.4204599999999994E-14</v>
      </c>
      <c r="K47" s="57">
        <v>-1.0128E-13</v>
      </c>
      <c r="L47" s="56">
        <v>402.66300000000001</v>
      </c>
      <c r="M47" s="56">
        <v>178</v>
      </c>
      <c r="N47" s="22">
        <f t="shared" si="0"/>
        <v>2.9666666666666668</v>
      </c>
      <c r="O47" s="12">
        <f t="shared" si="1"/>
        <v>2.0709599999999996E-13</v>
      </c>
      <c r="P47" s="12">
        <f t="shared" si="7"/>
        <v>3.5333520000000003E-14</v>
      </c>
      <c r="Q47" s="24">
        <f t="shared" si="2"/>
        <v>99.5586109771249</v>
      </c>
      <c r="R47" s="24">
        <f t="shared" si="3"/>
        <v>0.37705763341584692</v>
      </c>
      <c r="S47" s="23">
        <f t="shared" si="4"/>
        <v>6.4331389459243535E-2</v>
      </c>
      <c r="T47" s="23">
        <f t="shared" si="5"/>
        <v>-0.28543999999999986</v>
      </c>
      <c r="U47" s="49">
        <f t="shared" si="6"/>
        <v>0.99747139793832829</v>
      </c>
    </row>
    <row r="48" spans="1:21" s="19" customFormat="1" x14ac:dyDescent="0.25">
      <c r="A48" s="21"/>
      <c r="B48" s="20">
        <v>45</v>
      </c>
      <c r="C48" s="57">
        <v>3.7117900000000003E-15</v>
      </c>
      <c r="D48" s="57">
        <v>5.58058E-13</v>
      </c>
      <c r="E48" s="57">
        <v>5.3661699999999998E-11</v>
      </c>
      <c r="F48" s="57">
        <v>-9.8394699999999997E-14</v>
      </c>
      <c r="G48" s="57">
        <v>-9.1449500000000006E-14</v>
      </c>
      <c r="H48" s="57">
        <v>-6.5270300000000005E-14</v>
      </c>
      <c r="I48" s="57">
        <v>-8.7834700000000002E-14</v>
      </c>
      <c r="J48" s="57">
        <v>-8.1622000000000003E-14</v>
      </c>
      <c r="K48" s="57">
        <v>-1.0091E-13</v>
      </c>
      <c r="L48" s="56">
        <v>402.565</v>
      </c>
      <c r="M48" s="56">
        <v>182.06299999999999</v>
      </c>
      <c r="N48" s="22">
        <f t="shared" si="0"/>
        <v>3.034383333333333</v>
      </c>
      <c r="O48" s="12">
        <f t="shared" si="1"/>
        <v>1.95047E-13</v>
      </c>
      <c r="P48" s="12">
        <f t="shared" si="7"/>
        <v>3.5028790000000006E-14</v>
      </c>
      <c r="Q48" s="24">
        <f t="shared" si="2"/>
        <v>99.573078105838391</v>
      </c>
      <c r="R48" s="24">
        <f t="shared" si="3"/>
        <v>0.36192349786364314</v>
      </c>
      <c r="S48" s="23">
        <f t="shared" si="4"/>
        <v>6.4998396297974367E-2</v>
      </c>
      <c r="T48" s="23">
        <f t="shared" si="5"/>
        <v>-0.24843999999999961</v>
      </c>
      <c r="U48" s="49">
        <f t="shared" si="6"/>
        <v>0.99754039854770205</v>
      </c>
    </row>
    <row r="49" spans="1:21" x14ac:dyDescent="0.25">
      <c r="A49" s="11"/>
      <c r="B49" s="16">
        <v>46</v>
      </c>
      <c r="C49" s="57">
        <v>5.6578300000000005E-16</v>
      </c>
      <c r="D49" s="57">
        <v>5.4754700000000001E-13</v>
      </c>
      <c r="E49" s="57">
        <v>5.2999300000000001E-11</v>
      </c>
      <c r="F49" s="57">
        <v>-9.5700600000000004E-14</v>
      </c>
      <c r="G49" s="57">
        <v>-8.9750199999999998E-14</v>
      </c>
      <c r="H49" s="57">
        <v>-6.8354100000000001E-14</v>
      </c>
      <c r="I49" s="57">
        <v>-9.4192300000000003E-14</v>
      </c>
      <c r="J49" s="57">
        <v>-7.1571599999999994E-14</v>
      </c>
      <c r="K49" s="57">
        <v>-1.0270800000000001E-13</v>
      </c>
      <c r="L49" s="56">
        <v>400.50099999999998</v>
      </c>
      <c r="M49" s="56">
        <v>186.11</v>
      </c>
      <c r="N49" s="22">
        <f t="shared" si="0"/>
        <v>3.1018333333333334</v>
      </c>
      <c r="O49" s="12">
        <f t="shared" si="1"/>
        <v>1.84536E-13</v>
      </c>
      <c r="P49" s="12">
        <f t="shared" si="7"/>
        <v>3.1882783000000003E-14</v>
      </c>
      <c r="Q49" s="24">
        <f t="shared" si="2"/>
        <v>99.593317936975552</v>
      </c>
      <c r="R49" s="24">
        <f t="shared" si="3"/>
        <v>0.34676972184194355</v>
      </c>
      <c r="S49" s="23">
        <f t="shared" si="4"/>
        <v>5.9912341182517488E-2</v>
      </c>
      <c r="T49" s="23">
        <f t="shared" si="5"/>
        <v>-0.42824000000000051</v>
      </c>
      <c r="U49" s="49">
        <f t="shared" si="6"/>
        <v>0.99766702797896512</v>
      </c>
    </row>
    <row r="50" spans="1:21" x14ac:dyDescent="0.25">
      <c r="A50" s="11"/>
      <c r="B50" s="16">
        <v>47</v>
      </c>
      <c r="C50" s="57">
        <v>3.5660600000000002E-16</v>
      </c>
      <c r="D50" s="57">
        <v>5.4141199999999996E-13</v>
      </c>
      <c r="E50" s="57">
        <v>5.2525399999999999E-11</v>
      </c>
      <c r="F50" s="57">
        <v>-9.9154999999999995E-14</v>
      </c>
      <c r="G50" s="57">
        <v>-9.2073600000000001E-14</v>
      </c>
      <c r="H50" s="57">
        <v>-6.6554200000000005E-14</v>
      </c>
      <c r="I50" s="57">
        <v>-8.9577199999999995E-14</v>
      </c>
      <c r="J50" s="57">
        <v>-7.6480199999999995E-14</v>
      </c>
      <c r="K50" s="57">
        <v>-9.8462600000000003E-14</v>
      </c>
      <c r="L50" s="56">
        <v>399.911</v>
      </c>
      <c r="M50" s="56">
        <v>190.15700000000001</v>
      </c>
      <c r="N50" s="22">
        <f t="shared" si="0"/>
        <v>3.1692833333333335</v>
      </c>
      <c r="O50" s="12">
        <f t="shared" si="1"/>
        <v>1.7840099999999995E-13</v>
      </c>
      <c r="P50" s="12">
        <f t="shared" si="7"/>
        <v>3.1673606E-14</v>
      </c>
      <c r="Q50" s="24">
        <f t="shared" si="2"/>
        <v>99.601644609118395</v>
      </c>
      <c r="R50" s="24">
        <f t="shared" si="3"/>
        <v>0.33829410151871903</v>
      </c>
      <c r="S50" s="23">
        <f t="shared" si="4"/>
        <v>6.006128936288424E-2</v>
      </c>
      <c r="T50" s="23">
        <f t="shared" si="5"/>
        <v>-3.7000000000002769E-3</v>
      </c>
      <c r="U50" s="49">
        <f t="shared" si="6"/>
        <v>0.99770791659877744</v>
      </c>
    </row>
    <row r="51" spans="1:21" x14ac:dyDescent="0.25">
      <c r="A51" s="11"/>
      <c r="B51" s="16">
        <v>48</v>
      </c>
      <c r="C51" s="57">
        <v>1.76426E-15</v>
      </c>
      <c r="D51" s="57">
        <v>5.3552300000000004E-13</v>
      </c>
      <c r="E51" s="57">
        <v>5.2223799999999998E-11</v>
      </c>
      <c r="F51" s="57">
        <v>-9.8258699999999997E-14</v>
      </c>
      <c r="G51" s="57">
        <v>-8.9688499999999999E-14</v>
      </c>
      <c r="H51" s="57">
        <v>-6.5930099999999997E-14</v>
      </c>
      <c r="I51" s="57">
        <v>-9.5292800000000004E-14</v>
      </c>
      <c r="J51" s="57">
        <v>-7.6822099999999995E-14</v>
      </c>
      <c r="K51" s="57">
        <v>-9.8740700000000004E-14</v>
      </c>
      <c r="L51" s="56">
        <v>400.84500000000003</v>
      </c>
      <c r="M51" s="56">
        <v>194.18799999999999</v>
      </c>
      <c r="N51" s="22">
        <f t="shared" si="0"/>
        <v>3.2364666666666664</v>
      </c>
      <c r="O51" s="12">
        <f t="shared" si="1"/>
        <v>1.7251200000000003E-13</v>
      </c>
      <c r="P51" s="12">
        <f t="shared" si="7"/>
        <v>3.3081260000000003E-14</v>
      </c>
      <c r="Q51" s="24">
        <f t="shared" si="2"/>
        <v>99.607866413825434</v>
      </c>
      <c r="R51" s="24">
        <f t="shared" si="3"/>
        <v>0.32903680411578362</v>
      </c>
      <c r="S51" s="23">
        <f t="shared" si="4"/>
        <v>6.3096782058774503E-2</v>
      </c>
      <c r="T51" s="23">
        <f t="shared" si="5"/>
        <v>-3.1510000000000385E-2</v>
      </c>
      <c r="U51" s="49">
        <f t="shared" si="6"/>
        <v>0.99772384815883342</v>
      </c>
    </row>
    <row r="52" spans="1:21" x14ac:dyDescent="0.25">
      <c r="A52" s="11"/>
      <c r="B52" s="16">
        <v>49</v>
      </c>
      <c r="C52" s="57">
        <v>1.8465699999999999E-15</v>
      </c>
      <c r="D52" s="57">
        <v>5.3523300000000005E-13</v>
      </c>
      <c r="E52" s="57">
        <v>5.2226100000000001E-11</v>
      </c>
      <c r="F52" s="57">
        <v>-9.7370700000000006E-14</v>
      </c>
      <c r="G52" s="57">
        <v>-9.0158100000000005E-14</v>
      </c>
      <c r="H52" s="57">
        <v>-6.6439100000000003E-14</v>
      </c>
      <c r="I52" s="57">
        <v>-8.7566099999999995E-14</v>
      </c>
      <c r="J52" s="57">
        <v>-7.4583900000000001E-14</v>
      </c>
      <c r="K52" s="57">
        <v>-9.82896E-14</v>
      </c>
      <c r="L52" s="56">
        <v>401.33699999999999</v>
      </c>
      <c r="M52" s="56">
        <v>198.21899999999999</v>
      </c>
      <c r="N52" s="22">
        <f t="shared" si="0"/>
        <v>3.3036499999999998</v>
      </c>
      <c r="O52" s="12">
        <f t="shared" si="1"/>
        <v>1.7222200000000004E-13</v>
      </c>
      <c r="P52" s="12">
        <f t="shared" si="7"/>
        <v>3.3163570000000002E-14</v>
      </c>
      <c r="Q52" s="24">
        <f t="shared" si="2"/>
        <v>99.608278179099472</v>
      </c>
      <c r="R52" s="24">
        <f t="shared" si="3"/>
        <v>0.32847057093217519</v>
      </c>
      <c r="S52" s="23">
        <f t="shared" si="4"/>
        <v>6.3251249968349896E-2</v>
      </c>
      <c r="T52" s="23">
        <f t="shared" si="5"/>
        <v>1.3600000000000063E-2</v>
      </c>
      <c r="U52" s="49">
        <f t="shared" si="6"/>
        <v>0.99772513464565571</v>
      </c>
    </row>
    <row r="53" spans="1:21" x14ac:dyDescent="0.25">
      <c r="A53" s="11"/>
      <c r="B53" s="16">
        <v>50</v>
      </c>
      <c r="C53" s="57">
        <v>4.9799800000000001E-15</v>
      </c>
      <c r="D53" s="57">
        <v>5.3660500000000001E-13</v>
      </c>
      <c r="E53" s="57">
        <v>5.1989300000000003E-11</v>
      </c>
      <c r="F53" s="57">
        <v>-9.8831799999999998E-14</v>
      </c>
      <c r="G53" s="57">
        <v>-9.0164200000000005E-14</v>
      </c>
      <c r="H53" s="57">
        <v>-6.4830299999999996E-14</v>
      </c>
      <c r="I53" s="57">
        <v>-9.4656400000000002E-14</v>
      </c>
      <c r="J53" s="57">
        <v>-7.7767200000000005E-14</v>
      </c>
      <c r="K53" s="57">
        <v>-9.5947800000000002E-14</v>
      </c>
      <c r="L53" s="56">
        <v>401.48399999999998</v>
      </c>
      <c r="M53" s="56">
        <v>202.26599999999999</v>
      </c>
      <c r="N53" s="22">
        <f t="shared" si="0"/>
        <v>3.3710999999999998</v>
      </c>
      <c r="O53" s="12">
        <f t="shared" si="1"/>
        <v>1.7359400000000001E-13</v>
      </c>
      <c r="P53" s="12">
        <f t="shared" si="7"/>
        <v>3.6296980000000002E-14</v>
      </c>
      <c r="Q53" s="24">
        <f t="shared" si="2"/>
        <v>99.597903768124638</v>
      </c>
      <c r="R53" s="24">
        <f t="shared" si="3"/>
        <v>0.33256070973688484</v>
      </c>
      <c r="S53" s="23">
        <f t="shared" si="4"/>
        <v>6.9535522138469738E-2</v>
      </c>
      <c r="T53" s="23">
        <f t="shared" si="5"/>
        <v>0.24777999999999978</v>
      </c>
      <c r="U53" s="49">
        <f t="shared" si="6"/>
        <v>0.99764184122993094</v>
      </c>
    </row>
    <row r="54" spans="1:21" x14ac:dyDescent="0.25">
      <c r="A54" s="11"/>
      <c r="B54" s="16">
        <v>51</v>
      </c>
      <c r="C54" s="57">
        <v>6.8505999999999997E-15</v>
      </c>
      <c r="D54" s="57">
        <v>5.33917E-13</v>
      </c>
      <c r="E54" s="57">
        <v>5.2104000000000002E-11</v>
      </c>
      <c r="F54" s="57">
        <v>-9.8439999999999995E-14</v>
      </c>
      <c r="G54" s="57">
        <v>-8.8736899999999999E-14</v>
      </c>
      <c r="H54" s="57">
        <v>-6.3759400000000005E-14</v>
      </c>
      <c r="I54" s="57">
        <v>-8.8292000000000001E-14</v>
      </c>
      <c r="J54" s="57">
        <v>-7.5575600000000002E-14</v>
      </c>
      <c r="K54" s="57">
        <v>-9.3958199999999994E-14</v>
      </c>
      <c r="L54" s="56">
        <v>402.17200000000003</v>
      </c>
      <c r="M54" s="56">
        <v>206.31299999999999</v>
      </c>
      <c r="N54" s="22">
        <f t="shared" si="0"/>
        <v>3.4385499999999998</v>
      </c>
      <c r="O54" s="12">
        <f t="shared" si="1"/>
        <v>1.7090599999999999E-13</v>
      </c>
      <c r="P54" s="12">
        <f t="shared" si="7"/>
        <v>3.8167600000000006E-14</v>
      </c>
      <c r="Q54" s="24">
        <f t="shared" si="2"/>
        <v>99.600341586505451</v>
      </c>
      <c r="R54" s="24">
        <f t="shared" si="3"/>
        <v>0.32669844885581334</v>
      </c>
      <c r="S54" s="23">
        <f t="shared" si="4"/>
        <v>7.2959964638743782E-2</v>
      </c>
      <c r="T54" s="23">
        <f t="shared" si="5"/>
        <v>0.44674000000000064</v>
      </c>
      <c r="U54" s="49">
        <f t="shared" si="6"/>
        <v>0.99763690810933348</v>
      </c>
    </row>
    <row r="55" spans="1:21" x14ac:dyDescent="0.25">
      <c r="A55" s="11"/>
      <c r="B55" s="16">
        <v>52</v>
      </c>
      <c r="C55" s="57">
        <v>1.7962100000000001E-14</v>
      </c>
      <c r="D55" s="57">
        <v>5.3781600000000004E-13</v>
      </c>
      <c r="E55" s="57">
        <v>5.2195399999999999E-11</v>
      </c>
      <c r="F55" s="57">
        <v>-9.8530699999999998E-14</v>
      </c>
      <c r="G55" s="57">
        <v>-8.98306E-14</v>
      </c>
      <c r="H55" s="57">
        <v>-6.4946900000000006E-14</v>
      </c>
      <c r="I55" s="57">
        <v>-9.3007100000000004E-14</v>
      </c>
      <c r="J55" s="57">
        <v>-8.1808499999999999E-14</v>
      </c>
      <c r="K55" s="57">
        <v>-9.11281E-14</v>
      </c>
      <c r="L55" s="56">
        <v>400.64800000000002</v>
      </c>
      <c r="M55" s="56">
        <v>210.36</v>
      </c>
      <c r="N55" s="22">
        <f t="shared" si="0"/>
        <v>3.5060000000000002</v>
      </c>
      <c r="O55" s="12">
        <f t="shared" si="1"/>
        <v>1.7480500000000003E-13</v>
      </c>
      <c r="P55" s="12">
        <f t="shared" si="7"/>
        <v>4.9279100000000004E-14</v>
      </c>
      <c r="Q55" s="24">
        <f t="shared" si="2"/>
        <v>99.572517540286128</v>
      </c>
      <c r="R55" s="24">
        <f t="shared" si="3"/>
        <v>0.3334733315317005</v>
      </c>
      <c r="S55" s="23">
        <f t="shared" si="4"/>
        <v>9.4009128182167681E-2</v>
      </c>
      <c r="T55" s="23">
        <f t="shared" si="5"/>
        <v>0.72975000000000001</v>
      </c>
      <c r="U55" s="49">
        <f t="shared" si="6"/>
        <v>0.99739254206051975</v>
      </c>
    </row>
    <row r="56" spans="1:21" x14ac:dyDescent="0.25">
      <c r="A56" s="11"/>
      <c r="B56" s="16">
        <v>53</v>
      </c>
      <c r="C56" s="57">
        <v>2.3837500000000001E-14</v>
      </c>
      <c r="D56" s="57">
        <v>5.4158499999999996E-13</v>
      </c>
      <c r="E56" s="57">
        <v>5.23245E-11</v>
      </c>
      <c r="F56" s="57">
        <v>-9.9024500000000001E-14</v>
      </c>
      <c r="G56" s="57">
        <v>-9.0065399999999997E-14</v>
      </c>
      <c r="H56" s="57">
        <v>-6.5320000000000006E-14</v>
      </c>
      <c r="I56" s="57">
        <v>-8.8600899999999998E-14</v>
      </c>
      <c r="J56" s="57">
        <v>-7.5099800000000001E-14</v>
      </c>
      <c r="K56" s="57">
        <v>-8.8804899999999999E-14</v>
      </c>
      <c r="L56" s="56">
        <v>400.35399999999998</v>
      </c>
      <c r="M56" s="56">
        <v>214.40700000000001</v>
      </c>
      <c r="N56" s="22">
        <f t="shared" si="0"/>
        <v>3.5734500000000002</v>
      </c>
      <c r="O56" s="12">
        <f t="shared" si="1"/>
        <v>1.7857399999999995E-13</v>
      </c>
      <c r="P56" s="12">
        <f t="shared" si="7"/>
        <v>5.5154500000000007E-14</v>
      </c>
      <c r="Q56" s="24">
        <f t="shared" si="2"/>
        <v>99.555296084608329</v>
      </c>
      <c r="R56" s="24">
        <f t="shared" si="3"/>
        <v>0.33976411514706961</v>
      </c>
      <c r="S56" s="23">
        <f t="shared" si="4"/>
        <v>0.1049398002445992</v>
      </c>
      <c r="T56" s="23">
        <f t="shared" si="5"/>
        <v>0.96207000000000009</v>
      </c>
      <c r="U56" s="49">
        <f t="shared" si="6"/>
        <v>0.99725178142181869</v>
      </c>
    </row>
    <row r="57" spans="1:21" x14ac:dyDescent="0.25">
      <c r="A57" s="11"/>
      <c r="B57" s="16">
        <v>54</v>
      </c>
      <c r="C57" s="57">
        <v>3.4823599999999999E-14</v>
      </c>
      <c r="D57" s="57">
        <v>5.4116099999999996E-13</v>
      </c>
      <c r="E57" s="57">
        <v>5.2523300000000002E-11</v>
      </c>
      <c r="F57" s="57">
        <v>-9.8539500000000004E-14</v>
      </c>
      <c r="G57" s="57">
        <v>-9.1480399999999996E-14</v>
      </c>
      <c r="H57" s="57">
        <v>-6.31812E-14</v>
      </c>
      <c r="I57" s="57">
        <v>-9.3599700000000004E-14</v>
      </c>
      <c r="J57" s="57">
        <v>-7.9663499999999999E-14</v>
      </c>
      <c r="K57" s="57">
        <v>-8.7000600000000001E-14</v>
      </c>
      <c r="L57" s="56">
        <v>402.07400000000001</v>
      </c>
      <c r="M57" s="56">
        <v>218.43799999999999</v>
      </c>
      <c r="N57" s="22">
        <f t="shared" si="0"/>
        <v>3.6406333333333332</v>
      </c>
      <c r="O57" s="12">
        <f t="shared" si="1"/>
        <v>1.7814999999999995E-13</v>
      </c>
      <c r="P57" s="12">
        <f t="shared" si="7"/>
        <v>6.6140600000000002E-14</v>
      </c>
      <c r="Q57" s="24">
        <f t="shared" si="2"/>
        <v>99.537044240181785</v>
      </c>
      <c r="R57" s="24">
        <f t="shared" si="3"/>
        <v>0.33761253446353101</v>
      </c>
      <c r="S57" s="23">
        <f t="shared" si="4"/>
        <v>0.12534322535469336</v>
      </c>
      <c r="T57" s="23">
        <f t="shared" si="5"/>
        <v>1.1424999999999998</v>
      </c>
      <c r="U57" s="49">
        <f t="shared" si="6"/>
        <v>0.9970585050741354</v>
      </c>
    </row>
    <row r="58" spans="1:21" x14ac:dyDescent="0.25">
      <c r="A58" s="11"/>
      <c r="B58" s="16">
        <v>55</v>
      </c>
      <c r="C58" s="57">
        <v>4.7227399999999999E-14</v>
      </c>
      <c r="D58" s="57">
        <v>5.4229499999999996E-13</v>
      </c>
      <c r="E58" s="57">
        <v>5.26427E-11</v>
      </c>
      <c r="F58" s="57">
        <v>-9.7793499999999994E-14</v>
      </c>
      <c r="G58" s="57">
        <v>-9.0516399999999994E-14</v>
      </c>
      <c r="H58" s="57">
        <v>-6.1483800000000004E-14</v>
      </c>
      <c r="I58" s="57">
        <v>-8.7971400000000003E-14</v>
      </c>
      <c r="J58" s="57">
        <v>-7.5740299999999997E-14</v>
      </c>
      <c r="K58" s="57">
        <v>-8.5919199999999994E-14</v>
      </c>
      <c r="L58" s="56">
        <v>401.68099999999998</v>
      </c>
      <c r="M58" s="56">
        <v>222.48500000000001</v>
      </c>
      <c r="N58" s="22">
        <f t="shared" si="0"/>
        <v>3.7080833333333336</v>
      </c>
      <c r="O58" s="12">
        <f t="shared" si="1"/>
        <v>1.7928399999999996E-13</v>
      </c>
      <c r="P58" s="12">
        <f t="shared" si="7"/>
        <v>7.8544400000000002E-14</v>
      </c>
      <c r="Q58" s="24">
        <f t="shared" si="2"/>
        <v>99.512616588532978</v>
      </c>
      <c r="R58" s="24">
        <f t="shared" si="3"/>
        <v>0.33890776788535815</v>
      </c>
      <c r="S58" s="23">
        <f t="shared" si="4"/>
        <v>0.14847564358166221</v>
      </c>
      <c r="T58" s="23">
        <f t="shared" si="5"/>
        <v>1.2506400000000006</v>
      </c>
      <c r="U58" s="49">
        <f t="shared" si="6"/>
        <v>0.99682070472475659</v>
      </c>
    </row>
    <row r="59" spans="1:21" x14ac:dyDescent="0.25">
      <c r="A59" s="11"/>
      <c r="B59" s="16">
        <v>56</v>
      </c>
      <c r="C59" s="57">
        <v>5.4141100000000001E-14</v>
      </c>
      <c r="D59" s="57">
        <v>5.4634900000000002E-13</v>
      </c>
      <c r="E59" s="57">
        <v>5.2726800000000003E-11</v>
      </c>
      <c r="F59" s="57">
        <v>-9.8732199999999995E-14</v>
      </c>
      <c r="G59" s="57">
        <v>-9.2629699999999996E-14</v>
      </c>
      <c r="H59" s="57">
        <v>-6.0513900000000004E-14</v>
      </c>
      <c r="I59" s="57">
        <v>-9.0857700000000001E-14</v>
      </c>
      <c r="J59" s="57">
        <v>-8.0223099999999995E-14</v>
      </c>
      <c r="K59" s="57">
        <v>-8.2903899999999997E-14</v>
      </c>
      <c r="L59" s="56">
        <v>401.04199999999997</v>
      </c>
      <c r="M59" s="56">
        <v>226.53200000000001</v>
      </c>
      <c r="N59" s="22">
        <f t="shared" si="0"/>
        <v>3.7755333333333336</v>
      </c>
      <c r="O59" s="12">
        <f t="shared" si="1"/>
        <v>1.8333800000000001E-13</v>
      </c>
      <c r="P59" s="12">
        <f t="shared" si="7"/>
        <v>8.545810000000001E-14</v>
      </c>
      <c r="Q59" s="24">
        <f t="shared" si="2"/>
        <v>99.492795402295698</v>
      </c>
      <c r="R59" s="24">
        <f t="shared" si="3"/>
        <v>0.34594950050953382</v>
      </c>
      <c r="S59" s="23">
        <f t="shared" si="4"/>
        <v>0.16125509719476483</v>
      </c>
      <c r="T59" s="23">
        <f t="shared" si="5"/>
        <v>1.5521700000000003</v>
      </c>
      <c r="U59" s="49">
        <f t="shared" si="6"/>
        <v>0.99665770152550459</v>
      </c>
    </row>
    <row r="60" spans="1:21" x14ac:dyDescent="0.25">
      <c r="A60" s="11"/>
      <c r="B60" s="16">
        <v>57</v>
      </c>
      <c r="C60" s="57">
        <v>6.2621600000000005E-14</v>
      </c>
      <c r="D60" s="57">
        <v>5.46961E-13</v>
      </c>
      <c r="E60" s="57">
        <v>5.2808399999999997E-11</v>
      </c>
      <c r="F60" s="57">
        <v>-9.7886700000000001E-14</v>
      </c>
      <c r="G60" s="57">
        <v>-9.1338200000000001E-14</v>
      </c>
      <c r="H60" s="57">
        <v>-5.9386499999999999E-14</v>
      </c>
      <c r="I60" s="57">
        <v>-8.9991200000000002E-14</v>
      </c>
      <c r="J60" s="57">
        <v>-7.3402599999999994E-14</v>
      </c>
      <c r="K60" s="57">
        <v>-8.44239E-14</v>
      </c>
      <c r="L60" s="56">
        <v>400.50099999999998</v>
      </c>
      <c r="M60" s="56">
        <v>230.56299999999999</v>
      </c>
      <c r="N60" s="22">
        <f t="shared" si="0"/>
        <v>3.8427166666666666</v>
      </c>
      <c r="O60" s="12">
        <f t="shared" si="1"/>
        <v>1.8394999999999999E-13</v>
      </c>
      <c r="P60" s="12">
        <f t="shared" si="7"/>
        <v>9.3938600000000001E-14</v>
      </c>
      <c r="Q60" s="24">
        <f t="shared" si="2"/>
        <v>99.476534134654131</v>
      </c>
      <c r="R60" s="24">
        <f t="shared" si="3"/>
        <v>0.34651132119264411</v>
      </c>
      <c r="S60" s="23">
        <f t="shared" si="4"/>
        <v>0.17695454415323358</v>
      </c>
      <c r="T60" s="23">
        <f t="shared" si="5"/>
        <v>1.4001700000000001</v>
      </c>
      <c r="U60" s="49">
        <f t="shared" si="6"/>
        <v>0.99649789795250443</v>
      </c>
    </row>
    <row r="61" spans="1:21" x14ac:dyDescent="0.25">
      <c r="A61" s="11"/>
      <c r="B61" s="16">
        <v>58</v>
      </c>
      <c r="C61" s="57">
        <v>7.0816199999999998E-14</v>
      </c>
      <c r="D61" s="57">
        <v>5.4324099999999999E-13</v>
      </c>
      <c r="E61" s="57">
        <v>5.2873299999999999E-11</v>
      </c>
      <c r="F61" s="57">
        <v>-9.8489800000000003E-14</v>
      </c>
      <c r="G61" s="57">
        <v>-9.0016000000000005E-14</v>
      </c>
      <c r="H61" s="57">
        <v>-5.9550199999999998E-14</v>
      </c>
      <c r="I61" s="57">
        <v>-8.9132099999999995E-14</v>
      </c>
      <c r="J61" s="57">
        <v>-8.0422000000000006E-14</v>
      </c>
      <c r="K61" s="57">
        <v>-8.3972799999999995E-14</v>
      </c>
      <c r="L61" s="56">
        <v>400.94299999999998</v>
      </c>
      <c r="M61" s="56">
        <v>234.61</v>
      </c>
      <c r="N61" s="22">
        <f t="shared" si="0"/>
        <v>3.910166666666667</v>
      </c>
      <c r="O61" s="12">
        <f t="shared" si="1"/>
        <v>1.8022999999999998E-13</v>
      </c>
      <c r="P61" s="12">
        <f t="shared" si="7"/>
        <v>1.0213319999999999E-13</v>
      </c>
      <c r="Q61" s="24">
        <f t="shared" si="2"/>
        <v>99.468799403484809</v>
      </c>
      <c r="R61" s="24">
        <f t="shared" si="3"/>
        <v>0.33906076822309306</v>
      </c>
      <c r="S61" s="23">
        <f t="shared" si="4"/>
        <v>0.19213982829208684</v>
      </c>
      <c r="T61" s="23">
        <f t="shared" si="5"/>
        <v>1.4452800000000006</v>
      </c>
      <c r="U61" s="49">
        <f t="shared" si="6"/>
        <v>0.99638329787596369</v>
      </c>
    </row>
    <row r="62" spans="1:21" x14ac:dyDescent="0.25">
      <c r="A62" s="11"/>
      <c r="B62" s="16">
        <v>59</v>
      </c>
      <c r="C62" s="57">
        <v>7.5653299999999997E-14</v>
      </c>
      <c r="D62" s="57">
        <v>5.4148599999999996E-13</v>
      </c>
      <c r="E62" s="57">
        <v>5.2606300000000003E-11</v>
      </c>
      <c r="F62" s="57">
        <v>-9.8626599999999999E-14</v>
      </c>
      <c r="G62" s="57">
        <v>-9.0460799999999995E-14</v>
      </c>
      <c r="H62" s="57">
        <v>-5.8614200000000003E-14</v>
      </c>
      <c r="I62" s="57">
        <v>-9.42538E-14</v>
      </c>
      <c r="J62" s="57">
        <v>-7.8239699999999994E-14</v>
      </c>
      <c r="K62" s="57">
        <v>-8.28668E-14</v>
      </c>
      <c r="L62" s="56">
        <v>400.84500000000003</v>
      </c>
      <c r="M62" s="56">
        <v>238.64099999999999</v>
      </c>
      <c r="N62" s="22">
        <f t="shared" si="0"/>
        <v>3.9773499999999999</v>
      </c>
      <c r="O62" s="12">
        <f t="shared" si="1"/>
        <v>1.7847499999999995E-13</v>
      </c>
      <c r="P62" s="12">
        <f t="shared" si="7"/>
        <v>1.0697029999999999E-13</v>
      </c>
      <c r="Q62" s="24">
        <f t="shared" si="2"/>
        <v>99.46032164682606</v>
      </c>
      <c r="R62" s="24">
        <f t="shared" si="3"/>
        <v>0.33743450700614325</v>
      </c>
      <c r="S62" s="23">
        <f t="shared" si="4"/>
        <v>0.20224384616780644</v>
      </c>
      <c r="T62" s="23">
        <f t="shared" si="5"/>
        <v>1.5558799999999999</v>
      </c>
      <c r="U62" s="49">
        <f t="shared" si="6"/>
        <v>0.99629038900329125</v>
      </c>
    </row>
    <row r="63" spans="1:21" x14ac:dyDescent="0.25">
      <c r="A63" s="11"/>
      <c r="B63" s="16">
        <v>60</v>
      </c>
      <c r="C63" s="57">
        <v>7.8768199999999998E-14</v>
      </c>
      <c r="D63" s="57">
        <v>5.4495899999999996E-13</v>
      </c>
      <c r="E63" s="57">
        <v>5.2658199999999997E-11</v>
      </c>
      <c r="F63" s="57">
        <v>-9.9403799999999995E-14</v>
      </c>
      <c r="G63" s="57">
        <v>-8.72663E-14</v>
      </c>
      <c r="H63" s="57">
        <v>-6.0625800000000002E-14</v>
      </c>
      <c r="I63" s="57">
        <v>-8.8216999999999999E-14</v>
      </c>
      <c r="J63" s="57">
        <v>-7.3868900000000001E-14</v>
      </c>
      <c r="K63" s="57">
        <v>-8.00863E-14</v>
      </c>
      <c r="L63" s="56">
        <v>400.30500000000001</v>
      </c>
      <c r="M63" s="56">
        <v>242.68799999999999</v>
      </c>
      <c r="N63" s="22">
        <f t="shared" si="0"/>
        <v>4.0447999999999995</v>
      </c>
      <c r="O63" s="12">
        <f t="shared" si="1"/>
        <v>1.8194799999999995E-13</v>
      </c>
      <c r="P63" s="12">
        <f t="shared" si="7"/>
        <v>1.1008519999999999E-13</v>
      </c>
      <c r="Q63" s="24">
        <f t="shared" si="2"/>
        <v>99.448476083387689</v>
      </c>
      <c r="R63" s="24">
        <f t="shared" si="3"/>
        <v>0.3436207718155998</v>
      </c>
      <c r="S63" s="23">
        <f t="shared" si="4"/>
        <v>0.20790314479672586</v>
      </c>
      <c r="T63" s="23">
        <f t="shared" si="5"/>
        <v>1.8339300000000001</v>
      </c>
      <c r="U63" s="49">
        <f t="shared" si="6"/>
        <v>0.99620286469295483</v>
      </c>
    </row>
    <row r="64" spans="1:21" x14ac:dyDescent="0.25">
      <c r="A64" s="11"/>
      <c r="B64" s="16">
        <v>61</v>
      </c>
      <c r="C64" s="57">
        <v>8.1482700000000003E-14</v>
      </c>
      <c r="D64" s="57">
        <v>5.4104699999999999E-13</v>
      </c>
      <c r="E64" s="57">
        <v>5.2546399999999998E-11</v>
      </c>
      <c r="F64" s="57">
        <v>-9.9080399999999997E-14</v>
      </c>
      <c r="G64" s="57">
        <v>-9.0392900000000002E-14</v>
      </c>
      <c r="H64" s="57">
        <v>-6.0476600000000005E-14</v>
      </c>
      <c r="I64" s="57">
        <v>-9.0796299999999999E-14</v>
      </c>
      <c r="J64" s="57">
        <v>-7.9762999999999995E-14</v>
      </c>
      <c r="K64" s="57">
        <v>-8.6055199999999995E-14</v>
      </c>
      <c r="L64" s="56">
        <v>400.05900000000003</v>
      </c>
      <c r="M64" s="56">
        <v>246.71899999999999</v>
      </c>
      <c r="N64" s="22">
        <f t="shared" si="0"/>
        <v>4.1119833333333329</v>
      </c>
      <c r="O64" s="12">
        <f t="shared" si="1"/>
        <v>1.7803599999999998E-13</v>
      </c>
      <c r="P64" s="12">
        <f t="shared" si="7"/>
        <v>1.1279970000000001E-13</v>
      </c>
      <c r="Q64" s="24">
        <f t="shared" si="2"/>
        <v>99.449562990669477</v>
      </c>
      <c r="R64" s="24">
        <f t="shared" si="3"/>
        <v>0.33695176827730977</v>
      </c>
      <c r="S64" s="23">
        <f t="shared" si="4"/>
        <v>0.21348524105321434</v>
      </c>
      <c r="T64" s="23">
        <f t="shared" si="5"/>
        <v>1.2370400000000006</v>
      </c>
      <c r="U64" s="49">
        <f t="shared" si="6"/>
        <v>0.99618038874808124</v>
      </c>
    </row>
    <row r="65" spans="1:21" x14ac:dyDescent="0.25">
      <c r="A65" s="11"/>
      <c r="B65" s="16">
        <v>62</v>
      </c>
      <c r="C65" s="57">
        <v>8.0932800000000003E-14</v>
      </c>
      <c r="D65" s="57">
        <v>5.4197400000000005E-13</v>
      </c>
      <c r="E65" s="57">
        <v>5.2506800000000002E-11</v>
      </c>
      <c r="F65" s="57">
        <v>-9.8475000000000004E-14</v>
      </c>
      <c r="G65" s="57">
        <v>-9.0874800000000002E-14</v>
      </c>
      <c r="H65" s="57">
        <v>-5.7124999999999996E-14</v>
      </c>
      <c r="I65" s="57">
        <v>-9.0868599999999995E-14</v>
      </c>
      <c r="J65" s="57">
        <v>-7.7170299999999997E-14</v>
      </c>
      <c r="K65" s="57">
        <v>-8.4213799999999999E-14</v>
      </c>
      <c r="L65" s="56">
        <v>399.911</v>
      </c>
      <c r="M65" s="56">
        <v>250.76599999999999</v>
      </c>
      <c r="N65" s="22">
        <f t="shared" si="0"/>
        <v>4.1794333333333329</v>
      </c>
      <c r="O65" s="12">
        <f t="shared" si="1"/>
        <v>1.7896300000000004E-13</v>
      </c>
      <c r="P65" s="12">
        <f t="shared" si="7"/>
        <v>1.1224980000000001E-13</v>
      </c>
      <c r="Q65" s="24">
        <f t="shared" si="2"/>
        <v>99.448439847342129</v>
      </c>
      <c r="R65" s="24">
        <f t="shared" si="3"/>
        <v>0.33895783289783216</v>
      </c>
      <c r="S65" s="23">
        <f t="shared" si="4"/>
        <v>0.2126023197600346</v>
      </c>
      <c r="T65" s="23">
        <f t="shared" si="5"/>
        <v>1.4211800000000001</v>
      </c>
      <c r="U65" s="49">
        <f t="shared" si="6"/>
        <v>0.99617918763791047</v>
      </c>
    </row>
    <row r="66" spans="1:21" x14ac:dyDescent="0.25">
      <c r="A66" s="11"/>
      <c r="B66" s="16">
        <v>63</v>
      </c>
      <c r="C66" s="57">
        <v>8.2483699999999996E-14</v>
      </c>
      <c r="D66" s="57">
        <v>5.4012899999999997E-13</v>
      </c>
      <c r="E66" s="57">
        <v>5.2442599999999997E-11</v>
      </c>
      <c r="F66" s="57">
        <v>-1.0089E-13</v>
      </c>
      <c r="G66" s="57">
        <v>-9.1585399999999999E-14</v>
      </c>
      <c r="H66" s="57">
        <v>-5.9848699999999999E-14</v>
      </c>
      <c r="I66" s="57">
        <v>-9.1748199999999996E-14</v>
      </c>
      <c r="J66" s="57">
        <v>-7.9570199999999998E-14</v>
      </c>
      <c r="K66" s="57">
        <v>-8.4417700000000005E-14</v>
      </c>
      <c r="L66" s="56">
        <v>399.322</v>
      </c>
      <c r="M66" s="56">
        <v>254.797</v>
      </c>
      <c r="N66" s="22">
        <f t="shared" si="0"/>
        <v>4.2466166666666663</v>
      </c>
      <c r="O66" s="12">
        <f t="shared" si="1"/>
        <v>1.7711799999999996E-13</v>
      </c>
      <c r="P66" s="12">
        <f t="shared" si="7"/>
        <v>1.1380070000000001E-13</v>
      </c>
      <c r="Q66" s="24">
        <f t="shared" si="2"/>
        <v>99.448322988543538</v>
      </c>
      <c r="R66" s="24">
        <f t="shared" si="3"/>
        <v>0.33587366131894397</v>
      </c>
      <c r="S66" s="23">
        <f t="shared" si="4"/>
        <v>0.21580335013752838</v>
      </c>
      <c r="T66" s="23">
        <f t="shared" si="5"/>
        <v>1.4007899999999995</v>
      </c>
      <c r="U66" s="49">
        <f t="shared" si="6"/>
        <v>0.99616259819203001</v>
      </c>
    </row>
    <row r="67" spans="1:21" x14ac:dyDescent="0.25">
      <c r="A67" s="11"/>
      <c r="B67" s="16">
        <v>64</v>
      </c>
      <c r="C67" s="57">
        <v>8.3478500000000006E-14</v>
      </c>
      <c r="D67" s="57">
        <v>5.3880900000000003E-13</v>
      </c>
      <c r="E67" s="57">
        <v>5.2345499999999999E-11</v>
      </c>
      <c r="F67" s="57">
        <v>-1.01583E-13</v>
      </c>
      <c r="G67" s="57">
        <v>-9.1610099999999995E-14</v>
      </c>
      <c r="H67" s="57">
        <v>-5.87233E-14</v>
      </c>
      <c r="I67" s="57">
        <v>-9.0888499999999997E-14</v>
      </c>
      <c r="J67" s="57">
        <v>-7.2575699999999996E-14</v>
      </c>
      <c r="K67" s="57">
        <v>-8.5066499999999997E-14</v>
      </c>
      <c r="L67" s="56">
        <v>400.01</v>
      </c>
      <c r="M67" s="56">
        <v>258.84399999999999</v>
      </c>
      <c r="N67" s="22">
        <f t="shared" si="0"/>
        <v>4.3140666666666663</v>
      </c>
      <c r="O67" s="12">
        <f t="shared" si="1"/>
        <v>1.7579800000000002E-13</v>
      </c>
      <c r="P67" s="12">
        <f t="shared" si="7"/>
        <v>1.147955E-13</v>
      </c>
      <c r="Q67" s="24">
        <f t="shared" si="2"/>
        <v>99.447919705515389</v>
      </c>
      <c r="R67" s="24">
        <f t="shared" si="3"/>
        <v>0.33398755171677025</v>
      </c>
      <c r="S67" s="23">
        <f t="shared" si="4"/>
        <v>0.21809274276784998</v>
      </c>
      <c r="T67" s="23">
        <f t="shared" si="5"/>
        <v>1.3359100000000004</v>
      </c>
      <c r="U67" s="49">
        <f t="shared" si="6"/>
        <v>0.99614913481373757</v>
      </c>
    </row>
    <row r="68" spans="1:21" x14ac:dyDescent="0.25">
      <c r="A68" s="11"/>
      <c r="B68" s="16">
        <v>65</v>
      </c>
      <c r="C68" s="57">
        <v>7.9653699999999997E-14</v>
      </c>
      <c r="D68" s="57">
        <v>5.3872999999999997E-13</v>
      </c>
      <c r="E68" s="57">
        <v>5.2234900000000002E-11</v>
      </c>
      <c r="F68" s="57">
        <v>-9.7215199999999995E-14</v>
      </c>
      <c r="G68" s="57">
        <v>-9.3778900000000001E-14</v>
      </c>
      <c r="H68" s="57">
        <v>-6.0650699999999999E-14</v>
      </c>
      <c r="I68" s="57">
        <v>-8.9248700000000005E-14</v>
      </c>
      <c r="J68" s="57">
        <v>-7.9452100000000005E-14</v>
      </c>
      <c r="K68" s="57">
        <v>-8.4318899999999997E-14</v>
      </c>
      <c r="L68" s="56">
        <v>399.71499999999997</v>
      </c>
      <c r="M68" s="56">
        <v>262.89100000000002</v>
      </c>
      <c r="N68" s="22">
        <f t="shared" ref="N68:N131" si="8">M68/60</f>
        <v>4.3815166666666672</v>
      </c>
      <c r="O68" s="12">
        <f t="shared" ref="O68:O131" si="9">IF(D68&lt;$D$3,0,D68-$D$3)</f>
        <v>1.7571899999999996E-13</v>
      </c>
      <c r="P68" s="12">
        <f t="shared" si="7"/>
        <v>1.1097070000000001E-13</v>
      </c>
      <c r="Q68" s="24">
        <f t="shared" ref="Q68:Q131" si="10">(E68/(E68+O68+P68))*100</f>
        <v>99.454148852619369</v>
      </c>
      <c r="R68" s="24">
        <f t="shared" ref="R68:R131" si="11">(O68/(E68+P68+O68))*100</f>
        <v>0.33456527306902895</v>
      </c>
      <c r="S68" s="23">
        <f t="shared" ref="S68:S131" si="12">(P68/(E68+P68+O68))*100</f>
        <v>0.21128587431160714</v>
      </c>
      <c r="T68" s="23">
        <f t="shared" ref="T68:T131" si="13">(K68-$K$3)*100000000000000</f>
        <v>1.4106700000000003</v>
      </c>
      <c r="U68" s="49">
        <f t="shared" ref="U68:U131" si="14">(E68+0.5*O68)/(P68+O68+E68)</f>
        <v>0.99621431489153878</v>
      </c>
    </row>
    <row r="69" spans="1:21" x14ac:dyDescent="0.25">
      <c r="A69" s="11"/>
      <c r="B69" s="16">
        <v>66</v>
      </c>
      <c r="C69" s="57">
        <v>7.9307700000000002E-14</v>
      </c>
      <c r="D69" s="57">
        <v>5.3630199999999999E-13</v>
      </c>
      <c r="E69" s="57">
        <v>5.2085599999999998E-11</v>
      </c>
      <c r="F69" s="57">
        <v>-9.9179900000000005E-14</v>
      </c>
      <c r="G69" s="57">
        <v>-9.1665699999999994E-14</v>
      </c>
      <c r="H69" s="57">
        <v>-6.0134700000000004E-14</v>
      </c>
      <c r="I69" s="57">
        <v>-9.40941E-14</v>
      </c>
      <c r="J69" s="57">
        <v>-7.8314300000000005E-14</v>
      </c>
      <c r="K69" s="57">
        <v>-8.4621699999999994E-14</v>
      </c>
      <c r="L69" s="56">
        <v>400.99200000000002</v>
      </c>
      <c r="M69" s="56">
        <v>266.92200000000003</v>
      </c>
      <c r="N69" s="22">
        <f t="shared" si="8"/>
        <v>4.4487000000000005</v>
      </c>
      <c r="O69" s="12">
        <f t="shared" si="9"/>
        <v>1.7329099999999998E-13</v>
      </c>
      <c r="P69" s="12">
        <f t="shared" ref="P69:P132" si="15">IF(C69&lt;$C$3,0,C69-$C$3)</f>
        <v>1.106247E-13</v>
      </c>
      <c r="Q69" s="24">
        <f t="shared" si="10"/>
        <v>99.457860749321384</v>
      </c>
      <c r="R69" s="24">
        <f t="shared" si="11"/>
        <v>0.33090052043387524</v>
      </c>
      <c r="S69" s="23">
        <f t="shared" si="12"/>
        <v>0.21123873024474046</v>
      </c>
      <c r="T69" s="23">
        <f t="shared" si="13"/>
        <v>1.3803900000000007</v>
      </c>
      <c r="U69" s="49">
        <f t="shared" si="14"/>
        <v>0.99623311009538329</v>
      </c>
    </row>
    <row r="70" spans="1:21" x14ac:dyDescent="0.25">
      <c r="A70" s="11"/>
      <c r="B70" s="16">
        <v>67</v>
      </c>
      <c r="C70" s="57">
        <v>7.7667699999999996E-14</v>
      </c>
      <c r="D70" s="57">
        <v>5.3628300000000003E-13</v>
      </c>
      <c r="E70" s="57">
        <v>5.2103900000000002E-11</v>
      </c>
      <c r="F70" s="57">
        <v>-1.01294E-13</v>
      </c>
      <c r="G70" s="57">
        <v>-9.0602899999999996E-14</v>
      </c>
      <c r="H70" s="57">
        <v>-6.0774999999999999E-14</v>
      </c>
      <c r="I70" s="57">
        <v>-8.7037999999999995E-14</v>
      </c>
      <c r="J70" s="57">
        <v>-7.64468E-14</v>
      </c>
      <c r="K70" s="57">
        <v>-8.4245699999999999E-14</v>
      </c>
      <c r="L70" s="56">
        <v>401.53300000000002</v>
      </c>
      <c r="M70" s="56">
        <v>270.96899999999999</v>
      </c>
      <c r="N70" s="22">
        <f t="shared" si="8"/>
        <v>4.5161499999999997</v>
      </c>
      <c r="O70" s="12">
        <f t="shared" si="9"/>
        <v>1.7327200000000002E-13</v>
      </c>
      <c r="P70" s="12">
        <f t="shared" si="15"/>
        <v>1.0898469999999999E-13</v>
      </c>
      <c r="Q70" s="24">
        <f t="shared" si="10"/>
        <v>99.461199832588605</v>
      </c>
      <c r="R70" s="24">
        <f t="shared" si="11"/>
        <v>0.33075913736576901</v>
      </c>
      <c r="S70" s="23">
        <f t="shared" si="12"/>
        <v>0.20804103004563418</v>
      </c>
      <c r="T70" s="23">
        <f t="shared" si="13"/>
        <v>1.4179900000000001</v>
      </c>
      <c r="U70" s="49">
        <f t="shared" si="14"/>
        <v>0.99626579401271487</v>
      </c>
    </row>
    <row r="71" spans="1:21" x14ac:dyDescent="0.25">
      <c r="A71" s="11"/>
      <c r="B71" s="16">
        <v>68</v>
      </c>
      <c r="C71" s="57">
        <v>7.6436700000000001E-14</v>
      </c>
      <c r="D71" s="57">
        <v>5.3531299999999998E-13</v>
      </c>
      <c r="E71" s="57">
        <v>5.2098699999999999E-11</v>
      </c>
      <c r="F71" s="57">
        <v>-1.01379E-13</v>
      </c>
      <c r="G71" s="57">
        <v>-9.1190000000000001E-14</v>
      </c>
      <c r="H71" s="57">
        <v>-5.8145099999999996E-14</v>
      </c>
      <c r="I71" s="57">
        <v>-9.3523000000000004E-14</v>
      </c>
      <c r="J71" s="57">
        <v>-7.9551600000000002E-14</v>
      </c>
      <c r="K71" s="57">
        <v>-8.4504199999999994E-14</v>
      </c>
      <c r="L71" s="56">
        <v>401.58199999999999</v>
      </c>
      <c r="M71" s="56">
        <v>275</v>
      </c>
      <c r="N71" s="22">
        <f t="shared" si="8"/>
        <v>4.583333333333333</v>
      </c>
      <c r="O71" s="12">
        <f t="shared" si="9"/>
        <v>1.7230199999999998E-13</v>
      </c>
      <c r="P71" s="12">
        <f t="shared" si="15"/>
        <v>1.0775370000000001E-13</v>
      </c>
      <c r="Q71" s="24">
        <f t="shared" si="10"/>
        <v>99.465325786652841</v>
      </c>
      <c r="R71" s="24">
        <f t="shared" si="11"/>
        <v>0.32895397704149731</v>
      </c>
      <c r="S71" s="23">
        <f t="shared" si="12"/>
        <v>0.2057202363056517</v>
      </c>
      <c r="T71" s="23">
        <f t="shared" si="13"/>
        <v>1.3921400000000006</v>
      </c>
      <c r="U71" s="49">
        <f t="shared" si="14"/>
        <v>0.99629802775173593</v>
      </c>
    </row>
    <row r="72" spans="1:21" x14ac:dyDescent="0.25">
      <c r="A72" s="11"/>
      <c r="B72" s="16">
        <v>69</v>
      </c>
      <c r="C72" s="57">
        <v>7.5087499999999994E-14</v>
      </c>
      <c r="D72" s="57">
        <v>5.36351E-13</v>
      </c>
      <c r="E72" s="57">
        <v>5.1953199999999998E-11</v>
      </c>
      <c r="F72" s="57">
        <v>-9.9167500000000004E-14</v>
      </c>
      <c r="G72" s="57">
        <v>-9.1430899999999997E-14</v>
      </c>
      <c r="H72" s="57">
        <v>-5.85554E-14</v>
      </c>
      <c r="I72" s="57">
        <v>-8.7680299999999995E-14</v>
      </c>
      <c r="J72" s="57">
        <v>-7.5218099999999995E-14</v>
      </c>
      <c r="K72" s="57">
        <v>-8.5987199999999994E-14</v>
      </c>
      <c r="L72" s="56">
        <v>401.18900000000002</v>
      </c>
      <c r="M72" s="56">
        <v>279.06299999999999</v>
      </c>
      <c r="N72" s="22">
        <f t="shared" si="8"/>
        <v>4.6510499999999997</v>
      </c>
      <c r="O72" s="12">
        <f t="shared" si="9"/>
        <v>1.7334E-13</v>
      </c>
      <c r="P72" s="12">
        <f t="shared" si="15"/>
        <v>1.064045E-13</v>
      </c>
      <c r="Q72" s="24">
        <f t="shared" si="10"/>
        <v>99.4644290061036</v>
      </c>
      <c r="R72" s="24">
        <f t="shared" si="11"/>
        <v>0.33185952210678071</v>
      </c>
      <c r="S72" s="23">
        <f t="shared" si="12"/>
        <v>0.20371147178960972</v>
      </c>
      <c r="T72" s="23">
        <f t="shared" si="13"/>
        <v>1.2438400000000005</v>
      </c>
      <c r="U72" s="49">
        <f t="shared" si="14"/>
        <v>0.9963035876715699</v>
      </c>
    </row>
    <row r="73" spans="1:21" x14ac:dyDescent="0.25">
      <c r="A73" s="11"/>
      <c r="B73" s="16">
        <v>70</v>
      </c>
      <c r="C73" s="57">
        <v>7.3495899999999996E-14</v>
      </c>
      <c r="D73" s="57">
        <v>5.34899E-13</v>
      </c>
      <c r="E73" s="57">
        <v>5.2065000000000003E-11</v>
      </c>
      <c r="F73" s="57">
        <v>-9.9671099999999997E-14</v>
      </c>
      <c r="G73" s="57">
        <v>-9.1764599999999997E-14</v>
      </c>
      <c r="H73" s="57">
        <v>-6.0331900000000005E-14</v>
      </c>
      <c r="I73" s="57">
        <v>-9.3019399999999998E-14</v>
      </c>
      <c r="J73" s="57">
        <v>-7.84884E-14</v>
      </c>
      <c r="K73" s="57">
        <v>-8.7142700000000001E-14</v>
      </c>
      <c r="L73" s="56">
        <v>402.07400000000001</v>
      </c>
      <c r="M73" s="56">
        <v>283.11</v>
      </c>
      <c r="N73" s="22">
        <f t="shared" si="8"/>
        <v>4.7185000000000006</v>
      </c>
      <c r="O73" s="12">
        <f t="shared" si="9"/>
        <v>1.7188799999999999E-13</v>
      </c>
      <c r="P73" s="12">
        <f t="shared" si="15"/>
        <v>1.0481289999999999E-13</v>
      </c>
      <c r="Q73" s="24">
        <f t="shared" si="10"/>
        <v>99.47135669028286</v>
      </c>
      <c r="R73" s="24">
        <f t="shared" si="11"/>
        <v>0.32839590048553424</v>
      </c>
      <c r="S73" s="23">
        <f t="shared" si="12"/>
        <v>0.20024740923159412</v>
      </c>
      <c r="T73" s="23">
        <f t="shared" si="13"/>
        <v>1.1282899999999998</v>
      </c>
      <c r="U73" s="49">
        <f t="shared" si="14"/>
        <v>0.99635554640525636</v>
      </c>
    </row>
    <row r="74" spans="1:21" x14ac:dyDescent="0.25">
      <c r="A74" s="11"/>
      <c r="B74" s="16">
        <v>71</v>
      </c>
      <c r="C74" s="57">
        <v>7.4531300000000005E-14</v>
      </c>
      <c r="D74" s="57">
        <v>5.3488700000000004E-13</v>
      </c>
      <c r="E74" s="57">
        <v>5.2111400000000002E-11</v>
      </c>
      <c r="F74" s="57">
        <v>-1.0041099999999999E-13</v>
      </c>
      <c r="G74" s="57">
        <v>-9.2567900000000003E-14</v>
      </c>
      <c r="H74" s="57">
        <v>-5.8972000000000006E-14</v>
      </c>
      <c r="I74" s="57">
        <v>-8.7283600000000003E-14</v>
      </c>
      <c r="J74" s="57">
        <v>-7.5472999999999996E-14</v>
      </c>
      <c r="K74" s="57">
        <v>-8.6815199999999996E-14</v>
      </c>
      <c r="L74" s="56">
        <v>402.71199999999999</v>
      </c>
      <c r="M74" s="56">
        <v>287.15699999999998</v>
      </c>
      <c r="N74" s="22">
        <f t="shared" si="8"/>
        <v>4.7859499999999997</v>
      </c>
      <c r="O74" s="12">
        <f t="shared" si="9"/>
        <v>1.7187600000000003E-13</v>
      </c>
      <c r="P74" s="12">
        <f t="shared" si="15"/>
        <v>1.058483E-13</v>
      </c>
      <c r="Q74" s="24">
        <f t="shared" si="10"/>
        <v>99.469881767044541</v>
      </c>
      <c r="R74" s="24">
        <f t="shared" si="11"/>
        <v>0.3280757262056393</v>
      </c>
      <c r="S74" s="23">
        <f t="shared" si="12"/>
        <v>0.20204250674982172</v>
      </c>
      <c r="T74" s="23">
        <f t="shared" si="13"/>
        <v>1.1610400000000005</v>
      </c>
      <c r="U74" s="49">
        <f t="shared" si="14"/>
        <v>0.99633919630147361</v>
      </c>
    </row>
    <row r="75" spans="1:21" x14ac:dyDescent="0.25">
      <c r="A75" s="11"/>
      <c r="B75" s="16">
        <v>72</v>
      </c>
      <c r="C75" s="57">
        <v>7.0854800000000003E-14</v>
      </c>
      <c r="D75" s="57">
        <v>5.3629499999999999E-13</v>
      </c>
      <c r="E75" s="57">
        <v>5.2136700000000002E-11</v>
      </c>
      <c r="F75" s="57">
        <v>-1.0171300000000001E-13</v>
      </c>
      <c r="G75" s="57">
        <v>-8.9880000000000004E-14</v>
      </c>
      <c r="H75" s="57">
        <v>-6.2460000000000006E-14</v>
      </c>
      <c r="I75" s="57">
        <v>-9.4174399999999995E-14</v>
      </c>
      <c r="J75" s="57">
        <v>-8.0586799999999996E-14</v>
      </c>
      <c r="K75" s="57">
        <v>-8.76741E-14</v>
      </c>
      <c r="L75" s="56">
        <v>402.90899999999999</v>
      </c>
      <c r="M75" s="56">
        <v>291.18799999999999</v>
      </c>
      <c r="N75" s="22">
        <f t="shared" si="8"/>
        <v>4.8531333333333331</v>
      </c>
      <c r="O75" s="12">
        <f t="shared" si="9"/>
        <v>1.7328399999999998E-13</v>
      </c>
      <c r="P75" s="12">
        <f t="shared" si="15"/>
        <v>1.0217180000000001E-13</v>
      </c>
      <c r="Q75" s="24">
        <f t="shared" si="10"/>
        <v>99.474442911581221</v>
      </c>
      <c r="R75" s="24">
        <f t="shared" si="11"/>
        <v>0.33061795943146449</v>
      </c>
      <c r="S75" s="23">
        <f t="shared" si="12"/>
        <v>0.19493912898732552</v>
      </c>
      <c r="T75" s="23">
        <f t="shared" si="13"/>
        <v>1.0751500000000001</v>
      </c>
      <c r="U75" s="49">
        <f t="shared" si="14"/>
        <v>0.99639751891296935</v>
      </c>
    </row>
    <row r="76" spans="1:21" x14ac:dyDescent="0.25">
      <c r="A76" s="11"/>
      <c r="B76" s="16">
        <v>73</v>
      </c>
      <c r="C76" s="57">
        <v>7.15933E-14</v>
      </c>
      <c r="D76" s="57">
        <v>5.3582599999999996E-13</v>
      </c>
      <c r="E76" s="57">
        <v>5.2180100000000001E-11</v>
      </c>
      <c r="F76" s="57">
        <v>-9.8402800000000003E-14</v>
      </c>
      <c r="G76" s="57">
        <v>-9.2400999999999999E-14</v>
      </c>
      <c r="H76" s="57">
        <v>-5.8331600000000005E-14</v>
      </c>
      <c r="I76" s="57">
        <v>-8.9672500000000002E-14</v>
      </c>
      <c r="J76" s="57">
        <v>-7.41611E-14</v>
      </c>
      <c r="K76" s="57">
        <v>-8.7328099999999994E-14</v>
      </c>
      <c r="L76" s="56">
        <v>400.59899999999999</v>
      </c>
      <c r="M76" s="56">
        <v>295.21899999999999</v>
      </c>
      <c r="N76" s="22">
        <f t="shared" si="8"/>
        <v>4.9203166666666664</v>
      </c>
      <c r="O76" s="12">
        <f t="shared" si="9"/>
        <v>1.7281499999999996E-13</v>
      </c>
      <c r="P76" s="12">
        <f t="shared" si="15"/>
        <v>1.0291030000000001E-13</v>
      </c>
      <c r="Q76" s="24">
        <f t="shared" si="10"/>
        <v>99.474366672484706</v>
      </c>
      <c r="R76" s="24">
        <f t="shared" si="11"/>
        <v>0.3294486341824841</v>
      </c>
      <c r="S76" s="23">
        <f t="shared" si="12"/>
        <v>0.19618469333281086</v>
      </c>
      <c r="T76" s="23">
        <f t="shared" si="13"/>
        <v>1.1097500000000007</v>
      </c>
      <c r="U76" s="49">
        <f t="shared" si="14"/>
        <v>0.9963909098957594</v>
      </c>
    </row>
    <row r="77" spans="1:21" x14ac:dyDescent="0.25">
      <c r="A77" s="11"/>
      <c r="B77" s="16">
        <v>74</v>
      </c>
      <c r="C77" s="57">
        <v>7.0262799999999996E-14</v>
      </c>
      <c r="D77" s="57">
        <v>5.3582599999999996E-13</v>
      </c>
      <c r="E77" s="57">
        <v>5.2019100000000002E-11</v>
      </c>
      <c r="F77" s="57">
        <v>-9.7752100000000001E-14</v>
      </c>
      <c r="G77" s="57">
        <v>-9.1251799999999994E-14</v>
      </c>
      <c r="H77" s="57">
        <v>-6.0482799999999999E-14</v>
      </c>
      <c r="I77" s="57">
        <v>-9.5125999999999995E-14</v>
      </c>
      <c r="J77" s="57">
        <v>-8.7509900000000003E-14</v>
      </c>
      <c r="K77" s="57">
        <v>-8.94969E-14</v>
      </c>
      <c r="L77" s="56">
        <v>402.95800000000003</v>
      </c>
      <c r="M77" s="56">
        <v>299.26600000000002</v>
      </c>
      <c r="N77" s="22">
        <f t="shared" si="8"/>
        <v>4.9877666666666673</v>
      </c>
      <c r="O77" s="12">
        <f t="shared" si="9"/>
        <v>1.7281499999999996E-13</v>
      </c>
      <c r="P77" s="12">
        <f t="shared" si="15"/>
        <v>1.0157979999999999E-13</v>
      </c>
      <c r="Q77" s="24">
        <f t="shared" si="10"/>
        <v>99.475279284642497</v>
      </c>
      <c r="R77" s="24">
        <f t="shared" si="11"/>
        <v>0.3304713151433894</v>
      </c>
      <c r="S77" s="23">
        <f t="shared" si="12"/>
        <v>0.19424940021411607</v>
      </c>
      <c r="T77" s="23">
        <f t="shared" si="13"/>
        <v>0.89287000000000005</v>
      </c>
      <c r="U77" s="49">
        <f t="shared" si="14"/>
        <v>0.99640514942214187</v>
      </c>
    </row>
    <row r="78" spans="1:21" s="19" customFormat="1" x14ac:dyDescent="0.25">
      <c r="A78" s="21"/>
      <c r="B78" s="20">
        <v>75</v>
      </c>
      <c r="C78" s="57">
        <v>7.1257599999999994E-14</v>
      </c>
      <c r="D78" s="57">
        <v>5.3361399999999997E-13</v>
      </c>
      <c r="E78" s="57">
        <v>5.19333E-11</v>
      </c>
      <c r="F78" s="57">
        <v>-1.00672E-13</v>
      </c>
      <c r="G78" s="57">
        <v>-9.0843999999999994E-14</v>
      </c>
      <c r="H78" s="57">
        <v>-5.9954400000000003E-14</v>
      </c>
      <c r="I78" s="57">
        <v>-8.7695100000000006E-14</v>
      </c>
      <c r="J78" s="57">
        <v>-7.3734200000000006E-14</v>
      </c>
      <c r="K78" s="57">
        <v>-8.7433099999999997E-14</v>
      </c>
      <c r="L78" s="56">
        <v>403.69499999999999</v>
      </c>
      <c r="M78" s="56">
        <v>303.29700000000003</v>
      </c>
      <c r="N78" s="22">
        <f t="shared" si="8"/>
        <v>5.0549500000000007</v>
      </c>
      <c r="O78" s="12">
        <f t="shared" si="9"/>
        <v>1.7060299999999996E-13</v>
      </c>
      <c r="P78" s="12">
        <f t="shared" si="15"/>
        <v>1.0257459999999999E-13</v>
      </c>
      <c r="Q78" s="24">
        <f t="shared" si="10"/>
        <v>99.476736197195578</v>
      </c>
      <c r="R78" s="24">
        <f t="shared" si="11"/>
        <v>0.32678511909411023</v>
      </c>
      <c r="S78" s="23">
        <f t="shared" si="12"/>
        <v>0.19647868371031413</v>
      </c>
      <c r="T78" s="23">
        <f t="shared" si="13"/>
        <v>1.0992500000000003</v>
      </c>
      <c r="U78" s="49">
        <f t="shared" si="14"/>
        <v>0.9964012875674263</v>
      </c>
    </row>
    <row r="79" spans="1:21" x14ac:dyDescent="0.25">
      <c r="A79" s="11"/>
      <c r="B79" s="16">
        <v>76</v>
      </c>
      <c r="C79" s="57">
        <v>6.8366500000000002E-14</v>
      </c>
      <c r="D79" s="57">
        <v>5.3549200000000002E-13</v>
      </c>
      <c r="E79" s="57">
        <v>5.1956900000000001E-11</v>
      </c>
      <c r="F79" s="57">
        <v>-1.00057E-13</v>
      </c>
      <c r="G79" s="57">
        <v>-9.1005099999999994E-14</v>
      </c>
      <c r="H79" s="57">
        <v>-6.0936700000000004E-14</v>
      </c>
      <c r="I79" s="57">
        <v>-9.1492700000000003E-14</v>
      </c>
      <c r="J79" s="57">
        <v>-8.0490500000000004E-14</v>
      </c>
      <c r="K79" s="57">
        <v>-8.9509300000000002E-14</v>
      </c>
      <c r="L79" s="56">
        <v>403.99</v>
      </c>
      <c r="M79" s="56">
        <v>307.34399999999999</v>
      </c>
      <c r="N79" s="22">
        <f t="shared" si="8"/>
        <v>5.1223999999999998</v>
      </c>
      <c r="O79" s="12">
        <f t="shared" si="9"/>
        <v>1.7248100000000001E-13</v>
      </c>
      <c r="P79" s="12">
        <f t="shared" si="15"/>
        <v>9.9683500000000011E-14</v>
      </c>
      <c r="Q79" s="24">
        <f t="shared" si="10"/>
        <v>99.478902211622028</v>
      </c>
      <c r="R79" s="24">
        <f t="shared" si="11"/>
        <v>0.33023949720562201</v>
      </c>
      <c r="S79" s="23">
        <f t="shared" si="12"/>
        <v>0.19085829117234143</v>
      </c>
      <c r="T79" s="23">
        <f t="shared" si="13"/>
        <v>0.89162999999999981</v>
      </c>
      <c r="U79" s="49">
        <f t="shared" si="14"/>
        <v>0.99644021960224849</v>
      </c>
    </row>
    <row r="80" spans="1:21" x14ac:dyDescent="0.25">
      <c r="A80" s="11"/>
      <c r="B80" s="16">
        <v>77</v>
      </c>
      <c r="C80" s="57">
        <v>6.9433599999999996E-14</v>
      </c>
      <c r="D80" s="57">
        <v>5.3232900000000004E-13</v>
      </c>
      <c r="E80" s="57">
        <v>5.1933999999999997E-11</v>
      </c>
      <c r="F80" s="57">
        <v>-1.02973E-13</v>
      </c>
      <c r="G80" s="57">
        <v>-9.2635799999999996E-14</v>
      </c>
      <c r="H80" s="57">
        <v>-5.9587600000000005E-14</v>
      </c>
      <c r="I80" s="57">
        <v>-9.1140500000000002E-14</v>
      </c>
      <c r="J80" s="57">
        <v>-7.3893799999999999E-14</v>
      </c>
      <c r="K80" s="57">
        <v>-9.1526299999999999E-14</v>
      </c>
      <c r="L80" s="56">
        <v>403.548</v>
      </c>
      <c r="M80" s="56">
        <v>311.375</v>
      </c>
      <c r="N80" s="22">
        <f t="shared" si="8"/>
        <v>5.1895833333333332</v>
      </c>
      <c r="O80" s="12">
        <f t="shared" si="9"/>
        <v>1.6931800000000004E-13</v>
      </c>
      <c r="P80" s="12">
        <f t="shared" si="15"/>
        <v>1.0075059999999999E-13</v>
      </c>
      <c r="Q80" s="24">
        <f t="shared" si="10"/>
        <v>99.482667525266422</v>
      </c>
      <c r="R80" s="24">
        <f t="shared" si="11"/>
        <v>0.3243387048955032</v>
      </c>
      <c r="S80" s="23">
        <f t="shared" si="12"/>
        <v>0.192993769838085</v>
      </c>
      <c r="T80" s="23">
        <f t="shared" si="13"/>
        <v>0.68993000000000004</v>
      </c>
      <c r="U80" s="49">
        <f t="shared" si="14"/>
        <v>0.99644836877714171</v>
      </c>
    </row>
    <row r="81" spans="1:21" x14ac:dyDescent="0.25">
      <c r="A81" s="11"/>
      <c r="B81" s="16">
        <v>78</v>
      </c>
      <c r="C81" s="57">
        <v>6.9665900000000001E-14</v>
      </c>
      <c r="D81" s="57">
        <v>5.3348399999999995E-13</v>
      </c>
      <c r="E81" s="57">
        <v>5.1834600000000003E-11</v>
      </c>
      <c r="F81" s="57">
        <v>-1.0034699999999999E-13</v>
      </c>
      <c r="G81" s="57">
        <v>-9.15298E-14</v>
      </c>
      <c r="H81" s="57">
        <v>-6.1763600000000002E-14</v>
      </c>
      <c r="I81" s="57">
        <v>-9.0176599999999994E-14</v>
      </c>
      <c r="J81" s="57">
        <v>-7.9264500000000005E-14</v>
      </c>
      <c r="K81" s="57">
        <v>-8.8112800000000003E-14</v>
      </c>
      <c r="L81" s="56">
        <v>404.92399999999998</v>
      </c>
      <c r="M81" s="56">
        <v>315.42200000000003</v>
      </c>
      <c r="N81" s="22">
        <f t="shared" si="8"/>
        <v>5.2570333333333341</v>
      </c>
      <c r="O81" s="12">
        <f t="shared" si="9"/>
        <v>1.7047299999999994E-13</v>
      </c>
      <c r="P81" s="12">
        <f t="shared" si="15"/>
        <v>1.009829E-13</v>
      </c>
      <c r="Q81" s="24">
        <f t="shared" si="10"/>
        <v>99.47903195643714</v>
      </c>
      <c r="R81" s="24">
        <f t="shared" si="11"/>
        <v>0.32716542646629282</v>
      </c>
      <c r="S81" s="23">
        <f t="shared" si="12"/>
        <v>0.19380261709656668</v>
      </c>
      <c r="T81" s="23">
        <f t="shared" si="13"/>
        <v>1.0312799999999998</v>
      </c>
      <c r="U81" s="49">
        <f t="shared" si="14"/>
        <v>0.99642614669670293</v>
      </c>
    </row>
    <row r="82" spans="1:21" x14ac:dyDescent="0.25">
      <c r="A82" s="11"/>
      <c r="B82" s="16">
        <v>79</v>
      </c>
      <c r="C82" s="57">
        <v>7.1450299999999997E-14</v>
      </c>
      <c r="D82" s="57">
        <v>5.3121600000000005E-13</v>
      </c>
      <c r="E82" s="57">
        <v>5.1918000000000002E-11</v>
      </c>
      <c r="F82" s="57">
        <v>-1.0095199999999999E-13</v>
      </c>
      <c r="G82" s="57">
        <v>-9.2487599999999996E-14</v>
      </c>
      <c r="H82" s="57">
        <v>-5.9792699999999997E-14</v>
      </c>
      <c r="I82" s="57">
        <v>-9.2417600000000002E-14</v>
      </c>
      <c r="J82" s="57">
        <v>-7.4596300000000002E-14</v>
      </c>
      <c r="K82" s="57">
        <v>-9.0324900000000002E-14</v>
      </c>
      <c r="L82" s="56">
        <v>404.92399999999998</v>
      </c>
      <c r="M82" s="56">
        <v>319.48500000000001</v>
      </c>
      <c r="N82" s="22">
        <f t="shared" si="8"/>
        <v>5.3247499999999999</v>
      </c>
      <c r="O82" s="12">
        <f t="shared" si="9"/>
        <v>1.6820500000000004E-13</v>
      </c>
      <c r="P82" s="12">
        <f t="shared" si="15"/>
        <v>1.0276730000000001E-13</v>
      </c>
      <c r="Q82" s="24">
        <f t="shared" si="10"/>
        <v>99.480786288638981</v>
      </c>
      <c r="R82" s="24">
        <f t="shared" si="11"/>
        <v>0.32229988939636589</v>
      </c>
      <c r="S82" s="23">
        <f t="shared" si="12"/>
        <v>0.19691382196464516</v>
      </c>
      <c r="T82" s="23">
        <f t="shared" si="13"/>
        <v>0.81006999999999985</v>
      </c>
      <c r="U82" s="49">
        <f t="shared" si="14"/>
        <v>0.99641936233337181</v>
      </c>
    </row>
    <row r="83" spans="1:21" x14ac:dyDescent="0.25">
      <c r="A83" s="11"/>
      <c r="B83" s="16">
        <v>80</v>
      </c>
      <c r="C83" s="57">
        <v>7.0984000000000003E-14</v>
      </c>
      <c r="D83" s="57">
        <v>5.3360800000000004E-13</v>
      </c>
      <c r="E83" s="57">
        <v>5.2036599999999997E-11</v>
      </c>
      <c r="F83" s="57">
        <v>-9.8396500000000001E-14</v>
      </c>
      <c r="G83" s="57">
        <v>-9.1579200000000005E-14</v>
      </c>
      <c r="H83" s="57">
        <v>-6.1533599999999999E-14</v>
      </c>
      <c r="I83" s="57">
        <v>-8.7529299999999994E-14</v>
      </c>
      <c r="J83" s="57">
        <v>-8.1346799999999997E-14</v>
      </c>
      <c r="K83" s="57">
        <v>-8.8922300000000004E-14</v>
      </c>
      <c r="L83" s="56">
        <v>405.17</v>
      </c>
      <c r="M83" s="56">
        <v>323.51600000000002</v>
      </c>
      <c r="N83" s="22">
        <f t="shared" si="8"/>
        <v>5.3919333333333332</v>
      </c>
      <c r="O83" s="12">
        <f t="shared" si="9"/>
        <v>1.7059700000000004E-13</v>
      </c>
      <c r="P83" s="12">
        <f t="shared" si="15"/>
        <v>1.02301E-13</v>
      </c>
      <c r="Q83" s="24">
        <f t="shared" si="10"/>
        <v>99.478301244642026</v>
      </c>
      <c r="R83" s="24">
        <f t="shared" si="11"/>
        <v>0.32613006532771549</v>
      </c>
      <c r="S83" s="23">
        <f t="shared" si="12"/>
        <v>0.19556869003025035</v>
      </c>
      <c r="T83" s="23">
        <f t="shared" si="13"/>
        <v>0.95032999999999967</v>
      </c>
      <c r="U83" s="49">
        <f t="shared" si="14"/>
        <v>0.99641366277305887</v>
      </c>
    </row>
    <row r="84" spans="1:21" x14ac:dyDescent="0.25">
      <c r="A84" s="11"/>
      <c r="B84" s="16">
        <v>81</v>
      </c>
      <c r="C84" s="57">
        <v>7.1997399999999997E-14</v>
      </c>
      <c r="D84" s="57">
        <v>5.3300199999999999E-13</v>
      </c>
      <c r="E84" s="57">
        <v>5.18114E-11</v>
      </c>
      <c r="F84" s="57">
        <v>-1.02276E-13</v>
      </c>
      <c r="G84" s="57">
        <v>-9.0936599999999995E-14</v>
      </c>
      <c r="H84" s="57">
        <v>-5.8574100000000003E-14</v>
      </c>
      <c r="I84" s="57">
        <v>-9.3463799999999998E-14</v>
      </c>
      <c r="J84" s="57">
        <v>-8.0877200000000004E-14</v>
      </c>
      <c r="K84" s="57">
        <v>-7.8584700000000004E-14</v>
      </c>
      <c r="L84" s="56">
        <v>404.62900000000002</v>
      </c>
      <c r="M84" s="56">
        <v>327.56299999999999</v>
      </c>
      <c r="N84" s="22">
        <f t="shared" si="8"/>
        <v>5.4593833333333333</v>
      </c>
      <c r="O84" s="12">
        <f t="shared" si="9"/>
        <v>1.6999099999999999E-13</v>
      </c>
      <c r="P84" s="12">
        <f t="shared" si="15"/>
        <v>1.0331440000000001E-13</v>
      </c>
      <c r="Q84" s="24">
        <f t="shared" si="10"/>
        <v>99.475267455386245</v>
      </c>
      <c r="R84" s="24">
        <f t="shared" si="11"/>
        <v>0.32637412210456695</v>
      </c>
      <c r="S84" s="23">
        <f t="shared" si="12"/>
        <v>0.19835842250919214</v>
      </c>
      <c r="T84" s="23">
        <f t="shared" si="13"/>
        <v>1.9840899999999997</v>
      </c>
      <c r="U84" s="49">
        <f t="shared" si="14"/>
        <v>0.99638454516438524</v>
      </c>
    </row>
    <row r="85" spans="1:21" x14ac:dyDescent="0.25">
      <c r="A85" s="11"/>
      <c r="B85" s="16">
        <v>82</v>
      </c>
      <c r="C85" s="57">
        <v>7.4210899999999996E-14</v>
      </c>
      <c r="D85" s="57">
        <v>5.31797E-13</v>
      </c>
      <c r="E85" s="57">
        <v>5.1850599999999998E-11</v>
      </c>
      <c r="F85" s="57">
        <v>-1.01965E-13</v>
      </c>
      <c r="G85" s="57">
        <v>-9.0658600000000002E-14</v>
      </c>
      <c r="H85" s="57">
        <v>-5.9481799999999994E-14</v>
      </c>
      <c r="I85" s="57">
        <v>-8.7927399999999999E-14</v>
      </c>
      <c r="J85" s="57">
        <v>-7.6946500000000002E-14</v>
      </c>
      <c r="K85" s="57">
        <v>-8.8360000000000002E-14</v>
      </c>
      <c r="L85" s="56">
        <v>403.45</v>
      </c>
      <c r="M85" s="56">
        <v>331.59399999999999</v>
      </c>
      <c r="N85" s="22">
        <f t="shared" si="8"/>
        <v>5.5265666666666666</v>
      </c>
      <c r="O85" s="12">
        <f t="shared" si="9"/>
        <v>1.6878599999999999E-13</v>
      </c>
      <c r="P85" s="12">
        <f t="shared" si="15"/>
        <v>1.0552790000000001E-13</v>
      </c>
      <c r="Q85" s="24">
        <f t="shared" si="10"/>
        <v>99.473737452063205</v>
      </c>
      <c r="R85" s="24">
        <f t="shared" si="11"/>
        <v>0.32381060681234047</v>
      </c>
      <c r="S85" s="23">
        <f t="shared" si="12"/>
        <v>0.20245194112445333</v>
      </c>
      <c r="T85" s="23">
        <f t="shared" si="13"/>
        <v>1.0065599999999999</v>
      </c>
      <c r="U85" s="49">
        <f t="shared" si="14"/>
        <v>0.99635642755469367</v>
      </c>
    </row>
    <row r="86" spans="1:21" x14ac:dyDescent="0.25">
      <c r="A86" s="11"/>
      <c r="B86" s="16">
        <v>83</v>
      </c>
      <c r="C86" s="57">
        <v>7.5765199999999995E-14</v>
      </c>
      <c r="D86" s="57">
        <v>5.3316300000000004E-13</v>
      </c>
      <c r="E86" s="57">
        <v>5.1757300000000003E-11</v>
      </c>
      <c r="F86" s="57">
        <v>-1.00821E-13</v>
      </c>
      <c r="G86" s="57">
        <v>-8.9157500000000004E-14</v>
      </c>
      <c r="H86" s="57">
        <v>-5.8330000000000002E-14</v>
      </c>
      <c r="I86" s="57">
        <v>-9.0782100000000006E-14</v>
      </c>
      <c r="J86" s="57">
        <v>-8.0419900000000005E-14</v>
      </c>
      <c r="K86" s="57">
        <v>-8.9014900000000005E-14</v>
      </c>
      <c r="L86" s="56">
        <v>404.334</v>
      </c>
      <c r="M86" s="56">
        <v>335.64100000000002</v>
      </c>
      <c r="N86" s="22">
        <f t="shared" si="8"/>
        <v>5.5940166666666666</v>
      </c>
      <c r="O86" s="12">
        <f t="shared" si="9"/>
        <v>1.7015200000000003E-13</v>
      </c>
      <c r="P86" s="12">
        <f t="shared" si="15"/>
        <v>1.0708219999999999E-13</v>
      </c>
      <c r="Q86" s="24">
        <f t="shared" si="10"/>
        <v>99.467211143018162</v>
      </c>
      <c r="R86" s="24">
        <f t="shared" si="11"/>
        <v>0.3269982188098457</v>
      </c>
      <c r="S86" s="23">
        <f t="shared" si="12"/>
        <v>0.20579063817198537</v>
      </c>
      <c r="T86" s="23">
        <f t="shared" si="13"/>
        <v>0.94106999999999952</v>
      </c>
      <c r="U86" s="49">
        <f t="shared" si="14"/>
        <v>0.99630710252423094</v>
      </c>
    </row>
    <row r="87" spans="1:21" x14ac:dyDescent="0.25">
      <c r="A87" s="11"/>
      <c r="B87" s="16">
        <v>84</v>
      </c>
      <c r="C87" s="57">
        <v>7.8133699999999994E-14</v>
      </c>
      <c r="D87" s="57">
        <v>5.3005500000000001E-13</v>
      </c>
      <c r="E87" s="57">
        <v>5.1691199999999999E-11</v>
      </c>
      <c r="F87" s="57">
        <v>-9.8527100000000002E-14</v>
      </c>
      <c r="G87" s="57">
        <v>-9.3587399999999997E-14</v>
      </c>
      <c r="H87" s="57">
        <v>-6.1639300000000003E-14</v>
      </c>
      <c r="I87" s="57">
        <v>-9.1696599999999997E-14</v>
      </c>
      <c r="J87" s="57">
        <v>-7.4506599999999996E-14</v>
      </c>
      <c r="K87" s="57">
        <v>-8.6642200000000005E-14</v>
      </c>
      <c r="L87" s="56">
        <v>403.45</v>
      </c>
      <c r="M87" s="56">
        <v>339.68799999999999</v>
      </c>
      <c r="N87" s="22">
        <f t="shared" si="8"/>
        <v>5.6614666666666666</v>
      </c>
      <c r="O87" s="12">
        <f t="shared" si="9"/>
        <v>1.67044E-13</v>
      </c>
      <c r="P87" s="12">
        <f t="shared" si="15"/>
        <v>1.094507E-13</v>
      </c>
      <c r="Q87" s="24">
        <f t="shared" si="10"/>
        <v>99.467948883251111</v>
      </c>
      <c r="R87" s="24">
        <f t="shared" si="11"/>
        <v>0.32143815684785415</v>
      </c>
      <c r="S87" s="23">
        <f t="shared" si="12"/>
        <v>0.21061295990102866</v>
      </c>
      <c r="T87" s="23">
        <f t="shared" si="13"/>
        <v>1.1783399999999995</v>
      </c>
      <c r="U87" s="49">
        <f t="shared" si="14"/>
        <v>0.99628667961675044</v>
      </c>
    </row>
    <row r="88" spans="1:21" x14ac:dyDescent="0.25">
      <c r="A88" s="11"/>
      <c r="B88" s="16">
        <v>85</v>
      </c>
      <c r="C88" s="57">
        <v>7.94189E-14</v>
      </c>
      <c r="D88" s="57">
        <v>5.29511E-13</v>
      </c>
      <c r="E88" s="57">
        <v>5.16374E-11</v>
      </c>
      <c r="F88" s="57">
        <v>-1.00817E-13</v>
      </c>
      <c r="G88" s="57">
        <v>-9.1035499999999999E-14</v>
      </c>
      <c r="H88" s="57">
        <v>-5.6758600000000002E-14</v>
      </c>
      <c r="I88" s="57">
        <v>-9.0479400000000004E-14</v>
      </c>
      <c r="J88" s="57">
        <v>-8.0104899999999996E-14</v>
      </c>
      <c r="K88" s="57">
        <v>-8.90891E-14</v>
      </c>
      <c r="L88" s="56">
        <v>405.26799999999997</v>
      </c>
      <c r="M88" s="56">
        <v>343.71899999999999</v>
      </c>
      <c r="N88" s="22">
        <f t="shared" si="8"/>
        <v>5.72865</v>
      </c>
      <c r="O88" s="12">
        <f t="shared" si="9"/>
        <v>1.665E-13</v>
      </c>
      <c r="P88" s="12">
        <f t="shared" si="15"/>
        <v>1.107359E-13</v>
      </c>
      <c r="Q88" s="24">
        <f t="shared" si="10"/>
        <v>99.465977377682037</v>
      </c>
      <c r="R88" s="24">
        <f t="shared" si="11"/>
        <v>0.32071880523388202</v>
      </c>
      <c r="S88" s="23">
        <f t="shared" si="12"/>
        <v>0.21330381708407589</v>
      </c>
      <c r="T88" s="23">
        <f t="shared" si="13"/>
        <v>0.93364999999999998</v>
      </c>
      <c r="U88" s="49">
        <f t="shared" si="14"/>
        <v>0.99626336780298974</v>
      </c>
    </row>
    <row r="89" spans="1:21" x14ac:dyDescent="0.25">
      <c r="A89" s="11"/>
      <c r="B89" s="16">
        <v>86</v>
      </c>
      <c r="C89" s="57">
        <v>8.1297400000000006E-14</v>
      </c>
      <c r="D89" s="57">
        <v>5.2914600000000004E-13</v>
      </c>
      <c r="E89" s="57">
        <v>5.1651E-11</v>
      </c>
      <c r="F89" s="57">
        <v>-1.00448E-13</v>
      </c>
      <c r="G89" s="57">
        <v>-9.2759399999999995E-14</v>
      </c>
      <c r="H89" s="57">
        <v>-5.8984399999999995E-14</v>
      </c>
      <c r="I89" s="57">
        <v>-9.5422599999999998E-14</v>
      </c>
      <c r="J89" s="57">
        <v>-7.6293699999999999E-14</v>
      </c>
      <c r="K89" s="57">
        <v>-8.8168400000000002E-14</v>
      </c>
      <c r="L89" s="56">
        <v>402.12299999999999</v>
      </c>
      <c r="M89" s="56">
        <v>347.76600000000002</v>
      </c>
      <c r="N89" s="22">
        <f t="shared" si="8"/>
        <v>5.7961</v>
      </c>
      <c r="O89" s="12">
        <f t="shared" si="9"/>
        <v>1.6613500000000003E-13</v>
      </c>
      <c r="P89" s="12">
        <f t="shared" si="15"/>
        <v>1.126144E-13</v>
      </c>
      <c r="Q89" s="24">
        <f t="shared" si="10"/>
        <v>99.46321828389182</v>
      </c>
      <c r="R89" s="24">
        <f t="shared" si="11"/>
        <v>0.31992259142309676</v>
      </c>
      <c r="S89" s="23">
        <f t="shared" si="12"/>
        <v>0.21685912468508853</v>
      </c>
      <c r="T89" s="23">
        <f t="shared" si="13"/>
        <v>1.0257199999999997</v>
      </c>
      <c r="U89" s="49">
        <f t="shared" si="14"/>
        <v>0.9962317957960336</v>
      </c>
    </row>
    <row r="90" spans="1:21" x14ac:dyDescent="0.25">
      <c r="A90" s="11"/>
      <c r="B90" s="16">
        <v>87</v>
      </c>
      <c r="C90" s="57">
        <v>7.9837599999999994E-14</v>
      </c>
      <c r="D90" s="57">
        <v>5.2978300000000001E-13</v>
      </c>
      <c r="E90" s="57">
        <v>5.1542899999999998E-11</v>
      </c>
      <c r="F90" s="57">
        <v>-1.00803E-13</v>
      </c>
      <c r="G90" s="57">
        <v>-9.1542200000000002E-14</v>
      </c>
      <c r="H90" s="57">
        <v>-6.0582400000000002E-14</v>
      </c>
      <c r="I90" s="57">
        <v>-9.1560700000000003E-14</v>
      </c>
      <c r="J90" s="57">
        <v>-8.0067599999999997E-14</v>
      </c>
      <c r="K90" s="57">
        <v>-8.9645199999999995E-14</v>
      </c>
      <c r="L90" s="56">
        <v>406.59500000000003</v>
      </c>
      <c r="M90" s="56">
        <v>351.81299999999999</v>
      </c>
      <c r="N90" s="22">
        <f t="shared" si="8"/>
        <v>5.86355</v>
      </c>
      <c r="O90" s="12">
        <f t="shared" si="9"/>
        <v>1.66772E-13</v>
      </c>
      <c r="P90" s="12">
        <f t="shared" si="15"/>
        <v>1.1115459999999999E-13</v>
      </c>
      <c r="Q90" s="24">
        <f t="shared" si="10"/>
        <v>99.463677794749799</v>
      </c>
      <c r="R90" s="24">
        <f t="shared" si="11"/>
        <v>0.32182427595626195</v>
      </c>
      <c r="S90" s="23">
        <f t="shared" si="12"/>
        <v>0.21449792929393369</v>
      </c>
      <c r="T90" s="23">
        <f t="shared" si="13"/>
        <v>0.87804000000000049</v>
      </c>
      <c r="U90" s="49">
        <f t="shared" si="14"/>
        <v>0.99624589932727925</v>
      </c>
    </row>
    <row r="91" spans="1:21" x14ac:dyDescent="0.25">
      <c r="A91" s="11"/>
      <c r="B91" s="16">
        <v>88</v>
      </c>
      <c r="C91" s="57">
        <v>8.4195299999999998E-14</v>
      </c>
      <c r="D91" s="57">
        <v>5.2920799999999998E-13</v>
      </c>
      <c r="E91" s="57">
        <v>5.15603E-11</v>
      </c>
      <c r="F91" s="57">
        <v>-1.01972E-13</v>
      </c>
      <c r="G91" s="57">
        <v>-9.1776999999999999E-14</v>
      </c>
      <c r="H91" s="57">
        <v>-5.8617599999999997E-14</v>
      </c>
      <c r="I91" s="57">
        <v>-8.9781100000000001E-14</v>
      </c>
      <c r="J91" s="57">
        <v>-7.5254300000000003E-14</v>
      </c>
      <c r="K91" s="57">
        <v>-8.7976899999999997E-14</v>
      </c>
      <c r="L91" s="56">
        <v>405.858</v>
      </c>
      <c r="M91" s="56">
        <v>355.84399999999999</v>
      </c>
      <c r="N91" s="22">
        <f t="shared" si="8"/>
        <v>5.9307333333333334</v>
      </c>
      <c r="O91" s="12">
        <f t="shared" si="9"/>
        <v>1.6619699999999997E-13</v>
      </c>
      <c r="P91" s="12">
        <f t="shared" si="15"/>
        <v>1.1551229999999999E-13</v>
      </c>
      <c r="Q91" s="24">
        <f t="shared" si="10"/>
        <v>99.45660034438518</v>
      </c>
      <c r="R91" s="24">
        <f t="shared" si="11"/>
        <v>0.32058363910675042</v>
      </c>
      <c r="S91" s="23">
        <f t="shared" si="12"/>
        <v>0.22281601650806387</v>
      </c>
      <c r="T91" s="23">
        <f t="shared" si="13"/>
        <v>1.0448700000000002</v>
      </c>
      <c r="U91" s="49">
        <f t="shared" si="14"/>
        <v>0.99616892163938564</v>
      </c>
    </row>
    <row r="92" spans="1:21" x14ac:dyDescent="0.25">
      <c r="A92" s="11"/>
      <c r="B92" s="16">
        <v>89</v>
      </c>
      <c r="C92" s="57">
        <v>8.5622699999999999E-14</v>
      </c>
      <c r="D92" s="57">
        <v>5.3179099999999997E-13</v>
      </c>
      <c r="E92" s="57">
        <v>5.1727700000000002E-11</v>
      </c>
      <c r="F92" s="57">
        <v>-1.0176E-13</v>
      </c>
      <c r="G92" s="57">
        <v>-9.3204300000000005E-14</v>
      </c>
      <c r="H92" s="57">
        <v>-5.8909900000000004E-14</v>
      </c>
      <c r="I92" s="57">
        <v>-8.8118999999999998E-14</v>
      </c>
      <c r="J92" s="57">
        <v>-8.1457999999999995E-14</v>
      </c>
      <c r="K92" s="57">
        <v>-8.6951100000000002E-14</v>
      </c>
      <c r="L92" s="56">
        <v>406.202</v>
      </c>
      <c r="M92" s="56">
        <v>359.90699999999998</v>
      </c>
      <c r="N92" s="22">
        <f t="shared" si="8"/>
        <v>5.9984500000000001</v>
      </c>
      <c r="O92" s="12">
        <f t="shared" si="9"/>
        <v>1.6877999999999996E-13</v>
      </c>
      <c r="P92" s="12">
        <f t="shared" si="15"/>
        <v>1.1693970000000001E-13</v>
      </c>
      <c r="Q92" s="24">
        <f t="shared" si="10"/>
        <v>99.450680801900816</v>
      </c>
      <c r="R92" s="24">
        <f t="shared" si="11"/>
        <v>0.32449318074735228</v>
      </c>
      <c r="S92" s="23">
        <f t="shared" si="12"/>
        <v>0.22482601735182586</v>
      </c>
      <c r="T92" s="23">
        <f t="shared" si="13"/>
        <v>1.1474499999999999</v>
      </c>
      <c r="U92" s="49">
        <f t="shared" si="14"/>
        <v>0.99612927392274497</v>
      </c>
    </row>
    <row r="93" spans="1:21" x14ac:dyDescent="0.25">
      <c r="A93" s="11"/>
      <c r="B93" s="16">
        <v>90</v>
      </c>
      <c r="C93" s="57">
        <v>8.8386500000000002E-14</v>
      </c>
      <c r="D93" s="57">
        <v>5.3297099999999997E-13</v>
      </c>
      <c r="E93" s="57">
        <v>5.1618299999999999E-11</v>
      </c>
      <c r="F93" s="57">
        <v>-1.00613E-13</v>
      </c>
      <c r="G93" s="57">
        <v>-9.0349599999999998E-14</v>
      </c>
      <c r="H93" s="57">
        <v>-5.9817599999999994E-14</v>
      </c>
      <c r="I93" s="57">
        <v>-9.2116799999999998E-14</v>
      </c>
      <c r="J93" s="57">
        <v>-7.9159900000000006E-14</v>
      </c>
      <c r="K93" s="57">
        <v>-8.7593800000000006E-14</v>
      </c>
      <c r="L93" s="56">
        <v>406.447</v>
      </c>
      <c r="M93" s="56">
        <v>363.95299999999997</v>
      </c>
      <c r="N93" s="22">
        <f t="shared" si="8"/>
        <v>6.0658833333333328</v>
      </c>
      <c r="O93" s="12">
        <f t="shared" si="9"/>
        <v>1.6995999999999996E-13</v>
      </c>
      <c r="P93" s="12">
        <f t="shared" si="15"/>
        <v>1.1970350000000001E-13</v>
      </c>
      <c r="Q93" s="24">
        <f t="shared" si="10"/>
        <v>99.441967127067116</v>
      </c>
      <c r="R93" s="24">
        <f t="shared" si="11"/>
        <v>0.32742567525308514</v>
      </c>
      <c r="S93" s="23">
        <f t="shared" si="12"/>
        <v>0.2306071976797934</v>
      </c>
      <c r="T93" s="23">
        <f t="shared" si="13"/>
        <v>1.0831799999999994</v>
      </c>
      <c r="U93" s="49">
        <f t="shared" si="14"/>
        <v>0.99605679964693661</v>
      </c>
    </row>
    <row r="94" spans="1:21" x14ac:dyDescent="0.25">
      <c r="A94" s="11"/>
      <c r="B94" s="16">
        <v>91</v>
      </c>
      <c r="C94" s="57">
        <v>8.9966500000000006E-14</v>
      </c>
      <c r="D94" s="57">
        <v>5.3132099999999997E-13</v>
      </c>
      <c r="E94" s="57">
        <v>5.1611500000000003E-11</v>
      </c>
      <c r="F94" s="57">
        <v>-1.01398E-13</v>
      </c>
      <c r="G94" s="57">
        <v>-9.3445299999999996E-14</v>
      </c>
      <c r="H94" s="57">
        <v>-5.9798900000000004E-14</v>
      </c>
      <c r="I94" s="57">
        <v>-8.9225000000000006E-14</v>
      </c>
      <c r="J94" s="57">
        <v>-7.5348699999999996E-14</v>
      </c>
      <c r="K94" s="57">
        <v>-8.8298199999999996E-14</v>
      </c>
      <c r="L94" s="56">
        <v>405.90699999999998</v>
      </c>
      <c r="M94" s="56">
        <v>368</v>
      </c>
      <c r="N94" s="22">
        <f t="shared" si="8"/>
        <v>6.1333333333333337</v>
      </c>
      <c r="O94" s="12">
        <f t="shared" si="9"/>
        <v>1.6830999999999997E-13</v>
      </c>
      <c r="P94" s="12">
        <f t="shared" si="15"/>
        <v>1.2128350000000002E-13</v>
      </c>
      <c r="Q94" s="24">
        <f t="shared" si="10"/>
        <v>99.442028133761767</v>
      </c>
      <c r="R94" s="24">
        <f t="shared" si="11"/>
        <v>0.32428989188830859</v>
      </c>
      <c r="S94" s="23">
        <f t="shared" si="12"/>
        <v>0.23368197434992388</v>
      </c>
      <c r="T94" s="23">
        <f t="shared" si="13"/>
        <v>1.0127400000000004</v>
      </c>
      <c r="U94" s="49">
        <f t="shared" si="14"/>
        <v>0.99604173079705927</v>
      </c>
    </row>
    <row r="95" spans="1:21" x14ac:dyDescent="0.25">
      <c r="A95" s="11"/>
      <c r="B95" s="16">
        <v>92</v>
      </c>
      <c r="C95" s="57">
        <v>9.4650199999999995E-14</v>
      </c>
      <c r="D95" s="57">
        <v>5.3309200000000005E-13</v>
      </c>
      <c r="E95" s="57">
        <v>5.1710999999999997E-11</v>
      </c>
      <c r="F95" s="57">
        <v>-1.012E-13</v>
      </c>
      <c r="G95" s="57">
        <v>-9.2543199999999994E-14</v>
      </c>
      <c r="H95" s="57">
        <v>-5.6976200000000003E-14</v>
      </c>
      <c r="I95" s="57">
        <v>-9.1643799999999999E-14</v>
      </c>
      <c r="J95" s="57">
        <v>-8.1367100000000003E-14</v>
      </c>
      <c r="K95" s="57">
        <v>-8.6765800000000004E-14</v>
      </c>
      <c r="L95" s="56">
        <v>405.95600000000002</v>
      </c>
      <c r="M95" s="56">
        <v>372.25</v>
      </c>
      <c r="N95" s="22">
        <f t="shared" si="8"/>
        <v>6.2041666666666666</v>
      </c>
      <c r="O95" s="12">
        <f t="shared" si="9"/>
        <v>1.7008100000000004E-13</v>
      </c>
      <c r="P95" s="12">
        <f t="shared" si="15"/>
        <v>1.2596719999999999E-13</v>
      </c>
      <c r="Q95" s="24">
        <f t="shared" si="10"/>
        <v>99.430753695419298</v>
      </c>
      <c r="R95" s="24">
        <f t="shared" si="11"/>
        <v>0.32703451914042692</v>
      </c>
      <c r="S95" s="23">
        <f t="shared" si="12"/>
        <v>0.24221178544026656</v>
      </c>
      <c r="T95" s="23">
        <f t="shared" si="13"/>
        <v>1.1659799999999996</v>
      </c>
      <c r="U95" s="49">
        <f t="shared" si="14"/>
        <v>0.99594270954989517</v>
      </c>
    </row>
    <row r="96" spans="1:21" x14ac:dyDescent="0.25">
      <c r="A96" s="11"/>
      <c r="B96" s="16">
        <v>93</v>
      </c>
      <c r="C96" s="57">
        <v>9.4780000000000001E-14</v>
      </c>
      <c r="D96" s="57">
        <v>5.3097499999999997E-13</v>
      </c>
      <c r="E96" s="57">
        <v>5.1612699999999998E-11</v>
      </c>
      <c r="F96" s="57">
        <v>-1.01543E-13</v>
      </c>
      <c r="G96" s="57">
        <v>-9.4112600000000001E-14</v>
      </c>
      <c r="H96" s="57">
        <v>-5.9848699999999999E-14</v>
      </c>
      <c r="I96" s="57">
        <v>-9.1974699999999998E-14</v>
      </c>
      <c r="J96" s="57">
        <v>-7.2892800000000006E-14</v>
      </c>
      <c r="K96" s="57">
        <v>-8.9527800000000003E-14</v>
      </c>
      <c r="L96" s="56">
        <v>407.23399999999998</v>
      </c>
      <c r="M96" s="56">
        <v>376.29700000000003</v>
      </c>
      <c r="N96" s="22">
        <f t="shared" si="8"/>
        <v>6.2716166666666675</v>
      </c>
      <c r="O96" s="12">
        <f t="shared" si="9"/>
        <v>1.6796399999999996E-13</v>
      </c>
      <c r="P96" s="12">
        <f t="shared" si="15"/>
        <v>1.26097E-13</v>
      </c>
      <c r="Q96" s="24">
        <f t="shared" si="10"/>
        <v>99.433482277963762</v>
      </c>
      <c r="R96" s="24">
        <f t="shared" si="11"/>
        <v>0.32358790408825544</v>
      </c>
      <c r="S96" s="23">
        <f t="shared" si="12"/>
        <v>0.24292981794799334</v>
      </c>
      <c r="T96" s="23">
        <f t="shared" si="13"/>
        <v>0.88977999999999968</v>
      </c>
      <c r="U96" s="49">
        <f t="shared" si="14"/>
        <v>0.99595276230007879</v>
      </c>
    </row>
    <row r="97" spans="1:21" x14ac:dyDescent="0.25">
      <c r="A97" s="11"/>
      <c r="B97" s="16">
        <v>94</v>
      </c>
      <c r="C97" s="57">
        <v>9.5673299999999997E-14</v>
      </c>
      <c r="D97" s="57">
        <v>5.2894200000000001E-13</v>
      </c>
      <c r="E97" s="57">
        <v>5.16955E-11</v>
      </c>
      <c r="F97" s="57">
        <v>-1.01188E-13</v>
      </c>
      <c r="G97" s="57">
        <v>-9.3389699999999997E-14</v>
      </c>
      <c r="H97" s="57">
        <v>-5.9052799999999999E-14</v>
      </c>
      <c r="I97" s="57">
        <v>-8.7241600000000005E-14</v>
      </c>
      <c r="J97" s="57">
        <v>-8.2224200000000003E-14</v>
      </c>
      <c r="K97" s="57">
        <v>-8.6209699999999997E-14</v>
      </c>
      <c r="L97" s="56">
        <v>407.62700000000001</v>
      </c>
      <c r="M97" s="56">
        <v>380.32799999999997</v>
      </c>
      <c r="N97" s="22">
        <f t="shared" si="8"/>
        <v>6.3388</v>
      </c>
      <c r="O97" s="12">
        <f t="shared" si="9"/>
        <v>1.65931E-13</v>
      </c>
      <c r="P97" s="12">
        <f t="shared" si="15"/>
        <v>1.2699029999999999E-13</v>
      </c>
      <c r="Q97" s="24">
        <f t="shared" si="10"/>
        <v>99.436564348992846</v>
      </c>
      <c r="R97" s="24">
        <f t="shared" si="11"/>
        <v>0.31916914545739433</v>
      </c>
      <c r="S97" s="23">
        <f t="shared" si="12"/>
        <v>0.24426650554976553</v>
      </c>
      <c r="T97" s="23">
        <f t="shared" si="13"/>
        <v>1.2215900000000004</v>
      </c>
      <c r="U97" s="49">
        <f t="shared" si="14"/>
        <v>0.99596148921721528</v>
      </c>
    </row>
    <row r="98" spans="1:21" x14ac:dyDescent="0.25">
      <c r="A98" s="11"/>
      <c r="B98" s="16">
        <v>95</v>
      </c>
      <c r="C98" s="57">
        <v>9.9278299999999998E-14</v>
      </c>
      <c r="D98" s="57">
        <v>5.2718799999999995E-13</v>
      </c>
      <c r="E98" s="57">
        <v>5.1568900000000001E-11</v>
      </c>
      <c r="F98" s="57">
        <v>-1.0092199999999999E-13</v>
      </c>
      <c r="G98" s="57">
        <v>-9.2722400000000005E-14</v>
      </c>
      <c r="H98" s="57">
        <v>-6.1154300000000005E-14</v>
      </c>
      <c r="I98" s="57">
        <v>-9.1906699999999998E-14</v>
      </c>
      <c r="J98" s="57">
        <v>-7.6001499999999999E-14</v>
      </c>
      <c r="K98" s="57">
        <v>-8.7340400000000001E-14</v>
      </c>
      <c r="L98" s="56">
        <v>407.185</v>
      </c>
      <c r="M98" s="56">
        <v>384.39100000000002</v>
      </c>
      <c r="N98" s="22">
        <f t="shared" si="8"/>
        <v>6.4065166666666666</v>
      </c>
      <c r="O98" s="12">
        <f t="shared" si="9"/>
        <v>1.6417699999999995E-13</v>
      </c>
      <c r="P98" s="12">
        <f t="shared" si="15"/>
        <v>1.3059530000000001E-13</v>
      </c>
      <c r="Q98" s="24">
        <f t="shared" si="10"/>
        <v>99.431640130889846</v>
      </c>
      <c r="R98" s="24">
        <f t="shared" si="11"/>
        <v>0.31655490774030659</v>
      </c>
      <c r="S98" s="23">
        <f t="shared" si="12"/>
        <v>0.25180496136984887</v>
      </c>
      <c r="T98" s="23">
        <f t="shared" si="13"/>
        <v>1.1085199999999999</v>
      </c>
      <c r="U98" s="49">
        <f t="shared" si="14"/>
        <v>0.99589917584760002</v>
      </c>
    </row>
    <row r="99" spans="1:21" x14ac:dyDescent="0.25">
      <c r="A99" s="11"/>
      <c r="B99" s="16">
        <v>96</v>
      </c>
      <c r="C99" s="57">
        <v>9.6337100000000001E-14</v>
      </c>
      <c r="D99" s="57">
        <v>5.2716299999999996E-13</v>
      </c>
      <c r="E99" s="57">
        <v>5.14932E-11</v>
      </c>
      <c r="F99" s="57">
        <v>-9.9882500000000004E-14</v>
      </c>
      <c r="G99" s="57">
        <v>-9.2957099999999994E-14</v>
      </c>
      <c r="H99" s="57">
        <v>-5.7131700000000002E-14</v>
      </c>
      <c r="I99" s="57">
        <v>-8.7670500000000005E-14</v>
      </c>
      <c r="J99" s="57">
        <v>-8.3207399999999994E-14</v>
      </c>
      <c r="K99" s="57">
        <v>-8.8032499999999996E-14</v>
      </c>
      <c r="L99" s="56">
        <v>408.26600000000002</v>
      </c>
      <c r="M99" s="56">
        <v>388.43799999999999</v>
      </c>
      <c r="N99" s="22">
        <f t="shared" si="8"/>
        <v>6.4739666666666666</v>
      </c>
      <c r="O99" s="12">
        <f t="shared" si="9"/>
        <v>1.6415199999999996E-13</v>
      </c>
      <c r="P99" s="12">
        <f t="shared" si="15"/>
        <v>1.2765410000000001E-13</v>
      </c>
      <c r="Q99" s="24">
        <f t="shared" si="10"/>
        <v>99.436504652646946</v>
      </c>
      <c r="R99" s="24">
        <f t="shared" si="11"/>
        <v>0.31698750731633102</v>
      </c>
      <c r="S99" s="23">
        <f t="shared" si="12"/>
        <v>0.24650784003673221</v>
      </c>
      <c r="T99" s="23">
        <f t="shared" si="13"/>
        <v>1.0393100000000004</v>
      </c>
      <c r="U99" s="49">
        <f t="shared" si="14"/>
        <v>0.99594998406305102</v>
      </c>
    </row>
    <row r="100" spans="1:21" x14ac:dyDescent="0.25">
      <c r="A100" s="11"/>
      <c r="B100" s="16">
        <v>97</v>
      </c>
      <c r="C100" s="57">
        <v>9.8203099999999998E-14</v>
      </c>
      <c r="D100" s="57">
        <v>5.2861499999999996E-13</v>
      </c>
      <c r="E100" s="57">
        <v>5.16405E-11</v>
      </c>
      <c r="F100" s="57">
        <v>-9.9927100000000001E-14</v>
      </c>
      <c r="G100" s="57">
        <v>-9.2660599999999999E-14</v>
      </c>
      <c r="H100" s="57">
        <v>-5.7908800000000004E-14</v>
      </c>
      <c r="I100" s="57">
        <v>-9.4149699999999999E-14</v>
      </c>
      <c r="J100" s="57">
        <v>-8.1335999999999998E-14</v>
      </c>
      <c r="K100" s="57">
        <v>-8.6191100000000001E-14</v>
      </c>
      <c r="L100" s="56">
        <v>407.82299999999998</v>
      </c>
      <c r="M100" s="56">
        <v>392.46899999999999</v>
      </c>
      <c r="N100" s="22">
        <f t="shared" si="8"/>
        <v>6.54115</v>
      </c>
      <c r="O100" s="12">
        <f t="shared" si="9"/>
        <v>1.6560399999999996E-13</v>
      </c>
      <c r="P100" s="12">
        <f t="shared" si="15"/>
        <v>1.2952009999999999E-13</v>
      </c>
      <c r="Q100" s="24">
        <f t="shared" si="10"/>
        <v>99.431750161639059</v>
      </c>
      <c r="R100" s="24">
        <f t="shared" si="11"/>
        <v>0.31886398376793545</v>
      </c>
      <c r="S100" s="23">
        <f t="shared" si="12"/>
        <v>0.24938585459301335</v>
      </c>
      <c r="T100" s="23">
        <f t="shared" si="13"/>
        <v>1.2234499999999999</v>
      </c>
      <c r="U100" s="49">
        <f t="shared" si="14"/>
        <v>0.99591182153523028</v>
      </c>
    </row>
    <row r="101" spans="1:21" x14ac:dyDescent="0.25">
      <c r="A101" s="11"/>
      <c r="B101" s="16">
        <v>98</v>
      </c>
      <c r="C101" s="57">
        <v>9.8258800000000004E-14</v>
      </c>
      <c r="D101" s="57">
        <v>5.2784900000000005E-13</v>
      </c>
      <c r="E101" s="57">
        <v>5.1498399999999997E-11</v>
      </c>
      <c r="F101" s="57">
        <v>-1.02071E-13</v>
      </c>
      <c r="G101" s="57">
        <v>-9.1517500000000006E-14</v>
      </c>
      <c r="H101" s="57">
        <v>-5.6671600000000002E-14</v>
      </c>
      <c r="I101" s="57">
        <v>-8.85732E-14</v>
      </c>
      <c r="J101" s="57">
        <v>-7.5989000000000003E-14</v>
      </c>
      <c r="K101" s="57">
        <v>-8.6642200000000005E-14</v>
      </c>
      <c r="L101" s="56">
        <v>408.70800000000003</v>
      </c>
      <c r="M101" s="56">
        <v>396.51600000000002</v>
      </c>
      <c r="N101" s="22">
        <f t="shared" si="8"/>
        <v>6.6086</v>
      </c>
      <c r="O101" s="12">
        <f t="shared" si="9"/>
        <v>1.6483800000000004E-13</v>
      </c>
      <c r="P101" s="12">
        <f t="shared" si="15"/>
        <v>1.2957580000000001E-13</v>
      </c>
      <c r="Q101" s="24">
        <f t="shared" si="10"/>
        <v>99.431554730474986</v>
      </c>
      <c r="R101" s="24">
        <f t="shared" si="11"/>
        <v>0.31826422993067827</v>
      </c>
      <c r="S101" s="23">
        <f t="shared" si="12"/>
        <v>0.25018103959433852</v>
      </c>
      <c r="T101" s="23">
        <f t="shared" si="13"/>
        <v>1.1783399999999995</v>
      </c>
      <c r="U101" s="49">
        <f t="shared" si="14"/>
        <v>0.99590686845440324</v>
      </c>
    </row>
    <row r="102" spans="1:21" x14ac:dyDescent="0.25">
      <c r="A102" s="11"/>
      <c r="B102" s="16">
        <v>99</v>
      </c>
      <c r="C102" s="57">
        <v>1.0167E-13</v>
      </c>
      <c r="D102" s="57">
        <v>5.2812699999999998E-13</v>
      </c>
      <c r="E102" s="57">
        <v>5.1559600000000003E-11</v>
      </c>
      <c r="F102" s="57">
        <v>-1.03103E-13</v>
      </c>
      <c r="G102" s="57">
        <v>-9.1486499999999996E-14</v>
      </c>
      <c r="H102" s="57">
        <v>-5.9674600000000005E-14</v>
      </c>
      <c r="I102" s="57">
        <v>-9.6034300000000004E-14</v>
      </c>
      <c r="J102" s="57">
        <v>-8.3113999999999998E-14</v>
      </c>
      <c r="K102" s="57">
        <v>-8.7476400000000001E-14</v>
      </c>
      <c r="L102" s="56">
        <v>408.46199999999999</v>
      </c>
      <c r="M102" s="56">
        <v>400.56299999999999</v>
      </c>
      <c r="N102" s="22">
        <f t="shared" si="8"/>
        <v>6.67605</v>
      </c>
      <c r="O102" s="12">
        <f t="shared" si="9"/>
        <v>1.6511599999999997E-13</v>
      </c>
      <c r="P102" s="12">
        <f t="shared" si="15"/>
        <v>1.3298700000000001E-13</v>
      </c>
      <c r="Q102" s="24">
        <f t="shared" si="10"/>
        <v>99.425151939336757</v>
      </c>
      <c r="R102" s="24">
        <f t="shared" si="11"/>
        <v>0.31840207037322876</v>
      </c>
      <c r="S102" s="23">
        <f t="shared" si="12"/>
        <v>0.2564459902900057</v>
      </c>
      <c r="T102" s="23">
        <f t="shared" si="13"/>
        <v>1.0949199999999999</v>
      </c>
      <c r="U102" s="49">
        <f t="shared" si="14"/>
        <v>0.99584352974523382</v>
      </c>
    </row>
    <row r="103" spans="1:21" x14ac:dyDescent="0.25">
      <c r="A103" s="11"/>
      <c r="B103" s="16">
        <v>100</v>
      </c>
      <c r="C103" s="57">
        <v>1.00526E-13</v>
      </c>
      <c r="D103" s="57">
        <v>5.2919600000000002E-13</v>
      </c>
      <c r="E103" s="57">
        <v>5.1557100000000001E-11</v>
      </c>
      <c r="F103" s="57">
        <v>-1.0194699999999999E-13</v>
      </c>
      <c r="G103" s="57">
        <v>-8.9435099999999994E-14</v>
      </c>
      <c r="H103" s="57">
        <v>-5.8779300000000003E-14</v>
      </c>
      <c r="I103" s="57">
        <v>-9.1619199999999997E-14</v>
      </c>
      <c r="J103" s="57">
        <v>-7.4994700000000004E-14</v>
      </c>
      <c r="K103" s="57">
        <v>-8.5548500000000004E-14</v>
      </c>
      <c r="L103" s="56">
        <v>408.90499999999997</v>
      </c>
      <c r="M103" s="56">
        <v>404.61</v>
      </c>
      <c r="N103" s="22">
        <f t="shared" si="8"/>
        <v>6.7435</v>
      </c>
      <c r="O103" s="12">
        <f t="shared" si="9"/>
        <v>1.6618500000000001E-13</v>
      </c>
      <c r="P103" s="12">
        <f t="shared" si="15"/>
        <v>1.3184300000000001E-13</v>
      </c>
      <c r="Q103" s="24">
        <f t="shared" si="10"/>
        <v>99.425268027493829</v>
      </c>
      <c r="R103" s="24">
        <f t="shared" si="11"/>
        <v>0.32047939405337117</v>
      </c>
      <c r="S103" s="23">
        <f t="shared" si="12"/>
        <v>0.2542525784528003</v>
      </c>
      <c r="T103" s="23">
        <f t="shared" si="13"/>
        <v>1.2877099999999997</v>
      </c>
      <c r="U103" s="49">
        <f t="shared" si="14"/>
        <v>0.99585507724520517</v>
      </c>
    </row>
    <row r="104" spans="1:21" x14ac:dyDescent="0.25">
      <c r="A104" s="11"/>
      <c r="B104" s="16">
        <v>101</v>
      </c>
      <c r="C104" s="57">
        <v>1.02955E-13</v>
      </c>
      <c r="D104" s="57">
        <v>5.2739800000000001E-13</v>
      </c>
      <c r="E104" s="57">
        <v>5.1327900000000001E-11</v>
      </c>
      <c r="F104" s="57">
        <v>-1.0079000000000001E-13</v>
      </c>
      <c r="G104" s="57">
        <v>-9.2184799999999999E-14</v>
      </c>
      <c r="H104" s="57">
        <v>-5.8804100000000006E-14</v>
      </c>
      <c r="I104" s="57">
        <v>-8.7946800000000002E-14</v>
      </c>
      <c r="J104" s="57">
        <v>-8.1142900000000004E-14</v>
      </c>
      <c r="K104" s="57">
        <v>-8.7513400000000004E-14</v>
      </c>
      <c r="L104" s="56">
        <v>409.34699999999998</v>
      </c>
      <c r="M104" s="56">
        <v>408.65699999999998</v>
      </c>
      <c r="N104" s="22">
        <f t="shared" si="8"/>
        <v>6.8109500000000001</v>
      </c>
      <c r="O104" s="12">
        <f t="shared" si="9"/>
        <v>1.64387E-13</v>
      </c>
      <c r="P104" s="12">
        <f t="shared" si="15"/>
        <v>1.3427200000000001E-13</v>
      </c>
      <c r="Q104" s="24">
        <f t="shared" si="10"/>
        <v>99.421501247061599</v>
      </c>
      <c r="R104" s="24">
        <f t="shared" si="11"/>
        <v>0.31841556591056164</v>
      </c>
      <c r="S104" s="23">
        <f t="shared" si="12"/>
        <v>0.26008318702782418</v>
      </c>
      <c r="T104" s="23">
        <f t="shared" si="13"/>
        <v>1.0912199999999996</v>
      </c>
      <c r="U104" s="49">
        <f t="shared" si="14"/>
        <v>0.9958070903001689</v>
      </c>
    </row>
    <row r="105" spans="1:21" x14ac:dyDescent="0.25">
      <c r="A105" s="11"/>
      <c r="B105" s="16">
        <v>102</v>
      </c>
      <c r="C105" s="57">
        <v>1.0369E-13</v>
      </c>
      <c r="D105" s="57">
        <v>5.2652599999999999E-13</v>
      </c>
      <c r="E105" s="57">
        <v>5.1389699999999998E-11</v>
      </c>
      <c r="F105" s="57">
        <v>-1.01954E-13</v>
      </c>
      <c r="G105" s="57">
        <v>-9.2722299999999998E-14</v>
      </c>
      <c r="H105" s="57">
        <v>-5.7871500000000005E-14</v>
      </c>
      <c r="I105" s="57">
        <v>-9.3916000000000006E-14</v>
      </c>
      <c r="J105" s="57">
        <v>-7.6666700000000004E-14</v>
      </c>
      <c r="K105" s="57">
        <v>-8.8736899999999999E-14</v>
      </c>
      <c r="L105" s="56">
        <v>409.00299999999999</v>
      </c>
      <c r="M105" s="56">
        <v>412.70299999999997</v>
      </c>
      <c r="N105" s="22">
        <f t="shared" si="8"/>
        <v>6.8783833333333328</v>
      </c>
      <c r="O105" s="12">
        <f t="shared" si="9"/>
        <v>1.6351499999999999E-13</v>
      </c>
      <c r="P105" s="12">
        <f t="shared" si="15"/>
        <v>1.3500700000000001E-13</v>
      </c>
      <c r="Q105" s="24">
        <f t="shared" si="10"/>
        <v>99.422456435046271</v>
      </c>
      <c r="R105" s="24">
        <f t="shared" si="11"/>
        <v>0.31634866449846155</v>
      </c>
      <c r="S105" s="23">
        <f t="shared" si="12"/>
        <v>0.26119490045527205</v>
      </c>
      <c r="T105" s="23">
        <f t="shared" si="13"/>
        <v>0.96887000000000012</v>
      </c>
      <c r="U105" s="49">
        <f t="shared" si="14"/>
        <v>0.99580630767295486</v>
      </c>
    </row>
    <row r="106" spans="1:21" x14ac:dyDescent="0.25">
      <c r="A106" s="11"/>
      <c r="B106" s="16">
        <v>103</v>
      </c>
      <c r="C106" s="57">
        <v>1.03746E-13</v>
      </c>
      <c r="D106" s="57">
        <v>5.2416599999999999E-13</v>
      </c>
      <c r="E106" s="57">
        <v>5.1426899999999998E-11</v>
      </c>
      <c r="F106" s="57">
        <v>-1.03288E-13</v>
      </c>
      <c r="G106" s="57">
        <v>-9.2821200000000001E-14</v>
      </c>
      <c r="H106" s="57">
        <v>-5.7032200000000006E-14</v>
      </c>
      <c r="I106" s="57">
        <v>-9.0887200000000004E-14</v>
      </c>
      <c r="J106" s="57">
        <v>-8.1522499999999994E-14</v>
      </c>
      <c r="K106" s="57">
        <v>-8.6481499999999996E-14</v>
      </c>
      <c r="L106" s="56">
        <v>408.315</v>
      </c>
      <c r="M106" s="56">
        <v>416.73500000000001</v>
      </c>
      <c r="N106" s="22">
        <f t="shared" si="8"/>
        <v>6.9455833333333334</v>
      </c>
      <c r="O106" s="12">
        <f t="shared" si="9"/>
        <v>1.6115499999999998E-13</v>
      </c>
      <c r="P106" s="12">
        <f t="shared" si="15"/>
        <v>1.35063E-13</v>
      </c>
      <c r="Q106" s="24">
        <f t="shared" si="10"/>
        <v>99.427300573797581</v>
      </c>
      <c r="R106" s="24">
        <f t="shared" si="11"/>
        <v>0.3115724771271523</v>
      </c>
      <c r="S106" s="23">
        <f t="shared" si="12"/>
        <v>0.26112694907526651</v>
      </c>
      <c r="T106" s="23">
        <f t="shared" si="13"/>
        <v>1.1944100000000004</v>
      </c>
      <c r="U106" s="49">
        <f t="shared" si="14"/>
        <v>0.99583086812361155</v>
      </c>
    </row>
    <row r="107" spans="1:21" x14ac:dyDescent="0.25">
      <c r="A107" s="11"/>
      <c r="B107" s="16">
        <v>104</v>
      </c>
      <c r="C107" s="57">
        <v>1.0444399999999999E-13</v>
      </c>
      <c r="D107" s="57">
        <v>5.2536499999999995E-13</v>
      </c>
      <c r="E107" s="57">
        <v>5.1293900000000001E-11</v>
      </c>
      <c r="F107" s="57">
        <v>-1.02281E-13</v>
      </c>
      <c r="G107" s="57">
        <v>-9.34145E-14</v>
      </c>
      <c r="H107" s="57">
        <v>-5.6696399999999999E-14</v>
      </c>
      <c r="I107" s="57">
        <v>-9.7176899999999999E-14</v>
      </c>
      <c r="J107" s="57">
        <v>-7.4932100000000003E-14</v>
      </c>
      <c r="K107" s="57">
        <v>-8.7426999999999997E-14</v>
      </c>
      <c r="L107" s="56">
        <v>410.77199999999999</v>
      </c>
      <c r="M107" s="56">
        <v>420.78199999999998</v>
      </c>
      <c r="N107" s="22">
        <f t="shared" si="8"/>
        <v>7.0130333333333335</v>
      </c>
      <c r="O107" s="12">
        <f t="shared" si="9"/>
        <v>1.6235399999999995E-13</v>
      </c>
      <c r="P107" s="12">
        <f t="shared" si="15"/>
        <v>1.3576099999999999E-13</v>
      </c>
      <c r="Q107" s="24">
        <f t="shared" si="10"/>
        <v>99.422168333607445</v>
      </c>
      <c r="R107" s="24">
        <f t="shared" si="11"/>
        <v>0.3146882322778049</v>
      </c>
      <c r="S107" s="23">
        <f t="shared" si="12"/>
        <v>0.26314343411475594</v>
      </c>
      <c r="T107" s="23">
        <f t="shared" si="13"/>
        <v>1.0998600000000003</v>
      </c>
      <c r="U107" s="49">
        <f t="shared" si="14"/>
        <v>0.99579512449746344</v>
      </c>
    </row>
    <row r="108" spans="1:21" s="19" customFormat="1" x14ac:dyDescent="0.25">
      <c r="A108" s="21"/>
      <c r="B108" s="20">
        <v>105</v>
      </c>
      <c r="C108" s="57">
        <v>1.04524E-13</v>
      </c>
      <c r="D108" s="57">
        <v>5.2465399999999998E-13</v>
      </c>
      <c r="E108" s="57">
        <v>5.11468E-11</v>
      </c>
      <c r="F108" s="57">
        <v>-1.02282E-13</v>
      </c>
      <c r="G108" s="57">
        <v>-9.1152900000000003E-14</v>
      </c>
      <c r="H108" s="57">
        <v>-5.7417699999999994E-14</v>
      </c>
      <c r="I108" s="57">
        <v>-8.9426799999999999E-14</v>
      </c>
      <c r="J108" s="57">
        <v>-8.0981600000000001E-14</v>
      </c>
      <c r="K108" s="57">
        <v>-8.5474400000000004E-14</v>
      </c>
      <c r="L108" s="56">
        <v>410.67399999999998</v>
      </c>
      <c r="M108" s="56">
        <v>424.84399999999999</v>
      </c>
      <c r="N108" s="22">
        <f t="shared" si="8"/>
        <v>7.0807333333333329</v>
      </c>
      <c r="O108" s="12">
        <f t="shared" si="9"/>
        <v>1.6164299999999997E-13</v>
      </c>
      <c r="P108" s="12">
        <f t="shared" si="15"/>
        <v>1.35841E-13</v>
      </c>
      <c r="Q108" s="24">
        <f t="shared" si="10"/>
        <v>99.421735561525153</v>
      </c>
      <c r="R108" s="24">
        <f t="shared" si="11"/>
        <v>0.31420983524622476</v>
      </c>
      <c r="S108" s="23">
        <f t="shared" si="12"/>
        <v>0.26405460322861135</v>
      </c>
      <c r="T108" s="23">
        <f t="shared" si="13"/>
        <v>1.2951199999999996</v>
      </c>
      <c r="U108" s="49">
        <f t="shared" si="14"/>
        <v>0.99578840479148278</v>
      </c>
    </row>
    <row r="109" spans="1:21" x14ac:dyDescent="0.25">
      <c r="A109" s="11"/>
      <c r="B109" s="16">
        <v>106</v>
      </c>
      <c r="C109" s="57">
        <v>1.04222E-13</v>
      </c>
      <c r="D109" s="57">
        <v>5.2522299999999997E-13</v>
      </c>
      <c r="E109" s="57">
        <v>5.1262999999999999E-11</v>
      </c>
      <c r="F109" s="57">
        <v>-1.03395E-13</v>
      </c>
      <c r="G109" s="57">
        <v>-9.3426799999999995E-14</v>
      </c>
      <c r="H109" s="57">
        <v>-5.9225899999999997E-14</v>
      </c>
      <c r="I109" s="57">
        <v>-9.3049800000000003E-14</v>
      </c>
      <c r="J109" s="57">
        <v>-7.9190999999999998E-14</v>
      </c>
      <c r="K109" s="57">
        <v>-8.6067500000000002E-14</v>
      </c>
      <c r="L109" s="56">
        <v>410.47699999999998</v>
      </c>
      <c r="M109" s="56">
        <v>428.875</v>
      </c>
      <c r="N109" s="22">
        <f t="shared" si="8"/>
        <v>7.1479166666666663</v>
      </c>
      <c r="O109" s="12">
        <f t="shared" si="9"/>
        <v>1.6221199999999997E-13</v>
      </c>
      <c r="P109" s="12">
        <f t="shared" si="15"/>
        <v>1.35539E-13</v>
      </c>
      <c r="Q109" s="24">
        <f t="shared" si="10"/>
        <v>99.422523927163127</v>
      </c>
      <c r="R109" s="24">
        <f t="shared" si="11"/>
        <v>0.31460364105247413</v>
      </c>
      <c r="S109" s="23">
        <f t="shared" si="12"/>
        <v>0.26287243178440128</v>
      </c>
      <c r="T109" s="23">
        <f t="shared" si="13"/>
        <v>1.2358099999999999</v>
      </c>
      <c r="U109" s="49">
        <f t="shared" si="14"/>
        <v>0.99579825747689354</v>
      </c>
    </row>
    <row r="110" spans="1:21" x14ac:dyDescent="0.25">
      <c r="A110" s="11"/>
      <c r="B110" s="16">
        <v>107</v>
      </c>
      <c r="C110" s="57">
        <v>1.07262E-13</v>
      </c>
      <c r="D110" s="57">
        <v>5.2575400000000004E-13</v>
      </c>
      <c r="E110" s="57">
        <v>5.1241400000000003E-11</v>
      </c>
      <c r="F110" s="57">
        <v>-1.01824E-13</v>
      </c>
      <c r="G110" s="57">
        <v>-9.2283599999999995E-14</v>
      </c>
      <c r="H110" s="57">
        <v>-5.9600000000000006E-14</v>
      </c>
      <c r="I110" s="57">
        <v>-8.71303E-14</v>
      </c>
      <c r="J110" s="57">
        <v>-7.4543700000000006E-14</v>
      </c>
      <c r="K110" s="57">
        <v>-8.7460099999999995E-14</v>
      </c>
      <c r="L110" s="56">
        <v>411.65699999999998</v>
      </c>
      <c r="M110" s="56">
        <v>433.17200000000003</v>
      </c>
      <c r="N110" s="22">
        <f t="shared" si="8"/>
        <v>7.2195333333333336</v>
      </c>
      <c r="O110" s="12">
        <f t="shared" si="9"/>
        <v>1.6274300000000004E-13</v>
      </c>
      <c r="P110" s="12">
        <f t="shared" si="15"/>
        <v>1.38579E-13</v>
      </c>
      <c r="Q110" s="24">
        <f t="shared" si="10"/>
        <v>99.41539370000676</v>
      </c>
      <c r="R110" s="24">
        <f t="shared" si="11"/>
        <v>0.31574389881853743</v>
      </c>
      <c r="S110" s="23">
        <f t="shared" si="12"/>
        <v>0.26886240117469928</v>
      </c>
      <c r="T110" s="23">
        <f t="shared" si="13"/>
        <v>1.0965500000000006</v>
      </c>
      <c r="U110" s="49">
        <f t="shared" si="14"/>
        <v>0.99573265649416032</v>
      </c>
    </row>
    <row r="111" spans="1:21" x14ac:dyDescent="0.25">
      <c r="A111" s="11"/>
      <c r="B111" s="16">
        <v>108</v>
      </c>
      <c r="C111" s="57">
        <v>1.08077E-13</v>
      </c>
      <c r="D111" s="57">
        <v>5.2509899999999998E-13</v>
      </c>
      <c r="E111" s="57">
        <v>5.1289300000000001E-11</v>
      </c>
      <c r="F111" s="57">
        <v>-1.05111E-13</v>
      </c>
      <c r="G111" s="57">
        <v>-9.2333100000000006E-14</v>
      </c>
      <c r="H111" s="57">
        <v>-5.7361700000000004E-14</v>
      </c>
      <c r="I111" s="57">
        <v>-9.5328500000000001E-14</v>
      </c>
      <c r="J111" s="57">
        <v>-8.1994999999999995E-14</v>
      </c>
      <c r="K111" s="57">
        <v>-8.6957299999999996E-14</v>
      </c>
      <c r="L111" s="56">
        <v>410.96899999999999</v>
      </c>
      <c r="M111" s="56">
        <v>437.21899999999999</v>
      </c>
      <c r="N111" s="22">
        <f t="shared" si="8"/>
        <v>7.2869833333333336</v>
      </c>
      <c r="O111" s="12">
        <f t="shared" si="9"/>
        <v>1.6208799999999998E-13</v>
      </c>
      <c r="P111" s="12">
        <f t="shared" si="15"/>
        <v>1.3939400000000001E-13</v>
      </c>
      <c r="Q111" s="24">
        <f t="shared" si="10"/>
        <v>99.415628163961543</v>
      </c>
      <c r="R111" s="24">
        <f t="shared" si="11"/>
        <v>0.31418015722266041</v>
      </c>
      <c r="S111" s="23">
        <f t="shared" si="12"/>
        <v>0.27019167881580086</v>
      </c>
      <c r="T111" s="23">
        <f t="shared" si="13"/>
        <v>1.1468300000000005</v>
      </c>
      <c r="U111" s="49">
        <f t="shared" si="14"/>
        <v>0.99572718242572877</v>
      </c>
    </row>
    <row r="112" spans="1:21" x14ac:dyDescent="0.25">
      <c r="A112" s="11"/>
      <c r="B112" s="16">
        <v>109</v>
      </c>
      <c r="C112" s="57">
        <v>1.0927E-13</v>
      </c>
      <c r="D112" s="57">
        <v>5.2454300000000002E-13</v>
      </c>
      <c r="E112" s="57">
        <v>5.12272E-11</v>
      </c>
      <c r="F112" s="57">
        <v>-1.03647E-13</v>
      </c>
      <c r="G112" s="57">
        <v>-9.38284E-14</v>
      </c>
      <c r="H112" s="57">
        <v>-5.7796899999999994E-14</v>
      </c>
      <c r="I112" s="57">
        <v>-9.5205699999999997E-14</v>
      </c>
      <c r="J112" s="57">
        <v>-7.3419100000000002E-14</v>
      </c>
      <c r="K112" s="57">
        <v>-8.7371300000000004E-14</v>
      </c>
      <c r="L112" s="56">
        <v>412.83600000000001</v>
      </c>
      <c r="M112" s="56">
        <v>441.26600000000002</v>
      </c>
      <c r="N112" s="22">
        <f t="shared" si="8"/>
        <v>7.3544333333333336</v>
      </c>
      <c r="O112" s="12">
        <f t="shared" si="9"/>
        <v>1.6153200000000001E-13</v>
      </c>
      <c r="P112" s="12">
        <f t="shared" si="15"/>
        <v>1.4058699999999999E-13</v>
      </c>
      <c r="Q112" s="24">
        <f t="shared" si="10"/>
        <v>99.413694949083251</v>
      </c>
      <c r="R112" s="24">
        <f t="shared" si="11"/>
        <v>0.31347590679395548</v>
      </c>
      <c r="S112" s="23">
        <f t="shared" si="12"/>
        <v>0.27282914412278564</v>
      </c>
      <c r="T112" s="23">
        <f t="shared" si="13"/>
        <v>1.1054299999999997</v>
      </c>
      <c r="U112" s="49">
        <f t="shared" si="14"/>
        <v>0.99570432902480233</v>
      </c>
    </row>
    <row r="113" spans="1:21" x14ac:dyDescent="0.25">
      <c r="A113" s="11"/>
      <c r="B113" s="16">
        <v>110</v>
      </c>
      <c r="C113" s="57">
        <v>1.08343E-13</v>
      </c>
      <c r="D113" s="57">
        <v>5.25865E-13</v>
      </c>
      <c r="E113" s="57">
        <v>5.1149300000000002E-11</v>
      </c>
      <c r="F113" s="57">
        <v>-1.01735E-13</v>
      </c>
      <c r="G113" s="57">
        <v>-9.3248499999999999E-14</v>
      </c>
      <c r="H113" s="57">
        <v>-5.7928300000000002E-14</v>
      </c>
      <c r="I113" s="57">
        <v>-8.9113799999999996E-14</v>
      </c>
      <c r="J113" s="57">
        <v>-7.8917399999999995E-14</v>
      </c>
      <c r="K113" s="57">
        <v>-8.7840899999999997E-14</v>
      </c>
      <c r="L113" s="56">
        <v>411.50900000000001</v>
      </c>
      <c r="M113" s="56">
        <v>445.32799999999997</v>
      </c>
      <c r="N113" s="22">
        <f t="shared" si="8"/>
        <v>7.422133333333333</v>
      </c>
      <c r="O113" s="12">
        <f t="shared" si="9"/>
        <v>1.6285399999999999E-13</v>
      </c>
      <c r="P113" s="12">
        <f t="shared" si="15"/>
        <v>1.3966000000000001E-13</v>
      </c>
      <c r="Q113" s="24">
        <f t="shared" si="10"/>
        <v>99.412044053490504</v>
      </c>
      <c r="R113" s="24">
        <f t="shared" si="11"/>
        <v>0.31651750898423131</v>
      </c>
      <c r="S113" s="23">
        <f t="shared" si="12"/>
        <v>0.27143843752525421</v>
      </c>
      <c r="T113" s="23">
        <f t="shared" si="13"/>
        <v>1.0584700000000002</v>
      </c>
      <c r="U113" s="49">
        <f t="shared" si="14"/>
        <v>0.99570302807982625</v>
      </c>
    </row>
    <row r="114" spans="1:21" x14ac:dyDescent="0.25">
      <c r="A114" s="11"/>
      <c r="B114" s="16">
        <v>111</v>
      </c>
      <c r="C114" s="57">
        <v>1.0719399999999999E-13</v>
      </c>
      <c r="D114" s="57">
        <v>5.2151500000000002E-13</v>
      </c>
      <c r="E114" s="57">
        <v>5.12107E-11</v>
      </c>
      <c r="F114" s="57">
        <v>-1.0310900000000001E-13</v>
      </c>
      <c r="G114" s="57">
        <v>-9.3414400000000006E-14</v>
      </c>
      <c r="H114" s="57">
        <v>-5.7464900000000003E-14</v>
      </c>
      <c r="I114" s="57">
        <v>-9.1566899999999998E-14</v>
      </c>
      <c r="J114" s="57">
        <v>-7.8929900000000003E-14</v>
      </c>
      <c r="K114" s="57">
        <v>-8.5560900000000006E-14</v>
      </c>
      <c r="L114" s="56">
        <v>411.50900000000001</v>
      </c>
      <c r="M114" s="56">
        <v>449.36</v>
      </c>
      <c r="N114" s="22">
        <f t="shared" si="8"/>
        <v>7.4893333333333336</v>
      </c>
      <c r="O114" s="12">
        <f t="shared" si="9"/>
        <v>1.5850400000000002E-13</v>
      </c>
      <c r="P114" s="12">
        <f t="shared" si="15"/>
        <v>1.38511E-13</v>
      </c>
      <c r="Q114" s="24">
        <f t="shared" si="10"/>
        <v>99.423358228956587</v>
      </c>
      <c r="R114" s="24">
        <f t="shared" si="11"/>
        <v>0.30772865773603048</v>
      </c>
      <c r="S114" s="23">
        <f t="shared" si="12"/>
        <v>0.26891311330739487</v>
      </c>
      <c r="T114" s="23">
        <f t="shared" si="13"/>
        <v>1.2864699999999996</v>
      </c>
      <c r="U114" s="49">
        <f t="shared" si="14"/>
        <v>0.99577222557824596</v>
      </c>
    </row>
    <row r="115" spans="1:21" x14ac:dyDescent="0.25">
      <c r="A115" s="11"/>
      <c r="B115" s="16">
        <v>112</v>
      </c>
      <c r="C115" s="57">
        <v>1.1087E-13</v>
      </c>
      <c r="D115" s="57">
        <v>5.24148E-13</v>
      </c>
      <c r="E115" s="57">
        <v>5.1121699999999999E-11</v>
      </c>
      <c r="F115" s="57">
        <v>-1.01555E-13</v>
      </c>
      <c r="G115" s="57">
        <v>-9.2858299999999998E-14</v>
      </c>
      <c r="H115" s="57">
        <v>-5.83814E-14</v>
      </c>
      <c r="I115" s="57">
        <v>-8.5134499999999997E-14</v>
      </c>
      <c r="J115" s="57">
        <v>-7.7058499999999994E-14</v>
      </c>
      <c r="K115" s="57">
        <v>-8.6172599999999999E-14</v>
      </c>
      <c r="L115" s="56">
        <v>412.24599999999998</v>
      </c>
      <c r="M115" s="56">
        <v>453.40699999999998</v>
      </c>
      <c r="N115" s="22">
        <f t="shared" si="8"/>
        <v>7.5567833333333327</v>
      </c>
      <c r="O115" s="12">
        <f t="shared" si="9"/>
        <v>1.6113699999999999E-13</v>
      </c>
      <c r="P115" s="12">
        <f t="shared" si="15"/>
        <v>1.4218700000000001E-13</v>
      </c>
      <c r="Q115" s="24">
        <f t="shared" si="10"/>
        <v>99.410162647663512</v>
      </c>
      <c r="R115" s="24">
        <f t="shared" si="11"/>
        <v>0.31334355818676912</v>
      </c>
      <c r="S115" s="23">
        <f t="shared" si="12"/>
        <v>0.27649379414971204</v>
      </c>
      <c r="T115" s="23">
        <f t="shared" si="13"/>
        <v>1.2253000000000001</v>
      </c>
      <c r="U115" s="49">
        <f t="shared" si="14"/>
        <v>0.99566834426756912</v>
      </c>
    </row>
    <row r="116" spans="1:21" x14ac:dyDescent="0.25">
      <c r="A116" s="11"/>
      <c r="B116" s="16">
        <v>113</v>
      </c>
      <c r="C116" s="57">
        <v>1.10784E-13</v>
      </c>
      <c r="D116" s="57">
        <v>5.2308499999999999E-13</v>
      </c>
      <c r="E116" s="57">
        <v>5.1222200000000002E-11</v>
      </c>
      <c r="F116" s="57">
        <v>-1.03961E-13</v>
      </c>
      <c r="G116" s="57">
        <v>-9.2295999999999996E-14</v>
      </c>
      <c r="H116" s="57">
        <v>-6.0227899999999999E-14</v>
      </c>
      <c r="I116" s="57">
        <v>-9.1391999999999996E-14</v>
      </c>
      <c r="J116" s="57">
        <v>-8.0925700000000006E-14</v>
      </c>
      <c r="K116" s="57">
        <v>-8.4479499999999999E-14</v>
      </c>
      <c r="L116" s="56">
        <v>412.44299999999998</v>
      </c>
      <c r="M116" s="56">
        <v>457.45299999999997</v>
      </c>
      <c r="N116" s="22">
        <f t="shared" si="8"/>
        <v>7.6242166666666664</v>
      </c>
      <c r="O116" s="12">
        <f t="shared" si="9"/>
        <v>1.6007399999999998E-13</v>
      </c>
      <c r="P116" s="12">
        <f t="shared" si="15"/>
        <v>1.4210099999999999E-13</v>
      </c>
      <c r="Q116" s="24">
        <f t="shared" si="10"/>
        <v>99.413530004002965</v>
      </c>
      <c r="R116" s="24">
        <f t="shared" si="11"/>
        <v>0.3106762575965259</v>
      </c>
      <c r="S116" s="23">
        <f t="shared" si="12"/>
        <v>0.2757937384005143</v>
      </c>
      <c r="T116" s="23">
        <f t="shared" si="13"/>
        <v>1.3946100000000001</v>
      </c>
      <c r="U116" s="49">
        <f t="shared" si="14"/>
        <v>0.99568868132801225</v>
      </c>
    </row>
    <row r="117" spans="1:21" x14ac:dyDescent="0.25">
      <c r="A117" s="11"/>
      <c r="B117" s="16">
        <v>114</v>
      </c>
      <c r="C117" s="57">
        <v>1.1141999999999999E-13</v>
      </c>
      <c r="D117" s="57">
        <v>5.2136099999999998E-13</v>
      </c>
      <c r="E117" s="57">
        <v>5.1197799999999998E-11</v>
      </c>
      <c r="F117" s="57">
        <v>-1.0374E-13</v>
      </c>
      <c r="G117" s="57">
        <v>-9.1968500000000003E-14</v>
      </c>
      <c r="H117" s="57">
        <v>-5.7032200000000006E-14</v>
      </c>
      <c r="I117" s="57">
        <v>-8.5705299999999996E-14</v>
      </c>
      <c r="J117" s="57">
        <v>-7.6573499999999997E-14</v>
      </c>
      <c r="K117" s="57">
        <v>-8.7031500000000004E-14</v>
      </c>
      <c r="L117" s="56">
        <v>413.67099999999999</v>
      </c>
      <c r="M117" s="56">
        <v>461.48500000000001</v>
      </c>
      <c r="N117" s="22">
        <f t="shared" si="8"/>
        <v>7.691416666666667</v>
      </c>
      <c r="O117" s="12">
        <f t="shared" si="9"/>
        <v>1.5834999999999998E-13</v>
      </c>
      <c r="P117" s="12">
        <f t="shared" si="15"/>
        <v>1.4273699999999999E-13</v>
      </c>
      <c r="Q117" s="24">
        <f t="shared" si="10"/>
        <v>99.41535241334438</v>
      </c>
      <c r="R117" s="24">
        <f t="shared" si="11"/>
        <v>0.30748237335692319</v>
      </c>
      <c r="S117" s="23">
        <f t="shared" si="12"/>
        <v>0.27716521329868737</v>
      </c>
      <c r="T117" s="23">
        <f t="shared" si="13"/>
        <v>1.1394099999999996</v>
      </c>
      <c r="U117" s="49">
        <f t="shared" si="14"/>
        <v>0.9956909360002284</v>
      </c>
    </row>
    <row r="118" spans="1:21" x14ac:dyDescent="0.25">
      <c r="A118" s="11"/>
      <c r="B118" s="16">
        <v>115</v>
      </c>
      <c r="C118" s="57">
        <v>1.10771E-13</v>
      </c>
      <c r="D118" s="57">
        <v>5.1933999999999999E-13</v>
      </c>
      <c r="E118" s="57">
        <v>5.0947899999999999E-11</v>
      </c>
      <c r="F118" s="57">
        <v>-1.04765E-13</v>
      </c>
      <c r="G118" s="57">
        <v>-9.1585399999999999E-14</v>
      </c>
      <c r="H118" s="57">
        <v>-5.6957599999999995E-14</v>
      </c>
      <c r="I118" s="57">
        <v>-9.2810600000000003E-14</v>
      </c>
      <c r="J118" s="57">
        <v>-8.1292500000000004E-14</v>
      </c>
      <c r="K118" s="57">
        <v>-8.5665899999999996E-14</v>
      </c>
      <c r="L118" s="56">
        <v>413.721</v>
      </c>
      <c r="M118" s="56">
        <v>465.53199999999998</v>
      </c>
      <c r="N118" s="22">
        <f t="shared" si="8"/>
        <v>7.7588666666666661</v>
      </c>
      <c r="O118" s="12">
        <f t="shared" si="9"/>
        <v>1.5632899999999998E-13</v>
      </c>
      <c r="P118" s="12">
        <f t="shared" si="15"/>
        <v>1.4208800000000001E-13</v>
      </c>
      <c r="Q118" s="24">
        <f t="shared" si="10"/>
        <v>99.417681079403224</v>
      </c>
      <c r="R118" s="24">
        <f t="shared" si="11"/>
        <v>0.30505411735247234</v>
      </c>
      <c r="S118" s="23">
        <f t="shared" si="12"/>
        <v>0.27726480324429947</v>
      </c>
      <c r="T118" s="23">
        <f t="shared" si="13"/>
        <v>1.2759700000000005</v>
      </c>
      <c r="U118" s="49">
        <f t="shared" si="14"/>
        <v>0.99570208138079463</v>
      </c>
    </row>
    <row r="119" spans="1:21" x14ac:dyDescent="0.25">
      <c r="A119" s="11"/>
      <c r="B119" s="16">
        <v>116</v>
      </c>
      <c r="C119" s="57">
        <v>1.12656E-13</v>
      </c>
      <c r="D119" s="57">
        <v>5.2191100000000002E-13</v>
      </c>
      <c r="E119" s="57">
        <v>5.1056599999999998E-11</v>
      </c>
      <c r="F119" s="57">
        <v>-1.02973E-13</v>
      </c>
      <c r="G119" s="57">
        <v>-9.0955200000000004E-14</v>
      </c>
      <c r="H119" s="57">
        <v>-5.8397899999999995E-14</v>
      </c>
      <c r="I119" s="57">
        <v>-9.2767599999999995E-14</v>
      </c>
      <c r="J119" s="57">
        <v>-7.6449100000000003E-14</v>
      </c>
      <c r="K119" s="57">
        <v>-8.6394999999999994E-14</v>
      </c>
      <c r="L119" s="56">
        <v>413.13099999999997</v>
      </c>
      <c r="M119" s="56">
        <v>469.57799999999997</v>
      </c>
      <c r="N119" s="22">
        <f t="shared" si="8"/>
        <v>7.8262999999999998</v>
      </c>
      <c r="O119" s="12">
        <f t="shared" si="9"/>
        <v>1.5890000000000001E-13</v>
      </c>
      <c r="P119" s="12">
        <f t="shared" si="15"/>
        <v>1.4397300000000001E-13</v>
      </c>
      <c r="Q119" s="24">
        <f t="shared" si="10"/>
        <v>99.410287952136883</v>
      </c>
      <c r="R119" s="24">
        <f t="shared" si="11"/>
        <v>0.30938790980195613</v>
      </c>
      <c r="S119" s="23">
        <f t="shared" si="12"/>
        <v>0.28032413806115186</v>
      </c>
      <c r="T119" s="23">
        <f t="shared" si="13"/>
        <v>1.2030600000000007</v>
      </c>
      <c r="U119" s="49">
        <f t="shared" si="14"/>
        <v>0.99564981907037875</v>
      </c>
    </row>
    <row r="120" spans="1:21" x14ac:dyDescent="0.25">
      <c r="A120" s="11"/>
      <c r="B120" s="16">
        <v>117</v>
      </c>
      <c r="C120" s="57">
        <v>1.1588800000000001E-13</v>
      </c>
      <c r="D120" s="57">
        <v>5.2241099999999996E-13</v>
      </c>
      <c r="E120" s="57">
        <v>5.1056599999999998E-11</v>
      </c>
      <c r="F120" s="57">
        <v>-1.01804E-13</v>
      </c>
      <c r="G120" s="57">
        <v>-9.5645000000000005E-14</v>
      </c>
      <c r="H120" s="57">
        <v>-5.6093399999999998E-14</v>
      </c>
      <c r="I120" s="57">
        <v>-8.6779999999999997E-14</v>
      </c>
      <c r="J120" s="57">
        <v>-8.2131800000000004E-14</v>
      </c>
      <c r="K120" s="57">
        <v>-8.7229200000000003E-14</v>
      </c>
      <c r="L120" s="56">
        <v>413.96600000000001</v>
      </c>
      <c r="M120" s="56">
        <v>473.61</v>
      </c>
      <c r="N120" s="22">
        <f t="shared" si="8"/>
        <v>7.8935000000000004</v>
      </c>
      <c r="O120" s="12">
        <f t="shared" si="9"/>
        <v>1.5939999999999996E-13</v>
      </c>
      <c r="P120" s="12">
        <f t="shared" si="15"/>
        <v>1.47205E-13</v>
      </c>
      <c r="Q120" s="24">
        <f t="shared" si="10"/>
        <v>99.403064898306098</v>
      </c>
      <c r="R120" s="24">
        <f t="shared" si="11"/>
        <v>0.3103388894832399</v>
      </c>
      <c r="S120" s="23">
        <f t="shared" si="12"/>
        <v>0.28659621221066717</v>
      </c>
      <c r="T120" s="23">
        <f t="shared" si="13"/>
        <v>1.1196399999999997</v>
      </c>
      <c r="U120" s="49">
        <f t="shared" si="14"/>
        <v>0.99558234343047713</v>
      </c>
    </row>
    <row r="121" spans="1:21" x14ac:dyDescent="0.25">
      <c r="A121" s="11"/>
      <c r="B121" s="16">
        <v>118</v>
      </c>
      <c r="C121" s="57">
        <v>1.17086E-13</v>
      </c>
      <c r="D121" s="57">
        <v>5.2223200000000003E-13</v>
      </c>
      <c r="E121" s="57">
        <v>5.1033100000000003E-11</v>
      </c>
      <c r="F121" s="57">
        <v>-1.03999E-13</v>
      </c>
      <c r="G121" s="57">
        <v>-9.3519399999999996E-14</v>
      </c>
      <c r="H121" s="57">
        <v>-5.86363E-14</v>
      </c>
      <c r="I121" s="57">
        <v>-9.4959999999999994E-14</v>
      </c>
      <c r="J121" s="57">
        <v>-7.4919700000000001E-14</v>
      </c>
      <c r="K121" s="57">
        <v>-8.5727700000000002E-14</v>
      </c>
      <c r="L121" s="56">
        <v>414.654</v>
      </c>
      <c r="M121" s="56">
        <v>477.67200000000003</v>
      </c>
      <c r="N121" s="22">
        <f t="shared" si="8"/>
        <v>7.9612000000000007</v>
      </c>
      <c r="O121" s="12">
        <f t="shared" si="9"/>
        <v>1.5922100000000002E-13</v>
      </c>
      <c r="P121" s="12">
        <f t="shared" si="15"/>
        <v>1.4840299999999999E-13</v>
      </c>
      <c r="Q121" s="24">
        <f t="shared" si="10"/>
        <v>99.400818734071606</v>
      </c>
      <c r="R121" s="24">
        <f t="shared" si="11"/>
        <v>0.31012612911341103</v>
      </c>
      <c r="S121" s="23">
        <f t="shared" si="12"/>
        <v>0.28905513681497746</v>
      </c>
      <c r="T121" s="23">
        <f t="shared" si="13"/>
        <v>1.2697899999999998</v>
      </c>
      <c r="U121" s="49">
        <f t="shared" si="14"/>
        <v>0.9955588179862831</v>
      </c>
    </row>
    <row r="122" spans="1:21" x14ac:dyDescent="0.25">
      <c r="A122" s="11"/>
      <c r="B122" s="16">
        <v>119</v>
      </c>
      <c r="C122" s="57">
        <v>1.1839599999999999E-13</v>
      </c>
      <c r="D122" s="57">
        <v>5.2080500000000002E-13</v>
      </c>
      <c r="E122" s="57">
        <v>5.0926200000000002E-11</v>
      </c>
      <c r="F122" s="57">
        <v>-1.0203399999999999E-13</v>
      </c>
      <c r="G122" s="57">
        <v>-9.2549299999999994E-14</v>
      </c>
      <c r="H122" s="57">
        <v>-5.5166299999999997E-14</v>
      </c>
      <c r="I122" s="57">
        <v>-8.7578400000000002E-14</v>
      </c>
      <c r="J122" s="57">
        <v>-7.5199400000000005E-14</v>
      </c>
      <c r="K122" s="57">
        <v>-8.6765800000000004E-14</v>
      </c>
      <c r="L122" s="56">
        <v>412.63900000000001</v>
      </c>
      <c r="M122" s="56">
        <v>481.71899999999999</v>
      </c>
      <c r="N122" s="22">
        <f t="shared" si="8"/>
        <v>8.0286500000000007</v>
      </c>
      <c r="O122" s="12">
        <f t="shared" si="9"/>
        <v>1.5779400000000001E-13</v>
      </c>
      <c r="P122" s="12">
        <f t="shared" si="15"/>
        <v>1.4971299999999999E-13</v>
      </c>
      <c r="Q122" s="24">
        <f t="shared" si="10"/>
        <v>99.399795529142551</v>
      </c>
      <c r="R122" s="24">
        <f t="shared" si="11"/>
        <v>0.30798864505353868</v>
      </c>
      <c r="S122" s="23">
        <f t="shared" si="12"/>
        <v>0.29221582580389893</v>
      </c>
      <c r="T122" s="23">
        <f t="shared" si="13"/>
        <v>1.1659799999999996</v>
      </c>
      <c r="U122" s="49">
        <f t="shared" si="14"/>
        <v>0.99553789851669328</v>
      </c>
    </row>
    <row r="123" spans="1:21" x14ac:dyDescent="0.25">
      <c r="A123" s="11"/>
      <c r="B123" s="16">
        <v>120</v>
      </c>
      <c r="C123" s="57">
        <v>1.1809299999999999E-13</v>
      </c>
      <c r="D123" s="57">
        <v>5.2223799999999996E-13</v>
      </c>
      <c r="E123" s="57">
        <v>5.1100500000000001E-11</v>
      </c>
      <c r="F123" s="57">
        <v>-1.02195E-13</v>
      </c>
      <c r="G123" s="57">
        <v>-9.2950999999999994E-14</v>
      </c>
      <c r="H123" s="57">
        <v>-5.6914899999999996E-14</v>
      </c>
      <c r="I123" s="57">
        <v>-9.4143500000000004E-14</v>
      </c>
      <c r="J123" s="57">
        <v>-8.2137999999999998E-14</v>
      </c>
      <c r="K123" s="57">
        <v>-8.5789499999999995E-14</v>
      </c>
      <c r="L123" s="56">
        <v>413.77</v>
      </c>
      <c r="M123" s="56">
        <v>485.75</v>
      </c>
      <c r="N123" s="22">
        <f t="shared" si="8"/>
        <v>8.0958333333333332</v>
      </c>
      <c r="O123" s="12">
        <f t="shared" si="9"/>
        <v>1.5922699999999995E-13</v>
      </c>
      <c r="P123" s="12">
        <f t="shared" si="15"/>
        <v>1.4940999999999999E-13</v>
      </c>
      <c r="Q123" s="24">
        <f t="shared" si="10"/>
        <v>99.399645631086926</v>
      </c>
      <c r="R123" s="24">
        <f t="shared" si="11"/>
        <v>0.30972509808908077</v>
      </c>
      <c r="S123" s="23">
        <f t="shared" si="12"/>
        <v>0.29062927082397821</v>
      </c>
      <c r="T123" s="23">
        <f t="shared" si="13"/>
        <v>1.2636100000000006</v>
      </c>
      <c r="U123" s="49">
        <f t="shared" si="14"/>
        <v>0.99554508180131485</v>
      </c>
    </row>
    <row r="124" spans="1:21" x14ac:dyDescent="0.25">
      <c r="A124" s="11"/>
      <c r="B124" s="16">
        <v>121</v>
      </c>
      <c r="C124" s="57">
        <v>1.1811200000000001E-13</v>
      </c>
      <c r="D124" s="57">
        <v>5.2171899999999995E-13</v>
      </c>
      <c r="E124" s="57">
        <v>5.08688E-11</v>
      </c>
      <c r="F124" s="57">
        <v>-1.0156499999999999E-13</v>
      </c>
      <c r="G124" s="57">
        <v>-9.4118799999999996E-14</v>
      </c>
      <c r="H124" s="57">
        <v>-5.6927299999999997E-14</v>
      </c>
      <c r="I124" s="57">
        <v>-8.7803899999999994E-14</v>
      </c>
      <c r="J124" s="57">
        <v>-7.5659500000000004E-14</v>
      </c>
      <c r="K124" s="57">
        <v>-8.6623700000000004E-14</v>
      </c>
      <c r="L124" s="56">
        <v>415.44099999999997</v>
      </c>
      <c r="M124" s="56">
        <v>489.79700000000003</v>
      </c>
      <c r="N124" s="22">
        <f t="shared" si="8"/>
        <v>8.1632833333333341</v>
      </c>
      <c r="O124" s="12">
        <f t="shared" si="9"/>
        <v>1.5870799999999994E-13</v>
      </c>
      <c r="P124" s="12">
        <f t="shared" si="15"/>
        <v>1.49429E-13</v>
      </c>
      <c r="Q124" s="24">
        <f t="shared" si="10"/>
        <v>99.397898705817425</v>
      </c>
      <c r="R124" s="24">
        <f t="shared" si="11"/>
        <v>0.31011625412439187</v>
      </c>
      <c r="S124" s="23">
        <f t="shared" si="12"/>
        <v>0.29198504005818088</v>
      </c>
      <c r="T124" s="23">
        <f t="shared" si="13"/>
        <v>1.1801899999999996</v>
      </c>
      <c r="U124" s="49">
        <f t="shared" si="14"/>
        <v>0.99552956832879624</v>
      </c>
    </row>
    <row r="125" spans="1:21" x14ac:dyDescent="0.25">
      <c r="A125" s="11"/>
      <c r="B125" s="16">
        <v>122</v>
      </c>
      <c r="C125" s="57">
        <v>1.1906999999999999E-13</v>
      </c>
      <c r="D125" s="57">
        <v>5.2116299999999999E-13</v>
      </c>
      <c r="E125" s="57">
        <v>5.0994199999999998E-11</v>
      </c>
      <c r="F125" s="57">
        <v>-1.04703E-13</v>
      </c>
      <c r="G125" s="57">
        <v>-9.3259999999999998E-14</v>
      </c>
      <c r="H125" s="57">
        <v>-5.7728500000000002E-14</v>
      </c>
      <c r="I125" s="57">
        <v>-9.3787100000000002E-14</v>
      </c>
      <c r="J125" s="57">
        <v>-8.1043799999999998E-14</v>
      </c>
      <c r="K125" s="57">
        <v>-8.57092E-14</v>
      </c>
      <c r="L125" s="56">
        <v>414.11399999999998</v>
      </c>
      <c r="M125" s="56">
        <v>493.82799999999997</v>
      </c>
      <c r="N125" s="22">
        <f t="shared" si="8"/>
        <v>8.2304666666666666</v>
      </c>
      <c r="O125" s="12">
        <f t="shared" si="9"/>
        <v>1.5815199999999998E-13</v>
      </c>
      <c r="P125" s="12">
        <f t="shared" si="15"/>
        <v>1.5038699999999999E-13</v>
      </c>
      <c r="Q125" s="24">
        <f t="shared" si="10"/>
        <v>99.398591564477684</v>
      </c>
      <c r="R125" s="24">
        <f t="shared" si="11"/>
        <v>0.30827203982227924</v>
      </c>
      <c r="S125" s="23">
        <f t="shared" si="12"/>
        <v>0.29313639570004246</v>
      </c>
      <c r="T125" s="23">
        <f t="shared" si="13"/>
        <v>1.2716399999999999</v>
      </c>
      <c r="U125" s="49">
        <f t="shared" si="14"/>
        <v>0.99552727584388812</v>
      </c>
    </row>
    <row r="126" spans="1:21" x14ac:dyDescent="0.25">
      <c r="A126" s="11"/>
      <c r="B126" s="16">
        <v>123</v>
      </c>
      <c r="C126" s="57">
        <v>1.22592E-13</v>
      </c>
      <c r="D126" s="57">
        <v>5.1869799999999996E-13</v>
      </c>
      <c r="E126" s="57">
        <v>5.0776100000000002E-11</v>
      </c>
      <c r="F126" s="57">
        <v>-1.0445200000000001E-13</v>
      </c>
      <c r="G126" s="57">
        <v>-9.4749099999999998E-14</v>
      </c>
      <c r="H126" s="57">
        <v>-5.5701600000000001E-14</v>
      </c>
      <c r="I126" s="57">
        <v>-9.27246E-14</v>
      </c>
      <c r="J126" s="57">
        <v>-8.1321999999999994E-14</v>
      </c>
      <c r="K126" s="57">
        <v>-8.4318899999999997E-14</v>
      </c>
      <c r="L126" s="56">
        <v>417.01299999999998</v>
      </c>
      <c r="M126" s="56">
        <v>498</v>
      </c>
      <c r="N126" s="22">
        <f t="shared" si="8"/>
        <v>8.3000000000000007</v>
      </c>
      <c r="O126" s="12">
        <f t="shared" si="9"/>
        <v>1.5568699999999995E-13</v>
      </c>
      <c r="P126" s="12">
        <f t="shared" si="15"/>
        <v>1.53909E-13</v>
      </c>
      <c r="Q126" s="24">
        <f t="shared" si="10"/>
        <v>99.393967344596817</v>
      </c>
      <c r="R126" s="24">
        <f t="shared" si="11"/>
        <v>0.30475654085245296</v>
      </c>
      <c r="S126" s="23">
        <f t="shared" si="12"/>
        <v>0.3012761145507345</v>
      </c>
      <c r="T126" s="23">
        <f t="shared" si="13"/>
        <v>1.4106700000000003</v>
      </c>
      <c r="U126" s="49">
        <f t="shared" si="14"/>
        <v>0.99546345615023035</v>
      </c>
    </row>
    <row r="127" spans="1:21" x14ac:dyDescent="0.25">
      <c r="A127" s="11"/>
      <c r="B127" s="16">
        <v>124</v>
      </c>
      <c r="C127" s="57">
        <v>1.20188E-13</v>
      </c>
      <c r="D127" s="57">
        <v>5.1871000000000002E-13</v>
      </c>
      <c r="E127" s="57">
        <v>5.0727899999999998E-11</v>
      </c>
      <c r="F127" s="57">
        <v>-1.03993E-13</v>
      </c>
      <c r="G127" s="57">
        <v>-9.5163100000000005E-14</v>
      </c>
      <c r="H127" s="57">
        <v>-5.7025999999999999E-14</v>
      </c>
      <c r="I127" s="57">
        <v>-8.8554800000000006E-14</v>
      </c>
      <c r="J127" s="57">
        <v>-7.7984800000000006E-14</v>
      </c>
      <c r="K127" s="57">
        <v>-8.7982999999999997E-14</v>
      </c>
      <c r="L127" s="56">
        <v>417.06200000000001</v>
      </c>
      <c r="M127" s="56">
        <v>502.04700000000003</v>
      </c>
      <c r="N127" s="22">
        <f t="shared" si="8"/>
        <v>8.3674499999999998</v>
      </c>
      <c r="O127" s="12">
        <f t="shared" si="9"/>
        <v>1.5569900000000001E-13</v>
      </c>
      <c r="P127" s="12">
        <f t="shared" si="15"/>
        <v>1.5150499999999999E-13</v>
      </c>
      <c r="Q127" s="24">
        <f t="shared" si="10"/>
        <v>99.398053543694161</v>
      </c>
      <c r="R127" s="24">
        <f t="shared" si="11"/>
        <v>0.30508216462143395</v>
      </c>
      <c r="S127" s="23">
        <f t="shared" si="12"/>
        <v>0.29686429168440609</v>
      </c>
      <c r="T127" s="23">
        <f t="shared" si="13"/>
        <v>1.0442600000000002</v>
      </c>
      <c r="U127" s="49">
        <f t="shared" si="14"/>
        <v>0.99550594626004874</v>
      </c>
    </row>
    <row r="128" spans="1:21" x14ac:dyDescent="0.25">
      <c r="A128" s="11"/>
      <c r="B128" s="16">
        <v>125</v>
      </c>
      <c r="C128" s="57">
        <v>1.2334599999999999E-13</v>
      </c>
      <c r="D128" s="57">
        <v>5.1736899999999997E-13</v>
      </c>
      <c r="E128" s="57">
        <v>5.0665499999999998E-11</v>
      </c>
      <c r="F128" s="57">
        <v>-1.03613E-13</v>
      </c>
      <c r="G128" s="57">
        <v>-9.4520400000000001E-14</v>
      </c>
      <c r="H128" s="57">
        <v>-5.6901600000000005E-14</v>
      </c>
      <c r="I128" s="57">
        <v>-9.44503E-14</v>
      </c>
      <c r="J128" s="57">
        <v>-8.2834400000000002E-14</v>
      </c>
      <c r="K128" s="57">
        <v>-8.7315700000000005E-14</v>
      </c>
      <c r="L128" s="56">
        <v>417.25900000000001</v>
      </c>
      <c r="M128" s="56">
        <v>506.09399999999999</v>
      </c>
      <c r="N128" s="22">
        <f t="shared" si="8"/>
        <v>8.4349000000000007</v>
      </c>
      <c r="O128" s="12">
        <f t="shared" si="9"/>
        <v>1.5435799999999997E-13</v>
      </c>
      <c r="P128" s="12">
        <f t="shared" si="15"/>
        <v>1.5466299999999998E-13</v>
      </c>
      <c r="Q128" s="24">
        <f t="shared" si="10"/>
        <v>99.393773607014381</v>
      </c>
      <c r="R128" s="24">
        <f t="shared" si="11"/>
        <v>0.30281402742362207</v>
      </c>
      <c r="S128" s="23">
        <f t="shared" si="12"/>
        <v>0.30341236556200302</v>
      </c>
      <c r="T128" s="23">
        <f t="shared" si="13"/>
        <v>1.1109899999999995</v>
      </c>
      <c r="U128" s="49">
        <f t="shared" si="14"/>
        <v>0.99545180620726192</v>
      </c>
    </row>
    <row r="129" spans="1:21" x14ac:dyDescent="0.25">
      <c r="A129" s="11"/>
      <c r="B129" s="16">
        <v>126</v>
      </c>
      <c r="C129" s="57">
        <v>1.24773E-13</v>
      </c>
      <c r="D129" s="57">
        <v>5.1828399999999998E-13</v>
      </c>
      <c r="E129" s="57">
        <v>5.0669200000000001E-11</v>
      </c>
      <c r="F129" s="57">
        <v>-1.0457E-13</v>
      </c>
      <c r="G129" s="57">
        <v>-9.2598699999999999E-14</v>
      </c>
      <c r="H129" s="57">
        <v>-5.7318199999999998E-14</v>
      </c>
      <c r="I129" s="57">
        <v>-8.9641800000000001E-14</v>
      </c>
      <c r="J129" s="57">
        <v>-7.9227399999999995E-14</v>
      </c>
      <c r="K129" s="57">
        <v>-8.6512399999999999E-14</v>
      </c>
      <c r="L129" s="56">
        <v>417.79899999999998</v>
      </c>
      <c r="M129" s="56">
        <v>510.125</v>
      </c>
      <c r="N129" s="22">
        <f t="shared" si="8"/>
        <v>8.5020833333333332</v>
      </c>
      <c r="O129" s="12">
        <f t="shared" si="9"/>
        <v>1.5527299999999997E-13</v>
      </c>
      <c r="P129" s="12">
        <f t="shared" si="15"/>
        <v>1.5608999999999999E-13</v>
      </c>
      <c r="Q129" s="24">
        <f t="shared" si="10"/>
        <v>99.389251546712018</v>
      </c>
      <c r="R129" s="24">
        <f t="shared" si="11"/>
        <v>0.30457294086767928</v>
      </c>
      <c r="S129" s="23">
        <f t="shared" si="12"/>
        <v>0.30617551242029239</v>
      </c>
      <c r="T129" s="23">
        <f t="shared" si="13"/>
        <v>1.1913200000000002</v>
      </c>
      <c r="U129" s="49">
        <f t="shared" si="14"/>
        <v>0.99541538017145859</v>
      </c>
    </row>
    <row r="130" spans="1:21" x14ac:dyDescent="0.25">
      <c r="A130" s="11"/>
      <c r="B130" s="16">
        <v>127</v>
      </c>
      <c r="C130" s="57">
        <v>1.23494E-13</v>
      </c>
      <c r="D130" s="57">
        <v>5.1822200000000003E-13</v>
      </c>
      <c r="E130" s="57">
        <v>5.0735900000000002E-11</v>
      </c>
      <c r="F130" s="57">
        <v>-1.028E-13</v>
      </c>
      <c r="G130" s="57">
        <v>-9.2499900000000003E-14</v>
      </c>
      <c r="H130" s="57">
        <v>-5.5446800000000002E-14</v>
      </c>
      <c r="I130" s="57">
        <v>-9.4567000000000005E-14</v>
      </c>
      <c r="J130" s="57">
        <v>-8.0900700000000001E-14</v>
      </c>
      <c r="K130" s="57">
        <v>-8.6290000000000004E-14</v>
      </c>
      <c r="L130" s="56">
        <v>416.47300000000001</v>
      </c>
      <c r="M130" s="56">
        <v>514.17200000000003</v>
      </c>
      <c r="N130" s="22">
        <f t="shared" si="8"/>
        <v>8.5695333333333341</v>
      </c>
      <c r="O130" s="12">
        <f t="shared" si="9"/>
        <v>1.5521100000000002E-13</v>
      </c>
      <c r="P130" s="12">
        <f t="shared" si="15"/>
        <v>1.54811E-13</v>
      </c>
      <c r="Q130" s="24">
        <f t="shared" si="10"/>
        <v>99.3926605929461</v>
      </c>
      <c r="R130" s="24">
        <f t="shared" si="11"/>
        <v>0.30406150759702216</v>
      </c>
      <c r="S130" s="23">
        <f t="shared" si="12"/>
        <v>0.3032778994568851</v>
      </c>
      <c r="T130" s="23">
        <f t="shared" si="13"/>
        <v>1.2135599999999995</v>
      </c>
      <c r="U130" s="49">
        <f t="shared" si="14"/>
        <v>0.99544691346744596</v>
      </c>
    </row>
    <row r="131" spans="1:21" x14ac:dyDescent="0.25">
      <c r="A131" s="11"/>
      <c r="B131" s="16">
        <v>128</v>
      </c>
      <c r="C131" s="57">
        <v>1.2624999999999999E-13</v>
      </c>
      <c r="D131" s="57">
        <v>5.1620800000000004E-13</v>
      </c>
      <c r="E131" s="57">
        <v>5.06235E-11</v>
      </c>
      <c r="F131" s="57">
        <v>-1.0399800000000001E-13</v>
      </c>
      <c r="G131" s="57">
        <v>-9.4409200000000004E-14</v>
      </c>
      <c r="H131" s="57">
        <v>-5.6652899999999999E-14</v>
      </c>
      <c r="I131" s="57">
        <v>-8.6958100000000004E-14</v>
      </c>
      <c r="J131" s="57">
        <v>-7.5242899999999998E-14</v>
      </c>
      <c r="K131" s="57">
        <v>-8.4337399999999998E-14</v>
      </c>
      <c r="L131" s="56">
        <v>416.07900000000001</v>
      </c>
      <c r="M131" s="56">
        <v>518.20299999999997</v>
      </c>
      <c r="N131" s="22">
        <f t="shared" si="8"/>
        <v>8.6367166666666666</v>
      </c>
      <c r="O131" s="12">
        <f t="shared" si="9"/>
        <v>1.5319700000000003E-13</v>
      </c>
      <c r="P131" s="12">
        <f t="shared" si="15"/>
        <v>1.5756699999999999E-13</v>
      </c>
      <c r="Q131" s="24">
        <f t="shared" si="10"/>
        <v>99.389872404949259</v>
      </c>
      <c r="R131" s="24">
        <f t="shared" si="11"/>
        <v>0.30077395444449739</v>
      </c>
      <c r="S131" s="23">
        <f t="shared" si="12"/>
        <v>0.30935364060625276</v>
      </c>
      <c r="T131" s="23">
        <f t="shared" si="13"/>
        <v>1.4088200000000002</v>
      </c>
      <c r="U131" s="49">
        <f t="shared" si="14"/>
        <v>0.99540259382171503</v>
      </c>
    </row>
    <row r="132" spans="1:21" x14ac:dyDescent="0.25">
      <c r="A132" s="11"/>
      <c r="B132" s="16">
        <v>129</v>
      </c>
      <c r="C132" s="57">
        <v>1.26027E-13</v>
      </c>
      <c r="D132" s="57">
        <v>5.1495299999999996E-13</v>
      </c>
      <c r="E132" s="57">
        <v>5.0654400000000001E-11</v>
      </c>
      <c r="F132" s="57">
        <v>-1.05441E-13</v>
      </c>
      <c r="G132" s="57">
        <v>-9.5268099999999996E-14</v>
      </c>
      <c r="H132" s="57">
        <v>-5.5894399999999999E-14</v>
      </c>
      <c r="I132" s="57">
        <v>-9.4186200000000003E-14</v>
      </c>
      <c r="J132" s="57">
        <v>-7.8867699999999994E-14</v>
      </c>
      <c r="K132" s="57">
        <v>-8.6160199999999998E-14</v>
      </c>
      <c r="L132" s="56">
        <v>418.09399999999999</v>
      </c>
      <c r="M132" s="56">
        <v>522.25</v>
      </c>
      <c r="N132" s="22">
        <f t="shared" ref="N132:N195" si="16">M132/60</f>
        <v>8.7041666666666675</v>
      </c>
      <c r="O132" s="12">
        <f t="shared" ref="O132:O195" si="17">IF(D132&lt;$D$3,0,D132-$D$3)</f>
        <v>1.5194199999999995E-13</v>
      </c>
      <c r="P132" s="12">
        <f t="shared" si="15"/>
        <v>1.57344E-13</v>
      </c>
      <c r="Q132" s="24">
        <f t="shared" ref="Q132:Q195" si="18">(E132/(E132+O132+P132))*100</f>
        <v>99.393124743763622</v>
      </c>
      <c r="R132" s="24">
        <f t="shared" ref="R132:R195" si="19">(O132/(E132+P132+O132))*100</f>
        <v>0.29813777598425661</v>
      </c>
      <c r="S132" s="23">
        <f t="shared" ref="S132:S195" si="20">(P132/(E132+P132+O132))*100</f>
        <v>0.30873748025211517</v>
      </c>
      <c r="T132" s="23">
        <f t="shared" ref="T132:T195" si="21">(K132-$K$3)*100000000000000</f>
        <v>1.2265400000000002</v>
      </c>
      <c r="U132" s="49">
        <f t="shared" ref="U132:U195" si="22">(E132+0.5*O132)/(P132+O132+E132)</f>
        <v>0.9954219363175576</v>
      </c>
    </row>
    <row r="133" spans="1:21" x14ac:dyDescent="0.25">
      <c r="A133" s="11"/>
      <c r="B133" s="16">
        <v>130</v>
      </c>
      <c r="C133" s="57">
        <v>1.28017E-13</v>
      </c>
      <c r="D133" s="57">
        <v>5.1605899999999995E-13</v>
      </c>
      <c r="E133" s="57">
        <v>5.0478299999999997E-11</v>
      </c>
      <c r="F133" s="57">
        <v>-1.04901E-13</v>
      </c>
      <c r="G133" s="57">
        <v>-9.4477200000000004E-14</v>
      </c>
      <c r="H133" s="57">
        <v>-5.8002100000000006E-14</v>
      </c>
      <c r="I133" s="57">
        <v>-8.9014900000000005E-14</v>
      </c>
      <c r="J133" s="57">
        <v>-7.5491600000000004E-14</v>
      </c>
      <c r="K133" s="57">
        <v>-8.5875999999999997E-14</v>
      </c>
      <c r="L133" s="56">
        <v>417.35700000000003</v>
      </c>
      <c r="M133" s="56">
        <v>526.28200000000004</v>
      </c>
      <c r="N133" s="22">
        <f t="shared" si="16"/>
        <v>8.7713666666666672</v>
      </c>
      <c r="O133" s="12">
        <f t="shared" si="17"/>
        <v>1.5304799999999995E-13</v>
      </c>
      <c r="P133" s="12">
        <f t="shared" ref="P133:P196" si="23">IF(C133&lt;$C$3,0,C133-$C$3)</f>
        <v>1.59334E-13</v>
      </c>
      <c r="Q133" s="24">
        <f t="shared" si="18"/>
        <v>99.384961989681486</v>
      </c>
      <c r="R133" s="24">
        <f t="shared" si="19"/>
        <v>0.30133086222390154</v>
      </c>
      <c r="S133" s="23">
        <f t="shared" si="20"/>
        <v>0.31370714809460526</v>
      </c>
      <c r="T133" s="23">
        <f t="shared" si="21"/>
        <v>1.2549600000000003</v>
      </c>
      <c r="U133" s="49">
        <f t="shared" si="22"/>
        <v>0.99535627420793438</v>
      </c>
    </row>
    <row r="134" spans="1:21" x14ac:dyDescent="0.25">
      <c r="A134" s="11"/>
      <c r="B134" s="16">
        <v>131</v>
      </c>
      <c r="C134" s="57">
        <v>1.2697900000000001E-13</v>
      </c>
      <c r="D134" s="57">
        <v>5.1534900000000005E-13</v>
      </c>
      <c r="E134" s="57">
        <v>5.0464000000000001E-11</v>
      </c>
      <c r="F134" s="57">
        <v>-1.06243E-13</v>
      </c>
      <c r="G134" s="57">
        <v>-9.3266099999999998E-14</v>
      </c>
      <c r="H134" s="57">
        <v>-5.8120199999999998E-14</v>
      </c>
      <c r="I134" s="57">
        <v>-9.1010800000000003E-14</v>
      </c>
      <c r="J134" s="57">
        <v>-8.1696600000000001E-14</v>
      </c>
      <c r="K134" s="57">
        <v>-8.6252899999999994E-14</v>
      </c>
      <c r="L134" s="56">
        <v>417.70100000000002</v>
      </c>
      <c r="M134" s="56">
        <v>530.32799999999997</v>
      </c>
      <c r="N134" s="22">
        <f t="shared" si="16"/>
        <v>8.8387999999999991</v>
      </c>
      <c r="O134" s="12">
        <f t="shared" si="17"/>
        <v>1.5233800000000004E-13</v>
      </c>
      <c r="P134" s="12">
        <f t="shared" si="23"/>
        <v>1.5829600000000001E-13</v>
      </c>
      <c r="Q134" s="24">
        <f t="shared" si="18"/>
        <v>99.388210262628391</v>
      </c>
      <c r="R134" s="24">
        <f t="shared" si="19"/>
        <v>0.30002776583283702</v>
      </c>
      <c r="S134" s="23">
        <f t="shared" si="20"/>
        <v>0.31176197153878055</v>
      </c>
      <c r="T134" s="23">
        <f t="shared" si="21"/>
        <v>1.2172700000000005</v>
      </c>
      <c r="U134" s="49">
        <f t="shared" si="22"/>
        <v>0.99538224145544796</v>
      </c>
    </row>
    <row r="135" spans="1:21" x14ac:dyDescent="0.25">
      <c r="A135" s="11"/>
      <c r="B135" s="16">
        <v>132</v>
      </c>
      <c r="C135" s="57">
        <v>1.3315799999999999E-13</v>
      </c>
      <c r="D135" s="57">
        <v>5.1641799999999999E-13</v>
      </c>
      <c r="E135" s="57">
        <v>5.0559799999999999E-11</v>
      </c>
      <c r="F135" s="57">
        <v>-1.03743E-13</v>
      </c>
      <c r="G135" s="57">
        <v>-9.32105E-14</v>
      </c>
      <c r="H135" s="57">
        <v>-5.7231100000000003E-14</v>
      </c>
      <c r="I135" s="57">
        <v>-8.8656600000000004E-14</v>
      </c>
      <c r="J135" s="57">
        <v>-7.6517499999999994E-14</v>
      </c>
      <c r="K135" s="57">
        <v>-8.6475300000000002E-14</v>
      </c>
      <c r="L135" s="56">
        <v>418.24200000000002</v>
      </c>
      <c r="M135" s="56">
        <v>534.65700000000004</v>
      </c>
      <c r="N135" s="22">
        <f t="shared" si="16"/>
        <v>8.9109500000000015</v>
      </c>
      <c r="O135" s="12">
        <f t="shared" si="17"/>
        <v>1.5340699999999998E-13</v>
      </c>
      <c r="P135" s="12">
        <f t="shared" si="23"/>
        <v>1.6447499999999999E-13</v>
      </c>
      <c r="Q135" s="24">
        <f t="shared" si="18"/>
        <v>99.375203453647899</v>
      </c>
      <c r="R135" s="24">
        <f t="shared" si="19"/>
        <v>0.30152120530962861</v>
      </c>
      <c r="S135" s="23">
        <f t="shared" si="20"/>
        <v>0.3232753410424633</v>
      </c>
      <c r="T135" s="23">
        <f t="shared" si="21"/>
        <v>1.1950299999999998</v>
      </c>
      <c r="U135" s="49">
        <f t="shared" si="22"/>
        <v>0.99525964056302729</v>
      </c>
    </row>
    <row r="136" spans="1:21" x14ac:dyDescent="0.25">
      <c r="A136" s="11"/>
      <c r="B136" s="16">
        <v>133</v>
      </c>
      <c r="C136" s="57">
        <v>1.3038999999999999E-13</v>
      </c>
      <c r="D136" s="57">
        <v>5.1390900000000001E-13</v>
      </c>
      <c r="E136" s="57">
        <v>5.05014E-11</v>
      </c>
      <c r="F136" s="57">
        <v>-1.06038E-13</v>
      </c>
      <c r="G136" s="57">
        <v>-9.3945800000000005E-14</v>
      </c>
      <c r="H136" s="57">
        <v>-5.6317199999999999E-14</v>
      </c>
      <c r="I136" s="57">
        <v>-9.4794199999999994E-14</v>
      </c>
      <c r="J136" s="57">
        <v>-8.0518799999999996E-14</v>
      </c>
      <c r="K136" s="57">
        <v>-8.6166400000000005E-14</v>
      </c>
      <c r="L136" s="56">
        <v>420.01100000000002</v>
      </c>
      <c r="M136" s="56">
        <v>538.68799999999999</v>
      </c>
      <c r="N136" s="22">
        <f t="shared" si="16"/>
        <v>8.978133333333334</v>
      </c>
      <c r="O136" s="12">
        <f t="shared" si="17"/>
        <v>1.50898E-13</v>
      </c>
      <c r="P136" s="12">
        <f t="shared" si="23"/>
        <v>1.6170699999999998E-13</v>
      </c>
      <c r="Q136" s="24">
        <f t="shared" si="18"/>
        <v>99.384805429133166</v>
      </c>
      <c r="R136" s="24">
        <f t="shared" si="19"/>
        <v>0.29696143809172293</v>
      </c>
      <c r="S136" s="23">
        <f t="shared" si="20"/>
        <v>0.31823313277510795</v>
      </c>
      <c r="T136" s="23">
        <f t="shared" si="21"/>
        <v>1.2259199999999995</v>
      </c>
      <c r="U136" s="49">
        <f t="shared" si="22"/>
        <v>0.99533286148179023</v>
      </c>
    </row>
    <row r="137" spans="1:21" x14ac:dyDescent="0.25">
      <c r="A137" s="11"/>
      <c r="B137" s="16">
        <v>134</v>
      </c>
      <c r="C137" s="57">
        <v>1.3294800000000001E-13</v>
      </c>
      <c r="D137" s="57">
        <v>5.1555299999999997E-13</v>
      </c>
      <c r="E137" s="57">
        <v>5.0612700000000001E-11</v>
      </c>
      <c r="F137" s="57">
        <v>-1.05553E-13</v>
      </c>
      <c r="G137" s="57">
        <v>-9.2981899999999997E-14</v>
      </c>
      <c r="H137" s="57">
        <v>-5.6497500000000001E-14</v>
      </c>
      <c r="I137" s="57">
        <v>-9.3289599999999996E-14</v>
      </c>
      <c r="J137" s="57">
        <v>-7.52492E-14</v>
      </c>
      <c r="K137" s="57">
        <v>-8.5523799999999996E-14</v>
      </c>
      <c r="L137" s="56">
        <v>418.88099999999997</v>
      </c>
      <c r="M137" s="56">
        <v>542.75</v>
      </c>
      <c r="N137" s="22">
        <f t="shared" si="16"/>
        <v>9.0458333333333325</v>
      </c>
      <c r="O137" s="12">
        <f t="shared" si="17"/>
        <v>1.5254199999999997E-13</v>
      </c>
      <c r="P137" s="12">
        <f t="shared" si="23"/>
        <v>1.6426500000000001E-13</v>
      </c>
      <c r="Q137" s="24">
        <f t="shared" si="18"/>
        <v>99.377949996649278</v>
      </c>
      <c r="R137" s="24">
        <f t="shared" si="19"/>
        <v>0.29951595643759116</v>
      </c>
      <c r="S137" s="23">
        <f t="shared" si="20"/>
        <v>0.32253404691311854</v>
      </c>
      <c r="T137" s="23">
        <f t="shared" si="21"/>
        <v>1.2901800000000005</v>
      </c>
      <c r="U137" s="49">
        <f t="shared" si="22"/>
        <v>0.99527707974868096</v>
      </c>
    </row>
    <row r="138" spans="1:21" s="19" customFormat="1" x14ac:dyDescent="0.25">
      <c r="A138" s="21"/>
      <c r="B138" s="20">
        <v>135</v>
      </c>
      <c r="C138" s="57">
        <v>1.3281799999999999E-13</v>
      </c>
      <c r="D138" s="57">
        <v>5.1693399999999999E-13</v>
      </c>
      <c r="E138" s="57">
        <v>5.0538200000000002E-11</v>
      </c>
      <c r="F138" s="57">
        <v>-1.0464799999999999E-13</v>
      </c>
      <c r="G138" s="57">
        <v>-9.4390700000000002E-14</v>
      </c>
      <c r="H138" s="57">
        <v>-5.8095099999999998E-14</v>
      </c>
      <c r="I138" s="57">
        <v>-8.7584500000000002E-14</v>
      </c>
      <c r="J138" s="57">
        <v>-8.1006400000000005E-14</v>
      </c>
      <c r="K138" s="57">
        <v>-8.6975900000000005E-14</v>
      </c>
      <c r="L138" s="56">
        <v>420.01100000000002</v>
      </c>
      <c r="M138" s="56">
        <v>546.79700000000003</v>
      </c>
      <c r="N138" s="22">
        <f t="shared" si="16"/>
        <v>9.1132833333333334</v>
      </c>
      <c r="O138" s="12">
        <f t="shared" si="17"/>
        <v>1.5392299999999998E-13</v>
      </c>
      <c r="P138" s="12">
        <f t="shared" si="23"/>
        <v>1.6413499999999999E-13</v>
      </c>
      <c r="Q138" s="24">
        <f t="shared" si="18"/>
        <v>99.374594174821127</v>
      </c>
      <c r="R138" s="24">
        <f t="shared" si="19"/>
        <v>0.30266285026318684</v>
      </c>
      <c r="S138" s="23">
        <f t="shared" si="20"/>
        <v>0.32274297491569276</v>
      </c>
      <c r="T138" s="23">
        <f t="shared" si="21"/>
        <v>1.1449699999999996</v>
      </c>
      <c r="U138" s="49">
        <f t="shared" si="22"/>
        <v>0.99525925599952714</v>
      </c>
    </row>
    <row r="139" spans="1:21" x14ac:dyDescent="0.25">
      <c r="A139" s="11"/>
      <c r="B139" s="16">
        <v>136</v>
      </c>
      <c r="C139" s="57">
        <v>1.3291699999999999E-13</v>
      </c>
      <c r="D139" s="57">
        <v>5.1271000000000004E-13</v>
      </c>
      <c r="E139" s="57">
        <v>5.0526500000000001E-11</v>
      </c>
      <c r="F139" s="57">
        <v>-1.04129E-13</v>
      </c>
      <c r="G139" s="57">
        <v>-9.7035299999999996E-14</v>
      </c>
      <c r="H139" s="57">
        <v>-5.5658100000000001E-14</v>
      </c>
      <c r="I139" s="57">
        <v>-9.0893399999999998E-14</v>
      </c>
      <c r="J139" s="57">
        <v>-7.3844000000000003E-14</v>
      </c>
      <c r="K139" s="57">
        <v>-8.6697800000000004E-14</v>
      </c>
      <c r="L139" s="56">
        <v>419.81400000000002</v>
      </c>
      <c r="M139" s="56">
        <v>550.84400000000005</v>
      </c>
      <c r="N139" s="22">
        <f t="shared" si="16"/>
        <v>9.1807333333333343</v>
      </c>
      <c r="O139" s="12">
        <f t="shared" si="17"/>
        <v>1.4969900000000004E-13</v>
      </c>
      <c r="P139" s="12">
        <f t="shared" si="23"/>
        <v>1.6423399999999998E-13</v>
      </c>
      <c r="Q139" s="24">
        <f t="shared" si="18"/>
        <v>99.382513126904328</v>
      </c>
      <c r="R139" s="24">
        <f t="shared" si="19"/>
        <v>0.29444871171730586</v>
      </c>
      <c r="S139" s="23">
        <f t="shared" si="20"/>
        <v>0.32303816137836588</v>
      </c>
      <c r="T139" s="23">
        <f t="shared" si="21"/>
        <v>1.1727799999999997</v>
      </c>
      <c r="U139" s="49">
        <f t="shared" si="22"/>
        <v>0.99529737482762981</v>
      </c>
    </row>
    <row r="140" spans="1:21" x14ac:dyDescent="0.25">
      <c r="A140" s="11"/>
      <c r="B140" s="16">
        <v>137</v>
      </c>
      <c r="C140" s="57">
        <v>1.3433199999999999E-13</v>
      </c>
      <c r="D140" s="57">
        <v>5.1359999999999995E-13</v>
      </c>
      <c r="E140" s="57">
        <v>5.0587600000000001E-11</v>
      </c>
      <c r="F140" s="57">
        <v>-1.0486399999999999E-13</v>
      </c>
      <c r="G140" s="57">
        <v>-9.4823199999999998E-14</v>
      </c>
      <c r="H140" s="57">
        <v>-5.4054E-14</v>
      </c>
      <c r="I140" s="57">
        <v>-8.8646899999999996E-14</v>
      </c>
      <c r="J140" s="57">
        <v>-8.0944300000000002E-14</v>
      </c>
      <c r="K140" s="57">
        <v>-8.6778099999999999E-14</v>
      </c>
      <c r="L140" s="56">
        <v>420.94499999999999</v>
      </c>
      <c r="M140" s="56">
        <v>554.875</v>
      </c>
      <c r="N140" s="22">
        <f t="shared" si="16"/>
        <v>9.2479166666666668</v>
      </c>
      <c r="O140" s="12">
        <f t="shared" si="17"/>
        <v>1.5058899999999995E-13</v>
      </c>
      <c r="P140" s="12">
        <f t="shared" si="23"/>
        <v>1.6564899999999998E-13</v>
      </c>
      <c r="Q140" s="24">
        <f t="shared" si="18"/>
        <v>99.378754112803833</v>
      </c>
      <c r="R140" s="24">
        <f t="shared" si="19"/>
        <v>0.29583034583757706</v>
      </c>
      <c r="S140" s="23">
        <f t="shared" si="20"/>
        <v>0.32541554135859069</v>
      </c>
      <c r="T140" s="23">
        <f t="shared" si="21"/>
        <v>1.1647500000000002</v>
      </c>
      <c r="U140" s="49">
        <f t="shared" si="22"/>
        <v>0.99526669285722624</v>
      </c>
    </row>
    <row r="141" spans="1:21" x14ac:dyDescent="0.25">
      <c r="A141" s="11"/>
      <c r="B141" s="16">
        <v>138</v>
      </c>
      <c r="C141" s="57">
        <v>1.36173E-13</v>
      </c>
      <c r="D141" s="57">
        <v>5.1389000000000004E-13</v>
      </c>
      <c r="E141" s="57">
        <v>5.0482000000000001E-11</v>
      </c>
      <c r="F141" s="57">
        <v>-1.05323E-13</v>
      </c>
      <c r="G141" s="57">
        <v>-9.4328899999999997E-14</v>
      </c>
      <c r="H141" s="57">
        <v>-5.5252799999999999E-14</v>
      </c>
      <c r="I141" s="57">
        <v>-9.2804399999999996E-14</v>
      </c>
      <c r="J141" s="57">
        <v>-7.4846399999999996E-14</v>
      </c>
      <c r="K141" s="57">
        <v>-8.59069E-14</v>
      </c>
      <c r="L141" s="56">
        <v>420.06</v>
      </c>
      <c r="M141" s="56">
        <v>558.92200000000003</v>
      </c>
      <c r="N141" s="22">
        <f t="shared" si="16"/>
        <v>9.3153666666666677</v>
      </c>
      <c r="O141" s="12">
        <f t="shared" si="17"/>
        <v>1.5087900000000004E-13</v>
      </c>
      <c r="P141" s="12">
        <f t="shared" si="23"/>
        <v>1.6749E-13</v>
      </c>
      <c r="Q141" s="24">
        <f t="shared" si="18"/>
        <v>99.373293922333517</v>
      </c>
      <c r="R141" s="24">
        <f t="shared" si="19"/>
        <v>0.2970037481420657</v>
      </c>
      <c r="S141" s="23">
        <f t="shared" si="20"/>
        <v>0.32970232952441741</v>
      </c>
      <c r="T141" s="23">
        <f t="shared" si="21"/>
        <v>1.25187</v>
      </c>
      <c r="U141" s="49">
        <f t="shared" si="22"/>
        <v>0.99521795796404555</v>
      </c>
    </row>
    <row r="142" spans="1:21" x14ac:dyDescent="0.25">
      <c r="A142" s="11"/>
      <c r="B142" s="16">
        <v>139</v>
      </c>
      <c r="C142" s="57">
        <v>1.35827E-13</v>
      </c>
      <c r="D142" s="57">
        <v>5.1636199999999998E-13</v>
      </c>
      <c r="E142" s="57">
        <v>5.0517200000000003E-11</v>
      </c>
      <c r="F142" s="57">
        <v>-1.05279E-13</v>
      </c>
      <c r="G142" s="57">
        <v>-9.2178600000000004E-14</v>
      </c>
      <c r="H142" s="57">
        <v>-5.5701700000000002E-14</v>
      </c>
      <c r="I142" s="57">
        <v>-9.0955200000000004E-14</v>
      </c>
      <c r="J142" s="57">
        <v>-7.9620000000000006E-14</v>
      </c>
      <c r="K142" s="57">
        <v>-8.4837899999999994E-14</v>
      </c>
      <c r="L142" s="56">
        <v>420.89499999999998</v>
      </c>
      <c r="M142" s="56">
        <v>562.96900000000005</v>
      </c>
      <c r="N142" s="22">
        <f t="shared" si="16"/>
        <v>9.3828166666666668</v>
      </c>
      <c r="O142" s="12">
        <f t="shared" si="17"/>
        <v>1.5335099999999997E-13</v>
      </c>
      <c r="P142" s="12">
        <f t="shared" si="23"/>
        <v>1.6714399999999999E-13</v>
      </c>
      <c r="Q142" s="24">
        <f t="shared" si="18"/>
        <v>99.369572125565483</v>
      </c>
      <c r="R142" s="24">
        <f t="shared" si="19"/>
        <v>0.30164821595471619</v>
      </c>
      <c r="S142" s="23">
        <f t="shared" si="20"/>
        <v>0.32877965847979529</v>
      </c>
      <c r="T142" s="23">
        <f t="shared" si="21"/>
        <v>1.3587700000000005</v>
      </c>
      <c r="U142" s="49">
        <f t="shared" si="22"/>
        <v>0.9952039623354284</v>
      </c>
    </row>
    <row r="143" spans="1:21" x14ac:dyDescent="0.25">
      <c r="A143" s="11"/>
      <c r="B143" s="16">
        <v>140</v>
      </c>
      <c r="C143" s="57">
        <v>1.37681E-13</v>
      </c>
      <c r="D143" s="57">
        <v>5.1664600000000004E-13</v>
      </c>
      <c r="E143" s="57">
        <v>5.0590400000000001E-11</v>
      </c>
      <c r="F143" s="57">
        <v>-1.0550299999999999E-13</v>
      </c>
      <c r="G143" s="57">
        <v>-9.3642999999999995E-14</v>
      </c>
      <c r="H143" s="57">
        <v>-5.6472599999999997E-14</v>
      </c>
      <c r="I143" s="57">
        <v>-8.9849100000000001E-14</v>
      </c>
      <c r="J143" s="57">
        <v>-7.3533199999999995E-14</v>
      </c>
      <c r="K143" s="57">
        <v>-8.4714299999999995E-14</v>
      </c>
      <c r="L143" s="56">
        <v>420.65</v>
      </c>
      <c r="M143" s="56">
        <v>567</v>
      </c>
      <c r="N143" s="22">
        <f t="shared" si="16"/>
        <v>9.4499999999999993</v>
      </c>
      <c r="O143" s="12">
        <f t="shared" si="17"/>
        <v>1.5363500000000003E-13</v>
      </c>
      <c r="P143" s="12">
        <f t="shared" si="23"/>
        <v>1.6899799999999999E-13</v>
      </c>
      <c r="Q143" s="24">
        <f t="shared" si="18"/>
        <v>99.366305676583835</v>
      </c>
      <c r="R143" s="24">
        <f t="shared" si="19"/>
        <v>0.30175966927760917</v>
      </c>
      <c r="S143" s="23">
        <f t="shared" si="20"/>
        <v>0.33193465413855816</v>
      </c>
      <c r="T143" s="23">
        <f t="shared" si="21"/>
        <v>1.3711300000000004</v>
      </c>
      <c r="U143" s="49">
        <f t="shared" si="22"/>
        <v>0.99517185511222639</v>
      </c>
    </row>
    <row r="144" spans="1:21" x14ac:dyDescent="0.25">
      <c r="A144" s="11"/>
      <c r="B144" s="16">
        <v>141</v>
      </c>
      <c r="C144" s="57">
        <v>1.3557400000000001E-13</v>
      </c>
      <c r="D144" s="57">
        <v>5.1353199999999998E-13</v>
      </c>
      <c r="E144" s="57">
        <v>5.0386800000000001E-11</v>
      </c>
      <c r="F144" s="57">
        <v>-1.0614999999999999E-13</v>
      </c>
      <c r="G144" s="57">
        <v>-9.1721300000000005E-14</v>
      </c>
      <c r="H144" s="57">
        <v>-5.5919300000000003E-14</v>
      </c>
      <c r="I144" s="57">
        <v>-8.9558700000000006E-14</v>
      </c>
      <c r="J144" s="57">
        <v>-7.9184800000000004E-14</v>
      </c>
      <c r="K144" s="57">
        <v>-8.4918200000000002E-14</v>
      </c>
      <c r="L144" s="56">
        <v>421.28899999999999</v>
      </c>
      <c r="M144" s="56">
        <v>571.06299999999999</v>
      </c>
      <c r="N144" s="22">
        <f t="shared" si="16"/>
        <v>9.5177166666666668</v>
      </c>
      <c r="O144" s="12">
        <f t="shared" si="17"/>
        <v>1.5052099999999997E-13</v>
      </c>
      <c r="P144" s="12">
        <f t="shared" si="23"/>
        <v>1.6689100000000001E-13</v>
      </c>
      <c r="Q144" s="24">
        <f t="shared" si="18"/>
        <v>99.373992835151455</v>
      </c>
      <c r="R144" s="24">
        <f t="shared" si="19"/>
        <v>0.29686093928449175</v>
      </c>
      <c r="S144" s="23">
        <f t="shared" si="20"/>
        <v>0.32914622556406165</v>
      </c>
      <c r="T144" s="23">
        <f t="shared" si="21"/>
        <v>1.3507399999999998</v>
      </c>
      <c r="U144" s="49">
        <f t="shared" si="22"/>
        <v>0.99522423304793706</v>
      </c>
    </row>
    <row r="145" spans="1:21" x14ac:dyDescent="0.25">
      <c r="A145" s="11"/>
      <c r="B145" s="16">
        <v>142</v>
      </c>
      <c r="C145" s="57">
        <v>1.3857700000000001E-13</v>
      </c>
      <c r="D145" s="57">
        <v>5.1436599999999997E-13</v>
      </c>
      <c r="E145" s="57">
        <v>5.0527099999999999E-11</v>
      </c>
      <c r="F145" s="57">
        <v>-1.03659E-13</v>
      </c>
      <c r="G145" s="57">
        <v>-9.36183E-14</v>
      </c>
      <c r="H145" s="57">
        <v>-5.6385599999999997E-14</v>
      </c>
      <c r="I145" s="57">
        <v>-9.4773799999999994E-14</v>
      </c>
      <c r="J145" s="57">
        <v>-7.5653299999999997E-14</v>
      </c>
      <c r="K145" s="57">
        <v>-8.6154099999999998E-14</v>
      </c>
      <c r="L145" s="56">
        <v>420.94499999999999</v>
      </c>
      <c r="M145" s="56">
        <v>575.11</v>
      </c>
      <c r="N145" s="22">
        <f t="shared" si="16"/>
        <v>9.5851666666666677</v>
      </c>
      <c r="O145" s="12">
        <f t="shared" si="17"/>
        <v>1.5135499999999996E-13</v>
      </c>
      <c r="P145" s="12">
        <f t="shared" si="23"/>
        <v>1.6989400000000001E-13</v>
      </c>
      <c r="Q145" s="24">
        <f t="shared" si="18"/>
        <v>99.368221375289878</v>
      </c>
      <c r="R145" s="24">
        <f t="shared" si="19"/>
        <v>0.29765961526105783</v>
      </c>
      <c r="S145" s="23">
        <f t="shared" si="20"/>
        <v>0.33411900944905804</v>
      </c>
      <c r="T145" s="23">
        <f t="shared" si="21"/>
        <v>1.2271500000000002</v>
      </c>
      <c r="U145" s="49">
        <f t="shared" si="22"/>
        <v>0.99517051182920402</v>
      </c>
    </row>
    <row r="146" spans="1:21" x14ac:dyDescent="0.25">
      <c r="A146" s="11"/>
      <c r="B146" s="16">
        <v>143</v>
      </c>
      <c r="C146" s="57">
        <v>1.4403899999999999E-13</v>
      </c>
      <c r="D146" s="57">
        <v>5.1281300000000003E-13</v>
      </c>
      <c r="E146" s="57">
        <v>5.0533099999999998E-11</v>
      </c>
      <c r="F146" s="57">
        <v>-1.0604399999999999E-13</v>
      </c>
      <c r="G146" s="57">
        <v>-9.4761400000000005E-14</v>
      </c>
      <c r="H146" s="57">
        <v>-5.6124400000000001E-14</v>
      </c>
      <c r="I146" s="57">
        <v>-8.7860900000000006E-14</v>
      </c>
      <c r="J146" s="57">
        <v>-8.1167599999999999E-14</v>
      </c>
      <c r="K146" s="57">
        <v>-8.4460999999999997E-14</v>
      </c>
      <c r="L146" s="56">
        <v>421.14100000000002</v>
      </c>
      <c r="M146" s="56">
        <v>579.14099999999996</v>
      </c>
      <c r="N146" s="22">
        <f t="shared" si="16"/>
        <v>9.6523500000000002</v>
      </c>
      <c r="O146" s="12">
        <f t="shared" si="17"/>
        <v>1.4980200000000002E-13</v>
      </c>
      <c r="P146" s="12">
        <f t="shared" si="23"/>
        <v>1.7535599999999999E-13</v>
      </c>
      <c r="Q146" s="24">
        <f t="shared" si="18"/>
        <v>99.360658400844159</v>
      </c>
      <c r="R146" s="24">
        <f t="shared" si="19"/>
        <v>0.29454803583716926</v>
      </c>
      <c r="S146" s="23">
        <f t="shared" si="20"/>
        <v>0.34479356331866495</v>
      </c>
      <c r="T146" s="23">
        <f t="shared" si="21"/>
        <v>1.3964600000000003</v>
      </c>
      <c r="U146" s="49">
        <f t="shared" si="22"/>
        <v>0.99507932418762757</v>
      </c>
    </row>
    <row r="147" spans="1:21" x14ac:dyDescent="0.25">
      <c r="A147" s="11"/>
      <c r="B147" s="16">
        <v>144</v>
      </c>
      <c r="C147" s="57">
        <v>1.4178399999999999E-13</v>
      </c>
      <c r="D147" s="57">
        <v>5.14206E-13</v>
      </c>
      <c r="E147" s="57">
        <v>5.0388000000000002E-11</v>
      </c>
      <c r="F147" s="57">
        <v>-1.04456E-13</v>
      </c>
      <c r="G147" s="57">
        <v>-9.3853099999999996E-14</v>
      </c>
      <c r="H147" s="57">
        <v>-5.6154900000000001E-14</v>
      </c>
      <c r="I147" s="57">
        <v>-9.4438000000000006E-14</v>
      </c>
      <c r="J147" s="57">
        <v>-7.8566200000000003E-14</v>
      </c>
      <c r="K147" s="57">
        <v>-8.3873999999999999E-14</v>
      </c>
      <c r="L147" s="56">
        <v>422.56599999999997</v>
      </c>
      <c r="M147" s="56">
        <v>583.18799999999999</v>
      </c>
      <c r="N147" s="22">
        <f t="shared" si="16"/>
        <v>9.7197999999999993</v>
      </c>
      <c r="O147" s="12">
        <f t="shared" si="17"/>
        <v>1.5119499999999999E-13</v>
      </c>
      <c r="P147" s="12">
        <f t="shared" si="23"/>
        <v>1.7310099999999999E-13</v>
      </c>
      <c r="Q147" s="24">
        <f t="shared" si="18"/>
        <v>99.360518009281236</v>
      </c>
      <c r="R147" s="24">
        <f t="shared" si="19"/>
        <v>0.29814268318673642</v>
      </c>
      <c r="S147" s="23">
        <f t="shared" si="20"/>
        <v>0.34133930753204311</v>
      </c>
      <c r="T147" s="23">
        <f t="shared" si="21"/>
        <v>1.45516</v>
      </c>
      <c r="U147" s="49">
        <f t="shared" si="22"/>
        <v>0.99509589350874605</v>
      </c>
    </row>
    <row r="148" spans="1:21" x14ac:dyDescent="0.25">
      <c r="A148" s="11"/>
      <c r="B148" s="16">
        <v>145</v>
      </c>
      <c r="C148" s="57">
        <v>1.4296399999999999E-13</v>
      </c>
      <c r="D148" s="57">
        <v>5.1408800000000004E-13</v>
      </c>
      <c r="E148" s="57">
        <v>5.0512900000000002E-11</v>
      </c>
      <c r="F148" s="57">
        <v>-1.05298E-13</v>
      </c>
      <c r="G148" s="57">
        <v>-9.2827399999999995E-14</v>
      </c>
      <c r="H148" s="57">
        <v>-5.54691E-14</v>
      </c>
      <c r="I148" s="57">
        <v>-8.7902700000000003E-14</v>
      </c>
      <c r="J148" s="57">
        <v>-7.8881299999999994E-14</v>
      </c>
      <c r="K148" s="57">
        <v>-8.3855400000000003E-14</v>
      </c>
      <c r="L148" s="56">
        <v>422.41899999999998</v>
      </c>
      <c r="M148" s="56">
        <v>587.21900000000005</v>
      </c>
      <c r="N148" s="22">
        <f t="shared" si="16"/>
        <v>9.7869833333333336</v>
      </c>
      <c r="O148" s="12">
        <f t="shared" si="17"/>
        <v>1.5107700000000003E-13</v>
      </c>
      <c r="P148" s="12">
        <f t="shared" si="23"/>
        <v>1.7428099999999999E-13</v>
      </c>
      <c r="Q148" s="24">
        <f t="shared" si="18"/>
        <v>99.3600134764649</v>
      </c>
      <c r="R148" s="24">
        <f t="shared" si="19"/>
        <v>0.2971718661170491</v>
      </c>
      <c r="S148" s="23">
        <f t="shared" si="20"/>
        <v>0.34281465741804129</v>
      </c>
      <c r="T148" s="23">
        <f t="shared" si="21"/>
        <v>1.4570199999999998</v>
      </c>
      <c r="U148" s="49">
        <f t="shared" si="22"/>
        <v>0.99508599409523435</v>
      </c>
    </row>
    <row r="149" spans="1:21" x14ac:dyDescent="0.25">
      <c r="A149" s="11"/>
      <c r="B149" s="16">
        <v>146</v>
      </c>
      <c r="C149" s="57">
        <v>1.41666E-13</v>
      </c>
      <c r="D149" s="57">
        <v>5.1472500000000001E-13</v>
      </c>
      <c r="E149" s="57">
        <v>5.0575300000000002E-11</v>
      </c>
      <c r="F149" s="57">
        <v>-1.06709E-13</v>
      </c>
      <c r="G149" s="57">
        <v>-9.3099300000000002E-14</v>
      </c>
      <c r="H149" s="57">
        <v>-5.4880999999999999E-14</v>
      </c>
      <c r="I149" s="57">
        <v>-9.0268199999999999E-14</v>
      </c>
      <c r="J149" s="57">
        <v>-8.2722500000000004E-14</v>
      </c>
      <c r="K149" s="57">
        <v>-8.5220999999999999E-14</v>
      </c>
      <c r="L149" s="56">
        <v>420.404</v>
      </c>
      <c r="M149" s="56">
        <v>591.26599999999996</v>
      </c>
      <c r="N149" s="22">
        <f t="shared" si="16"/>
        <v>9.8544333333333327</v>
      </c>
      <c r="O149" s="12">
        <f t="shared" si="17"/>
        <v>1.51714E-13</v>
      </c>
      <c r="P149" s="12">
        <f t="shared" si="23"/>
        <v>1.72983E-13</v>
      </c>
      <c r="Q149" s="24">
        <f t="shared" si="18"/>
        <v>99.362088371046468</v>
      </c>
      <c r="R149" s="24">
        <f t="shared" si="19"/>
        <v>0.29806288593690877</v>
      </c>
      <c r="S149" s="23">
        <f t="shared" si="20"/>
        <v>0.33984874301662527</v>
      </c>
      <c r="T149" s="23">
        <f t="shared" si="21"/>
        <v>1.3204600000000002</v>
      </c>
      <c r="U149" s="49">
        <f t="shared" si="22"/>
        <v>0.99511119814014914</v>
      </c>
    </row>
    <row r="150" spans="1:21" x14ac:dyDescent="0.25">
      <c r="A150" s="11"/>
      <c r="B150" s="16">
        <v>147</v>
      </c>
      <c r="C150" s="57">
        <v>1.45701E-13</v>
      </c>
      <c r="D150" s="57">
        <v>5.1635000000000002E-13</v>
      </c>
      <c r="E150" s="57">
        <v>5.04925E-11</v>
      </c>
      <c r="F150" s="57">
        <v>-1.04067E-13</v>
      </c>
      <c r="G150" s="57">
        <v>-9.3970500000000001E-14</v>
      </c>
      <c r="H150" s="57">
        <v>-5.8033199999999998E-14</v>
      </c>
      <c r="I150" s="57">
        <v>-9.2159999999999996E-14</v>
      </c>
      <c r="J150" s="57">
        <v>-7.6274999999999996E-14</v>
      </c>
      <c r="K150" s="57">
        <v>-8.4652599999999997E-14</v>
      </c>
      <c r="L150" s="56">
        <v>420.30599999999998</v>
      </c>
      <c r="M150" s="56">
        <v>595.29700000000003</v>
      </c>
      <c r="N150" s="22">
        <f t="shared" si="16"/>
        <v>9.921616666666667</v>
      </c>
      <c r="O150" s="12">
        <f t="shared" si="17"/>
        <v>1.5333900000000001E-13</v>
      </c>
      <c r="P150" s="12">
        <f t="shared" si="23"/>
        <v>1.7701799999999999E-13</v>
      </c>
      <c r="Q150" s="24">
        <f t="shared" si="18"/>
        <v>99.349983413958796</v>
      </c>
      <c r="R150" s="24">
        <f t="shared" si="19"/>
        <v>0.30171267231198756</v>
      </c>
      <c r="S150" s="23">
        <f t="shared" si="20"/>
        <v>0.34830391372921043</v>
      </c>
      <c r="T150" s="23">
        <f t="shared" si="21"/>
        <v>1.3773000000000004</v>
      </c>
      <c r="U150" s="49">
        <f t="shared" si="22"/>
        <v>0.995008397501148</v>
      </c>
    </row>
    <row r="151" spans="1:21" x14ac:dyDescent="0.25">
      <c r="A151" s="11"/>
      <c r="B151" s="16">
        <v>148</v>
      </c>
      <c r="C151" s="57">
        <v>1.4743100000000001E-13</v>
      </c>
      <c r="D151" s="57">
        <v>5.1228499999999997E-13</v>
      </c>
      <c r="E151" s="57">
        <v>5.0464799999999998E-11</v>
      </c>
      <c r="F151" s="57">
        <v>-1.05538E-13</v>
      </c>
      <c r="G151" s="57">
        <v>-9.4538999999999997E-14</v>
      </c>
      <c r="H151" s="57">
        <v>-5.45141E-14</v>
      </c>
      <c r="I151" s="57">
        <v>-8.8502100000000002E-14</v>
      </c>
      <c r="J151" s="57">
        <v>-8.0246900000000002E-14</v>
      </c>
      <c r="K151" s="57">
        <v>-8.4189100000000003E-14</v>
      </c>
      <c r="L151" s="56">
        <v>423.15600000000001</v>
      </c>
      <c r="M151" s="56">
        <v>599.34400000000005</v>
      </c>
      <c r="N151" s="22">
        <f t="shared" si="16"/>
        <v>9.9890666666666679</v>
      </c>
      <c r="O151" s="12">
        <f t="shared" si="17"/>
        <v>1.4927399999999997E-13</v>
      </c>
      <c r="P151" s="12">
        <f t="shared" si="23"/>
        <v>1.78748E-13</v>
      </c>
      <c r="Q151" s="24">
        <f t="shared" si="18"/>
        <v>99.354196149999296</v>
      </c>
      <c r="R151" s="24">
        <f t="shared" si="19"/>
        <v>0.29388798283347983</v>
      </c>
      <c r="S151" s="23">
        <f t="shared" si="20"/>
        <v>0.35191586716721507</v>
      </c>
      <c r="T151" s="23">
        <f t="shared" si="21"/>
        <v>1.4236499999999996</v>
      </c>
      <c r="U151" s="49">
        <f t="shared" si="22"/>
        <v>0.99501140141416045</v>
      </c>
    </row>
    <row r="152" spans="1:21" x14ac:dyDescent="0.25">
      <c r="A152" s="11"/>
      <c r="B152" s="16">
        <v>149</v>
      </c>
      <c r="C152" s="57">
        <v>1.4613399999999999E-13</v>
      </c>
      <c r="D152" s="57">
        <v>5.1339600000000003E-13</v>
      </c>
      <c r="E152" s="57">
        <v>5.0464699999999998E-11</v>
      </c>
      <c r="F152" s="57">
        <v>-1.05323E-13</v>
      </c>
      <c r="G152" s="57">
        <v>-9.4514300000000001E-14</v>
      </c>
      <c r="H152" s="57">
        <v>-5.3656199999999998E-14</v>
      </c>
      <c r="I152" s="57">
        <v>-9.1207800000000002E-14</v>
      </c>
      <c r="J152" s="57">
        <v>-7.8780599999999999E-14</v>
      </c>
      <c r="K152" s="57">
        <v>-8.5140700000000004E-14</v>
      </c>
      <c r="L152" s="56">
        <v>421.63299999999998</v>
      </c>
      <c r="M152" s="56">
        <v>603.40700000000004</v>
      </c>
      <c r="N152" s="22">
        <f t="shared" si="16"/>
        <v>10.056783333333334</v>
      </c>
      <c r="O152" s="12">
        <f t="shared" si="17"/>
        <v>1.5038500000000002E-13</v>
      </c>
      <c r="P152" s="12">
        <f t="shared" si="23"/>
        <v>1.7745099999999999E-13</v>
      </c>
      <c r="Q152" s="24">
        <f t="shared" si="18"/>
        <v>99.354558709177283</v>
      </c>
      <c r="R152" s="24">
        <f t="shared" si="19"/>
        <v>0.29607696689923108</v>
      </c>
      <c r="S152" s="23">
        <f t="shared" si="20"/>
        <v>0.34936432392349931</v>
      </c>
      <c r="T152" s="23">
        <f t="shared" si="21"/>
        <v>1.3284899999999997</v>
      </c>
      <c r="U152" s="49">
        <f t="shared" si="22"/>
        <v>0.99502597192626896</v>
      </c>
    </row>
    <row r="153" spans="1:21" x14ac:dyDescent="0.25">
      <c r="A153" s="11"/>
      <c r="B153" s="16">
        <v>150</v>
      </c>
      <c r="C153" s="57">
        <v>1.4884600000000001E-13</v>
      </c>
      <c r="D153" s="57">
        <v>5.1434099999999998E-13</v>
      </c>
      <c r="E153" s="57">
        <v>5.0427000000000001E-11</v>
      </c>
      <c r="F153" s="57">
        <v>-1.03974E-13</v>
      </c>
      <c r="G153" s="57">
        <v>-9.3785099999999996E-14</v>
      </c>
      <c r="H153" s="57">
        <v>-5.4066500000000002E-14</v>
      </c>
      <c r="I153" s="57">
        <v>-8.4875000000000004E-14</v>
      </c>
      <c r="J153" s="57">
        <v>-7.6548599999999999E-14</v>
      </c>
      <c r="K153" s="57">
        <v>-8.4683400000000005E-14</v>
      </c>
      <c r="L153" s="56">
        <v>422.27100000000002</v>
      </c>
      <c r="M153" s="56">
        <v>607.45299999999997</v>
      </c>
      <c r="N153" s="22">
        <f t="shared" si="16"/>
        <v>10.124216666666666</v>
      </c>
      <c r="O153" s="12">
        <f t="shared" si="17"/>
        <v>1.5132999999999997E-13</v>
      </c>
      <c r="P153" s="12">
        <f t="shared" si="23"/>
        <v>1.80163E-13</v>
      </c>
      <c r="Q153" s="24">
        <f t="shared" si="18"/>
        <v>99.346921115250609</v>
      </c>
      <c r="R153" s="24">
        <f t="shared" si="19"/>
        <v>0.29813729891468604</v>
      </c>
      <c r="S153" s="23">
        <f t="shared" si="20"/>
        <v>0.35494158583470947</v>
      </c>
      <c r="T153" s="23">
        <f t="shared" si="21"/>
        <v>1.3742199999999996</v>
      </c>
      <c r="U153" s="49">
        <f t="shared" si="22"/>
        <v>0.99495989764707937</v>
      </c>
    </row>
    <row r="154" spans="1:21" x14ac:dyDescent="0.25">
      <c r="A154" s="11"/>
      <c r="B154" s="16">
        <v>151</v>
      </c>
      <c r="C154" s="57">
        <v>1.4785799999999999E-13</v>
      </c>
      <c r="D154" s="57">
        <v>5.1242599999999998E-13</v>
      </c>
      <c r="E154" s="57">
        <v>5.0324400000000001E-11</v>
      </c>
      <c r="F154" s="57">
        <v>-1.05876E-13</v>
      </c>
      <c r="G154" s="57">
        <v>-9.3123999999999998E-14</v>
      </c>
      <c r="H154" s="57">
        <v>-5.4486600000000003E-14</v>
      </c>
      <c r="I154" s="57">
        <v>-9.3387799999999999E-14</v>
      </c>
      <c r="J154" s="57">
        <v>-8.0098700000000001E-14</v>
      </c>
      <c r="K154" s="57">
        <v>-8.3917199999999997E-14</v>
      </c>
      <c r="L154" s="56">
        <v>424.09</v>
      </c>
      <c r="M154" s="56">
        <v>611.48500000000001</v>
      </c>
      <c r="N154" s="22">
        <f t="shared" si="16"/>
        <v>10.191416666666667</v>
      </c>
      <c r="O154" s="12">
        <f t="shared" si="17"/>
        <v>1.4941499999999997E-13</v>
      </c>
      <c r="P154" s="12">
        <f t="shared" si="23"/>
        <v>1.7917499999999999E-13</v>
      </c>
      <c r="Q154" s="24">
        <f t="shared" si="18"/>
        <v>99.351291996780446</v>
      </c>
      <c r="R154" s="24">
        <f t="shared" si="19"/>
        <v>0.2949776508751013</v>
      </c>
      <c r="S154" s="23">
        <f t="shared" si="20"/>
        <v>0.35373035234445188</v>
      </c>
      <c r="T154" s="23">
        <f t="shared" si="21"/>
        <v>1.4508400000000004</v>
      </c>
      <c r="U154" s="49">
        <f t="shared" si="22"/>
        <v>0.99498780822217991</v>
      </c>
    </row>
    <row r="155" spans="1:21" x14ac:dyDescent="0.25">
      <c r="A155" s="11"/>
      <c r="B155" s="16">
        <v>152</v>
      </c>
      <c r="C155" s="57">
        <v>1.5105199999999999E-13</v>
      </c>
      <c r="D155" s="57">
        <v>5.1485399999999996E-13</v>
      </c>
      <c r="E155" s="57">
        <v>5.0360899999999997E-11</v>
      </c>
      <c r="F155" s="57">
        <v>-1.04802E-13</v>
      </c>
      <c r="G155" s="57">
        <v>-9.3538000000000005E-14</v>
      </c>
      <c r="H155" s="57">
        <v>-5.6335800000000002E-14</v>
      </c>
      <c r="I155" s="57">
        <v>-8.5851300000000001E-14</v>
      </c>
      <c r="J155" s="57">
        <v>-7.8084199999999995E-14</v>
      </c>
      <c r="K155" s="57">
        <v>-8.3441500000000003E-14</v>
      </c>
      <c r="L155" s="56">
        <v>424.23700000000002</v>
      </c>
      <c r="M155" s="56">
        <v>615.53200000000004</v>
      </c>
      <c r="N155" s="22">
        <f t="shared" si="16"/>
        <v>10.258866666666668</v>
      </c>
      <c r="O155" s="12">
        <f t="shared" si="17"/>
        <v>1.5184299999999995E-13</v>
      </c>
      <c r="P155" s="12">
        <f t="shared" si="23"/>
        <v>1.8236899999999999E-13</v>
      </c>
      <c r="Q155" s="24">
        <f t="shared" si="18"/>
        <v>99.340741174415399</v>
      </c>
      <c r="R155" s="24">
        <f t="shared" si="19"/>
        <v>0.29952197363722161</v>
      </c>
      <c r="S155" s="23">
        <f t="shared" si="20"/>
        <v>0.35973685194738303</v>
      </c>
      <c r="T155" s="23">
        <f t="shared" si="21"/>
        <v>1.4984099999999996</v>
      </c>
      <c r="U155" s="49">
        <f t="shared" si="22"/>
        <v>0.99490502161234007</v>
      </c>
    </row>
    <row r="156" spans="1:21" x14ac:dyDescent="0.25">
      <c r="A156" s="11"/>
      <c r="B156" s="16">
        <v>153</v>
      </c>
      <c r="C156" s="57">
        <v>1.4884E-13</v>
      </c>
      <c r="D156" s="57">
        <v>5.0986799999999998E-13</v>
      </c>
      <c r="E156" s="57">
        <v>5.0181700000000001E-11</v>
      </c>
      <c r="F156" s="57">
        <v>-1.0548799999999999E-13</v>
      </c>
      <c r="G156" s="57">
        <v>-9.2586400000000004E-14</v>
      </c>
      <c r="H156" s="57">
        <v>-5.51918E-14</v>
      </c>
      <c r="I156" s="57">
        <v>-9.2540400000000006E-14</v>
      </c>
      <c r="J156" s="57">
        <v>-8.2372499999999998E-14</v>
      </c>
      <c r="K156" s="57">
        <v>-8.4306499999999995E-14</v>
      </c>
      <c r="L156" s="56">
        <v>424.87599999999998</v>
      </c>
      <c r="M156" s="56">
        <v>619.57799999999997</v>
      </c>
      <c r="N156" s="22">
        <f t="shared" si="16"/>
        <v>10.3263</v>
      </c>
      <c r="O156" s="12">
        <f t="shared" si="17"/>
        <v>1.4685699999999998E-13</v>
      </c>
      <c r="P156" s="12">
        <f t="shared" si="23"/>
        <v>1.80157E-13</v>
      </c>
      <c r="Q156" s="24">
        <f t="shared" si="18"/>
        <v>99.352559243539645</v>
      </c>
      <c r="R156" s="24">
        <f t="shared" si="19"/>
        <v>0.29075576939060449</v>
      </c>
      <c r="S156" s="23">
        <f t="shared" si="20"/>
        <v>0.35668498706975593</v>
      </c>
      <c r="T156" s="23">
        <f t="shared" si="21"/>
        <v>1.4119100000000004</v>
      </c>
      <c r="U156" s="49">
        <f t="shared" si="22"/>
        <v>0.99497937128234937</v>
      </c>
    </row>
    <row r="157" spans="1:21" x14ac:dyDescent="0.25">
      <c r="A157" s="11"/>
      <c r="B157" s="16">
        <v>154</v>
      </c>
      <c r="C157" s="57">
        <v>1.51497E-13</v>
      </c>
      <c r="D157" s="57">
        <v>5.1275300000000003E-13</v>
      </c>
      <c r="E157" s="57">
        <v>5.0287999999999997E-11</v>
      </c>
      <c r="F157" s="57">
        <v>-1.04769E-13</v>
      </c>
      <c r="G157" s="57">
        <v>-9.5768600000000005E-14</v>
      </c>
      <c r="H157" s="57">
        <v>-5.4838799999999998E-14</v>
      </c>
      <c r="I157" s="57">
        <v>-9.0366400000000002E-14</v>
      </c>
      <c r="J157" s="57">
        <v>-7.5476699999999998E-14</v>
      </c>
      <c r="K157" s="57">
        <v>-8.4368300000000001E-14</v>
      </c>
      <c r="L157" s="56">
        <v>423.59800000000001</v>
      </c>
      <c r="M157" s="56">
        <v>623.61</v>
      </c>
      <c r="N157" s="22">
        <f t="shared" si="16"/>
        <v>10.3935</v>
      </c>
      <c r="O157" s="12">
        <f t="shared" si="17"/>
        <v>1.4974200000000002E-13</v>
      </c>
      <c r="P157" s="12">
        <f t="shared" si="23"/>
        <v>1.8281399999999999E-13</v>
      </c>
      <c r="Q157" s="24">
        <f t="shared" si="18"/>
        <v>99.34304158966566</v>
      </c>
      <c r="R157" s="24">
        <f t="shared" si="19"/>
        <v>0.29581263390311247</v>
      </c>
      <c r="S157" s="23">
        <f t="shared" si="20"/>
        <v>0.36114577643121898</v>
      </c>
      <c r="T157" s="23">
        <f t="shared" si="21"/>
        <v>1.4057299999999999</v>
      </c>
      <c r="U157" s="49">
        <f t="shared" si="22"/>
        <v>0.99490947906617222</v>
      </c>
    </row>
    <row r="158" spans="1:21" x14ac:dyDescent="0.25">
      <c r="A158" s="11"/>
      <c r="B158" s="16">
        <v>155</v>
      </c>
      <c r="C158" s="57">
        <v>1.5166399999999999E-13</v>
      </c>
      <c r="D158" s="57">
        <v>5.1049799999999995E-13</v>
      </c>
      <c r="E158" s="57">
        <v>5.0321799999999999E-11</v>
      </c>
      <c r="F158" s="57">
        <v>-1.0749E-13</v>
      </c>
      <c r="G158" s="57">
        <v>-9.4199100000000003E-14</v>
      </c>
      <c r="H158" s="57">
        <v>-5.5357800000000002E-14</v>
      </c>
      <c r="I158" s="57">
        <v>-8.82055E-14</v>
      </c>
      <c r="J158" s="57">
        <v>-8.0759799999999999E-14</v>
      </c>
      <c r="K158" s="57">
        <v>-8.3299299999999996E-14</v>
      </c>
      <c r="L158" s="56">
        <v>425.56400000000002</v>
      </c>
      <c r="M158" s="56">
        <v>627.65700000000004</v>
      </c>
      <c r="N158" s="22">
        <f t="shared" si="16"/>
        <v>10.46095</v>
      </c>
      <c r="O158" s="12">
        <f t="shared" si="17"/>
        <v>1.4748699999999994E-13</v>
      </c>
      <c r="P158" s="12">
        <f t="shared" si="23"/>
        <v>1.8298099999999999E-13</v>
      </c>
      <c r="Q158" s="24">
        <f t="shared" si="18"/>
        <v>99.347575117465624</v>
      </c>
      <c r="R158" s="24">
        <f t="shared" si="19"/>
        <v>0.29117551064051062</v>
      </c>
      <c r="S158" s="23">
        <f t="shared" si="20"/>
        <v>0.36124937189387057</v>
      </c>
      <c r="T158" s="23">
        <f t="shared" si="21"/>
        <v>1.5126300000000004</v>
      </c>
      <c r="U158" s="49">
        <f t="shared" si="22"/>
        <v>0.99493162872785879</v>
      </c>
    </row>
    <row r="159" spans="1:21" x14ac:dyDescent="0.25">
      <c r="A159" s="11"/>
      <c r="B159" s="16">
        <v>156</v>
      </c>
      <c r="C159" s="57">
        <v>1.5388199999999999E-13</v>
      </c>
      <c r="D159" s="57">
        <v>5.1169700000000002E-13</v>
      </c>
      <c r="E159" s="57">
        <v>5.0315999999999998E-11</v>
      </c>
      <c r="F159" s="57">
        <v>-1.0713800000000001E-13</v>
      </c>
      <c r="G159" s="57">
        <v>-9.5088899999999998E-14</v>
      </c>
      <c r="H159" s="57">
        <v>-5.4078899999999998E-14</v>
      </c>
      <c r="I159" s="57">
        <v>-9.2270199999999996E-14</v>
      </c>
      <c r="J159" s="57">
        <v>-8.2075899999999996E-14</v>
      </c>
      <c r="K159" s="57">
        <v>-8.3181900000000004E-14</v>
      </c>
      <c r="L159" s="56">
        <v>425.02300000000002</v>
      </c>
      <c r="M159" s="56">
        <v>631.71900000000005</v>
      </c>
      <c r="N159" s="22">
        <f t="shared" si="16"/>
        <v>10.528650000000001</v>
      </c>
      <c r="O159" s="12">
        <f t="shared" si="17"/>
        <v>1.4868600000000001E-13</v>
      </c>
      <c r="P159" s="12">
        <f t="shared" si="23"/>
        <v>1.8519899999999999E-13</v>
      </c>
      <c r="Q159" s="24">
        <f t="shared" si="18"/>
        <v>99.340798108426114</v>
      </c>
      <c r="R159" s="24">
        <f t="shared" si="19"/>
        <v>0.29355644144108128</v>
      </c>
      <c r="S159" s="23">
        <f t="shared" si="20"/>
        <v>0.36564545013280875</v>
      </c>
      <c r="T159" s="23">
        <f t="shared" si="21"/>
        <v>1.5243699999999996</v>
      </c>
      <c r="U159" s="49">
        <f t="shared" si="22"/>
        <v>0.99487576329146643</v>
      </c>
    </row>
    <row r="160" spans="1:21" x14ac:dyDescent="0.25">
      <c r="A160" s="11"/>
      <c r="B160" s="16">
        <v>157</v>
      </c>
      <c r="C160" s="57">
        <v>1.5586600000000001E-13</v>
      </c>
      <c r="D160" s="57">
        <v>5.1118599999999998E-13</v>
      </c>
      <c r="E160" s="57">
        <v>5.02353E-11</v>
      </c>
      <c r="F160" s="57">
        <v>-1.06386E-13</v>
      </c>
      <c r="G160" s="57">
        <v>-9.2716199999999998E-14</v>
      </c>
      <c r="H160" s="57">
        <v>-5.5092399999999999E-14</v>
      </c>
      <c r="I160" s="57">
        <v>-8.5950999999999999E-14</v>
      </c>
      <c r="J160" s="57">
        <v>-7.5690599999999997E-14</v>
      </c>
      <c r="K160" s="57">
        <v>-8.6154000000000003E-14</v>
      </c>
      <c r="L160" s="56">
        <v>425.56400000000002</v>
      </c>
      <c r="M160" s="56">
        <v>635.75</v>
      </c>
      <c r="N160" s="22">
        <f t="shared" si="16"/>
        <v>10.595833333333333</v>
      </c>
      <c r="O160" s="12">
        <f t="shared" si="17"/>
        <v>1.4817499999999997E-13</v>
      </c>
      <c r="P160" s="12">
        <f t="shared" si="23"/>
        <v>1.8718300000000001E-13</v>
      </c>
      <c r="Q160" s="24">
        <f t="shared" si="18"/>
        <v>99.336852607296507</v>
      </c>
      <c r="R160" s="24">
        <f t="shared" si="19"/>
        <v>0.29300587704435244</v>
      </c>
      <c r="S160" s="23">
        <f t="shared" si="20"/>
        <v>0.37014151565913972</v>
      </c>
      <c r="T160" s="23">
        <f t="shared" si="21"/>
        <v>1.2271599999999996</v>
      </c>
      <c r="U160" s="49">
        <f t="shared" si="22"/>
        <v>0.99483355545818686</v>
      </c>
    </row>
    <row r="161" spans="1:21" x14ac:dyDescent="0.25">
      <c r="A161" s="11"/>
      <c r="B161" s="16">
        <v>158</v>
      </c>
      <c r="C161" s="57">
        <v>1.5536499999999999E-13</v>
      </c>
      <c r="D161" s="57">
        <v>5.0897799999999997E-13</v>
      </c>
      <c r="E161" s="57">
        <v>5.0134100000000001E-11</v>
      </c>
      <c r="F161" s="57">
        <v>-1.05945E-13</v>
      </c>
      <c r="G161" s="57">
        <v>-9.4699599999999999E-14</v>
      </c>
      <c r="H161" s="57">
        <v>-5.3158699999999998E-14</v>
      </c>
      <c r="I161" s="57">
        <v>-9.2945700000000002E-14</v>
      </c>
      <c r="J161" s="57">
        <v>-8.1624800000000004E-14</v>
      </c>
      <c r="K161" s="57">
        <v>-8.2774100000000004E-14</v>
      </c>
      <c r="L161" s="56">
        <v>425.22</v>
      </c>
      <c r="M161" s="56">
        <v>639.81299999999999</v>
      </c>
      <c r="N161" s="22">
        <f t="shared" si="16"/>
        <v>10.663549999999999</v>
      </c>
      <c r="O161" s="12">
        <f t="shared" si="17"/>
        <v>1.4596699999999997E-13</v>
      </c>
      <c r="P161" s="12">
        <f t="shared" si="23"/>
        <v>1.8668199999999999E-13</v>
      </c>
      <c r="Q161" s="24">
        <f t="shared" si="18"/>
        <v>99.340855104417372</v>
      </c>
      <c r="R161" s="24">
        <f t="shared" si="19"/>
        <v>0.28923400633553786</v>
      </c>
      <c r="S161" s="23">
        <f t="shared" si="20"/>
        <v>0.36991088924709614</v>
      </c>
      <c r="T161" s="23">
        <f t="shared" si="21"/>
        <v>1.5651499999999996</v>
      </c>
      <c r="U161" s="49">
        <f t="shared" si="22"/>
        <v>0.99485472107585138</v>
      </c>
    </row>
    <row r="162" spans="1:21" x14ac:dyDescent="0.25">
      <c r="A162" s="11"/>
      <c r="B162" s="16">
        <v>159</v>
      </c>
      <c r="C162" s="57">
        <v>1.55755E-13</v>
      </c>
      <c r="D162" s="57">
        <v>5.0804499999999998E-13</v>
      </c>
      <c r="E162" s="57">
        <v>5.0168699999999999E-11</v>
      </c>
      <c r="F162" s="57">
        <v>-1.07367E-13</v>
      </c>
      <c r="G162" s="57">
        <v>-9.4378300000000001E-14</v>
      </c>
      <c r="H162" s="57">
        <v>-5.3855100000000002E-14</v>
      </c>
      <c r="I162" s="57">
        <v>-9.3062200000000005E-14</v>
      </c>
      <c r="J162" s="57">
        <v>-7.44139E-14</v>
      </c>
      <c r="K162" s="57">
        <v>-8.5394000000000002E-14</v>
      </c>
      <c r="L162" s="56">
        <v>425.613</v>
      </c>
      <c r="M162" s="56">
        <v>643.84400000000005</v>
      </c>
      <c r="N162" s="22">
        <f t="shared" si="16"/>
        <v>10.730733333333335</v>
      </c>
      <c r="O162" s="12">
        <f t="shared" si="17"/>
        <v>1.4503399999999998E-13</v>
      </c>
      <c r="P162" s="12">
        <f t="shared" si="23"/>
        <v>1.87072E-13</v>
      </c>
      <c r="Q162" s="24">
        <f t="shared" si="18"/>
        <v>99.342374852393462</v>
      </c>
      <c r="R162" s="24">
        <f t="shared" si="19"/>
        <v>0.28719145591458478</v>
      </c>
      <c r="S162" s="23">
        <f t="shared" si="20"/>
        <v>0.37043369169197027</v>
      </c>
      <c r="T162" s="23">
        <f t="shared" si="21"/>
        <v>1.3031599999999999</v>
      </c>
      <c r="U162" s="49">
        <f t="shared" si="22"/>
        <v>0.99485970580350735</v>
      </c>
    </row>
    <row r="163" spans="1:21" x14ac:dyDescent="0.25">
      <c r="A163" s="11"/>
      <c r="B163" s="16">
        <v>160</v>
      </c>
      <c r="C163" s="57">
        <v>1.56595E-13</v>
      </c>
      <c r="D163" s="57">
        <v>5.1031900000000002E-13</v>
      </c>
      <c r="E163" s="57">
        <v>5.0231099999999999E-11</v>
      </c>
      <c r="F163" s="57">
        <v>-1.06125E-13</v>
      </c>
      <c r="G163" s="57">
        <v>-9.4353600000000005E-14</v>
      </c>
      <c r="H163" s="57">
        <v>-5.3363899999999998E-14</v>
      </c>
      <c r="I163" s="57">
        <v>-8.8474999999999997E-14</v>
      </c>
      <c r="J163" s="57">
        <v>-8.2386700000000004E-14</v>
      </c>
      <c r="K163" s="57">
        <v>-8.3830699999999995E-14</v>
      </c>
      <c r="L163" s="56">
        <v>427.137</v>
      </c>
      <c r="M163" s="56">
        <v>647.89099999999996</v>
      </c>
      <c r="N163" s="22">
        <f t="shared" si="16"/>
        <v>10.798183333333332</v>
      </c>
      <c r="O163" s="12">
        <f t="shared" si="17"/>
        <v>1.4730800000000001E-13</v>
      </c>
      <c r="P163" s="12">
        <f t="shared" si="23"/>
        <v>1.87912E-13</v>
      </c>
      <c r="Q163" s="24">
        <f t="shared" si="18"/>
        <v>99.337068625915435</v>
      </c>
      <c r="R163" s="24">
        <f t="shared" si="19"/>
        <v>0.29131643354707248</v>
      </c>
      <c r="S163" s="23">
        <f t="shared" si="20"/>
        <v>0.37161494053749611</v>
      </c>
      <c r="T163" s="23">
        <f t="shared" si="21"/>
        <v>1.4594900000000006</v>
      </c>
      <c r="U163" s="49">
        <f t="shared" si="22"/>
        <v>0.99482726842688962</v>
      </c>
    </row>
    <row r="164" spans="1:21" x14ac:dyDescent="0.25">
      <c r="A164" s="11"/>
      <c r="B164" s="16">
        <v>161</v>
      </c>
      <c r="C164" s="57">
        <v>1.57769E-13</v>
      </c>
      <c r="D164" s="57">
        <v>5.06942E-13</v>
      </c>
      <c r="E164" s="57">
        <v>5.01937E-11</v>
      </c>
      <c r="F164" s="57">
        <v>-1.04937E-13</v>
      </c>
      <c r="G164" s="57">
        <v>-9.3525600000000003E-14</v>
      </c>
      <c r="H164" s="57">
        <v>-5.3954599999999998E-14</v>
      </c>
      <c r="I164" s="57">
        <v>-9.28843E-14</v>
      </c>
      <c r="J164" s="57">
        <v>-8.2113000000000006E-14</v>
      </c>
      <c r="K164" s="57">
        <v>-8.4405399999999998E-14</v>
      </c>
      <c r="L164" s="56">
        <v>427.137</v>
      </c>
      <c r="M164" s="56">
        <v>651.92200000000003</v>
      </c>
      <c r="N164" s="22">
        <f t="shared" si="16"/>
        <v>10.865366666666667</v>
      </c>
      <c r="O164" s="12">
        <f t="shared" si="17"/>
        <v>1.43931E-13</v>
      </c>
      <c r="P164" s="12">
        <f t="shared" si="23"/>
        <v>1.8908599999999999E-13</v>
      </c>
      <c r="Q164" s="24">
        <f t="shared" si="18"/>
        <v>99.340909087760437</v>
      </c>
      <c r="R164" s="24">
        <f t="shared" si="19"/>
        <v>0.28486117552422813</v>
      </c>
      <c r="S164" s="23">
        <f t="shared" si="20"/>
        <v>0.37422973671533022</v>
      </c>
      <c r="T164" s="23">
        <f t="shared" si="21"/>
        <v>1.4020200000000003</v>
      </c>
      <c r="U164" s="49">
        <f t="shared" si="22"/>
        <v>0.99483339675522564</v>
      </c>
    </row>
    <row r="165" spans="1:21" x14ac:dyDescent="0.25">
      <c r="A165" s="11"/>
      <c r="B165" s="16">
        <v>162</v>
      </c>
      <c r="C165" s="57">
        <v>1.5935099999999999E-13</v>
      </c>
      <c r="D165" s="57">
        <v>5.1044900000000004E-13</v>
      </c>
      <c r="E165" s="57">
        <v>5.0097599999999998E-11</v>
      </c>
      <c r="F165" s="57">
        <v>-1.07657E-13</v>
      </c>
      <c r="G165" s="57">
        <v>-9.3995300000000004E-14</v>
      </c>
      <c r="H165" s="57">
        <v>-5.5658200000000002E-14</v>
      </c>
      <c r="I165" s="57">
        <v>-8.7222200000000001E-14</v>
      </c>
      <c r="J165" s="57">
        <v>-7.6965900000000005E-14</v>
      </c>
      <c r="K165" s="57">
        <v>-8.1822599999999998E-14</v>
      </c>
      <c r="L165" s="56">
        <v>427.97199999999998</v>
      </c>
      <c r="M165" s="56">
        <v>655.96900000000005</v>
      </c>
      <c r="N165" s="22">
        <f t="shared" si="16"/>
        <v>10.932816666666668</v>
      </c>
      <c r="O165" s="12">
        <f t="shared" si="17"/>
        <v>1.4743800000000003E-13</v>
      </c>
      <c r="P165" s="12">
        <f t="shared" si="23"/>
        <v>1.9066799999999999E-13</v>
      </c>
      <c r="Q165" s="24">
        <f t="shared" si="18"/>
        <v>99.32962968734887</v>
      </c>
      <c r="R165" s="24">
        <f t="shared" si="19"/>
        <v>0.29232861338354232</v>
      </c>
      <c r="S165" s="23">
        <f t="shared" si="20"/>
        <v>0.37804169926757841</v>
      </c>
      <c r="T165" s="23">
        <f t="shared" si="21"/>
        <v>1.6603000000000003</v>
      </c>
      <c r="U165" s="49">
        <f t="shared" si="22"/>
        <v>0.99475793994040651</v>
      </c>
    </row>
    <row r="166" spans="1:21" x14ac:dyDescent="0.25">
      <c r="A166" s="11"/>
      <c r="B166" s="16">
        <v>163</v>
      </c>
      <c r="C166" s="57">
        <v>1.6105600000000001E-13</v>
      </c>
      <c r="D166" s="57">
        <v>5.0850799999999998E-13</v>
      </c>
      <c r="E166" s="57">
        <v>5.0056200000000003E-11</v>
      </c>
      <c r="F166" s="57">
        <v>-1.0698999999999999E-13</v>
      </c>
      <c r="G166" s="57">
        <v>-9.1381500000000005E-14</v>
      </c>
      <c r="H166" s="57">
        <v>-5.3899599999999999E-14</v>
      </c>
      <c r="I166" s="57">
        <v>-8.7976899999999997E-14</v>
      </c>
      <c r="J166" s="57">
        <v>-8.4053199999999997E-14</v>
      </c>
      <c r="K166" s="57">
        <v>-8.2736999999999994E-14</v>
      </c>
      <c r="L166" s="56">
        <v>428.56200000000001</v>
      </c>
      <c r="M166" s="56">
        <v>660</v>
      </c>
      <c r="N166" s="22">
        <f t="shared" si="16"/>
        <v>11</v>
      </c>
      <c r="O166" s="12">
        <f t="shared" si="17"/>
        <v>1.4549699999999997E-13</v>
      </c>
      <c r="P166" s="12">
        <f t="shared" si="23"/>
        <v>1.9237300000000001E-13</v>
      </c>
      <c r="Q166" s="24">
        <f t="shared" si="18"/>
        <v>99.329544130886831</v>
      </c>
      <c r="R166" s="24">
        <f t="shared" si="19"/>
        <v>0.28871849406090827</v>
      </c>
      <c r="S166" s="23">
        <f t="shared" si="20"/>
        <v>0.38173737505226307</v>
      </c>
      <c r="T166" s="23">
        <f t="shared" si="21"/>
        <v>1.5688600000000006</v>
      </c>
      <c r="U166" s="49">
        <f t="shared" si="22"/>
        <v>0.99473903377917283</v>
      </c>
    </row>
    <row r="167" spans="1:21" x14ac:dyDescent="0.25">
      <c r="A167" s="11"/>
      <c r="B167" s="16">
        <v>164</v>
      </c>
      <c r="C167" s="57">
        <v>1.6357700000000001E-13</v>
      </c>
      <c r="D167" s="57">
        <v>5.1086300000000002E-13</v>
      </c>
      <c r="E167" s="57">
        <v>5.0219399999999998E-11</v>
      </c>
      <c r="F167" s="57">
        <v>-1.07598E-13</v>
      </c>
      <c r="G167" s="57">
        <v>-9.4106399999999994E-14</v>
      </c>
      <c r="H167" s="57">
        <v>-5.3985699999999997E-14</v>
      </c>
      <c r="I167" s="57">
        <v>-9.2524599999999998E-14</v>
      </c>
      <c r="J167" s="57">
        <v>-7.5149200000000006E-14</v>
      </c>
      <c r="K167" s="57">
        <v>-8.2267499999999995E-14</v>
      </c>
      <c r="L167" s="56">
        <v>428.80700000000002</v>
      </c>
      <c r="M167" s="56">
        <v>664.04700000000003</v>
      </c>
      <c r="N167" s="22">
        <f t="shared" si="16"/>
        <v>11.067450000000001</v>
      </c>
      <c r="O167" s="12">
        <f t="shared" si="17"/>
        <v>1.4785200000000001E-13</v>
      </c>
      <c r="P167" s="12">
        <f t="shared" si="23"/>
        <v>1.94894E-13</v>
      </c>
      <c r="Q167" s="24">
        <f t="shared" si="18"/>
        <v>99.322129246650249</v>
      </c>
      <c r="R167" s="24">
        <f t="shared" si="19"/>
        <v>0.29241638596589636</v>
      </c>
      <c r="S167" s="23">
        <f t="shared" si="20"/>
        <v>0.38545436738385275</v>
      </c>
      <c r="T167" s="23">
        <f t="shared" si="21"/>
        <v>1.6158100000000004</v>
      </c>
      <c r="U167" s="49">
        <f t="shared" si="22"/>
        <v>0.99468337439633203</v>
      </c>
    </row>
    <row r="168" spans="1:21" s="19" customFormat="1" x14ac:dyDescent="0.25">
      <c r="A168" s="21"/>
      <c r="B168" s="20">
        <v>165</v>
      </c>
      <c r="C168" s="57">
        <v>1.6233500000000001E-13</v>
      </c>
      <c r="D168" s="57">
        <v>5.1084999999999999E-13</v>
      </c>
      <c r="E168" s="57">
        <v>5.0094599999999998E-11</v>
      </c>
      <c r="F168" s="57">
        <v>-1.0446299999999999E-13</v>
      </c>
      <c r="G168" s="57">
        <v>-9.40941E-14</v>
      </c>
      <c r="H168" s="57">
        <v>-5.6087100000000002E-14</v>
      </c>
      <c r="I168" s="57">
        <v>-8.7320400000000004E-14</v>
      </c>
      <c r="J168" s="57">
        <v>-7.5149700000000004E-14</v>
      </c>
      <c r="K168" s="57">
        <v>-8.3781300000000003E-14</v>
      </c>
      <c r="L168" s="56">
        <v>429.34800000000001</v>
      </c>
      <c r="M168" s="56">
        <v>668.07799999999997</v>
      </c>
      <c r="N168" s="22">
        <f t="shared" si="16"/>
        <v>11.134633333333333</v>
      </c>
      <c r="O168" s="12">
        <f t="shared" si="17"/>
        <v>1.4783899999999998E-13</v>
      </c>
      <c r="P168" s="12">
        <f t="shared" si="23"/>
        <v>1.9365200000000001E-13</v>
      </c>
      <c r="Q168" s="24">
        <f t="shared" si="18"/>
        <v>99.32292334074819</v>
      </c>
      <c r="R168" s="24">
        <f t="shared" si="19"/>
        <v>0.29312144749679347</v>
      </c>
      <c r="S168" s="23">
        <f t="shared" si="20"/>
        <v>0.38395521175501091</v>
      </c>
      <c r="T168" s="23">
        <f t="shared" si="21"/>
        <v>1.4644299999999997</v>
      </c>
      <c r="U168" s="49">
        <f t="shared" si="22"/>
        <v>0.99469484064496594</v>
      </c>
    </row>
    <row r="169" spans="1:21" x14ac:dyDescent="0.25">
      <c r="A169" s="11"/>
      <c r="B169" s="16">
        <v>166</v>
      </c>
      <c r="C169" s="57">
        <v>1.6260100000000001E-13</v>
      </c>
      <c r="D169" s="57">
        <v>5.0805100000000001E-13</v>
      </c>
      <c r="E169" s="57">
        <v>5.0035199999999997E-11</v>
      </c>
      <c r="F169" s="57">
        <v>-1.0467900000000001E-13</v>
      </c>
      <c r="G169" s="57">
        <v>-9.45019E-14</v>
      </c>
      <c r="H169" s="57">
        <v>-5.3407399999999998E-14</v>
      </c>
      <c r="I169" s="57">
        <v>-9.4916999999999998E-14</v>
      </c>
      <c r="J169" s="57">
        <v>-8.2492399999999994E-14</v>
      </c>
      <c r="K169" s="57">
        <v>-8.1420899999999997E-14</v>
      </c>
      <c r="L169" s="56">
        <v>429.59399999999999</v>
      </c>
      <c r="M169" s="56">
        <v>672.11</v>
      </c>
      <c r="N169" s="22">
        <f t="shared" si="16"/>
        <v>11.201833333333333</v>
      </c>
      <c r="O169" s="12">
        <f t="shared" si="17"/>
        <v>1.4504000000000001E-13</v>
      </c>
      <c r="P169" s="12">
        <f t="shared" si="23"/>
        <v>1.93918E-13</v>
      </c>
      <c r="Q169" s="24">
        <f t="shared" si="18"/>
        <v>99.327119274132585</v>
      </c>
      <c r="R169" s="24">
        <f t="shared" si="19"/>
        <v>0.28792540810309919</v>
      </c>
      <c r="S169" s="23">
        <f t="shared" si="20"/>
        <v>0.38495531776431879</v>
      </c>
      <c r="T169" s="23">
        <f t="shared" si="21"/>
        <v>1.7004700000000004</v>
      </c>
      <c r="U169" s="49">
        <f t="shared" si="22"/>
        <v>0.99471081978184128</v>
      </c>
    </row>
    <row r="170" spans="1:21" x14ac:dyDescent="0.25">
      <c r="A170" s="11"/>
      <c r="B170" s="16">
        <v>167</v>
      </c>
      <c r="C170" s="57">
        <v>1.6388600000000001E-13</v>
      </c>
      <c r="D170" s="57">
        <v>5.0766200000000002E-13</v>
      </c>
      <c r="E170" s="57">
        <v>5.0059300000000003E-11</v>
      </c>
      <c r="F170" s="57">
        <v>-1.07113E-13</v>
      </c>
      <c r="G170" s="57">
        <v>-9.22033E-14</v>
      </c>
      <c r="H170" s="57">
        <v>-5.3071599999999997E-14</v>
      </c>
      <c r="I170" s="57">
        <v>-8.5696799999999999E-14</v>
      </c>
      <c r="J170" s="57">
        <v>-7.5909199999999994E-14</v>
      </c>
      <c r="K170" s="57">
        <v>-8.4022299999999994E-14</v>
      </c>
      <c r="L170" s="56">
        <v>429.495</v>
      </c>
      <c r="M170" s="56">
        <v>676.15700000000004</v>
      </c>
      <c r="N170" s="22">
        <f t="shared" si="16"/>
        <v>11.269283333333334</v>
      </c>
      <c r="O170" s="12">
        <f t="shared" si="17"/>
        <v>1.4465100000000002E-13</v>
      </c>
      <c r="P170" s="12">
        <f t="shared" si="23"/>
        <v>1.9520300000000001E-13</v>
      </c>
      <c r="Q170" s="24">
        <f t="shared" si="18"/>
        <v>99.325675188912882</v>
      </c>
      <c r="R170" s="24">
        <f t="shared" si="19"/>
        <v>0.28701077006173553</v>
      </c>
      <c r="S170" s="23">
        <f t="shared" si="20"/>
        <v>0.38731404102537115</v>
      </c>
      <c r="T170" s="23">
        <f t="shared" si="21"/>
        <v>1.4403300000000006</v>
      </c>
      <c r="U170" s="49">
        <f t="shared" si="22"/>
        <v>0.99469180573943761</v>
      </c>
    </row>
    <row r="171" spans="1:21" x14ac:dyDescent="0.25">
      <c r="A171" s="11"/>
      <c r="B171" s="16">
        <v>168</v>
      </c>
      <c r="C171" s="57">
        <v>1.65295E-13</v>
      </c>
      <c r="D171" s="57">
        <v>5.0958999999999995E-13</v>
      </c>
      <c r="E171" s="57">
        <v>5.0090199999999998E-11</v>
      </c>
      <c r="F171" s="57">
        <v>-1.04707E-13</v>
      </c>
      <c r="G171" s="57">
        <v>-9.3698599999999994E-14</v>
      </c>
      <c r="H171" s="57">
        <v>-5.3448500000000001E-14</v>
      </c>
      <c r="I171" s="57">
        <v>-8.8229300000000006E-14</v>
      </c>
      <c r="J171" s="57">
        <v>-8.1593900000000001E-14</v>
      </c>
      <c r="K171" s="57">
        <v>-8.40161E-14</v>
      </c>
      <c r="L171" s="56">
        <v>429.495</v>
      </c>
      <c r="M171" s="56">
        <v>680.20299999999997</v>
      </c>
      <c r="N171" s="22">
        <f t="shared" si="16"/>
        <v>11.336716666666666</v>
      </c>
      <c r="O171" s="12">
        <f t="shared" si="17"/>
        <v>1.4657899999999995E-13</v>
      </c>
      <c r="P171" s="12">
        <f t="shared" si="23"/>
        <v>1.96612E-13</v>
      </c>
      <c r="Q171" s="24">
        <f t="shared" si="18"/>
        <v>99.319516310136677</v>
      </c>
      <c r="R171" s="24">
        <f t="shared" si="19"/>
        <v>0.29063879523786129</v>
      </c>
      <c r="S171" s="23">
        <f t="shared" si="20"/>
        <v>0.38984489462546756</v>
      </c>
      <c r="T171" s="23">
        <f t="shared" si="21"/>
        <v>1.44095</v>
      </c>
      <c r="U171" s="49">
        <f t="shared" si="22"/>
        <v>0.99464835707755606</v>
      </c>
    </row>
    <row r="172" spans="1:21" x14ac:dyDescent="0.25">
      <c r="A172" s="11"/>
      <c r="B172" s="16">
        <v>169</v>
      </c>
      <c r="C172" s="57">
        <v>1.6814299999999999E-13</v>
      </c>
      <c r="D172" s="57">
        <v>5.0634000000000004E-13</v>
      </c>
      <c r="E172" s="57">
        <v>5.0145800000000001E-11</v>
      </c>
      <c r="F172" s="57">
        <v>-1.06666E-13</v>
      </c>
      <c r="G172" s="57">
        <v>-9.4131100000000003E-14</v>
      </c>
      <c r="H172" s="57">
        <v>-5.4315200000000002E-14</v>
      </c>
      <c r="I172" s="57">
        <v>-9.3704800000000001E-14</v>
      </c>
      <c r="J172" s="57">
        <v>-7.6675400000000003E-14</v>
      </c>
      <c r="K172" s="57">
        <v>-8.32685E-14</v>
      </c>
      <c r="L172" s="56">
        <v>428.75799999999998</v>
      </c>
      <c r="M172" s="56">
        <v>684.23500000000001</v>
      </c>
      <c r="N172" s="22">
        <f t="shared" si="16"/>
        <v>11.403916666666667</v>
      </c>
      <c r="O172" s="12">
        <f t="shared" si="17"/>
        <v>1.4332900000000003E-13</v>
      </c>
      <c r="P172" s="12">
        <f t="shared" si="23"/>
        <v>1.9945999999999999E-13</v>
      </c>
      <c r="Q172" s="24">
        <f t="shared" si="18"/>
        <v>99.321056486644935</v>
      </c>
      <c r="R172" s="24">
        <f t="shared" si="19"/>
        <v>0.28388394850963261</v>
      </c>
      <c r="S172" s="23">
        <f t="shared" si="20"/>
        <v>0.39505956484543459</v>
      </c>
      <c r="T172" s="23">
        <f t="shared" si="21"/>
        <v>1.5157100000000001</v>
      </c>
      <c r="U172" s="49">
        <f t="shared" si="22"/>
        <v>0.99462998460899743</v>
      </c>
    </row>
    <row r="173" spans="1:21" x14ac:dyDescent="0.25">
      <c r="A173" s="11"/>
      <c r="B173" s="16">
        <v>170</v>
      </c>
      <c r="C173" s="57">
        <v>1.6734E-13</v>
      </c>
      <c r="D173" s="57">
        <v>5.0908600000000002E-13</v>
      </c>
      <c r="E173" s="57">
        <v>5.0030799999999997E-11</v>
      </c>
      <c r="F173" s="57">
        <v>-1.07787E-13</v>
      </c>
      <c r="G173" s="57">
        <v>-9.2289899999999996E-14</v>
      </c>
      <c r="H173" s="57">
        <v>-5.2680000000000002E-14</v>
      </c>
      <c r="I173" s="57">
        <v>-8.9027699999999998E-14</v>
      </c>
      <c r="J173" s="57">
        <v>-7.4857500000000004E-14</v>
      </c>
      <c r="K173" s="57">
        <v>-8.3083099999999995E-14</v>
      </c>
      <c r="L173" s="56">
        <v>428.61099999999999</v>
      </c>
      <c r="M173" s="56">
        <v>688.28200000000004</v>
      </c>
      <c r="N173" s="22">
        <f t="shared" si="16"/>
        <v>11.471366666666666</v>
      </c>
      <c r="O173" s="12">
        <f t="shared" si="17"/>
        <v>1.4607500000000001E-13</v>
      </c>
      <c r="P173" s="12">
        <f t="shared" si="23"/>
        <v>1.9865699999999999E-13</v>
      </c>
      <c r="Q173" s="24">
        <f t="shared" si="18"/>
        <v>99.315675713360221</v>
      </c>
      <c r="R173" s="24">
        <f t="shared" si="19"/>
        <v>0.28997212376834064</v>
      </c>
      <c r="S173" s="23">
        <f t="shared" si="20"/>
        <v>0.3943521628714512</v>
      </c>
      <c r="T173" s="23">
        <f t="shared" si="21"/>
        <v>1.5342500000000006</v>
      </c>
      <c r="U173" s="49">
        <f t="shared" si="22"/>
        <v>0.99460661775244374</v>
      </c>
    </row>
    <row r="174" spans="1:21" x14ac:dyDescent="0.25">
      <c r="A174" s="11"/>
      <c r="B174" s="16">
        <v>171</v>
      </c>
      <c r="C174" s="57">
        <v>1.687E-13</v>
      </c>
      <c r="D174" s="57">
        <v>5.0748900000000002E-13</v>
      </c>
      <c r="E174" s="57">
        <v>4.9995099999999997E-11</v>
      </c>
      <c r="F174" s="57">
        <v>-1.05266E-13</v>
      </c>
      <c r="G174" s="57">
        <v>-9.57253E-14</v>
      </c>
      <c r="H174" s="57">
        <v>-5.2487299999999999E-14</v>
      </c>
      <c r="I174" s="57">
        <v>-9.1717499999999995E-14</v>
      </c>
      <c r="J174" s="57">
        <v>-7.4543700000000006E-14</v>
      </c>
      <c r="K174" s="57">
        <v>-8.5486699999999998E-14</v>
      </c>
      <c r="L174" s="56">
        <v>430.47800000000001</v>
      </c>
      <c r="M174" s="56">
        <v>692.31299999999999</v>
      </c>
      <c r="N174" s="22">
        <f t="shared" si="16"/>
        <v>11.538549999999999</v>
      </c>
      <c r="O174" s="12">
        <f t="shared" si="17"/>
        <v>1.4447800000000001E-13</v>
      </c>
      <c r="P174" s="12">
        <f t="shared" si="23"/>
        <v>2.00017E-13</v>
      </c>
      <c r="Q174" s="24">
        <f t="shared" si="18"/>
        <v>99.315657982548331</v>
      </c>
      <c r="R174" s="24">
        <f t="shared" si="19"/>
        <v>0.2870066793346272</v>
      </c>
      <c r="S174" s="23">
        <f t="shared" si="20"/>
        <v>0.39733533811704291</v>
      </c>
      <c r="T174" s="23">
        <f t="shared" si="21"/>
        <v>1.2938900000000002</v>
      </c>
      <c r="U174" s="49">
        <f t="shared" si="22"/>
        <v>0.99459161322215639</v>
      </c>
    </row>
    <row r="175" spans="1:21" x14ac:dyDescent="0.25">
      <c r="A175" s="11"/>
      <c r="B175" s="16">
        <v>172</v>
      </c>
      <c r="C175" s="57">
        <v>1.70009E-13</v>
      </c>
      <c r="D175" s="57">
        <v>5.0951600000000005E-13</v>
      </c>
      <c r="E175" s="57">
        <v>5.00599E-11</v>
      </c>
      <c r="F175" s="57">
        <v>-1.0757999999999999E-13</v>
      </c>
      <c r="G175" s="57">
        <v>-9.1968500000000003E-14</v>
      </c>
      <c r="H175" s="57">
        <v>-5.3239599999999998E-14</v>
      </c>
      <c r="I175" s="57">
        <v>-8.8309199999999997E-14</v>
      </c>
      <c r="J175" s="57">
        <v>-7.5142999999999998E-14</v>
      </c>
      <c r="K175" s="57">
        <v>-8.3602100000000005E-14</v>
      </c>
      <c r="L175" s="56">
        <v>431.80500000000001</v>
      </c>
      <c r="M175" s="56">
        <v>696.375</v>
      </c>
      <c r="N175" s="22">
        <f t="shared" si="16"/>
        <v>11.606249999999999</v>
      </c>
      <c r="O175" s="12">
        <f t="shared" si="17"/>
        <v>1.4650500000000004E-13</v>
      </c>
      <c r="P175" s="12">
        <f t="shared" si="23"/>
        <v>2.01326E-13</v>
      </c>
      <c r="Q175" s="24">
        <f t="shared" si="18"/>
        <v>99.309964973428393</v>
      </c>
      <c r="R175" s="24">
        <f t="shared" si="19"/>
        <v>0.29063994171846391</v>
      </c>
      <c r="S175" s="23">
        <f t="shared" si="20"/>
        <v>0.39939508485315478</v>
      </c>
      <c r="T175" s="23">
        <f t="shared" si="21"/>
        <v>1.4823499999999994</v>
      </c>
      <c r="U175" s="49">
        <f t="shared" si="22"/>
        <v>0.99455284944287614</v>
      </c>
    </row>
    <row r="176" spans="1:21" x14ac:dyDescent="0.25">
      <c r="A176" s="11"/>
      <c r="B176" s="16">
        <v>173</v>
      </c>
      <c r="C176" s="57">
        <v>1.7193700000000001E-13</v>
      </c>
      <c r="D176" s="57">
        <v>5.0774799999999999E-13</v>
      </c>
      <c r="E176" s="57">
        <v>5.0116200000000001E-11</v>
      </c>
      <c r="F176" s="57">
        <v>-1.07238E-13</v>
      </c>
      <c r="G176" s="57">
        <v>-9.5614100000000003E-14</v>
      </c>
      <c r="H176" s="57">
        <v>-5.1200300000000002E-14</v>
      </c>
      <c r="I176" s="57">
        <v>-9.5488099999999994E-14</v>
      </c>
      <c r="J176" s="57">
        <v>-8.1711300000000005E-14</v>
      </c>
      <c r="K176" s="57">
        <v>-8.1711300000000005E-14</v>
      </c>
      <c r="L176" s="56">
        <v>431.363</v>
      </c>
      <c r="M176" s="56">
        <v>700.40700000000004</v>
      </c>
      <c r="N176" s="22">
        <f t="shared" si="16"/>
        <v>11.673450000000001</v>
      </c>
      <c r="O176" s="12">
        <f t="shared" si="17"/>
        <v>1.4473699999999998E-13</v>
      </c>
      <c r="P176" s="12">
        <f t="shared" si="23"/>
        <v>2.03254E-13</v>
      </c>
      <c r="Q176" s="24">
        <f t="shared" si="18"/>
        <v>99.310419937178821</v>
      </c>
      <c r="R176" s="24">
        <f t="shared" si="19"/>
        <v>0.286811295558072</v>
      </c>
      <c r="S176" s="23">
        <f t="shared" si="20"/>
        <v>0.40276876726310745</v>
      </c>
      <c r="T176" s="23">
        <f t="shared" si="21"/>
        <v>1.6714299999999995</v>
      </c>
      <c r="U176" s="49">
        <f t="shared" si="22"/>
        <v>0.99453825584957856</v>
      </c>
    </row>
    <row r="177" spans="1:21" x14ac:dyDescent="0.25">
      <c r="A177" s="11"/>
      <c r="B177" s="16">
        <v>174</v>
      </c>
      <c r="C177" s="57">
        <v>1.6989799999999999E-13</v>
      </c>
      <c r="D177" s="57">
        <v>5.0826799999999997E-13</v>
      </c>
      <c r="E177" s="57">
        <v>5.0017900000000002E-11</v>
      </c>
      <c r="F177" s="57">
        <v>-1.08244E-13</v>
      </c>
      <c r="G177" s="57">
        <v>-9.5342300000000003E-14</v>
      </c>
      <c r="H177" s="57">
        <v>-5.1492500000000001E-14</v>
      </c>
      <c r="I177" s="57">
        <v>-8.6767700000000003E-14</v>
      </c>
      <c r="J177" s="57">
        <v>-7.5516500000000002E-14</v>
      </c>
      <c r="K177" s="57">
        <v>-8.4572199999999995E-14</v>
      </c>
      <c r="L177" s="56">
        <v>431.95299999999997</v>
      </c>
      <c r="M177" s="56">
        <v>704.45299999999997</v>
      </c>
      <c r="N177" s="22">
        <f t="shared" si="16"/>
        <v>11.740883333333333</v>
      </c>
      <c r="O177" s="12">
        <f t="shared" si="17"/>
        <v>1.4525699999999996E-13</v>
      </c>
      <c r="P177" s="12">
        <f t="shared" si="23"/>
        <v>2.0121499999999999E-13</v>
      </c>
      <c r="Q177" s="24">
        <f t="shared" si="18"/>
        <v>99.312069254035364</v>
      </c>
      <c r="R177" s="24">
        <f t="shared" si="19"/>
        <v>0.2884122133003067</v>
      </c>
      <c r="S177" s="23">
        <f t="shared" si="20"/>
        <v>0.39951853266432064</v>
      </c>
      <c r="T177" s="23">
        <f t="shared" si="21"/>
        <v>1.3853400000000005</v>
      </c>
      <c r="U177" s="49">
        <f t="shared" si="22"/>
        <v>0.9945627536068552</v>
      </c>
    </row>
    <row r="178" spans="1:21" x14ac:dyDescent="0.25">
      <c r="A178" s="11"/>
      <c r="B178" s="16">
        <v>175</v>
      </c>
      <c r="C178" s="57">
        <v>1.7265399999999999E-13</v>
      </c>
      <c r="D178" s="57">
        <v>5.0818699999999996E-13</v>
      </c>
      <c r="E178" s="57">
        <v>4.9915999999999999E-11</v>
      </c>
      <c r="F178" s="57">
        <v>-1.08009E-13</v>
      </c>
      <c r="G178" s="57">
        <v>-9.3859300000000003E-14</v>
      </c>
      <c r="H178" s="57">
        <v>-5.1417900000000003E-14</v>
      </c>
      <c r="I178" s="57">
        <v>-9.4922100000000002E-14</v>
      </c>
      <c r="J178" s="57">
        <v>-8.2372499999999998E-14</v>
      </c>
      <c r="K178" s="57">
        <v>-8.3596000000000005E-14</v>
      </c>
      <c r="L178" s="56">
        <v>432.00200000000001</v>
      </c>
      <c r="M178" s="56">
        <v>708.5</v>
      </c>
      <c r="N178" s="22">
        <f t="shared" si="16"/>
        <v>11.808333333333334</v>
      </c>
      <c r="O178" s="12">
        <f t="shared" si="17"/>
        <v>1.4517599999999996E-13</v>
      </c>
      <c r="P178" s="12">
        <f t="shared" si="23"/>
        <v>2.0397099999999998E-13</v>
      </c>
      <c r="Q178" s="24">
        <f t="shared" si="18"/>
        <v>99.305389477921949</v>
      </c>
      <c r="R178" s="24">
        <f t="shared" si="19"/>
        <v>0.28882040273352816</v>
      </c>
      <c r="S178" s="23">
        <f t="shared" si="20"/>
        <v>0.40579011934452314</v>
      </c>
      <c r="T178" s="23">
        <f t="shared" si="21"/>
        <v>1.4829599999999994</v>
      </c>
      <c r="U178" s="49">
        <f t="shared" si="22"/>
        <v>0.99449799679288708</v>
      </c>
    </row>
    <row r="179" spans="1:21" x14ac:dyDescent="0.25">
      <c r="A179" s="11"/>
      <c r="B179" s="16">
        <v>176</v>
      </c>
      <c r="C179" s="57">
        <v>1.7642300000000001E-13</v>
      </c>
      <c r="D179" s="57">
        <v>5.08207E-13</v>
      </c>
      <c r="E179" s="57">
        <v>5.00272E-11</v>
      </c>
      <c r="F179" s="57">
        <v>-1.0740599999999999E-13</v>
      </c>
      <c r="G179" s="57">
        <v>-9.3599799999999998E-14</v>
      </c>
      <c r="H179" s="57">
        <v>-5.2518399999999998E-14</v>
      </c>
      <c r="I179" s="57">
        <v>-9.1287599999999998E-14</v>
      </c>
      <c r="J179" s="57">
        <v>-7.4284200000000001E-14</v>
      </c>
      <c r="K179" s="57">
        <v>-8.2842100000000004E-14</v>
      </c>
      <c r="L179" s="56">
        <v>432.49299999999999</v>
      </c>
      <c r="M179" s="56">
        <v>712.54700000000003</v>
      </c>
      <c r="N179" s="22">
        <f t="shared" si="16"/>
        <v>11.875783333333334</v>
      </c>
      <c r="O179" s="12">
        <f t="shared" si="17"/>
        <v>1.4519599999999999E-13</v>
      </c>
      <c r="P179" s="12">
        <f t="shared" si="23"/>
        <v>2.0774000000000001E-13</v>
      </c>
      <c r="Q179" s="24">
        <f t="shared" si="18"/>
        <v>99.299454054669496</v>
      </c>
      <c r="R179" s="24">
        <f t="shared" si="19"/>
        <v>0.28820088933463772</v>
      </c>
      <c r="S179" s="23">
        <f t="shared" si="20"/>
        <v>0.41234505599587901</v>
      </c>
      <c r="T179" s="23">
        <f t="shared" si="21"/>
        <v>1.5583499999999997</v>
      </c>
      <c r="U179" s="49">
        <f t="shared" si="22"/>
        <v>0.99443554499336806</v>
      </c>
    </row>
    <row r="180" spans="1:21" x14ac:dyDescent="0.25">
      <c r="A180" s="11"/>
      <c r="B180" s="16">
        <v>177</v>
      </c>
      <c r="C180" s="57">
        <v>1.7400100000000001E-13</v>
      </c>
      <c r="D180" s="57">
        <v>5.0761300000000001E-13</v>
      </c>
      <c r="E180" s="57">
        <v>4.9941299999999998E-11</v>
      </c>
      <c r="F180" s="57">
        <v>-1.05896E-13</v>
      </c>
      <c r="G180" s="57">
        <v>-9.4273299999999998E-14</v>
      </c>
      <c r="H180" s="57">
        <v>-5.1604399999999999E-14</v>
      </c>
      <c r="I180" s="57">
        <v>-8.8223200000000006E-14</v>
      </c>
      <c r="J180" s="57">
        <v>-8.0432299999999994E-14</v>
      </c>
      <c r="K180" s="57">
        <v>-8.4677300000000005E-14</v>
      </c>
      <c r="L180" s="56">
        <v>432.64100000000002</v>
      </c>
      <c r="M180" s="56">
        <v>716.57799999999997</v>
      </c>
      <c r="N180" s="22">
        <f t="shared" si="16"/>
        <v>11.942966666666667</v>
      </c>
      <c r="O180" s="12">
        <f t="shared" si="17"/>
        <v>1.44602E-13</v>
      </c>
      <c r="P180" s="12">
        <f t="shared" si="23"/>
        <v>2.0531800000000001E-13</v>
      </c>
      <c r="Q180" s="24">
        <f t="shared" si="18"/>
        <v>99.304212544456078</v>
      </c>
      <c r="R180" s="24">
        <f t="shared" si="19"/>
        <v>0.28752931426201239</v>
      </c>
      <c r="S180" s="23">
        <f t="shared" si="20"/>
        <v>0.40825814128191762</v>
      </c>
      <c r="T180" s="23">
        <f t="shared" si="21"/>
        <v>1.3748299999999996</v>
      </c>
      <c r="U180" s="49">
        <f t="shared" si="22"/>
        <v>0.99447977201587079</v>
      </c>
    </row>
    <row r="181" spans="1:21" x14ac:dyDescent="0.25">
      <c r="A181" s="11"/>
      <c r="B181" s="16">
        <v>178</v>
      </c>
      <c r="C181" s="57">
        <v>1.7615100000000001E-13</v>
      </c>
      <c r="D181" s="57">
        <v>5.0644499999999997E-13</v>
      </c>
      <c r="E181" s="57">
        <v>4.9929599999999998E-11</v>
      </c>
      <c r="F181" s="57">
        <v>-1.0513E-13</v>
      </c>
      <c r="G181" s="57">
        <v>-9.4699599999999999E-14</v>
      </c>
      <c r="H181" s="57">
        <v>-5.4240599999999997E-14</v>
      </c>
      <c r="I181" s="57">
        <v>-9.1288799999999997E-14</v>
      </c>
      <c r="J181" s="57">
        <v>-8.1921500000000001E-14</v>
      </c>
      <c r="K181" s="57">
        <v>-8.3861700000000005E-14</v>
      </c>
      <c r="L181" s="56">
        <v>433.52499999999998</v>
      </c>
      <c r="M181" s="56">
        <v>720.64099999999996</v>
      </c>
      <c r="N181" s="22">
        <f t="shared" si="16"/>
        <v>12.010683333333333</v>
      </c>
      <c r="O181" s="12">
        <f t="shared" si="17"/>
        <v>1.4343399999999996E-13</v>
      </c>
      <c r="P181" s="12">
        <f t="shared" si="23"/>
        <v>2.0746800000000001E-13</v>
      </c>
      <c r="Q181" s="24">
        <f t="shared" si="18"/>
        <v>99.302111184172361</v>
      </c>
      <c r="R181" s="24">
        <f t="shared" si="19"/>
        <v>0.28526763714491149</v>
      </c>
      <c r="S181" s="23">
        <f t="shared" si="20"/>
        <v>0.41262117868274273</v>
      </c>
      <c r="T181" s="23">
        <f t="shared" si="21"/>
        <v>1.4563899999999994</v>
      </c>
      <c r="U181" s="49">
        <f t="shared" si="22"/>
        <v>0.99444745002744805</v>
      </c>
    </row>
    <row r="182" spans="1:21" x14ac:dyDescent="0.25">
      <c r="A182" s="11"/>
      <c r="B182" s="16">
        <v>179</v>
      </c>
      <c r="C182" s="57">
        <v>1.77326E-13</v>
      </c>
      <c r="D182" s="57">
        <v>5.0369500000000001E-13</v>
      </c>
      <c r="E182" s="57">
        <v>4.9886900000000002E-11</v>
      </c>
      <c r="F182" s="57">
        <v>-1.07262E-13</v>
      </c>
      <c r="G182" s="57">
        <v>-9.8203099999999998E-14</v>
      </c>
      <c r="H182" s="57">
        <v>-5.29101E-14</v>
      </c>
      <c r="I182" s="57">
        <v>-8.6485300000000006E-14</v>
      </c>
      <c r="J182" s="57">
        <v>-7.4957700000000001E-14</v>
      </c>
      <c r="K182" s="57">
        <v>-8.2094399999999997E-14</v>
      </c>
      <c r="L182" s="56">
        <v>433.96699999999998</v>
      </c>
      <c r="M182" s="56">
        <v>724.67200000000003</v>
      </c>
      <c r="N182" s="22">
        <f t="shared" si="16"/>
        <v>12.077866666666667</v>
      </c>
      <c r="O182" s="12">
        <f t="shared" si="17"/>
        <v>1.40684E-13</v>
      </c>
      <c r="P182" s="12">
        <f t="shared" si="23"/>
        <v>2.08643E-13</v>
      </c>
      <c r="Q182" s="24">
        <f t="shared" si="18"/>
        <v>99.304631297250893</v>
      </c>
      <c r="R182" s="24">
        <f t="shared" si="19"/>
        <v>0.28004491658977493</v>
      </c>
      <c r="S182" s="23">
        <f t="shared" si="20"/>
        <v>0.41532378615933874</v>
      </c>
      <c r="T182" s="23">
        <f t="shared" si="21"/>
        <v>1.6331200000000003</v>
      </c>
      <c r="U182" s="49">
        <f t="shared" si="22"/>
        <v>0.99444653755545787</v>
      </c>
    </row>
    <row r="183" spans="1:21" x14ac:dyDescent="0.25">
      <c r="A183" s="11"/>
      <c r="B183" s="16">
        <v>180</v>
      </c>
      <c r="C183" s="57">
        <v>1.78271E-13</v>
      </c>
      <c r="D183" s="57">
        <v>5.0599999999999996E-13</v>
      </c>
      <c r="E183" s="57">
        <v>4.9808200000000002E-11</v>
      </c>
      <c r="F183" s="57">
        <v>-1.06554E-13</v>
      </c>
      <c r="G183" s="57">
        <v>-9.4310300000000001E-14</v>
      </c>
      <c r="H183" s="57">
        <v>-5.2692399999999998E-14</v>
      </c>
      <c r="I183" s="57">
        <v>-8.70562E-14</v>
      </c>
      <c r="J183" s="57">
        <v>-8.2582599999999999E-14</v>
      </c>
      <c r="K183" s="57">
        <v>-8.4634000000000001E-14</v>
      </c>
      <c r="L183" s="56">
        <v>433.57400000000001</v>
      </c>
      <c r="M183" s="56">
        <v>728.71900000000005</v>
      </c>
      <c r="N183" s="22">
        <f t="shared" si="16"/>
        <v>12.145316666666668</v>
      </c>
      <c r="O183" s="12">
        <f t="shared" si="17"/>
        <v>1.4298899999999996E-13</v>
      </c>
      <c r="P183" s="12">
        <f t="shared" si="23"/>
        <v>2.09588E-13</v>
      </c>
      <c r="Q183" s="24">
        <f t="shared" si="18"/>
        <v>99.297106183183729</v>
      </c>
      <c r="R183" s="24">
        <f t="shared" si="19"/>
        <v>0.28506137375025103</v>
      </c>
      <c r="S183" s="23">
        <f t="shared" si="20"/>
        <v>0.41783244306602346</v>
      </c>
      <c r="T183" s="23">
        <f t="shared" si="21"/>
        <v>1.3791599999999999</v>
      </c>
      <c r="U183" s="49">
        <f t="shared" si="22"/>
        <v>0.99439636870058856</v>
      </c>
    </row>
    <row r="184" spans="1:21" x14ac:dyDescent="0.25">
      <c r="A184" s="11"/>
      <c r="B184" s="16">
        <v>181</v>
      </c>
      <c r="C184" s="57">
        <v>1.7962099999999999E-13</v>
      </c>
      <c r="D184" s="57">
        <v>5.05882E-13</v>
      </c>
      <c r="E184" s="57">
        <v>4.9890599999999999E-11</v>
      </c>
      <c r="F184" s="57">
        <v>-1.08491E-13</v>
      </c>
      <c r="G184" s="57">
        <v>-9.52434E-14</v>
      </c>
      <c r="H184" s="57">
        <v>-5.2773299999999998E-14</v>
      </c>
      <c r="I184" s="57">
        <v>-9.4211500000000005E-14</v>
      </c>
      <c r="J184" s="57">
        <v>-7.3406700000000001E-14</v>
      </c>
      <c r="K184" s="57">
        <v>-8.3045999999999998E-14</v>
      </c>
      <c r="L184" s="56">
        <v>433.23</v>
      </c>
      <c r="M184" s="56">
        <v>732.76599999999996</v>
      </c>
      <c r="N184" s="22">
        <f t="shared" si="16"/>
        <v>12.212766666666665</v>
      </c>
      <c r="O184" s="12">
        <f t="shared" si="17"/>
        <v>1.42871E-13</v>
      </c>
      <c r="P184" s="12">
        <f t="shared" si="23"/>
        <v>2.1093799999999999E-13</v>
      </c>
      <c r="Q184" s="24">
        <f t="shared" si="18"/>
        <v>99.295824138363344</v>
      </c>
      <c r="R184" s="24">
        <f t="shared" si="19"/>
        <v>0.284352036064351</v>
      </c>
      <c r="S184" s="23">
        <f t="shared" si="20"/>
        <v>0.4198238255723139</v>
      </c>
      <c r="T184" s="23">
        <f t="shared" si="21"/>
        <v>1.5379600000000002</v>
      </c>
      <c r="U184" s="49">
        <f t="shared" si="22"/>
        <v>0.99438000156395512</v>
      </c>
    </row>
    <row r="185" spans="1:21" x14ac:dyDescent="0.25">
      <c r="A185" s="11"/>
      <c r="B185" s="16">
        <v>182</v>
      </c>
      <c r="C185" s="57">
        <v>1.8011299999999999E-13</v>
      </c>
      <c r="D185" s="57">
        <v>5.0658100000000002E-13</v>
      </c>
      <c r="E185" s="57">
        <v>4.9711400000000002E-11</v>
      </c>
      <c r="F185" s="57">
        <v>-1.08394E-13</v>
      </c>
      <c r="G185" s="57">
        <v>-9.3846900000000002E-14</v>
      </c>
      <c r="H185" s="57">
        <v>-5.2805899999999998E-14</v>
      </c>
      <c r="I185" s="57">
        <v>-8.8554800000000006E-14</v>
      </c>
      <c r="J185" s="57">
        <v>-7.7300899999999998E-14</v>
      </c>
      <c r="K185" s="57">
        <v>-8.1229400000000005E-14</v>
      </c>
      <c r="L185" s="56">
        <v>434.459</v>
      </c>
      <c r="M185" s="56">
        <v>736.82799999999997</v>
      </c>
      <c r="N185" s="22">
        <f t="shared" si="16"/>
        <v>12.280466666666666</v>
      </c>
      <c r="O185" s="12">
        <f t="shared" si="17"/>
        <v>1.4357000000000001E-13</v>
      </c>
      <c r="P185" s="12">
        <f t="shared" si="23"/>
        <v>2.1142999999999999E-13</v>
      </c>
      <c r="Q185" s="24">
        <f t="shared" si="18"/>
        <v>99.290941629516013</v>
      </c>
      <c r="R185" s="24">
        <f t="shared" si="19"/>
        <v>0.28675918380390841</v>
      </c>
      <c r="S185" s="23">
        <f t="shared" si="20"/>
        <v>0.42229918668008887</v>
      </c>
      <c r="T185" s="23">
        <f t="shared" si="21"/>
        <v>1.7196199999999995</v>
      </c>
      <c r="U185" s="49">
        <f t="shared" si="22"/>
        <v>0.99434321221417954</v>
      </c>
    </row>
    <row r="186" spans="1:21" x14ac:dyDescent="0.25">
      <c r="A186" s="11"/>
      <c r="B186" s="16">
        <v>183</v>
      </c>
      <c r="C186" s="57">
        <v>1.80761E-13</v>
      </c>
      <c r="D186" s="57">
        <v>5.0405999999999997E-13</v>
      </c>
      <c r="E186" s="57">
        <v>4.9707100000000002E-11</v>
      </c>
      <c r="F186" s="57">
        <v>-1.0658499999999999E-13</v>
      </c>
      <c r="G186" s="57">
        <v>-9.4390700000000002E-14</v>
      </c>
      <c r="H186" s="57">
        <v>-5.1884199999999997E-14</v>
      </c>
      <c r="I186" s="57">
        <v>-8.8137200000000003E-14</v>
      </c>
      <c r="J186" s="57">
        <v>-8.20261E-14</v>
      </c>
      <c r="K186" s="57">
        <v>-8.3373500000000003E-14</v>
      </c>
      <c r="L186" s="56">
        <v>434.85199999999998</v>
      </c>
      <c r="M186" s="56">
        <v>740.86</v>
      </c>
      <c r="N186" s="22">
        <f t="shared" si="16"/>
        <v>12.347666666666667</v>
      </c>
      <c r="O186" s="12">
        <f t="shared" si="17"/>
        <v>1.4104899999999997E-13</v>
      </c>
      <c r="P186" s="12">
        <f t="shared" si="23"/>
        <v>2.12078E-13</v>
      </c>
      <c r="Q186" s="24">
        <f t="shared" si="18"/>
        <v>99.294595687710327</v>
      </c>
      <c r="R186" s="24">
        <f t="shared" si="19"/>
        <v>0.28175861048332834</v>
      </c>
      <c r="S186" s="23">
        <f t="shared" si="20"/>
        <v>0.4236457018063462</v>
      </c>
      <c r="T186" s="23">
        <f t="shared" si="21"/>
        <v>1.5052099999999997</v>
      </c>
      <c r="U186" s="49">
        <f t="shared" si="22"/>
        <v>0.99435474992951989</v>
      </c>
    </row>
    <row r="187" spans="1:21" x14ac:dyDescent="0.25">
      <c r="A187" s="11"/>
      <c r="B187" s="16">
        <v>184</v>
      </c>
      <c r="C187" s="57">
        <v>1.81685E-13</v>
      </c>
      <c r="D187" s="57">
        <v>5.03448E-13</v>
      </c>
      <c r="E187" s="57">
        <v>4.9823899999999998E-11</v>
      </c>
      <c r="F187" s="57">
        <v>-1.0764799999999999E-13</v>
      </c>
      <c r="G187" s="57">
        <v>-9.4718199999999995E-14</v>
      </c>
      <c r="H187" s="57">
        <v>-5.2555600000000002E-14</v>
      </c>
      <c r="I187" s="57">
        <v>-9.32846E-14</v>
      </c>
      <c r="J187" s="57">
        <v>-7.4834100000000002E-14</v>
      </c>
      <c r="K187" s="57">
        <v>-8.0772100000000006E-14</v>
      </c>
      <c r="L187" s="56">
        <v>433.42700000000002</v>
      </c>
      <c r="M187" s="56">
        <v>744.90700000000004</v>
      </c>
      <c r="N187" s="22">
        <f t="shared" si="16"/>
        <v>12.415116666666668</v>
      </c>
      <c r="O187" s="12">
        <f t="shared" si="17"/>
        <v>1.4043699999999999E-13</v>
      </c>
      <c r="P187" s="12">
        <f t="shared" si="23"/>
        <v>2.1300199999999999E-13</v>
      </c>
      <c r="Q187" s="24">
        <f t="shared" si="18"/>
        <v>99.295620279903645</v>
      </c>
      <c r="R187" s="24">
        <f t="shared" si="19"/>
        <v>0.27988132252290221</v>
      </c>
      <c r="S187" s="23">
        <f t="shared" si="20"/>
        <v>0.42449839757345442</v>
      </c>
      <c r="T187" s="23">
        <f t="shared" si="21"/>
        <v>1.7653499999999993</v>
      </c>
      <c r="U187" s="49">
        <f t="shared" si="22"/>
        <v>0.99435560941165091</v>
      </c>
    </row>
    <row r="188" spans="1:21" x14ac:dyDescent="0.25">
      <c r="A188" s="11"/>
      <c r="B188" s="16">
        <v>185</v>
      </c>
      <c r="C188" s="57">
        <v>1.82985E-13</v>
      </c>
      <c r="D188" s="57">
        <v>5.0632700000000001E-13</v>
      </c>
      <c r="E188" s="57">
        <v>4.9701000000000002E-11</v>
      </c>
      <c r="F188" s="57">
        <v>-1.0938100000000001E-13</v>
      </c>
      <c r="G188" s="57">
        <v>-9.4514300000000001E-14</v>
      </c>
      <c r="H188" s="57">
        <v>-5.3202299999999999E-14</v>
      </c>
      <c r="I188" s="57">
        <v>-8.7167399999999997E-14</v>
      </c>
      <c r="J188" s="57">
        <v>-7.9455999999999997E-14</v>
      </c>
      <c r="K188" s="57">
        <v>-8.39481E-14</v>
      </c>
      <c r="L188" s="56">
        <v>435.09800000000001</v>
      </c>
      <c r="M188" s="56">
        <v>748.95299999999997</v>
      </c>
      <c r="N188" s="22">
        <f t="shared" si="16"/>
        <v>12.48255</v>
      </c>
      <c r="O188" s="12">
        <f t="shared" si="17"/>
        <v>1.43316E-13</v>
      </c>
      <c r="P188" s="12">
        <f t="shared" si="23"/>
        <v>2.14302E-13</v>
      </c>
      <c r="Q188" s="24">
        <f t="shared" si="18"/>
        <v>99.285601532187727</v>
      </c>
      <c r="R188" s="24">
        <f t="shared" si="19"/>
        <v>0.28629635760220151</v>
      </c>
      <c r="S188" s="23">
        <f t="shared" si="20"/>
        <v>0.42810211021007405</v>
      </c>
      <c r="T188" s="23">
        <f t="shared" si="21"/>
        <v>1.4477500000000001</v>
      </c>
      <c r="U188" s="49">
        <f t="shared" si="22"/>
        <v>0.99428749710988829</v>
      </c>
    </row>
    <row r="189" spans="1:21" x14ac:dyDescent="0.25">
      <c r="A189" s="11"/>
      <c r="B189" s="16">
        <v>186</v>
      </c>
      <c r="C189" s="57">
        <v>1.8322E-13</v>
      </c>
      <c r="D189" s="57">
        <v>5.0223800000000005E-13</v>
      </c>
      <c r="E189" s="57">
        <v>4.9742299999999997E-11</v>
      </c>
      <c r="F189" s="57">
        <v>-1.0816999999999999E-13</v>
      </c>
      <c r="G189" s="57">
        <v>-9.4298000000000006E-14</v>
      </c>
      <c r="H189" s="57">
        <v>-5.0216900000000002E-14</v>
      </c>
      <c r="I189" s="57">
        <v>-8.8693599999999994E-14</v>
      </c>
      <c r="J189" s="57">
        <v>-8.0246900000000002E-14</v>
      </c>
      <c r="K189" s="57">
        <v>-8.2947099999999994E-14</v>
      </c>
      <c r="L189" s="56">
        <v>435.63799999999998</v>
      </c>
      <c r="M189" s="56">
        <v>752.98500000000001</v>
      </c>
      <c r="N189" s="22">
        <f t="shared" si="16"/>
        <v>12.54975</v>
      </c>
      <c r="O189" s="12">
        <f t="shared" si="17"/>
        <v>1.3922700000000004E-13</v>
      </c>
      <c r="P189" s="12">
        <f t="shared" si="23"/>
        <v>2.14537E-13</v>
      </c>
      <c r="Q189" s="24">
        <f t="shared" si="18"/>
        <v>99.293828752694026</v>
      </c>
      <c r="R189" s="24">
        <f t="shared" si="19"/>
        <v>0.27792003778979535</v>
      </c>
      <c r="S189" s="23">
        <f t="shared" si="20"/>
        <v>0.42825120951618079</v>
      </c>
      <c r="T189" s="23">
        <f t="shared" si="21"/>
        <v>1.5478500000000006</v>
      </c>
      <c r="U189" s="49">
        <f t="shared" si="22"/>
        <v>0.9943278877158892</v>
      </c>
    </row>
    <row r="190" spans="1:21" x14ac:dyDescent="0.25">
      <c r="A190" s="11"/>
      <c r="B190" s="16">
        <v>187</v>
      </c>
      <c r="C190" s="57">
        <v>1.8464800000000001E-13</v>
      </c>
      <c r="D190" s="57">
        <v>5.0508499999999996E-13</v>
      </c>
      <c r="E190" s="57">
        <v>4.9807799999999997E-11</v>
      </c>
      <c r="F190" s="57">
        <v>-1.07564E-13</v>
      </c>
      <c r="G190" s="57">
        <v>-9.5910700000000005E-14</v>
      </c>
      <c r="H190" s="57">
        <v>-5.4905800000000002E-14</v>
      </c>
      <c r="I190" s="57">
        <v>-9.4720499999999998E-14</v>
      </c>
      <c r="J190" s="57">
        <v>-7.8887500000000001E-14</v>
      </c>
      <c r="K190" s="57">
        <v>-8.3596000000000005E-14</v>
      </c>
      <c r="L190" s="56">
        <v>435.68700000000001</v>
      </c>
      <c r="M190" s="56">
        <v>757.03200000000004</v>
      </c>
      <c r="N190" s="22">
        <f t="shared" si="16"/>
        <v>12.6172</v>
      </c>
      <c r="O190" s="12">
        <f t="shared" si="17"/>
        <v>1.4207399999999996E-13</v>
      </c>
      <c r="P190" s="12">
        <f t="shared" si="23"/>
        <v>2.15965E-13</v>
      </c>
      <c r="Q190" s="24">
        <f t="shared" si="18"/>
        <v>99.286289221635471</v>
      </c>
      <c r="R190" s="24">
        <f t="shared" si="19"/>
        <v>0.28320865918339366</v>
      </c>
      <c r="S190" s="23">
        <f t="shared" si="20"/>
        <v>0.43050211918114245</v>
      </c>
      <c r="T190" s="23">
        <f t="shared" si="21"/>
        <v>1.4829599999999994</v>
      </c>
      <c r="U190" s="49">
        <f t="shared" si="22"/>
        <v>0.99427893551227153</v>
      </c>
    </row>
    <row r="191" spans="1:21" x14ac:dyDescent="0.25">
      <c r="A191" s="11"/>
      <c r="B191" s="16">
        <v>188</v>
      </c>
      <c r="C191" s="57">
        <v>1.84629E-13</v>
      </c>
      <c r="D191" s="57">
        <v>5.0451100000000001E-13</v>
      </c>
      <c r="E191" s="57">
        <v>4.9658300000000001E-11</v>
      </c>
      <c r="F191" s="57">
        <v>-1.04409E-13</v>
      </c>
      <c r="G191" s="57">
        <v>-9.3222799999999994E-14</v>
      </c>
      <c r="H191" s="57">
        <v>-5.1384699999999997E-14</v>
      </c>
      <c r="I191" s="57">
        <v>-8.9279500000000001E-14</v>
      </c>
      <c r="J191" s="57">
        <v>-7.6187999999999996E-14</v>
      </c>
      <c r="K191" s="57">
        <v>-8.2452800000000005E-14</v>
      </c>
      <c r="L191" s="56">
        <v>435.88400000000001</v>
      </c>
      <c r="M191" s="56">
        <v>761.07799999999997</v>
      </c>
      <c r="N191" s="22">
        <f t="shared" si="16"/>
        <v>12.684633333333332</v>
      </c>
      <c r="O191" s="12">
        <f t="shared" si="17"/>
        <v>1.415E-13</v>
      </c>
      <c r="P191" s="12">
        <f t="shared" si="23"/>
        <v>2.1594599999999999E-13</v>
      </c>
      <c r="Q191" s="24">
        <f t="shared" si="18"/>
        <v>99.285333062911832</v>
      </c>
      <c r="R191" s="24">
        <f t="shared" si="19"/>
        <v>0.28291090569757771</v>
      </c>
      <c r="S191" s="23">
        <f t="shared" si="20"/>
        <v>0.43175603139059443</v>
      </c>
      <c r="T191" s="23">
        <f t="shared" si="21"/>
        <v>1.5972799999999996</v>
      </c>
      <c r="U191" s="49">
        <f t="shared" si="22"/>
        <v>0.99426788515760622</v>
      </c>
    </row>
    <row r="192" spans="1:21" x14ac:dyDescent="0.25">
      <c r="A192" s="11"/>
      <c r="B192" s="16">
        <v>189</v>
      </c>
      <c r="C192" s="57">
        <v>1.8734800000000001E-13</v>
      </c>
      <c r="D192" s="57">
        <v>5.0155700000000002E-13</v>
      </c>
      <c r="E192" s="57">
        <v>4.9520499999999998E-11</v>
      </c>
      <c r="F192" s="57">
        <v>-1.061E-13</v>
      </c>
      <c r="G192" s="57">
        <v>-9.6275299999999995E-14</v>
      </c>
      <c r="H192" s="57">
        <v>-5.1256199999999997E-14</v>
      </c>
      <c r="I192" s="57">
        <v>-9.4462599999999995E-14</v>
      </c>
      <c r="J192" s="57">
        <v>-8.1839600000000004E-14</v>
      </c>
      <c r="K192" s="57">
        <v>-8.2403400000000001E-14</v>
      </c>
      <c r="L192" s="56">
        <v>436.67</v>
      </c>
      <c r="M192" s="56">
        <v>765.125</v>
      </c>
      <c r="N192" s="22">
        <f t="shared" si="16"/>
        <v>12.752083333333333</v>
      </c>
      <c r="O192" s="12">
        <f t="shared" si="17"/>
        <v>1.3854600000000001E-13</v>
      </c>
      <c r="P192" s="12">
        <f t="shared" si="23"/>
        <v>2.1866500000000001E-13</v>
      </c>
      <c r="Q192" s="24">
        <f t="shared" si="18"/>
        <v>99.283826396925079</v>
      </c>
      <c r="R192" s="24">
        <f t="shared" si="19"/>
        <v>0.27777136765558474</v>
      </c>
      <c r="S192" s="23">
        <f t="shared" si="20"/>
        <v>0.43840223541934398</v>
      </c>
      <c r="T192" s="23">
        <f t="shared" si="21"/>
        <v>1.60222</v>
      </c>
      <c r="U192" s="49">
        <f t="shared" si="22"/>
        <v>0.99422712080752862</v>
      </c>
    </row>
    <row r="193" spans="1:21" x14ac:dyDescent="0.25">
      <c r="A193" s="11"/>
      <c r="B193" s="16">
        <v>190</v>
      </c>
      <c r="C193" s="57">
        <v>1.88775E-13</v>
      </c>
      <c r="D193" s="57">
        <v>5.0197700000000003E-13</v>
      </c>
      <c r="E193" s="57">
        <v>4.9601200000000003E-11</v>
      </c>
      <c r="F193" s="57">
        <v>-1.0703200000000001E-13</v>
      </c>
      <c r="G193" s="57">
        <v>-9.3766599999999994E-14</v>
      </c>
      <c r="H193" s="57">
        <v>-5.2773299999999998E-14</v>
      </c>
      <c r="I193" s="57">
        <v>-8.7295899999999998E-14</v>
      </c>
      <c r="J193" s="57">
        <v>-7.6100800000000006E-14</v>
      </c>
      <c r="K193" s="57">
        <v>-8.2310700000000005E-14</v>
      </c>
      <c r="L193" s="56">
        <v>436.13</v>
      </c>
      <c r="M193" s="56">
        <v>769.15700000000004</v>
      </c>
      <c r="N193" s="22">
        <f t="shared" si="16"/>
        <v>12.819283333333335</v>
      </c>
      <c r="O193" s="12">
        <f t="shared" si="17"/>
        <v>1.3896600000000003E-13</v>
      </c>
      <c r="P193" s="12">
        <f t="shared" si="23"/>
        <v>2.2009199999999999E-13</v>
      </c>
      <c r="Q193" s="24">
        <f t="shared" si="18"/>
        <v>99.281312758633064</v>
      </c>
      <c r="R193" s="24">
        <f t="shared" si="19"/>
        <v>0.2781530871998299</v>
      </c>
      <c r="S193" s="23">
        <f t="shared" si="20"/>
        <v>0.44053415416709807</v>
      </c>
      <c r="T193" s="23">
        <f t="shared" si="21"/>
        <v>1.6114899999999994</v>
      </c>
      <c r="U193" s="49">
        <f t="shared" si="22"/>
        <v>0.99420389302232992</v>
      </c>
    </row>
    <row r="194" spans="1:21" x14ac:dyDescent="0.25">
      <c r="A194" s="11"/>
      <c r="B194" s="16">
        <v>191</v>
      </c>
      <c r="C194" s="57">
        <v>1.8805200000000001E-13</v>
      </c>
      <c r="D194" s="57">
        <v>5.0240999999999998E-13</v>
      </c>
      <c r="E194" s="57">
        <v>4.96317E-11</v>
      </c>
      <c r="F194" s="57">
        <v>-1.0820100000000001E-13</v>
      </c>
      <c r="G194" s="57">
        <v>-9.4594599999999996E-14</v>
      </c>
      <c r="H194" s="57">
        <v>-5.16195E-14</v>
      </c>
      <c r="I194" s="57">
        <v>-9.3228200000000006E-14</v>
      </c>
      <c r="J194" s="57">
        <v>-8.1373299999999997E-14</v>
      </c>
      <c r="K194" s="57">
        <v>-8.0512600000000001E-14</v>
      </c>
      <c r="L194" s="56">
        <v>435.39299999999997</v>
      </c>
      <c r="M194" s="56">
        <v>773.21900000000005</v>
      </c>
      <c r="N194" s="22">
        <f t="shared" si="16"/>
        <v>12.886983333333335</v>
      </c>
      <c r="O194" s="12">
        <f t="shared" si="17"/>
        <v>1.3939899999999997E-13</v>
      </c>
      <c r="P194" s="12">
        <f t="shared" si="23"/>
        <v>2.1936900000000001E-13</v>
      </c>
      <c r="Q194" s="24">
        <f t="shared" si="18"/>
        <v>99.282327182854146</v>
      </c>
      <c r="R194" s="24">
        <f t="shared" si="19"/>
        <v>0.27885116018517764</v>
      </c>
      <c r="S194" s="23">
        <f t="shared" si="20"/>
        <v>0.43882165696068298</v>
      </c>
      <c r="T194" s="23">
        <f t="shared" si="21"/>
        <v>1.7912999999999999</v>
      </c>
      <c r="U194" s="49">
        <f t="shared" si="22"/>
        <v>0.99421752762946725</v>
      </c>
    </row>
    <row r="195" spans="1:21" x14ac:dyDescent="0.25">
      <c r="A195" s="11"/>
      <c r="B195" s="16">
        <v>192</v>
      </c>
      <c r="C195" s="57">
        <v>1.87842E-13</v>
      </c>
      <c r="D195" s="57">
        <v>4.99611E-13</v>
      </c>
      <c r="E195" s="57">
        <v>4.9527300000000001E-11</v>
      </c>
      <c r="F195" s="57">
        <v>-1.08052E-13</v>
      </c>
      <c r="G195" s="57">
        <v>-9.4242399999999995E-14</v>
      </c>
      <c r="H195" s="57">
        <v>-5.2045800000000002E-14</v>
      </c>
      <c r="I195" s="57">
        <v>-9.4582199999999995E-14</v>
      </c>
      <c r="J195" s="57">
        <v>-7.5414900000000005E-14</v>
      </c>
      <c r="K195" s="57">
        <v>-8.2075899999999996E-14</v>
      </c>
      <c r="L195" s="56">
        <v>437.80099999999999</v>
      </c>
      <c r="M195" s="56">
        <v>777.26599999999996</v>
      </c>
      <c r="N195" s="22">
        <f t="shared" si="16"/>
        <v>12.954433333333332</v>
      </c>
      <c r="O195" s="12">
        <f t="shared" si="17"/>
        <v>1.3659999999999999E-13</v>
      </c>
      <c r="P195" s="12">
        <f t="shared" si="23"/>
        <v>2.19159E-13</v>
      </c>
      <c r="Q195" s="24">
        <f t="shared" si="18"/>
        <v>99.286813986287399</v>
      </c>
      <c r="R195" s="24">
        <f t="shared" si="19"/>
        <v>0.27384046355296693</v>
      </c>
      <c r="S195" s="23">
        <f t="shared" si="20"/>
        <v>0.43934555015962429</v>
      </c>
      <c r="T195" s="23">
        <f t="shared" si="21"/>
        <v>1.6349700000000005</v>
      </c>
      <c r="U195" s="49">
        <f t="shared" si="22"/>
        <v>0.99423734218063897</v>
      </c>
    </row>
    <row r="196" spans="1:21" x14ac:dyDescent="0.25">
      <c r="A196" s="11"/>
      <c r="B196" s="16">
        <v>193</v>
      </c>
      <c r="C196" s="57">
        <v>1.8978199999999999E-13</v>
      </c>
      <c r="D196" s="57">
        <v>5.00095E-13</v>
      </c>
      <c r="E196" s="57">
        <v>4.9427099999999997E-11</v>
      </c>
      <c r="F196" s="57">
        <v>-1.07835E-13</v>
      </c>
      <c r="G196" s="57">
        <v>-9.3142499999999999E-14</v>
      </c>
      <c r="H196" s="57">
        <v>-5.1312199999999999E-14</v>
      </c>
      <c r="I196" s="57">
        <v>-8.7658199999999998E-14</v>
      </c>
      <c r="J196" s="57">
        <v>-7.5672000000000001E-14</v>
      </c>
      <c r="K196" s="57">
        <v>-8.1902900000000005E-14</v>
      </c>
      <c r="L196" s="56">
        <v>437.60399999999998</v>
      </c>
      <c r="M196" s="56">
        <v>781.29700000000003</v>
      </c>
      <c r="N196" s="22">
        <f t="shared" ref="N196:N259" si="24">M196/60</f>
        <v>13.021616666666667</v>
      </c>
      <c r="O196" s="12">
        <f t="shared" ref="O196:O259" si="25">IF(D196&lt;$D$3,0,D196-$D$3)</f>
        <v>1.3708399999999999E-13</v>
      </c>
      <c r="P196" s="12">
        <f t="shared" si="23"/>
        <v>2.2109899999999999E-13</v>
      </c>
      <c r="Q196" s="24">
        <f t="shared" ref="Q196:Q259" si="26">(E196/(E196+O196+P196))*100</f>
        <v>99.280544413094916</v>
      </c>
      <c r="R196" s="24">
        <f t="shared" ref="R196:R259" si="27">(O196/(E196+P196+O196))*100</f>
        <v>0.2753504484447743</v>
      </c>
      <c r="S196" s="23">
        <f t="shared" ref="S196:S259" si="28">(P196/(E196+P196+O196))*100</f>
        <v>0.44410513846029559</v>
      </c>
      <c r="T196" s="23">
        <f t="shared" ref="T196:T259" si="29">(K196-$K$3)*100000000000000</f>
        <v>1.6522699999999995</v>
      </c>
      <c r="U196" s="49">
        <f t="shared" ref="U196:U259" si="30">(E196+0.5*O196)/(P196+O196+E196)</f>
        <v>0.99418219637317318</v>
      </c>
    </row>
    <row r="197" spans="1:21" x14ac:dyDescent="0.25">
      <c r="A197" s="11"/>
      <c r="B197" s="16">
        <v>194</v>
      </c>
      <c r="C197" s="57">
        <v>1.9290900000000001E-13</v>
      </c>
      <c r="D197" s="57">
        <v>5.0265099999999996E-13</v>
      </c>
      <c r="E197" s="57">
        <v>4.9625600000000001E-11</v>
      </c>
      <c r="F197" s="57">
        <v>-1.0812E-13</v>
      </c>
      <c r="G197" s="57">
        <v>-9.4878900000000004E-14</v>
      </c>
      <c r="H197" s="57">
        <v>-5.4023000000000002E-14</v>
      </c>
      <c r="I197" s="57">
        <v>-9.2479000000000004E-14</v>
      </c>
      <c r="J197" s="57">
        <v>-8.2681399999999995E-14</v>
      </c>
      <c r="K197" s="57">
        <v>-8.3379699999999998E-14</v>
      </c>
      <c r="L197" s="56">
        <v>437.40699999999998</v>
      </c>
      <c r="M197" s="56">
        <v>785.34400000000005</v>
      </c>
      <c r="N197" s="22">
        <f t="shared" si="24"/>
        <v>13.089066666666668</v>
      </c>
      <c r="O197" s="12">
        <f t="shared" si="25"/>
        <v>1.3963999999999995E-13</v>
      </c>
      <c r="P197" s="12">
        <f t="shared" ref="P197:P260" si="31">IF(C197&lt;$C$3,0,C197-$C$3)</f>
        <v>2.2422600000000001E-13</v>
      </c>
      <c r="Q197" s="24">
        <f t="shared" si="26"/>
        <v>99.272114649114286</v>
      </c>
      <c r="R197" s="24">
        <f t="shared" si="27"/>
        <v>0.27933885110915158</v>
      </c>
      <c r="S197" s="23">
        <f t="shared" si="28"/>
        <v>0.44854649977657302</v>
      </c>
      <c r="T197" s="23">
        <f t="shared" si="29"/>
        <v>1.5045900000000003</v>
      </c>
      <c r="U197" s="49">
        <f t="shared" si="30"/>
        <v>0.99411784074668841</v>
      </c>
    </row>
    <row r="198" spans="1:21" s="19" customFormat="1" x14ac:dyDescent="0.25">
      <c r="A198" s="21"/>
      <c r="B198" s="20">
        <v>195</v>
      </c>
      <c r="C198" s="57">
        <v>1.92427E-13</v>
      </c>
      <c r="D198" s="57">
        <v>5.0212600000000002E-13</v>
      </c>
      <c r="E198" s="57">
        <v>4.9634200000000002E-11</v>
      </c>
      <c r="F198" s="57">
        <v>-1.08516E-13</v>
      </c>
      <c r="G198" s="57">
        <v>-9.5230999999999998E-14</v>
      </c>
      <c r="H198" s="57">
        <v>-5.1299699999999997E-14</v>
      </c>
      <c r="I198" s="57">
        <v>-8.5721499999999995E-14</v>
      </c>
      <c r="J198" s="57">
        <v>-7.4185299999999998E-14</v>
      </c>
      <c r="K198" s="57">
        <v>-8.0525000000000003E-14</v>
      </c>
      <c r="L198" s="56">
        <v>437.60399999999998</v>
      </c>
      <c r="M198" s="56">
        <v>789.375</v>
      </c>
      <c r="N198" s="22">
        <f t="shared" si="24"/>
        <v>13.15625</v>
      </c>
      <c r="O198" s="12">
        <f t="shared" si="25"/>
        <v>1.3911500000000001E-13</v>
      </c>
      <c r="P198" s="12">
        <f t="shared" si="31"/>
        <v>2.23744E-13</v>
      </c>
      <c r="Q198" s="24">
        <f t="shared" si="26"/>
        <v>99.274239310756258</v>
      </c>
      <c r="R198" s="24">
        <f t="shared" si="27"/>
        <v>0.27824636645127465</v>
      </c>
      <c r="S198" s="23">
        <f t="shared" si="28"/>
        <v>0.44751432279246661</v>
      </c>
      <c r="T198" s="23">
        <f t="shared" si="29"/>
        <v>1.7900599999999998</v>
      </c>
      <c r="U198" s="49">
        <f t="shared" si="30"/>
        <v>0.99413362493981894</v>
      </c>
    </row>
    <row r="199" spans="1:21" x14ac:dyDescent="0.25">
      <c r="A199" s="11"/>
      <c r="B199" s="16">
        <v>196</v>
      </c>
      <c r="C199" s="57">
        <v>1.9682599999999999E-13</v>
      </c>
      <c r="D199" s="57">
        <v>5.0127899999999999E-13</v>
      </c>
      <c r="E199" s="57">
        <v>4.9573000000000003E-11</v>
      </c>
      <c r="F199" s="57">
        <v>-1.08344E-13</v>
      </c>
      <c r="G199" s="57">
        <v>-9.3562700000000001E-14</v>
      </c>
      <c r="H199" s="57">
        <v>-4.8812800000000003E-14</v>
      </c>
      <c r="I199" s="57">
        <v>-8.8376699999999999E-14</v>
      </c>
      <c r="J199" s="57">
        <v>-8.2007500000000004E-14</v>
      </c>
      <c r="K199" s="57">
        <v>-8.0555900000000006E-14</v>
      </c>
      <c r="L199" s="56">
        <v>437.40699999999998</v>
      </c>
      <c r="M199" s="56">
        <v>793.42200000000003</v>
      </c>
      <c r="N199" s="22">
        <f t="shared" si="24"/>
        <v>13.223700000000001</v>
      </c>
      <c r="O199" s="12">
        <f t="shared" si="25"/>
        <v>1.3826799999999998E-13</v>
      </c>
      <c r="P199" s="12">
        <f t="shared" si="31"/>
        <v>2.2814299999999999E-13</v>
      </c>
      <c r="Q199" s="24">
        <f t="shared" si="26"/>
        <v>99.266288903567556</v>
      </c>
      <c r="R199" s="24">
        <f t="shared" si="27"/>
        <v>0.27687150735518279</v>
      </c>
      <c r="S199" s="23">
        <f t="shared" si="28"/>
        <v>0.45683958907725192</v>
      </c>
      <c r="T199" s="23">
        <f t="shared" si="29"/>
        <v>1.7869699999999995</v>
      </c>
      <c r="U199" s="49">
        <f t="shared" si="30"/>
        <v>0.99404724657245158</v>
      </c>
    </row>
    <row r="200" spans="1:21" x14ac:dyDescent="0.25">
      <c r="A200" s="11"/>
      <c r="B200" s="16">
        <v>197</v>
      </c>
      <c r="C200" s="57">
        <v>1.93206E-13</v>
      </c>
      <c r="D200" s="57">
        <v>5.0409899999999997E-13</v>
      </c>
      <c r="E200" s="57">
        <v>4.9713300000000001E-11</v>
      </c>
      <c r="F200" s="57">
        <v>-1.0739900000000001E-13</v>
      </c>
      <c r="G200" s="57">
        <v>-9.5397900000000002E-14</v>
      </c>
      <c r="H200" s="57">
        <v>-5.0995100000000002E-14</v>
      </c>
      <c r="I200" s="57">
        <v>-9.2635900000000003E-14</v>
      </c>
      <c r="J200" s="57">
        <v>-7.5705300000000001E-14</v>
      </c>
      <c r="K200" s="57">
        <v>-8.1142900000000004E-14</v>
      </c>
      <c r="L200" s="56">
        <v>438.19400000000002</v>
      </c>
      <c r="M200" s="56">
        <v>797.46900000000005</v>
      </c>
      <c r="N200" s="22">
        <f t="shared" si="24"/>
        <v>13.29115</v>
      </c>
      <c r="O200" s="12">
        <f t="shared" si="25"/>
        <v>1.4108799999999996E-13</v>
      </c>
      <c r="P200" s="12">
        <f t="shared" si="31"/>
        <v>2.24523E-13</v>
      </c>
      <c r="Q200" s="24">
        <f t="shared" si="26"/>
        <v>99.2699302107428</v>
      </c>
      <c r="R200" s="24">
        <f t="shared" si="27"/>
        <v>0.28173136592367187</v>
      </c>
      <c r="S200" s="23">
        <f t="shared" si="28"/>
        <v>0.44833842333352653</v>
      </c>
      <c r="T200" s="23">
        <f t="shared" si="29"/>
        <v>1.7282699999999998</v>
      </c>
      <c r="U200" s="49">
        <f t="shared" si="30"/>
        <v>0.99410795893704629</v>
      </c>
    </row>
    <row r="201" spans="1:21" x14ac:dyDescent="0.25">
      <c r="A201" s="11"/>
      <c r="B201" s="16">
        <v>198</v>
      </c>
      <c r="C201" s="57">
        <v>1.94886E-13</v>
      </c>
      <c r="D201" s="57">
        <v>5.0252100000000004E-13</v>
      </c>
      <c r="E201" s="57">
        <v>4.9585400000000001E-11</v>
      </c>
      <c r="F201" s="57">
        <v>-1.07095E-13</v>
      </c>
      <c r="G201" s="57">
        <v>-9.5787100000000006E-14</v>
      </c>
      <c r="H201" s="57">
        <v>-5.0311200000000001E-14</v>
      </c>
      <c r="I201" s="57">
        <v>-8.84135E-14</v>
      </c>
      <c r="J201" s="57">
        <v>-7.7250100000000006E-14</v>
      </c>
      <c r="K201" s="57">
        <v>-8.1322100000000001E-14</v>
      </c>
      <c r="L201" s="56">
        <v>438.39</v>
      </c>
      <c r="M201" s="56">
        <v>801.5</v>
      </c>
      <c r="N201" s="22">
        <f t="shared" si="24"/>
        <v>13.358333333333333</v>
      </c>
      <c r="O201" s="12">
        <f t="shared" si="25"/>
        <v>1.3951000000000003E-13</v>
      </c>
      <c r="P201" s="12">
        <f t="shared" si="31"/>
        <v>2.26203E-13</v>
      </c>
      <c r="Q201" s="24">
        <f t="shared" si="26"/>
        <v>99.267858155633078</v>
      </c>
      <c r="R201" s="24">
        <f t="shared" si="27"/>
        <v>0.27929307601214015</v>
      </c>
      <c r="S201" s="23">
        <f t="shared" si="28"/>
        <v>0.45284876835477117</v>
      </c>
      <c r="T201" s="23">
        <f t="shared" si="29"/>
        <v>1.7103499999999998</v>
      </c>
      <c r="U201" s="49">
        <f t="shared" si="30"/>
        <v>0.99407504693639159</v>
      </c>
    </row>
    <row r="202" spans="1:21" x14ac:dyDescent="0.25">
      <c r="A202" s="11"/>
      <c r="B202" s="16">
        <v>199</v>
      </c>
      <c r="C202" s="57">
        <v>1.9627000000000001E-13</v>
      </c>
      <c r="D202" s="57">
        <v>4.9919700000000002E-13</v>
      </c>
      <c r="E202" s="57">
        <v>4.93907E-11</v>
      </c>
      <c r="F202" s="57">
        <v>-1.07057E-13</v>
      </c>
      <c r="G202" s="57">
        <v>-9.5329900000000002E-14</v>
      </c>
      <c r="H202" s="57">
        <v>-5.1660400000000001E-14</v>
      </c>
      <c r="I202" s="57">
        <v>-9.2598800000000006E-14</v>
      </c>
      <c r="J202" s="57">
        <v>-8.1136699999999996E-14</v>
      </c>
      <c r="K202" s="57">
        <v>-8.2174799999999999E-14</v>
      </c>
      <c r="L202" s="56">
        <v>438.09500000000003</v>
      </c>
      <c r="M202" s="56">
        <v>805.53200000000004</v>
      </c>
      <c r="N202" s="22">
        <f t="shared" si="24"/>
        <v>13.425533333333334</v>
      </c>
      <c r="O202" s="12">
        <f t="shared" si="25"/>
        <v>1.3618600000000001E-13</v>
      </c>
      <c r="P202" s="12">
        <f t="shared" si="31"/>
        <v>2.2758700000000003E-13</v>
      </c>
      <c r="Q202" s="24">
        <f t="shared" si="26"/>
        <v>99.268863726081463</v>
      </c>
      <c r="R202" s="24">
        <f t="shared" si="27"/>
        <v>0.2737160938273831</v>
      </c>
      <c r="S202" s="23">
        <f t="shared" si="28"/>
        <v>0.45742018009114482</v>
      </c>
      <c r="T202" s="23">
        <f t="shared" si="29"/>
        <v>1.6250800000000001</v>
      </c>
      <c r="U202" s="49">
        <f t="shared" si="30"/>
        <v>0.99405721772995159</v>
      </c>
    </row>
    <row r="203" spans="1:21" x14ac:dyDescent="0.25">
      <c r="A203" s="11"/>
      <c r="B203" s="16">
        <v>200</v>
      </c>
      <c r="C203" s="57">
        <v>1.9884100000000001E-13</v>
      </c>
      <c r="D203" s="57">
        <v>5.0055000000000002E-13</v>
      </c>
      <c r="E203" s="57">
        <v>4.9525400000000003E-11</v>
      </c>
      <c r="F203" s="57">
        <v>-1.08425E-13</v>
      </c>
      <c r="G203" s="57">
        <v>-9.4699599999999999E-14</v>
      </c>
      <c r="H203" s="57">
        <v>-5.1828200000000001E-14</v>
      </c>
      <c r="I203" s="57">
        <v>-9.28843E-14</v>
      </c>
      <c r="J203" s="57">
        <v>-7.5025599999999994E-14</v>
      </c>
      <c r="K203" s="57">
        <v>-8.0308699999999995E-14</v>
      </c>
      <c r="L203" s="56">
        <v>438.88200000000001</v>
      </c>
      <c r="M203" s="56">
        <v>809.59400000000005</v>
      </c>
      <c r="N203" s="22">
        <f t="shared" si="24"/>
        <v>13.493233333333334</v>
      </c>
      <c r="O203" s="12">
        <f t="shared" si="25"/>
        <v>1.3753900000000002E-13</v>
      </c>
      <c r="P203" s="12">
        <f t="shared" si="31"/>
        <v>2.3015800000000001E-13</v>
      </c>
      <c r="Q203" s="24">
        <f t="shared" si="26"/>
        <v>99.263030314594417</v>
      </c>
      <c r="R203" s="24">
        <f t="shared" si="27"/>
        <v>0.27566739342719093</v>
      </c>
      <c r="S203" s="23">
        <f t="shared" si="28"/>
        <v>0.46130229197838729</v>
      </c>
      <c r="T203" s="23">
        <f t="shared" si="29"/>
        <v>1.8116900000000005</v>
      </c>
      <c r="U203" s="49">
        <f t="shared" si="30"/>
        <v>0.9940086401130801</v>
      </c>
    </row>
    <row r="204" spans="1:21" x14ac:dyDescent="0.25">
      <c r="A204" s="11"/>
      <c r="B204" s="16">
        <v>201</v>
      </c>
      <c r="C204" s="57">
        <v>1.9938499999999999E-13</v>
      </c>
      <c r="D204" s="57">
        <v>5.0163699999999996E-13</v>
      </c>
      <c r="E204" s="57">
        <v>4.9408000000000003E-11</v>
      </c>
      <c r="F204" s="57">
        <v>-1.06013E-13</v>
      </c>
      <c r="G204" s="57">
        <v>-9.3710999999999996E-14</v>
      </c>
      <c r="H204" s="57">
        <v>-5.0889399999999999E-14</v>
      </c>
      <c r="I204" s="57">
        <v>-8.7433099999999997E-14</v>
      </c>
      <c r="J204" s="57">
        <v>-8.0215999999999999E-14</v>
      </c>
      <c r="K204" s="57">
        <v>-8.04941E-14</v>
      </c>
      <c r="L204" s="56">
        <v>439.029</v>
      </c>
      <c r="M204" s="56">
        <v>813.64099999999996</v>
      </c>
      <c r="N204" s="22">
        <f t="shared" si="24"/>
        <v>13.560683333333333</v>
      </c>
      <c r="O204" s="12">
        <f t="shared" si="25"/>
        <v>1.3862599999999995E-13</v>
      </c>
      <c r="P204" s="12">
        <f t="shared" si="31"/>
        <v>2.3070200000000001E-13</v>
      </c>
      <c r="Q204" s="24">
        <f t="shared" si="26"/>
        <v>99.258039724430375</v>
      </c>
      <c r="R204" s="24">
        <f t="shared" si="27"/>
        <v>0.27849224851924542</v>
      </c>
      <c r="S204" s="23">
        <f t="shared" si="28"/>
        <v>0.46346802705038725</v>
      </c>
      <c r="T204" s="23">
        <f t="shared" si="29"/>
        <v>1.79315</v>
      </c>
      <c r="U204" s="49">
        <f t="shared" si="30"/>
        <v>0.99397285848689987</v>
      </c>
    </row>
    <row r="205" spans="1:21" x14ac:dyDescent="0.25">
      <c r="A205" s="11"/>
      <c r="B205" s="16">
        <v>202</v>
      </c>
      <c r="C205" s="57">
        <v>1.9920500000000001E-13</v>
      </c>
      <c r="D205" s="57">
        <v>5.0234800000000003E-13</v>
      </c>
      <c r="E205" s="57">
        <v>4.9442700000000001E-11</v>
      </c>
      <c r="F205" s="57">
        <v>-1.09152E-13</v>
      </c>
      <c r="G205" s="57">
        <v>-9.4526599999999996E-14</v>
      </c>
      <c r="H205" s="57">
        <v>-5.24935E-14</v>
      </c>
      <c r="I205" s="57">
        <v>-9.4450200000000006E-14</v>
      </c>
      <c r="J205" s="57">
        <v>-8.2897700000000003E-14</v>
      </c>
      <c r="K205" s="57">
        <v>-8.2415800000000003E-14</v>
      </c>
      <c r="L205" s="56">
        <v>440.40499999999997</v>
      </c>
      <c r="M205" s="56">
        <v>817.68799999999999</v>
      </c>
      <c r="N205" s="22">
        <f t="shared" si="24"/>
        <v>13.628133333333333</v>
      </c>
      <c r="O205" s="12">
        <f t="shared" si="25"/>
        <v>1.3933700000000003E-13</v>
      </c>
      <c r="P205" s="12">
        <f t="shared" si="31"/>
        <v>2.30522E-13</v>
      </c>
      <c r="Q205" s="24">
        <f t="shared" si="26"/>
        <v>99.25749849550995</v>
      </c>
      <c r="R205" s="24">
        <f t="shared" si="27"/>
        <v>0.27972262978900569</v>
      </c>
      <c r="S205" s="23">
        <f t="shared" si="28"/>
        <v>0.46277887470105689</v>
      </c>
      <c r="T205" s="23">
        <f t="shared" si="29"/>
        <v>1.6009799999999998</v>
      </c>
      <c r="U205" s="49">
        <f t="shared" si="30"/>
        <v>0.9939735981040444</v>
      </c>
    </row>
    <row r="206" spans="1:21" x14ac:dyDescent="0.25">
      <c r="A206" s="11"/>
      <c r="B206" s="16">
        <v>203</v>
      </c>
      <c r="C206" s="57">
        <v>2.0345700000000001E-13</v>
      </c>
      <c r="D206" s="57">
        <v>4.9975900000000001E-13</v>
      </c>
      <c r="E206" s="57">
        <v>4.9575499999999999E-11</v>
      </c>
      <c r="F206" s="57">
        <v>-1.0629800000000001E-13</v>
      </c>
      <c r="G206" s="57">
        <v>-9.6318500000000005E-14</v>
      </c>
      <c r="H206" s="57">
        <v>-5.1380599999999997E-14</v>
      </c>
      <c r="I206" s="57">
        <v>-8.8736899999999999E-14</v>
      </c>
      <c r="J206" s="57">
        <v>-7.7342800000000002E-14</v>
      </c>
      <c r="K206" s="57">
        <v>-8.0667100000000003E-14</v>
      </c>
      <c r="L206" s="56">
        <v>440.798</v>
      </c>
      <c r="M206" s="56">
        <v>821.73500000000001</v>
      </c>
      <c r="N206" s="22">
        <f t="shared" si="24"/>
        <v>13.695583333333333</v>
      </c>
      <c r="O206" s="12">
        <f t="shared" si="25"/>
        <v>1.36748E-13</v>
      </c>
      <c r="P206" s="12">
        <f t="shared" si="31"/>
        <v>2.3477400000000001E-13</v>
      </c>
      <c r="Q206" s="24">
        <f t="shared" si="26"/>
        <v>99.256167865223276</v>
      </c>
      <c r="R206" s="24">
        <f t="shared" si="27"/>
        <v>0.27378609279247923</v>
      </c>
      <c r="S206" s="23">
        <f t="shared" si="28"/>
        <v>0.47004604198424482</v>
      </c>
      <c r="T206" s="23">
        <f t="shared" si="29"/>
        <v>1.7758499999999997</v>
      </c>
      <c r="U206" s="49">
        <f t="shared" si="30"/>
        <v>0.99393060911619513</v>
      </c>
    </row>
    <row r="207" spans="1:21" x14ac:dyDescent="0.25">
      <c r="A207" s="11"/>
      <c r="B207" s="16">
        <v>204</v>
      </c>
      <c r="C207" s="57">
        <v>2.0194899999999999E-13</v>
      </c>
      <c r="D207" s="57">
        <v>4.9993800000000005E-13</v>
      </c>
      <c r="E207" s="57">
        <v>4.9366700000000001E-11</v>
      </c>
      <c r="F207" s="57">
        <v>-1.0986900000000001E-13</v>
      </c>
      <c r="G207" s="57">
        <v>-9.4446300000000001E-14</v>
      </c>
      <c r="H207" s="57">
        <v>-5.1050999999999997E-14</v>
      </c>
      <c r="I207" s="57">
        <v>-8.7161200000000003E-14</v>
      </c>
      <c r="J207" s="57">
        <v>-8.0976E-14</v>
      </c>
      <c r="K207" s="57">
        <v>-8.0525000000000003E-14</v>
      </c>
      <c r="L207" s="56">
        <v>441.339</v>
      </c>
      <c r="M207" s="56">
        <v>825.76599999999996</v>
      </c>
      <c r="N207" s="22">
        <f t="shared" si="24"/>
        <v>13.762766666666666</v>
      </c>
      <c r="O207" s="12">
        <f t="shared" si="25"/>
        <v>1.3692700000000004E-13</v>
      </c>
      <c r="P207" s="12">
        <f t="shared" si="31"/>
        <v>2.3326599999999999E-13</v>
      </c>
      <c r="Q207" s="24">
        <f t="shared" si="26"/>
        <v>99.255697375386916</v>
      </c>
      <c r="R207" s="24">
        <f t="shared" si="27"/>
        <v>0.27530268125111879</v>
      </c>
      <c r="S207" s="23">
        <f t="shared" si="28"/>
        <v>0.46899994336196266</v>
      </c>
      <c r="T207" s="23">
        <f t="shared" si="29"/>
        <v>1.7900599999999998</v>
      </c>
      <c r="U207" s="49">
        <f t="shared" si="30"/>
        <v>0.99393348716012475</v>
      </c>
    </row>
    <row r="208" spans="1:21" x14ac:dyDescent="0.25">
      <c r="A208" s="11"/>
      <c r="B208" s="16">
        <v>205</v>
      </c>
      <c r="C208" s="57">
        <v>2.0316599999999999E-13</v>
      </c>
      <c r="D208" s="57">
        <v>5.0219399999999999E-13</v>
      </c>
      <c r="E208" s="57">
        <v>4.94071E-11</v>
      </c>
      <c r="F208" s="57">
        <v>-1.07082E-13</v>
      </c>
      <c r="G208" s="57">
        <v>-9.3970500000000001E-14</v>
      </c>
      <c r="H208" s="57">
        <v>-5.2226099999999997E-14</v>
      </c>
      <c r="I208" s="57">
        <v>-9.15298E-14</v>
      </c>
      <c r="J208" s="57">
        <v>-7.3882500000000001E-14</v>
      </c>
      <c r="K208" s="57">
        <v>-8.0926599999999996E-14</v>
      </c>
      <c r="L208" s="56">
        <v>441.43700000000001</v>
      </c>
      <c r="M208" s="56">
        <v>829.81299999999999</v>
      </c>
      <c r="N208" s="22">
        <f t="shared" si="24"/>
        <v>13.830216666666667</v>
      </c>
      <c r="O208" s="12">
        <f t="shared" si="25"/>
        <v>1.3918299999999998E-13</v>
      </c>
      <c r="P208" s="12">
        <f t="shared" si="31"/>
        <v>2.3448299999999999E-13</v>
      </c>
      <c r="Q208" s="24">
        <f t="shared" si="26"/>
        <v>99.249376757280118</v>
      </c>
      <c r="R208" s="24">
        <f t="shared" si="27"/>
        <v>0.27959192110462905</v>
      </c>
      <c r="S208" s="23">
        <f t="shared" si="28"/>
        <v>0.47103132161526001</v>
      </c>
      <c r="T208" s="23">
        <f t="shared" si="29"/>
        <v>1.7499000000000005</v>
      </c>
      <c r="U208" s="49">
        <f t="shared" si="30"/>
        <v>0.9938917271783243</v>
      </c>
    </row>
    <row r="209" spans="1:21" x14ac:dyDescent="0.25">
      <c r="A209" s="11"/>
      <c r="B209" s="16">
        <v>206</v>
      </c>
      <c r="C209" s="57">
        <v>2.0105900000000001E-13</v>
      </c>
      <c r="D209" s="57">
        <v>5.0079700000000003E-13</v>
      </c>
      <c r="E209" s="57">
        <v>4.9544599999999997E-11</v>
      </c>
      <c r="F209" s="57">
        <v>-1.0711900000000001E-13</v>
      </c>
      <c r="G209" s="57">
        <v>-9.4922100000000002E-14</v>
      </c>
      <c r="H209" s="57">
        <v>-5.1436499999999999E-14</v>
      </c>
      <c r="I209" s="57">
        <v>-8.6982000000000005E-14</v>
      </c>
      <c r="J209" s="57">
        <v>-7.9332399999999998E-14</v>
      </c>
      <c r="K209" s="57">
        <v>-8.2391E-14</v>
      </c>
      <c r="L209" s="56">
        <v>442.07600000000002</v>
      </c>
      <c r="M209" s="56">
        <v>833.875</v>
      </c>
      <c r="N209" s="22">
        <f t="shared" si="24"/>
        <v>13.897916666666667</v>
      </c>
      <c r="O209" s="12">
        <f t="shared" si="25"/>
        <v>1.3778600000000002E-13</v>
      </c>
      <c r="P209" s="12">
        <f t="shared" si="31"/>
        <v>2.3237600000000003E-13</v>
      </c>
      <c r="Q209" s="24">
        <f t="shared" si="26"/>
        <v>99.258411770049122</v>
      </c>
      <c r="R209" s="24">
        <f t="shared" si="27"/>
        <v>0.27604258635952234</v>
      </c>
      <c r="S209" s="23">
        <f t="shared" si="28"/>
        <v>0.46554564359136896</v>
      </c>
      <c r="T209" s="23">
        <f t="shared" si="29"/>
        <v>1.6034600000000001</v>
      </c>
      <c r="U209" s="49">
        <f t="shared" si="30"/>
        <v>0.99396433063228873</v>
      </c>
    </row>
    <row r="210" spans="1:21" x14ac:dyDescent="0.25">
      <c r="A210" s="11"/>
      <c r="B210" s="16">
        <v>207</v>
      </c>
      <c r="C210" s="57">
        <v>2.0455E-13</v>
      </c>
      <c r="D210" s="57">
        <v>5.0306699999999998E-13</v>
      </c>
      <c r="E210" s="57">
        <v>4.9529799999999997E-11</v>
      </c>
      <c r="F210" s="57">
        <v>-1.07244E-13</v>
      </c>
      <c r="G210" s="57">
        <v>-9.5898399999999998E-14</v>
      </c>
      <c r="H210" s="57">
        <v>-5.0528800000000002E-14</v>
      </c>
      <c r="I210" s="57">
        <v>-9.1772799999999997E-14</v>
      </c>
      <c r="J210" s="57">
        <v>-8.1802300000000005E-14</v>
      </c>
      <c r="K210" s="57">
        <v>-8.1556899999999998E-14</v>
      </c>
      <c r="L210" s="56">
        <v>438.29199999999997</v>
      </c>
      <c r="M210" s="56">
        <v>837.92200000000003</v>
      </c>
      <c r="N210" s="22">
        <f t="shared" si="24"/>
        <v>13.965366666666666</v>
      </c>
      <c r="O210" s="12">
        <f t="shared" si="25"/>
        <v>1.4005599999999997E-13</v>
      </c>
      <c r="P210" s="12">
        <f t="shared" si="31"/>
        <v>2.3586700000000002E-13</v>
      </c>
      <c r="Q210" s="24">
        <f t="shared" si="26"/>
        <v>99.246733686234748</v>
      </c>
      <c r="R210" s="24">
        <f t="shared" si="27"/>
        <v>0.28064116013307727</v>
      </c>
      <c r="S210" s="23">
        <f t="shared" si="28"/>
        <v>0.47262515363217966</v>
      </c>
      <c r="T210" s="23">
        <f t="shared" si="29"/>
        <v>1.6868700000000003</v>
      </c>
      <c r="U210" s="49">
        <f t="shared" si="30"/>
        <v>0.99387054266301289</v>
      </c>
    </row>
    <row r="211" spans="1:21" x14ac:dyDescent="0.25">
      <c r="A211" s="11"/>
      <c r="B211" s="16">
        <v>208</v>
      </c>
      <c r="C211" s="57">
        <v>2.09611E-13</v>
      </c>
      <c r="D211" s="57">
        <v>5.0348500000000005E-13</v>
      </c>
      <c r="E211" s="57">
        <v>4.9464900000000001E-11</v>
      </c>
      <c r="F211" s="57">
        <v>-1.05766E-13</v>
      </c>
      <c r="G211" s="57">
        <v>-9.5342199999999996E-14</v>
      </c>
      <c r="H211" s="57">
        <v>-5.2176400000000003E-14</v>
      </c>
      <c r="I211" s="57">
        <v>-8.8333700000000004E-14</v>
      </c>
      <c r="J211" s="57">
        <v>-7.6896800000000001E-14</v>
      </c>
      <c r="K211" s="57">
        <v>-8.2143899999999996E-14</v>
      </c>
      <c r="L211" s="56">
        <v>441.83</v>
      </c>
      <c r="M211" s="56">
        <v>841.95299999999997</v>
      </c>
      <c r="N211" s="22">
        <f t="shared" si="24"/>
        <v>14.032549999999999</v>
      </c>
      <c r="O211" s="12">
        <f t="shared" si="25"/>
        <v>1.4047400000000004E-13</v>
      </c>
      <c r="P211" s="12">
        <f t="shared" si="31"/>
        <v>2.4092800000000002E-13</v>
      </c>
      <c r="Q211" s="24">
        <f t="shared" si="26"/>
        <v>99.234843940880495</v>
      </c>
      <c r="R211" s="24">
        <f t="shared" si="27"/>
        <v>0.28181428584210727</v>
      </c>
      <c r="S211" s="23">
        <f t="shared" si="28"/>
        <v>0.48334177327738376</v>
      </c>
      <c r="T211" s="23">
        <f t="shared" si="29"/>
        <v>1.6281700000000003</v>
      </c>
      <c r="U211" s="49">
        <f t="shared" si="30"/>
        <v>0.99375751083801567</v>
      </c>
    </row>
    <row r="212" spans="1:21" x14ac:dyDescent="0.25">
      <c r="A212" s="11"/>
      <c r="B212" s="16">
        <v>209</v>
      </c>
      <c r="C212" s="57">
        <v>2.08196E-13</v>
      </c>
      <c r="D212" s="57">
        <v>4.9996899999999997E-13</v>
      </c>
      <c r="E212" s="57">
        <v>4.9440099999999999E-11</v>
      </c>
      <c r="F212" s="57">
        <v>-1.09301E-13</v>
      </c>
      <c r="G212" s="57">
        <v>-9.5447300000000006E-14</v>
      </c>
      <c r="H212" s="57">
        <v>-4.9291499999999999E-14</v>
      </c>
      <c r="I212" s="57">
        <v>-9.3791300000000003E-14</v>
      </c>
      <c r="J212" s="57">
        <v>-8.5455799999999995E-14</v>
      </c>
      <c r="K212" s="57">
        <v>-8.1915199999999999E-14</v>
      </c>
      <c r="L212" s="56">
        <v>440.94600000000003</v>
      </c>
      <c r="M212" s="56">
        <v>846</v>
      </c>
      <c r="N212" s="22">
        <f t="shared" si="24"/>
        <v>14.1</v>
      </c>
      <c r="O212" s="12">
        <f t="shared" si="25"/>
        <v>1.3695799999999996E-13</v>
      </c>
      <c r="P212" s="12">
        <f t="shared" si="31"/>
        <v>2.3951300000000002E-13</v>
      </c>
      <c r="Q212" s="24">
        <f t="shared" si="26"/>
        <v>99.244285601271116</v>
      </c>
      <c r="R212" s="24">
        <f t="shared" si="27"/>
        <v>0.27492458282606397</v>
      </c>
      <c r="S212" s="23">
        <f t="shared" si="28"/>
        <v>0.48078981590282488</v>
      </c>
      <c r="T212" s="23">
        <f t="shared" si="29"/>
        <v>1.6510400000000001</v>
      </c>
      <c r="U212" s="49">
        <f t="shared" si="30"/>
        <v>0.99381747892684136</v>
      </c>
    </row>
    <row r="213" spans="1:21" x14ac:dyDescent="0.25">
      <c r="A213" s="11"/>
      <c r="B213" s="16">
        <v>210</v>
      </c>
      <c r="C213" s="57">
        <v>2.0780700000000001E-13</v>
      </c>
      <c r="D213" s="57">
        <v>5.0127299999999996E-13</v>
      </c>
      <c r="E213" s="57">
        <v>4.9472300000000001E-11</v>
      </c>
      <c r="F213" s="57">
        <v>-1.10499E-13</v>
      </c>
      <c r="G213" s="57">
        <v>-9.5836600000000005E-14</v>
      </c>
      <c r="H213" s="57">
        <v>-5.2070599999999999E-14</v>
      </c>
      <c r="I213" s="57">
        <v>-8.7430900000000002E-14</v>
      </c>
      <c r="J213" s="57">
        <v>-7.4869900000000006E-14</v>
      </c>
      <c r="K213" s="57">
        <v>-8.0982199999999994E-14</v>
      </c>
      <c r="L213" s="56">
        <v>442.51799999999997</v>
      </c>
      <c r="M213" s="56">
        <v>850.03200000000004</v>
      </c>
      <c r="N213" s="22">
        <f t="shared" si="24"/>
        <v>14.167200000000001</v>
      </c>
      <c r="O213" s="12">
        <f t="shared" si="25"/>
        <v>1.3826199999999995E-13</v>
      </c>
      <c r="P213" s="12">
        <f t="shared" si="31"/>
        <v>2.3912400000000003E-13</v>
      </c>
      <c r="Q213" s="24">
        <f t="shared" si="26"/>
        <v>99.242952102045336</v>
      </c>
      <c r="R213" s="24">
        <f t="shared" si="27"/>
        <v>0.2773578152528382</v>
      </c>
      <c r="S213" s="23">
        <f t="shared" si="28"/>
        <v>0.47969008270182489</v>
      </c>
      <c r="T213" s="23">
        <f t="shared" si="29"/>
        <v>1.7443400000000007</v>
      </c>
      <c r="U213" s="49">
        <f t="shared" si="30"/>
        <v>0.99381631009671756</v>
      </c>
    </row>
    <row r="214" spans="1:21" x14ac:dyDescent="0.25">
      <c r="A214" s="11"/>
      <c r="B214" s="16">
        <v>211</v>
      </c>
      <c r="C214" s="57">
        <v>2.1023500000000001E-13</v>
      </c>
      <c r="D214" s="57">
        <v>4.9807799999999999E-13</v>
      </c>
      <c r="E214" s="57">
        <v>4.9489E-11</v>
      </c>
      <c r="F214" s="57">
        <v>-1.07645E-13</v>
      </c>
      <c r="G214" s="57">
        <v>-9.4335100000000004E-14</v>
      </c>
      <c r="H214" s="57">
        <v>-4.9981700000000002E-14</v>
      </c>
      <c r="I214" s="57">
        <v>-9.2320700000000005E-14</v>
      </c>
      <c r="J214" s="57">
        <v>-8.2218899999999998E-14</v>
      </c>
      <c r="K214" s="57">
        <v>-8.2174799999999999E-14</v>
      </c>
      <c r="L214" s="56">
        <v>442.76400000000001</v>
      </c>
      <c r="M214" s="56">
        <v>854.07799999999997</v>
      </c>
      <c r="N214" s="22">
        <f t="shared" si="24"/>
        <v>14.234633333333333</v>
      </c>
      <c r="O214" s="12">
        <f t="shared" si="25"/>
        <v>1.3506699999999998E-13</v>
      </c>
      <c r="P214" s="12">
        <f t="shared" si="31"/>
        <v>2.4155200000000001E-13</v>
      </c>
      <c r="Q214" s="24">
        <f t="shared" si="26"/>
        <v>99.24473212695905</v>
      </c>
      <c r="R214" s="24">
        <f t="shared" si="27"/>
        <v>0.27086197405871965</v>
      </c>
      <c r="S214" s="23">
        <f t="shared" si="28"/>
        <v>0.48440589898222258</v>
      </c>
      <c r="T214" s="23">
        <f t="shared" si="29"/>
        <v>1.6250800000000001</v>
      </c>
      <c r="U214" s="49">
        <f t="shared" si="30"/>
        <v>0.99380163113988418</v>
      </c>
    </row>
    <row r="215" spans="1:21" x14ac:dyDescent="0.25">
      <c r="A215" s="11"/>
      <c r="B215" s="16">
        <v>212</v>
      </c>
      <c r="C215" s="57">
        <v>2.1042E-13</v>
      </c>
      <c r="D215" s="57">
        <v>5.0198400000000003E-13</v>
      </c>
      <c r="E215" s="57">
        <v>4.9544E-11</v>
      </c>
      <c r="F215" s="57">
        <v>-1.07348E-13</v>
      </c>
      <c r="G215" s="57">
        <v>-9.6485399999999996E-14</v>
      </c>
      <c r="H215" s="57">
        <v>-4.9602400000000002E-14</v>
      </c>
      <c r="I215" s="57">
        <v>-8.7756499999999996E-14</v>
      </c>
      <c r="J215" s="57">
        <v>-7.2949499999999996E-14</v>
      </c>
      <c r="K215" s="57">
        <v>-7.9579599999999996E-14</v>
      </c>
      <c r="L215" s="56">
        <v>440.7</v>
      </c>
      <c r="M215" s="56">
        <v>858.14099999999996</v>
      </c>
      <c r="N215" s="22">
        <f t="shared" si="24"/>
        <v>14.302349999999999</v>
      </c>
      <c r="O215" s="12">
        <f t="shared" si="25"/>
        <v>1.3897300000000003E-13</v>
      </c>
      <c r="P215" s="12">
        <f t="shared" si="31"/>
        <v>2.4173700000000002E-13</v>
      </c>
      <c r="Q215" s="24">
        <f t="shared" si="26"/>
        <v>99.237431724691035</v>
      </c>
      <c r="R215" s="24">
        <f t="shared" si="27"/>
        <v>0.27836516226133318</v>
      </c>
      <c r="S215" s="23">
        <f t="shared" si="28"/>
        <v>0.48420311304762714</v>
      </c>
      <c r="T215" s="23">
        <f t="shared" si="29"/>
        <v>1.8846000000000003</v>
      </c>
      <c r="U215" s="49">
        <f t="shared" si="30"/>
        <v>0.99376614305821698</v>
      </c>
    </row>
    <row r="216" spans="1:21" x14ac:dyDescent="0.25">
      <c r="A216" s="11"/>
      <c r="B216" s="16">
        <v>213</v>
      </c>
      <c r="C216" s="57">
        <v>2.1279300000000001E-13</v>
      </c>
      <c r="D216" s="57">
        <v>5.02713E-13</v>
      </c>
      <c r="E216" s="57">
        <v>4.94532E-11</v>
      </c>
      <c r="F216" s="57">
        <v>-1.0801499999999999E-13</v>
      </c>
      <c r="G216" s="57">
        <v>-9.5595600000000001E-14</v>
      </c>
      <c r="H216" s="57">
        <v>-5.0074900000000003E-14</v>
      </c>
      <c r="I216" s="57">
        <v>-9.3258899999999995E-14</v>
      </c>
      <c r="J216" s="57">
        <v>-8.0142300000000002E-14</v>
      </c>
      <c r="K216" s="57">
        <v>-8.1420899999999997E-14</v>
      </c>
      <c r="L216" s="56">
        <v>442.86200000000002</v>
      </c>
      <c r="M216" s="56">
        <v>862.17200000000003</v>
      </c>
      <c r="N216" s="22">
        <f t="shared" si="24"/>
        <v>14.369533333333333</v>
      </c>
      <c r="O216" s="12">
        <f t="shared" si="25"/>
        <v>1.3970199999999999E-13</v>
      </c>
      <c r="P216" s="12">
        <f t="shared" si="31"/>
        <v>2.4411000000000001E-13</v>
      </c>
      <c r="Q216" s="24">
        <f t="shared" si="26"/>
        <v>99.229865546513906</v>
      </c>
      <c r="R216" s="24">
        <f t="shared" si="27"/>
        <v>0.28031776864953295</v>
      </c>
      <c r="S216" s="23">
        <f t="shared" si="28"/>
        <v>0.48981668483656282</v>
      </c>
      <c r="T216" s="23">
        <f t="shared" si="29"/>
        <v>1.7004700000000004</v>
      </c>
      <c r="U216" s="49">
        <f t="shared" si="30"/>
        <v>0.99370024430838666</v>
      </c>
    </row>
    <row r="217" spans="1:21" x14ac:dyDescent="0.25">
      <c r="A217" s="11"/>
      <c r="B217" s="16">
        <v>214</v>
      </c>
      <c r="C217" s="57">
        <v>2.1375099999999999E-13</v>
      </c>
      <c r="D217" s="57">
        <v>5.0059900000000004E-13</v>
      </c>
      <c r="E217" s="57">
        <v>4.94964E-11</v>
      </c>
      <c r="F217" s="57">
        <v>-1.06823E-13</v>
      </c>
      <c r="G217" s="57">
        <v>-9.6769599999999997E-14</v>
      </c>
      <c r="H217" s="57">
        <v>-4.9994099999999997E-14</v>
      </c>
      <c r="I217" s="57">
        <v>-8.7210700000000002E-14</v>
      </c>
      <c r="J217" s="57">
        <v>-7.6829900000000005E-14</v>
      </c>
      <c r="K217" s="57">
        <v>-7.9042000000000003E-14</v>
      </c>
      <c r="L217" s="56">
        <v>441.73200000000003</v>
      </c>
      <c r="M217" s="56">
        <v>866.21900000000005</v>
      </c>
      <c r="N217" s="22">
        <f t="shared" si="24"/>
        <v>14.436983333333334</v>
      </c>
      <c r="O217" s="12">
        <f t="shared" si="25"/>
        <v>1.3758800000000003E-13</v>
      </c>
      <c r="P217" s="12">
        <f t="shared" si="31"/>
        <v>2.4506799999999999E-13</v>
      </c>
      <c r="Q217" s="24">
        <f t="shared" si="26"/>
        <v>99.232832313426286</v>
      </c>
      <c r="R217" s="24">
        <f t="shared" si="27"/>
        <v>0.27584323167623703</v>
      </c>
      <c r="S217" s="23">
        <f t="shared" si="28"/>
        <v>0.49132445489746235</v>
      </c>
      <c r="T217" s="23">
        <f t="shared" si="29"/>
        <v>1.9383599999999996</v>
      </c>
      <c r="U217" s="49">
        <f t="shared" si="30"/>
        <v>0.99370753929264422</v>
      </c>
    </row>
    <row r="218" spans="1:21" x14ac:dyDescent="0.25">
      <c r="A218" s="11"/>
      <c r="B218" s="16">
        <v>215</v>
      </c>
      <c r="C218" s="57">
        <v>2.15036E-13</v>
      </c>
      <c r="D218" s="57">
        <v>4.9835699999999999E-13</v>
      </c>
      <c r="E218" s="57">
        <v>4.94117E-11</v>
      </c>
      <c r="F218" s="57">
        <v>-1.07835E-13</v>
      </c>
      <c r="G218" s="57">
        <v>-9.3612100000000005E-14</v>
      </c>
      <c r="H218" s="57">
        <v>-4.8402399999999998E-14</v>
      </c>
      <c r="I218" s="57">
        <v>-9.4548500000000003E-14</v>
      </c>
      <c r="J218" s="57">
        <v>-8.1006499999999999E-14</v>
      </c>
      <c r="K218" s="57">
        <v>-7.8417899999999995E-14</v>
      </c>
      <c r="L218" s="56">
        <v>443.79599999999999</v>
      </c>
      <c r="M218" s="56">
        <v>870.25</v>
      </c>
      <c r="N218" s="22">
        <f t="shared" si="24"/>
        <v>14.504166666666666</v>
      </c>
      <c r="O218" s="12">
        <f t="shared" si="25"/>
        <v>1.3534599999999999E-13</v>
      </c>
      <c r="P218" s="12">
        <f t="shared" si="31"/>
        <v>2.4635300000000002E-13</v>
      </c>
      <c r="Q218" s="24">
        <f t="shared" si="26"/>
        <v>99.233434536172155</v>
      </c>
      <c r="R218" s="24">
        <f t="shared" si="27"/>
        <v>0.27181514561799641</v>
      </c>
      <c r="S218" s="23">
        <f t="shared" si="28"/>
        <v>0.49475031820984949</v>
      </c>
      <c r="T218" s="23">
        <f t="shared" si="29"/>
        <v>2.0007700000000006</v>
      </c>
      <c r="U218" s="49">
        <f t="shared" si="30"/>
        <v>0.99369342108981151</v>
      </c>
    </row>
    <row r="219" spans="1:21" x14ac:dyDescent="0.25">
      <c r="A219" s="11"/>
      <c r="B219" s="16">
        <v>216</v>
      </c>
      <c r="C219" s="57">
        <v>2.17359E-13</v>
      </c>
      <c r="D219" s="57">
        <v>4.9910399999999995E-13</v>
      </c>
      <c r="E219" s="57">
        <v>4.9379E-11</v>
      </c>
      <c r="F219" s="57">
        <v>-1.07632E-13</v>
      </c>
      <c r="G219" s="57">
        <v>-9.5453500000000001E-14</v>
      </c>
      <c r="H219" s="57">
        <v>-5.1200300000000002E-14</v>
      </c>
      <c r="I219" s="57">
        <v>-8.9285600000000001E-14</v>
      </c>
      <c r="J219" s="57">
        <v>-7.5797999999999997E-14</v>
      </c>
      <c r="K219" s="57">
        <v>-7.9245899999999997E-14</v>
      </c>
      <c r="L219" s="56">
        <v>443.94299999999998</v>
      </c>
      <c r="M219" s="56">
        <v>874.29700000000003</v>
      </c>
      <c r="N219" s="22">
        <f t="shared" si="24"/>
        <v>14.571616666666667</v>
      </c>
      <c r="O219" s="12">
        <f t="shared" si="25"/>
        <v>1.3609299999999994E-13</v>
      </c>
      <c r="P219" s="12">
        <f t="shared" si="31"/>
        <v>2.4867600000000002E-13</v>
      </c>
      <c r="Q219" s="24">
        <f t="shared" si="26"/>
        <v>99.226808966177799</v>
      </c>
      <c r="R219" s="24">
        <f t="shared" si="27"/>
        <v>0.27347808000635959</v>
      </c>
      <c r="S219" s="23">
        <f t="shared" si="28"/>
        <v>0.49971295381585751</v>
      </c>
      <c r="T219" s="23">
        <f t="shared" si="29"/>
        <v>1.9179700000000004</v>
      </c>
      <c r="U219" s="49">
        <f t="shared" si="30"/>
        <v>0.99363548006180957</v>
      </c>
    </row>
    <row r="220" spans="1:21" x14ac:dyDescent="0.25">
      <c r="A220" s="11"/>
      <c r="B220" s="16">
        <v>217</v>
      </c>
      <c r="C220" s="57">
        <v>2.1589500000000001E-13</v>
      </c>
      <c r="D220" s="57">
        <v>4.98431E-13</v>
      </c>
      <c r="E220" s="57">
        <v>4.9264100000000001E-11</v>
      </c>
      <c r="F220" s="57">
        <v>-1.08992E-13</v>
      </c>
      <c r="G220" s="57">
        <v>-9.3995199999999997E-14</v>
      </c>
      <c r="H220" s="57">
        <v>-4.9372399999999999E-14</v>
      </c>
      <c r="I220" s="57">
        <v>-8.9175100000000003E-14</v>
      </c>
      <c r="J220" s="57">
        <v>-7.9526700000000004E-14</v>
      </c>
      <c r="K220" s="57">
        <v>-7.8584799999999999E-14</v>
      </c>
      <c r="L220" s="56">
        <v>443.74700000000001</v>
      </c>
      <c r="M220" s="56">
        <v>878.32799999999997</v>
      </c>
      <c r="N220" s="22">
        <f t="shared" si="24"/>
        <v>14.6388</v>
      </c>
      <c r="O220" s="12">
        <f t="shared" si="25"/>
        <v>1.3541999999999999E-13</v>
      </c>
      <c r="P220" s="12">
        <f t="shared" si="31"/>
        <v>2.4721200000000001E-13</v>
      </c>
      <c r="Q220" s="24">
        <f t="shared" si="26"/>
        <v>99.229290661065079</v>
      </c>
      <c r="R220" s="24">
        <f t="shared" si="27"/>
        <v>0.27276719845326375</v>
      </c>
      <c r="S220" s="23">
        <f t="shared" si="28"/>
        <v>0.49794214048167362</v>
      </c>
      <c r="T220" s="23">
        <f t="shared" si="29"/>
        <v>1.9840800000000001</v>
      </c>
      <c r="U220" s="49">
        <f t="shared" si="30"/>
        <v>0.99365674260291703</v>
      </c>
    </row>
    <row r="221" spans="1:21" x14ac:dyDescent="0.25">
      <c r="A221" s="11"/>
      <c r="B221" s="16">
        <v>218</v>
      </c>
      <c r="C221" s="57">
        <v>2.1795899999999999E-13</v>
      </c>
      <c r="D221" s="57">
        <v>4.98876E-13</v>
      </c>
      <c r="E221" s="57">
        <v>4.9299299999999997E-11</v>
      </c>
      <c r="F221" s="57">
        <v>-1.07101E-13</v>
      </c>
      <c r="G221" s="57">
        <v>-9.4600800000000003E-14</v>
      </c>
      <c r="H221" s="57">
        <v>-5.0211699999999998E-14</v>
      </c>
      <c r="I221" s="57">
        <v>-9.3848500000000004E-14</v>
      </c>
      <c r="J221" s="57">
        <v>-8.0285199999999998E-14</v>
      </c>
      <c r="K221" s="57">
        <v>-8.0574399999999994E-14</v>
      </c>
      <c r="L221" s="56">
        <v>444.97500000000002</v>
      </c>
      <c r="M221" s="56">
        <v>882.36</v>
      </c>
      <c r="N221" s="22">
        <f t="shared" si="24"/>
        <v>14.706</v>
      </c>
      <c r="O221" s="12">
        <f t="shared" si="25"/>
        <v>1.35865E-13</v>
      </c>
      <c r="P221" s="12">
        <f t="shared" si="31"/>
        <v>2.4927599999999999E-13</v>
      </c>
      <c r="Q221" s="24">
        <f t="shared" si="26"/>
        <v>99.224825735686537</v>
      </c>
      <c r="R221" s="24">
        <f t="shared" si="27"/>
        <v>0.27345582895860698</v>
      </c>
      <c r="S221" s="23">
        <f t="shared" si="28"/>
        <v>0.50171843535484273</v>
      </c>
      <c r="T221" s="23">
        <f t="shared" si="29"/>
        <v>1.7851200000000005</v>
      </c>
      <c r="U221" s="49">
        <f t="shared" si="30"/>
        <v>0.99361553650165857</v>
      </c>
    </row>
    <row r="222" spans="1:21" x14ac:dyDescent="0.25">
      <c r="A222" s="11"/>
      <c r="B222" s="16">
        <v>219</v>
      </c>
      <c r="C222" s="57">
        <v>2.16383E-13</v>
      </c>
      <c r="D222" s="57">
        <v>4.97166E-13</v>
      </c>
      <c r="E222" s="57">
        <v>4.9237400000000001E-11</v>
      </c>
      <c r="F222" s="57">
        <v>-1.06921E-13</v>
      </c>
      <c r="G222" s="57">
        <v>-9.6269100000000001E-14</v>
      </c>
      <c r="H222" s="57">
        <v>-4.8445999999999999E-14</v>
      </c>
      <c r="I222" s="57">
        <v>-8.7216100000000001E-14</v>
      </c>
      <c r="J222" s="57">
        <v>-7.6567199999999995E-14</v>
      </c>
      <c r="K222" s="57">
        <v>-7.9647500000000002E-14</v>
      </c>
      <c r="L222" s="56">
        <v>445.17200000000003</v>
      </c>
      <c r="M222" s="56">
        <v>886.40700000000004</v>
      </c>
      <c r="N222" s="22">
        <f t="shared" si="24"/>
        <v>14.77345</v>
      </c>
      <c r="O222" s="12">
        <f t="shared" si="25"/>
        <v>1.34155E-13</v>
      </c>
      <c r="P222" s="12">
        <f t="shared" si="31"/>
        <v>2.4769999999999999E-13</v>
      </c>
      <c r="Q222" s="24">
        <f t="shared" si="26"/>
        <v>99.230429799883126</v>
      </c>
      <c r="R222" s="24">
        <f t="shared" si="27"/>
        <v>0.27036883161587172</v>
      </c>
      <c r="S222" s="23">
        <f t="shared" si="28"/>
        <v>0.49920136850099817</v>
      </c>
      <c r="T222" s="23">
        <f t="shared" si="29"/>
        <v>1.8778099999999998</v>
      </c>
      <c r="U222" s="49">
        <f t="shared" si="30"/>
        <v>0.99365614215691067</v>
      </c>
    </row>
    <row r="223" spans="1:21" x14ac:dyDescent="0.25">
      <c r="A223" s="11"/>
      <c r="B223" s="16">
        <v>220</v>
      </c>
      <c r="C223" s="57">
        <v>2.2094900000000001E-13</v>
      </c>
      <c r="D223" s="57">
        <v>4.9880100000000003E-13</v>
      </c>
      <c r="E223" s="57">
        <v>4.9244900000000001E-11</v>
      </c>
      <c r="F223" s="57">
        <v>-1.07101E-13</v>
      </c>
      <c r="G223" s="57">
        <v>-9.5972499999999998E-14</v>
      </c>
      <c r="H223" s="57">
        <v>-5.1691399999999999E-14</v>
      </c>
      <c r="I223" s="57">
        <v>-9.3185800000000004E-14</v>
      </c>
      <c r="J223" s="57">
        <v>-8.1612499999999997E-14</v>
      </c>
      <c r="K223" s="57">
        <v>-7.9585699999999996E-14</v>
      </c>
      <c r="L223" s="56">
        <v>445.41800000000001</v>
      </c>
      <c r="M223" s="56">
        <v>890.45299999999997</v>
      </c>
      <c r="N223" s="22">
        <f t="shared" si="24"/>
        <v>14.840883333333332</v>
      </c>
      <c r="O223" s="12">
        <f t="shared" si="25"/>
        <v>1.3579000000000002E-13</v>
      </c>
      <c r="P223" s="12">
        <f t="shared" si="31"/>
        <v>2.5226600000000001E-13</v>
      </c>
      <c r="Q223" s="24">
        <f t="shared" si="26"/>
        <v>99.218148522123087</v>
      </c>
      <c r="R223" s="24">
        <f t="shared" si="27"/>
        <v>0.2735883794630326</v>
      </c>
      <c r="S223" s="23">
        <f t="shared" si="28"/>
        <v>0.50826309841388451</v>
      </c>
      <c r="T223" s="23">
        <f t="shared" si="29"/>
        <v>1.8839900000000003</v>
      </c>
      <c r="U223" s="49">
        <f t="shared" si="30"/>
        <v>0.99354942711854599</v>
      </c>
    </row>
    <row r="224" spans="1:21" x14ac:dyDescent="0.25">
      <c r="A224" s="11"/>
      <c r="B224" s="16">
        <v>221</v>
      </c>
      <c r="C224" s="57">
        <v>2.2122699999999999E-13</v>
      </c>
      <c r="D224" s="57">
        <v>4.9504699999999998E-13</v>
      </c>
      <c r="E224" s="57">
        <v>4.9189299999999997E-11</v>
      </c>
      <c r="F224" s="57">
        <v>-1.0548799999999999E-13</v>
      </c>
      <c r="G224" s="57">
        <v>-9.6781999999999998E-14</v>
      </c>
      <c r="H224" s="57">
        <v>-5.0615800000000002E-14</v>
      </c>
      <c r="I224" s="57">
        <v>-9.6396999999999996E-14</v>
      </c>
      <c r="J224" s="57">
        <v>-7.3357299999999996E-14</v>
      </c>
      <c r="K224" s="57">
        <v>-7.9035799999999996E-14</v>
      </c>
      <c r="L224" s="56">
        <v>444.92599999999999</v>
      </c>
      <c r="M224" s="56">
        <v>894.5</v>
      </c>
      <c r="N224" s="22">
        <f t="shared" si="24"/>
        <v>14.908333333333333</v>
      </c>
      <c r="O224" s="12">
        <f t="shared" si="25"/>
        <v>1.3203599999999997E-13</v>
      </c>
      <c r="P224" s="12">
        <f t="shared" si="31"/>
        <v>2.5254399999999999E-13</v>
      </c>
      <c r="Q224" s="24">
        <f t="shared" si="26"/>
        <v>99.224228565526843</v>
      </c>
      <c r="R224" s="24">
        <f t="shared" si="27"/>
        <v>0.26634187196967429</v>
      </c>
      <c r="S224" s="23">
        <f t="shared" si="28"/>
        <v>0.50942956250347959</v>
      </c>
      <c r="T224" s="23">
        <f t="shared" si="29"/>
        <v>1.9389800000000004</v>
      </c>
      <c r="U224" s="49">
        <f t="shared" si="30"/>
        <v>0.9935739950151169</v>
      </c>
    </row>
    <row r="225" spans="1:21" x14ac:dyDescent="0.25">
      <c r="A225" s="11"/>
      <c r="B225" s="16">
        <v>222</v>
      </c>
      <c r="C225" s="57">
        <v>2.2158E-13</v>
      </c>
      <c r="D225" s="57">
        <v>4.9718300000000002E-13</v>
      </c>
      <c r="E225" s="57">
        <v>4.9245499999999998E-11</v>
      </c>
      <c r="F225" s="57">
        <v>-1.08419E-13</v>
      </c>
      <c r="G225" s="57">
        <v>-9.6429799999999997E-14</v>
      </c>
      <c r="H225" s="57">
        <v>-4.9459399999999999E-14</v>
      </c>
      <c r="I225" s="57">
        <v>-8.8837299999999997E-14</v>
      </c>
      <c r="J225" s="57">
        <v>-7.7577599999999999E-14</v>
      </c>
      <c r="K225" s="57">
        <v>-7.9375700000000003E-14</v>
      </c>
      <c r="L225" s="56">
        <v>445.27</v>
      </c>
      <c r="M225" s="56">
        <v>898.54700000000003</v>
      </c>
      <c r="N225" s="22">
        <f t="shared" si="24"/>
        <v>14.975783333333334</v>
      </c>
      <c r="O225" s="12">
        <f t="shared" si="25"/>
        <v>1.3417200000000002E-13</v>
      </c>
      <c r="P225" s="12">
        <f t="shared" si="31"/>
        <v>2.52897E-13</v>
      </c>
      <c r="Q225" s="24">
        <f t="shared" si="26"/>
        <v>99.220131039358449</v>
      </c>
      <c r="R225" s="24">
        <f t="shared" si="27"/>
        <v>0.27033055653435956</v>
      </c>
      <c r="S225" s="23">
        <f t="shared" si="28"/>
        <v>0.5095384041071902</v>
      </c>
      <c r="T225" s="23">
        <f t="shared" si="29"/>
        <v>1.9049899999999997</v>
      </c>
      <c r="U225" s="49">
        <f t="shared" si="30"/>
        <v>0.9935529631762563</v>
      </c>
    </row>
    <row r="226" spans="1:21" x14ac:dyDescent="0.25">
      <c r="A226" s="11"/>
      <c r="B226" s="16">
        <v>223</v>
      </c>
      <c r="C226" s="57">
        <v>2.2239500000000001E-13</v>
      </c>
      <c r="D226" s="57">
        <v>4.9885700000000004E-13</v>
      </c>
      <c r="E226" s="57">
        <v>4.9257299999999999E-11</v>
      </c>
      <c r="F226" s="57">
        <v>-1.09917E-13</v>
      </c>
      <c r="G226" s="57">
        <v>-9.7282499999999995E-14</v>
      </c>
      <c r="H226" s="57">
        <v>-5.0441800000000002E-14</v>
      </c>
      <c r="I226" s="57">
        <v>-9.6372399999999994E-14</v>
      </c>
      <c r="J226" s="57">
        <v>-8.1174300000000005E-14</v>
      </c>
      <c r="K226" s="57">
        <v>-7.9443599999999996E-14</v>
      </c>
      <c r="L226" s="56">
        <v>445.66300000000001</v>
      </c>
      <c r="M226" s="56">
        <v>902.57799999999997</v>
      </c>
      <c r="N226" s="22">
        <f t="shared" si="24"/>
        <v>15.042966666666667</v>
      </c>
      <c r="O226" s="12">
        <f t="shared" si="25"/>
        <v>1.3584600000000004E-13</v>
      </c>
      <c r="P226" s="12">
        <f t="shared" si="31"/>
        <v>2.5371200000000003E-13</v>
      </c>
      <c r="Q226" s="24">
        <f t="shared" si="26"/>
        <v>99.215342086703657</v>
      </c>
      <c r="R226" s="24">
        <f t="shared" si="27"/>
        <v>0.27362456653349548</v>
      </c>
      <c r="S226" s="23">
        <f t="shared" si="28"/>
        <v>0.51103334676285062</v>
      </c>
      <c r="T226" s="23">
        <f t="shared" si="29"/>
        <v>1.8982000000000003</v>
      </c>
      <c r="U226" s="49">
        <f t="shared" si="30"/>
        <v>0.99352154369970402</v>
      </c>
    </row>
    <row r="227" spans="1:21" x14ac:dyDescent="0.25">
      <c r="A227" s="11"/>
      <c r="B227" s="16">
        <v>224</v>
      </c>
      <c r="C227" s="57">
        <v>2.24811E-13</v>
      </c>
      <c r="D227" s="57">
        <v>4.9744800000000002E-13</v>
      </c>
      <c r="E227" s="57">
        <v>4.9110199999999998E-11</v>
      </c>
      <c r="F227" s="57">
        <v>-1.10085E-13</v>
      </c>
      <c r="G227" s="57">
        <v>-9.6899400000000003E-14</v>
      </c>
      <c r="H227" s="57">
        <v>-4.8066699999999998E-14</v>
      </c>
      <c r="I227" s="57">
        <v>-8.9040000000000005E-14</v>
      </c>
      <c r="J227" s="57">
        <v>-7.63727E-14</v>
      </c>
      <c r="K227" s="57">
        <v>-8.0772100000000006E-14</v>
      </c>
      <c r="L227" s="56">
        <v>445.221</v>
      </c>
      <c r="M227" s="56">
        <v>906.625</v>
      </c>
      <c r="N227" s="22">
        <f t="shared" si="24"/>
        <v>15.110416666666667</v>
      </c>
      <c r="O227" s="12">
        <f t="shared" si="25"/>
        <v>1.3443700000000002E-13</v>
      </c>
      <c r="P227" s="12">
        <f t="shared" si="31"/>
        <v>2.56128E-13</v>
      </c>
      <c r="Q227" s="24">
        <f t="shared" si="26"/>
        <v>99.210991991739931</v>
      </c>
      <c r="R227" s="24">
        <f t="shared" si="27"/>
        <v>0.2715857017563264</v>
      </c>
      <c r="S227" s="23">
        <f t="shared" si="28"/>
        <v>0.51742230650374799</v>
      </c>
      <c r="T227" s="23">
        <f t="shared" si="29"/>
        <v>1.7653499999999993</v>
      </c>
      <c r="U227" s="49">
        <f t="shared" si="30"/>
        <v>0.99346784842618086</v>
      </c>
    </row>
    <row r="228" spans="1:21" s="19" customFormat="1" x14ac:dyDescent="0.25">
      <c r="A228" s="21"/>
      <c r="B228" s="20">
        <v>225</v>
      </c>
      <c r="C228" s="57">
        <v>2.2385600000000001E-13</v>
      </c>
      <c r="D228" s="57">
        <v>4.9727500000000002E-13</v>
      </c>
      <c r="E228" s="57">
        <v>4.9067099999999998E-11</v>
      </c>
      <c r="F228" s="57">
        <v>-1.08788E-13</v>
      </c>
      <c r="G228" s="57">
        <v>-9.4829400000000005E-14</v>
      </c>
      <c r="H228" s="57">
        <v>-5.0074800000000002E-14</v>
      </c>
      <c r="I228" s="57">
        <v>-8.8683800000000004E-14</v>
      </c>
      <c r="J228" s="57">
        <v>-8.2965000000000003E-14</v>
      </c>
      <c r="K228" s="57">
        <v>-7.9993600000000004E-14</v>
      </c>
      <c r="L228" s="56">
        <v>445.07400000000001</v>
      </c>
      <c r="M228" s="56">
        <v>910.67200000000003</v>
      </c>
      <c r="N228" s="22">
        <f t="shared" si="24"/>
        <v>15.177866666666667</v>
      </c>
      <c r="O228" s="12">
        <f t="shared" si="25"/>
        <v>1.3426400000000001E-13</v>
      </c>
      <c r="P228" s="12">
        <f t="shared" si="31"/>
        <v>2.5517300000000003E-13</v>
      </c>
      <c r="Q228" s="24">
        <f t="shared" si="26"/>
        <v>99.2125671880342</v>
      </c>
      <c r="R228" s="24">
        <f t="shared" si="27"/>
        <v>0.27147877337226423</v>
      </c>
      <c r="S228" s="23">
        <f t="shared" si="28"/>
        <v>0.51595403859352307</v>
      </c>
      <c r="T228" s="23">
        <f t="shared" si="29"/>
        <v>1.8431999999999997</v>
      </c>
      <c r="U228" s="49">
        <f t="shared" si="30"/>
        <v>0.99348306574720335</v>
      </c>
    </row>
    <row r="229" spans="1:21" x14ac:dyDescent="0.25">
      <c r="A229" s="11"/>
      <c r="B229" s="16">
        <v>226</v>
      </c>
      <c r="C229" s="57">
        <v>2.27005E-13</v>
      </c>
      <c r="D229" s="57">
        <v>4.9405E-13</v>
      </c>
      <c r="E229" s="57">
        <v>4.9212799999999998E-11</v>
      </c>
      <c r="F229" s="57">
        <v>-1.0932E-13</v>
      </c>
      <c r="G229" s="57">
        <v>-9.6615099999999995E-14</v>
      </c>
      <c r="H229" s="57">
        <v>-4.92977E-14</v>
      </c>
      <c r="I229" s="57">
        <v>-9.3688800000000004E-14</v>
      </c>
      <c r="J229" s="57">
        <v>-7.5460499999999999E-14</v>
      </c>
      <c r="K229" s="57">
        <v>-8.0296300000000006E-14</v>
      </c>
      <c r="L229" s="56">
        <v>444.97500000000002</v>
      </c>
      <c r="M229" s="56">
        <v>914.71900000000005</v>
      </c>
      <c r="N229" s="22">
        <f t="shared" si="24"/>
        <v>15.245316666666668</v>
      </c>
      <c r="O229" s="12">
        <f t="shared" si="25"/>
        <v>1.3103899999999999E-13</v>
      </c>
      <c r="P229" s="12">
        <f t="shared" si="31"/>
        <v>2.58322E-13</v>
      </c>
      <c r="Q229" s="24">
        <f t="shared" si="26"/>
        <v>99.215032183779243</v>
      </c>
      <c r="R229" s="24">
        <f t="shared" si="27"/>
        <v>0.26418002231797921</v>
      </c>
      <c r="S229" s="23">
        <f t="shared" si="28"/>
        <v>0.52078779390276964</v>
      </c>
      <c r="T229" s="23">
        <f t="shared" si="29"/>
        <v>1.8129299999999995</v>
      </c>
      <c r="U229" s="49">
        <f t="shared" si="30"/>
        <v>0.99347122194938253</v>
      </c>
    </row>
    <row r="230" spans="1:21" x14ac:dyDescent="0.25">
      <c r="A230" s="11"/>
      <c r="B230" s="16">
        <v>227</v>
      </c>
      <c r="C230" s="57">
        <v>2.24743E-13</v>
      </c>
      <c r="D230" s="57">
        <v>4.9543400000000003E-13</v>
      </c>
      <c r="E230" s="57">
        <v>4.91856E-11</v>
      </c>
      <c r="F230" s="57">
        <v>-1.08195E-13</v>
      </c>
      <c r="G230" s="57">
        <v>-9.6683099999999995E-14</v>
      </c>
      <c r="H230" s="57">
        <v>-4.82905E-14</v>
      </c>
      <c r="I230" s="57">
        <v>-8.9193499999999998E-14</v>
      </c>
      <c r="J230" s="57">
        <v>-8.0925599999999999E-14</v>
      </c>
      <c r="K230" s="57">
        <v>-8.0395199999999997E-14</v>
      </c>
      <c r="L230" s="56">
        <v>446.84300000000002</v>
      </c>
      <c r="M230" s="56">
        <v>918.76599999999996</v>
      </c>
      <c r="N230" s="22">
        <f t="shared" si="24"/>
        <v>15.312766666666667</v>
      </c>
      <c r="O230" s="12">
        <f t="shared" si="25"/>
        <v>1.3242300000000002E-13</v>
      </c>
      <c r="P230" s="12">
        <f t="shared" si="31"/>
        <v>2.5606000000000002E-13</v>
      </c>
      <c r="Q230" s="24">
        <f t="shared" si="26"/>
        <v>99.216358676770682</v>
      </c>
      <c r="R230" s="24">
        <f t="shared" si="27"/>
        <v>0.26712143117200982</v>
      </c>
      <c r="S230" s="23">
        <f t="shared" si="28"/>
        <v>0.51651989205730742</v>
      </c>
      <c r="T230" s="23">
        <f t="shared" si="29"/>
        <v>1.8030400000000004</v>
      </c>
      <c r="U230" s="49">
        <f t="shared" si="30"/>
        <v>0.99349919392356689</v>
      </c>
    </row>
    <row r="231" spans="1:21" x14ac:dyDescent="0.25">
      <c r="A231" s="11"/>
      <c r="B231" s="16">
        <v>228</v>
      </c>
      <c r="C231" s="57">
        <v>2.2944600000000001E-13</v>
      </c>
      <c r="D231" s="57">
        <v>4.9455599999999998E-13</v>
      </c>
      <c r="E231" s="57">
        <v>4.90503E-11</v>
      </c>
      <c r="F231" s="57">
        <v>-1.07169E-13</v>
      </c>
      <c r="G231" s="57">
        <v>-9.5088899999999998E-14</v>
      </c>
      <c r="H231" s="57">
        <v>-4.9733000000000003E-14</v>
      </c>
      <c r="I231" s="57">
        <v>-9.3903800000000006E-14</v>
      </c>
      <c r="J231" s="57">
        <v>-8.0732899999999996E-14</v>
      </c>
      <c r="K231" s="57">
        <v>-7.9387999999999997E-14</v>
      </c>
      <c r="L231" s="56">
        <v>447.92399999999998</v>
      </c>
      <c r="M231" s="56">
        <v>922.81299999999999</v>
      </c>
      <c r="N231" s="22">
        <f t="shared" si="24"/>
        <v>15.380216666666666</v>
      </c>
      <c r="O231" s="12">
        <f t="shared" si="25"/>
        <v>1.3154499999999997E-13</v>
      </c>
      <c r="P231" s="12">
        <f t="shared" si="31"/>
        <v>2.6076300000000001E-13</v>
      </c>
      <c r="Q231" s="24">
        <f t="shared" si="26"/>
        <v>99.206538619483837</v>
      </c>
      <c r="R231" s="24">
        <f t="shared" si="27"/>
        <v>0.26605594915219677</v>
      </c>
      <c r="S231" s="23">
        <f t="shared" si="28"/>
        <v>0.52740543136397666</v>
      </c>
      <c r="T231" s="23">
        <f t="shared" si="29"/>
        <v>1.9037600000000003</v>
      </c>
      <c r="U231" s="49">
        <f t="shared" si="30"/>
        <v>0.99339566594059925</v>
      </c>
    </row>
    <row r="232" spans="1:21" x14ac:dyDescent="0.25">
      <c r="A232" s="11"/>
      <c r="B232" s="16">
        <v>229</v>
      </c>
      <c r="C232" s="57">
        <v>2.2788199999999998E-13</v>
      </c>
      <c r="D232" s="57">
        <v>4.9497599999999999E-13</v>
      </c>
      <c r="E232" s="57">
        <v>4.89446E-11</v>
      </c>
      <c r="F232" s="57">
        <v>-1.09814E-13</v>
      </c>
      <c r="G232" s="57">
        <v>-9.5929300000000001E-14</v>
      </c>
      <c r="H232" s="57">
        <v>-4.92169E-14</v>
      </c>
      <c r="I232" s="57">
        <v>-8.8806599999999996E-14</v>
      </c>
      <c r="J232" s="57">
        <v>-7.8078099999999995E-14</v>
      </c>
      <c r="K232" s="57">
        <v>-8.0296400000000001E-14</v>
      </c>
      <c r="L232" s="56">
        <v>446.10599999999999</v>
      </c>
      <c r="M232" s="56">
        <v>926.86</v>
      </c>
      <c r="N232" s="22">
        <f t="shared" si="24"/>
        <v>15.447666666666667</v>
      </c>
      <c r="O232" s="12">
        <f t="shared" si="25"/>
        <v>1.3196499999999998E-13</v>
      </c>
      <c r="P232" s="12">
        <f t="shared" si="31"/>
        <v>2.5919899999999997E-13</v>
      </c>
      <c r="Q232" s="24">
        <f t="shared" si="26"/>
        <v>99.207139064472585</v>
      </c>
      <c r="R232" s="24">
        <f t="shared" si="27"/>
        <v>0.26748344264010987</v>
      </c>
      <c r="S232" s="23">
        <f t="shared" si="28"/>
        <v>0.52537749288730984</v>
      </c>
      <c r="T232" s="23">
        <f t="shared" si="29"/>
        <v>1.8129199999999999</v>
      </c>
      <c r="U232" s="49">
        <f t="shared" si="30"/>
        <v>0.99340880785792629</v>
      </c>
    </row>
    <row r="233" spans="1:21" x14ac:dyDescent="0.25">
      <c r="A233" s="11"/>
      <c r="B233" s="16">
        <v>230</v>
      </c>
      <c r="C233" s="57">
        <v>2.30243E-13</v>
      </c>
      <c r="D233" s="57">
        <v>4.9488399999999999E-13</v>
      </c>
      <c r="E233" s="57">
        <v>4.9120699999999998E-11</v>
      </c>
      <c r="F233" s="57">
        <v>-1.09004E-13</v>
      </c>
      <c r="G233" s="57">
        <v>-9.5923099999999994E-14</v>
      </c>
      <c r="H233" s="57">
        <v>-4.8881200000000001E-14</v>
      </c>
      <c r="I233" s="57">
        <v>-9.2534299999999994E-14</v>
      </c>
      <c r="J233" s="57">
        <v>-8.2952499999999994E-14</v>
      </c>
      <c r="K233" s="57">
        <v>-8.0012100000000005E-14</v>
      </c>
      <c r="L233" s="56">
        <v>448.41500000000002</v>
      </c>
      <c r="M233" s="56">
        <v>930.90700000000004</v>
      </c>
      <c r="N233" s="22">
        <f t="shared" si="24"/>
        <v>15.515116666666668</v>
      </c>
      <c r="O233" s="12">
        <f t="shared" si="25"/>
        <v>1.3187299999999999E-13</v>
      </c>
      <c r="P233" s="12">
        <f t="shared" si="31"/>
        <v>2.6156E-13</v>
      </c>
      <c r="Q233" s="24">
        <f t="shared" si="26"/>
        <v>99.205412725291993</v>
      </c>
      <c r="R233" s="24">
        <f t="shared" si="27"/>
        <v>0.2663340586010059</v>
      </c>
      <c r="S233" s="23">
        <f t="shared" si="28"/>
        <v>0.52825321610700526</v>
      </c>
      <c r="T233" s="23">
        <f t="shared" si="29"/>
        <v>1.8413499999999996</v>
      </c>
      <c r="U233" s="49">
        <f t="shared" si="30"/>
        <v>0.99338579754592493</v>
      </c>
    </row>
    <row r="234" spans="1:21" x14ac:dyDescent="0.25">
      <c r="A234" s="11"/>
      <c r="B234" s="16">
        <v>231</v>
      </c>
      <c r="C234" s="57">
        <v>2.32195E-13</v>
      </c>
      <c r="D234" s="57">
        <v>4.9616900000000002E-13</v>
      </c>
      <c r="E234" s="57">
        <v>4.9271500000000001E-11</v>
      </c>
      <c r="F234" s="57">
        <v>-1.09401E-13</v>
      </c>
      <c r="G234" s="57">
        <v>-9.41621E-14</v>
      </c>
      <c r="H234" s="57">
        <v>-4.9160999999999999E-14</v>
      </c>
      <c r="I234" s="57">
        <v>-8.7504700000000005E-14</v>
      </c>
      <c r="J234" s="57">
        <v>-7.5622200000000005E-14</v>
      </c>
      <c r="K234" s="57">
        <v>-7.92768E-14</v>
      </c>
      <c r="L234" s="56">
        <v>447.62900000000002</v>
      </c>
      <c r="M234" s="56">
        <v>934.95299999999997</v>
      </c>
      <c r="N234" s="22">
        <f t="shared" si="24"/>
        <v>15.582549999999999</v>
      </c>
      <c r="O234" s="12">
        <f t="shared" si="25"/>
        <v>1.3315800000000002E-13</v>
      </c>
      <c r="P234" s="12">
        <f t="shared" si="31"/>
        <v>2.63512E-13</v>
      </c>
      <c r="Q234" s="24">
        <f t="shared" si="26"/>
        <v>99.20135974407755</v>
      </c>
      <c r="R234" s="24">
        <f t="shared" si="27"/>
        <v>0.268095240875595</v>
      </c>
      <c r="S234" s="23">
        <f t="shared" si="28"/>
        <v>0.53054501504686002</v>
      </c>
      <c r="T234" s="23">
        <f t="shared" si="29"/>
        <v>1.9148800000000001</v>
      </c>
      <c r="U234" s="49">
        <f t="shared" si="30"/>
        <v>0.99335407364515349</v>
      </c>
    </row>
    <row r="235" spans="1:21" x14ac:dyDescent="0.25">
      <c r="A235" s="11"/>
      <c r="B235" s="16">
        <v>232</v>
      </c>
      <c r="C235" s="57">
        <v>2.3469800000000001E-13</v>
      </c>
      <c r="D235" s="57">
        <v>4.9606600000000004E-13</v>
      </c>
      <c r="E235" s="57">
        <v>4.9108100000000001E-11</v>
      </c>
      <c r="F235" s="57">
        <v>-1.0651000000000001E-13</v>
      </c>
      <c r="G235" s="57">
        <v>-9.4798500000000002E-14</v>
      </c>
      <c r="H235" s="57">
        <v>-4.8955799999999999E-14</v>
      </c>
      <c r="I235" s="57">
        <v>-9.5359200000000002E-14</v>
      </c>
      <c r="J235" s="57">
        <v>-8.1485199999999995E-14</v>
      </c>
      <c r="K235" s="57">
        <v>-8.00863E-14</v>
      </c>
      <c r="L235" s="56">
        <v>448.41500000000002</v>
      </c>
      <c r="M235" s="56">
        <v>938.98500000000001</v>
      </c>
      <c r="N235" s="22">
        <f t="shared" si="24"/>
        <v>15.649750000000001</v>
      </c>
      <c r="O235" s="12">
        <f t="shared" si="25"/>
        <v>1.3305500000000003E-13</v>
      </c>
      <c r="P235" s="12">
        <f t="shared" si="31"/>
        <v>2.66015E-13</v>
      </c>
      <c r="Q235" s="24">
        <f t="shared" si="26"/>
        <v>99.193914740026528</v>
      </c>
      <c r="R235" s="24">
        <f t="shared" si="27"/>
        <v>0.26875905045673187</v>
      </c>
      <c r="S235" s="23">
        <f t="shared" si="28"/>
        <v>0.5373262095167225</v>
      </c>
      <c r="T235" s="23">
        <f t="shared" si="29"/>
        <v>1.8339300000000001</v>
      </c>
      <c r="U235" s="49">
        <f t="shared" si="30"/>
        <v>0.99328294265254913</v>
      </c>
    </row>
    <row r="236" spans="1:21" x14ac:dyDescent="0.25">
      <c r="A236" s="11"/>
      <c r="B236" s="16">
        <v>233</v>
      </c>
      <c r="C236" s="57">
        <v>2.3250400000000001E-13</v>
      </c>
      <c r="D236" s="57">
        <v>4.9440200000000004E-13</v>
      </c>
      <c r="E236" s="57">
        <v>4.8994700000000002E-11</v>
      </c>
      <c r="F236" s="57">
        <v>-1.08998E-13</v>
      </c>
      <c r="G236" s="57">
        <v>-9.5632699999999999E-14</v>
      </c>
      <c r="H236" s="57">
        <v>-4.82035E-14</v>
      </c>
      <c r="I236" s="57">
        <v>-8.7123900000000004E-14</v>
      </c>
      <c r="J236" s="57">
        <v>-7.5433500000000001E-14</v>
      </c>
      <c r="K236" s="57">
        <v>-7.7620799999999996E-14</v>
      </c>
      <c r="L236" s="56">
        <v>449.202</v>
      </c>
      <c r="M236" s="56">
        <v>943.01599999999996</v>
      </c>
      <c r="N236" s="22">
        <f t="shared" si="24"/>
        <v>15.716933333333333</v>
      </c>
      <c r="O236" s="12">
        <f t="shared" si="25"/>
        <v>1.3139100000000003E-13</v>
      </c>
      <c r="P236" s="12">
        <f t="shared" si="31"/>
        <v>2.63821E-13</v>
      </c>
      <c r="Q236" s="24">
        <f t="shared" si="26"/>
        <v>99.19981230175101</v>
      </c>
      <c r="R236" s="24">
        <f t="shared" si="27"/>
        <v>0.26602800993044901</v>
      </c>
      <c r="S236" s="23">
        <f t="shared" si="28"/>
        <v>0.53415968831853755</v>
      </c>
      <c r="T236" s="23">
        <f t="shared" si="29"/>
        <v>2.0804800000000006</v>
      </c>
      <c r="U236" s="49">
        <f t="shared" si="30"/>
        <v>0.99332826306716238</v>
      </c>
    </row>
    <row r="237" spans="1:21" x14ac:dyDescent="0.25">
      <c r="A237" s="11"/>
      <c r="B237" s="16">
        <v>234</v>
      </c>
      <c r="C237" s="57">
        <v>2.3514199999999999E-13</v>
      </c>
      <c r="D237" s="57">
        <v>4.9737400000000002E-13</v>
      </c>
      <c r="E237" s="57">
        <v>4.9070700000000002E-11</v>
      </c>
      <c r="F237" s="57">
        <v>-1.0811400000000001E-13</v>
      </c>
      <c r="G237" s="57">
        <v>-9.5329900000000002E-14</v>
      </c>
      <c r="H237" s="57">
        <v>-4.8309199999999997E-14</v>
      </c>
      <c r="I237" s="57">
        <v>-8.8020499999999998E-14</v>
      </c>
      <c r="J237" s="57">
        <v>-7.9913200000000002E-14</v>
      </c>
      <c r="K237" s="57">
        <v>-7.9110000000000003E-14</v>
      </c>
      <c r="L237" s="56">
        <v>449.202</v>
      </c>
      <c r="M237" s="56">
        <v>947.06299999999999</v>
      </c>
      <c r="N237" s="22">
        <f t="shared" si="24"/>
        <v>15.784383333333333</v>
      </c>
      <c r="O237" s="12">
        <f t="shared" si="25"/>
        <v>1.3436300000000001E-13</v>
      </c>
      <c r="P237" s="12">
        <f t="shared" si="31"/>
        <v>2.6645899999999999E-13</v>
      </c>
      <c r="Q237" s="24">
        <f t="shared" si="26"/>
        <v>99.189792462823362</v>
      </c>
      <c r="R237" s="24">
        <f t="shared" si="27"/>
        <v>0.27159665716369108</v>
      </c>
      <c r="S237" s="23">
        <f t="shared" si="28"/>
        <v>0.53861088001294966</v>
      </c>
      <c r="T237" s="23">
        <f t="shared" si="29"/>
        <v>1.9315599999999997</v>
      </c>
      <c r="U237" s="49">
        <f t="shared" si="30"/>
        <v>0.99325590791405194</v>
      </c>
    </row>
    <row r="238" spans="1:21" x14ac:dyDescent="0.25">
      <c r="A238" s="11"/>
      <c r="B238" s="16">
        <v>235</v>
      </c>
      <c r="C238" s="57">
        <v>2.3663200000000002E-13</v>
      </c>
      <c r="D238" s="57">
        <v>4.9462999999999998E-13</v>
      </c>
      <c r="E238" s="57">
        <v>4.8942800000000002E-11</v>
      </c>
      <c r="F238" s="57">
        <v>-1.09613E-13</v>
      </c>
      <c r="G238" s="57">
        <v>-9.6052800000000005E-14</v>
      </c>
      <c r="H238" s="57">
        <v>-4.7519599999999999E-14</v>
      </c>
      <c r="I238" s="57">
        <v>-9.1140200000000005E-14</v>
      </c>
      <c r="J238" s="57">
        <v>-8.2829700000000002E-14</v>
      </c>
      <c r="K238" s="57">
        <v>-7.8207799999999994E-14</v>
      </c>
      <c r="L238" s="56">
        <v>448.17</v>
      </c>
      <c r="M238" s="56">
        <v>951.07799999999997</v>
      </c>
      <c r="N238" s="22">
        <f t="shared" si="24"/>
        <v>15.8513</v>
      </c>
      <c r="O238" s="12">
        <f t="shared" si="25"/>
        <v>1.3161899999999998E-13</v>
      </c>
      <c r="P238" s="12">
        <f t="shared" si="31"/>
        <v>2.6794900000000001E-13</v>
      </c>
      <c r="Q238" s="24">
        <f t="shared" si="26"/>
        <v>99.190213165286266</v>
      </c>
      <c r="R238" s="24">
        <f t="shared" si="27"/>
        <v>0.26674641962866469</v>
      </c>
      <c r="S238" s="23">
        <f t="shared" si="28"/>
        <v>0.5430404150850644</v>
      </c>
      <c r="T238" s="23">
        <f t="shared" si="29"/>
        <v>2.0217800000000006</v>
      </c>
      <c r="U238" s="49">
        <f t="shared" si="30"/>
        <v>0.99323586375100603</v>
      </c>
    </row>
    <row r="239" spans="1:21" x14ac:dyDescent="0.25">
      <c r="A239" s="11"/>
      <c r="B239" s="16">
        <v>236</v>
      </c>
      <c r="C239" s="57">
        <v>2.3956699999999999E-13</v>
      </c>
      <c r="D239" s="57">
        <v>4.9621900000000001E-13</v>
      </c>
      <c r="E239" s="57">
        <v>4.9098199999999999E-11</v>
      </c>
      <c r="F239" s="57">
        <v>-1.08936E-13</v>
      </c>
      <c r="G239" s="57">
        <v>-9.5119800000000001E-14</v>
      </c>
      <c r="H239" s="57">
        <v>-4.8209700000000001E-14</v>
      </c>
      <c r="I239" s="57">
        <v>-8.6073800000000003E-14</v>
      </c>
      <c r="J239" s="57">
        <v>-7.5740299999999997E-14</v>
      </c>
      <c r="K239" s="57">
        <v>-7.8263400000000006E-14</v>
      </c>
      <c r="L239" s="56">
        <v>448.41500000000002</v>
      </c>
      <c r="M239" s="56">
        <v>955.125</v>
      </c>
      <c r="N239" s="22">
        <f t="shared" si="24"/>
        <v>15.918749999999999</v>
      </c>
      <c r="O239" s="12">
        <f t="shared" si="25"/>
        <v>1.33208E-13</v>
      </c>
      <c r="P239" s="12">
        <f t="shared" si="31"/>
        <v>2.7088399999999999E-13</v>
      </c>
      <c r="Q239" s="24">
        <f t="shared" si="26"/>
        <v>99.183690322864237</v>
      </c>
      <c r="R239" s="24">
        <f t="shared" si="27"/>
        <v>0.26909461081115194</v>
      </c>
      <c r="S239" s="23">
        <f t="shared" si="28"/>
        <v>0.5472150663246057</v>
      </c>
      <c r="T239" s="23">
        <f t="shared" si="29"/>
        <v>2.0162199999999997</v>
      </c>
      <c r="U239" s="49">
        <f t="shared" si="30"/>
        <v>0.99318237628269823</v>
      </c>
    </row>
    <row r="240" spans="1:21" x14ac:dyDescent="0.25">
      <c r="A240" s="11"/>
      <c r="B240" s="16">
        <v>237</v>
      </c>
      <c r="C240" s="57">
        <v>2.39468E-13</v>
      </c>
      <c r="D240" s="57">
        <v>4.9580399999999995E-13</v>
      </c>
      <c r="E240" s="57">
        <v>4.9107800000000002E-11</v>
      </c>
      <c r="F240" s="57">
        <v>-1.09295E-13</v>
      </c>
      <c r="G240" s="57">
        <v>-9.6596600000000006E-14</v>
      </c>
      <c r="H240" s="57">
        <v>-5.0441800000000002E-14</v>
      </c>
      <c r="I240" s="57">
        <v>-9.2759399999999995E-14</v>
      </c>
      <c r="J240" s="57">
        <v>-8.2557900000000003E-14</v>
      </c>
      <c r="K240" s="57">
        <v>-7.8424100000000002E-14</v>
      </c>
      <c r="L240" s="56">
        <v>448.61200000000002</v>
      </c>
      <c r="M240" s="56">
        <v>959.17200000000003</v>
      </c>
      <c r="N240" s="22">
        <f t="shared" si="24"/>
        <v>15.9862</v>
      </c>
      <c r="O240" s="12">
        <f t="shared" si="25"/>
        <v>1.3279299999999995E-13</v>
      </c>
      <c r="P240" s="12">
        <f t="shared" si="31"/>
        <v>2.7078499999999999E-13</v>
      </c>
      <c r="Q240" s="24">
        <f t="shared" si="26"/>
        <v>99.184878271818661</v>
      </c>
      <c r="R240" s="24">
        <f t="shared" si="27"/>
        <v>0.26820703717840361</v>
      </c>
      <c r="S240" s="23">
        <f t="shared" si="28"/>
        <v>0.54691469100294476</v>
      </c>
      <c r="T240" s="23">
        <f t="shared" si="29"/>
        <v>2.0001499999999997</v>
      </c>
      <c r="U240" s="49">
        <f t="shared" si="30"/>
        <v>0.99318981790407856</v>
      </c>
    </row>
    <row r="241" spans="1:21" x14ac:dyDescent="0.25">
      <c r="A241" s="11"/>
      <c r="B241" s="16">
        <v>238</v>
      </c>
      <c r="C241" s="57">
        <v>2.3923899999999998E-13</v>
      </c>
      <c r="D241" s="57">
        <v>4.9213400000000003E-13</v>
      </c>
      <c r="E241" s="57">
        <v>4.8891499999999999E-11</v>
      </c>
      <c r="F241" s="57">
        <v>-1.08195E-13</v>
      </c>
      <c r="G241" s="57">
        <v>-9.3797499999999997E-14</v>
      </c>
      <c r="H241" s="57">
        <v>-5.1548400000000003E-14</v>
      </c>
      <c r="I241" s="57">
        <v>-9.1692899999999994E-14</v>
      </c>
      <c r="J241" s="57">
        <v>-7.4670900000000001E-14</v>
      </c>
      <c r="K241" s="57">
        <v>-7.8640399999999997E-14</v>
      </c>
      <c r="L241" s="56">
        <v>449.93900000000002</v>
      </c>
      <c r="M241" s="56">
        <v>963.21900000000005</v>
      </c>
      <c r="N241" s="22">
        <f t="shared" si="24"/>
        <v>16.053650000000001</v>
      </c>
      <c r="O241" s="12">
        <f t="shared" si="25"/>
        <v>1.2912300000000002E-13</v>
      </c>
      <c r="P241" s="12">
        <f t="shared" si="31"/>
        <v>2.7055599999999997E-13</v>
      </c>
      <c r="Q241" s="24">
        <f t="shared" si="26"/>
        <v>99.18914700741891</v>
      </c>
      <c r="R241" s="24">
        <f t="shared" si="27"/>
        <v>0.26195965002176158</v>
      </c>
      <c r="S241" s="23">
        <f t="shared" si="28"/>
        <v>0.54889334255932476</v>
      </c>
      <c r="T241" s="23">
        <f t="shared" si="29"/>
        <v>1.9785200000000003</v>
      </c>
      <c r="U241" s="49">
        <f t="shared" si="30"/>
        <v>0.99320126832429789</v>
      </c>
    </row>
    <row r="242" spans="1:21" x14ac:dyDescent="0.25">
      <c r="A242" s="11"/>
      <c r="B242" s="16">
        <v>239</v>
      </c>
      <c r="C242" s="57">
        <v>2.4117299999999999E-13</v>
      </c>
      <c r="D242" s="57">
        <v>4.9413000000000004E-13</v>
      </c>
      <c r="E242" s="57">
        <v>4.8956400000000001E-11</v>
      </c>
      <c r="F242" s="57">
        <v>-1.0882500000000001E-13</v>
      </c>
      <c r="G242" s="57">
        <v>-9.5348400000000003E-14</v>
      </c>
      <c r="H242" s="57">
        <v>-4.70719E-14</v>
      </c>
      <c r="I242" s="57">
        <v>-8.5938700000000005E-14</v>
      </c>
      <c r="J242" s="57">
        <v>-8.21253E-14</v>
      </c>
      <c r="K242" s="57">
        <v>-7.7528199999999995E-14</v>
      </c>
      <c r="L242" s="56">
        <v>448.46499999999997</v>
      </c>
      <c r="M242" s="56">
        <v>967.25</v>
      </c>
      <c r="N242" s="22">
        <f t="shared" si="24"/>
        <v>16.120833333333334</v>
      </c>
      <c r="O242" s="12">
        <f t="shared" si="25"/>
        <v>1.3111900000000003E-13</v>
      </c>
      <c r="P242" s="12">
        <f t="shared" si="31"/>
        <v>2.7248999999999998E-13</v>
      </c>
      <c r="Q242" s="24">
        <f t="shared" si="26"/>
        <v>99.182315789286022</v>
      </c>
      <c r="R242" s="24">
        <f t="shared" si="27"/>
        <v>0.2656381201227091</v>
      </c>
      <c r="S242" s="23">
        <f t="shared" si="28"/>
        <v>0.55204609059127197</v>
      </c>
      <c r="T242" s="23">
        <f t="shared" si="29"/>
        <v>2.0897400000000004</v>
      </c>
      <c r="U242" s="49">
        <f t="shared" si="30"/>
        <v>0.99315134849347364</v>
      </c>
    </row>
    <row r="243" spans="1:21" x14ac:dyDescent="0.25">
      <c r="A243" s="11"/>
      <c r="B243" s="16">
        <v>240</v>
      </c>
      <c r="C243" s="57">
        <v>2.4464599999999999E-13</v>
      </c>
      <c r="D243" s="57">
        <v>4.9405E-13</v>
      </c>
      <c r="E243" s="57">
        <v>4.9030400000000002E-11</v>
      </c>
      <c r="F243" s="57">
        <v>-1.09289E-13</v>
      </c>
      <c r="G243" s="57">
        <v>-9.3853099999999996E-14</v>
      </c>
      <c r="H243" s="57">
        <v>-4.7755800000000002E-14</v>
      </c>
      <c r="I243" s="57">
        <v>-9.2493699999999995E-14</v>
      </c>
      <c r="J243" s="57">
        <v>-7.6255299999999996E-14</v>
      </c>
      <c r="K243" s="57">
        <v>-7.8289500000000002E-14</v>
      </c>
      <c r="L243" s="56">
        <v>449.89</v>
      </c>
      <c r="M243" s="56">
        <v>971.29700000000003</v>
      </c>
      <c r="N243" s="22">
        <f t="shared" si="24"/>
        <v>16.188283333333334</v>
      </c>
      <c r="O243" s="12">
        <f t="shared" si="25"/>
        <v>1.3103899999999999E-13</v>
      </c>
      <c r="P243" s="12">
        <f t="shared" si="31"/>
        <v>2.7596299999999998E-13</v>
      </c>
      <c r="Q243" s="24">
        <f t="shared" si="26"/>
        <v>99.176732628466198</v>
      </c>
      <c r="R243" s="24">
        <f t="shared" si="27"/>
        <v>0.26506044957621355</v>
      </c>
      <c r="S243" s="23">
        <f t="shared" si="28"/>
        <v>0.55820692195758981</v>
      </c>
      <c r="T243" s="23">
        <f t="shared" si="29"/>
        <v>2.0136099999999999</v>
      </c>
      <c r="U243" s="49">
        <f t="shared" si="30"/>
        <v>0.99309262853254299</v>
      </c>
    </row>
    <row r="244" spans="1:21" x14ac:dyDescent="0.25">
      <c r="A244" s="11"/>
      <c r="B244" s="16">
        <v>241</v>
      </c>
      <c r="C244" s="57">
        <v>2.4216800000000002E-13</v>
      </c>
      <c r="D244" s="57">
        <v>4.9529799999999998E-13</v>
      </c>
      <c r="E244" s="57">
        <v>4.8819200000000003E-11</v>
      </c>
      <c r="F244" s="57">
        <v>-1.09774E-13</v>
      </c>
      <c r="G244" s="57">
        <v>-9.57933E-14</v>
      </c>
      <c r="H244" s="57">
        <v>-4.7594199999999997E-14</v>
      </c>
      <c r="I244" s="57">
        <v>-8.9175100000000003E-14</v>
      </c>
      <c r="J244" s="57">
        <v>-7.77197E-14</v>
      </c>
      <c r="K244" s="57">
        <v>-7.8393199999999999E-14</v>
      </c>
      <c r="L244" s="56">
        <v>450.72500000000002</v>
      </c>
      <c r="M244" s="56">
        <v>975.34400000000005</v>
      </c>
      <c r="N244" s="22">
        <f t="shared" si="24"/>
        <v>16.255733333333335</v>
      </c>
      <c r="O244" s="12">
        <f t="shared" si="25"/>
        <v>1.3228699999999997E-13</v>
      </c>
      <c r="P244" s="12">
        <f t="shared" si="31"/>
        <v>2.7348500000000002E-13</v>
      </c>
      <c r="Q244" s="24">
        <f t="shared" si="26"/>
        <v>99.175678555997976</v>
      </c>
      <c r="R244" s="24">
        <f t="shared" si="27"/>
        <v>0.26873961451923217</v>
      </c>
      <c r="S244" s="23">
        <f t="shared" si="28"/>
        <v>0.5555818294828081</v>
      </c>
      <c r="T244" s="23">
        <f t="shared" si="29"/>
        <v>2.0032399999999999</v>
      </c>
      <c r="U244" s="49">
        <f t="shared" si="30"/>
        <v>0.99310048363257586</v>
      </c>
    </row>
    <row r="245" spans="1:21" x14ac:dyDescent="0.25">
      <c r="A245" s="11"/>
      <c r="B245" s="16">
        <v>242</v>
      </c>
      <c r="C245" s="57">
        <v>2.45375E-13</v>
      </c>
      <c r="D245" s="57">
        <v>4.9224499999999999E-13</v>
      </c>
      <c r="E245" s="57">
        <v>4.8831500000000001E-11</v>
      </c>
      <c r="F245" s="57">
        <v>-1.09128E-13</v>
      </c>
      <c r="G245" s="57">
        <v>-9.5373099999999999E-14</v>
      </c>
      <c r="H245" s="57">
        <v>-5.0665599999999997E-14</v>
      </c>
      <c r="I245" s="57">
        <v>-9.4372200000000001E-14</v>
      </c>
      <c r="J245" s="57">
        <v>-7.7484900000000003E-14</v>
      </c>
      <c r="K245" s="57">
        <v>-7.8053199999999998E-14</v>
      </c>
      <c r="L245" s="56">
        <v>451.315</v>
      </c>
      <c r="M245" s="56">
        <v>979.39099999999996</v>
      </c>
      <c r="N245" s="22">
        <f t="shared" si="24"/>
        <v>16.323183333333333</v>
      </c>
      <c r="O245" s="12">
        <f t="shared" si="25"/>
        <v>1.2923399999999998E-13</v>
      </c>
      <c r="P245" s="12">
        <f t="shared" si="31"/>
        <v>2.76692E-13</v>
      </c>
      <c r="Q245" s="24">
        <f t="shared" si="26"/>
        <v>99.175574287737945</v>
      </c>
      <c r="R245" s="24">
        <f t="shared" si="27"/>
        <v>0.26247107230991318</v>
      </c>
      <c r="S245" s="23">
        <f t="shared" si="28"/>
        <v>0.56195463995213724</v>
      </c>
      <c r="T245" s="23">
        <f t="shared" si="29"/>
        <v>2.0372400000000002</v>
      </c>
      <c r="U245" s="49">
        <f t="shared" si="30"/>
        <v>0.99306809823892905</v>
      </c>
    </row>
    <row r="246" spans="1:21" x14ac:dyDescent="0.25">
      <c r="A246" s="11"/>
      <c r="B246" s="16">
        <v>243</v>
      </c>
      <c r="C246" s="57">
        <v>2.4475699999999999E-13</v>
      </c>
      <c r="D246" s="57">
        <v>4.9443299999999996E-13</v>
      </c>
      <c r="E246" s="57">
        <v>4.8891499999999999E-11</v>
      </c>
      <c r="F246" s="57">
        <v>-1.09066E-13</v>
      </c>
      <c r="G246" s="57">
        <v>-9.4279399999999998E-14</v>
      </c>
      <c r="H246" s="57">
        <v>-4.7942399999999999E-14</v>
      </c>
      <c r="I246" s="57">
        <v>-9.4063199999999997E-14</v>
      </c>
      <c r="J246" s="57">
        <v>-7.6545700000000004E-14</v>
      </c>
      <c r="K246" s="57">
        <v>-7.7704999999999996E-14</v>
      </c>
      <c r="L246" s="56">
        <v>450.62700000000001</v>
      </c>
      <c r="M246" s="56">
        <v>983.43799999999999</v>
      </c>
      <c r="N246" s="22">
        <f t="shared" si="24"/>
        <v>16.390633333333334</v>
      </c>
      <c r="O246" s="12">
        <f t="shared" si="25"/>
        <v>1.3142199999999995E-13</v>
      </c>
      <c r="P246" s="12">
        <f t="shared" si="31"/>
        <v>2.7607399999999999E-13</v>
      </c>
      <c r="Q246" s="24">
        <f t="shared" si="26"/>
        <v>99.173419272067946</v>
      </c>
      <c r="R246" s="24">
        <f t="shared" si="27"/>
        <v>0.26658149387058505</v>
      </c>
      <c r="S246" s="23">
        <f t="shared" si="28"/>
        <v>0.55999923406148067</v>
      </c>
      <c r="T246" s="23">
        <f t="shared" si="29"/>
        <v>2.0720600000000005</v>
      </c>
      <c r="U246" s="49">
        <f t="shared" si="30"/>
        <v>0.9930671001900323</v>
      </c>
    </row>
    <row r="247" spans="1:21" x14ac:dyDescent="0.25">
      <c r="A247" s="11"/>
      <c r="B247" s="16">
        <v>244</v>
      </c>
      <c r="C247" s="57">
        <v>2.4515900000000002E-13</v>
      </c>
      <c r="D247" s="57">
        <v>4.92492E-13</v>
      </c>
      <c r="E247" s="57">
        <v>4.8771600000000003E-11</v>
      </c>
      <c r="F247" s="57">
        <v>-1.10042E-13</v>
      </c>
      <c r="G247" s="57">
        <v>-9.6448299999999999E-14</v>
      </c>
      <c r="H247" s="57">
        <v>-4.7475999999999998E-14</v>
      </c>
      <c r="I247" s="57">
        <v>-8.6773899999999997E-14</v>
      </c>
      <c r="J247" s="57">
        <v>-8.2743200000000001E-14</v>
      </c>
      <c r="K247" s="57">
        <v>-7.7948300000000002E-14</v>
      </c>
      <c r="L247" s="56">
        <v>451.02</v>
      </c>
      <c r="M247" s="56">
        <v>987.48500000000001</v>
      </c>
      <c r="N247" s="22">
        <f t="shared" si="24"/>
        <v>16.458083333333335</v>
      </c>
      <c r="O247" s="12">
        <f t="shared" si="25"/>
        <v>1.2948099999999999E-13</v>
      </c>
      <c r="P247" s="12">
        <f t="shared" si="31"/>
        <v>2.7647600000000001E-13</v>
      </c>
      <c r="Q247" s="24">
        <f t="shared" si="26"/>
        <v>99.17450759093218</v>
      </c>
      <c r="R247" s="24">
        <f t="shared" si="27"/>
        <v>0.26329286751678205</v>
      </c>
      <c r="S247" s="23">
        <f t="shared" si="28"/>
        <v>0.56219954155103724</v>
      </c>
      <c r="T247" s="23">
        <f t="shared" si="29"/>
        <v>2.0477300000000001</v>
      </c>
      <c r="U247" s="49">
        <f t="shared" si="30"/>
        <v>0.99306154024690563</v>
      </c>
    </row>
    <row r="248" spans="1:21" x14ac:dyDescent="0.25">
      <c r="A248" s="11"/>
      <c r="B248" s="16">
        <v>245</v>
      </c>
      <c r="C248" s="57">
        <v>2.4876699999999999E-13</v>
      </c>
      <c r="D248" s="57">
        <v>4.9246099999999998E-13</v>
      </c>
      <c r="E248" s="57">
        <v>4.8856300000000003E-11</v>
      </c>
      <c r="F248" s="57">
        <v>-1.09034E-13</v>
      </c>
      <c r="G248" s="57">
        <v>-9.5490599999999998E-14</v>
      </c>
      <c r="H248" s="57">
        <v>-4.9080099999999999E-14</v>
      </c>
      <c r="I248" s="57">
        <v>-9.2515800000000005E-14</v>
      </c>
      <c r="J248" s="57">
        <v>-7.6434500000000006E-14</v>
      </c>
      <c r="K248" s="57">
        <v>-7.9536300000000005E-14</v>
      </c>
      <c r="L248" s="56">
        <v>450.72500000000002</v>
      </c>
      <c r="M248" s="56">
        <v>991.53200000000004</v>
      </c>
      <c r="N248" s="22">
        <f t="shared" si="24"/>
        <v>16.525533333333335</v>
      </c>
      <c r="O248" s="12">
        <f t="shared" si="25"/>
        <v>1.2944999999999997E-13</v>
      </c>
      <c r="P248" s="12">
        <f t="shared" si="31"/>
        <v>2.8008399999999999E-13</v>
      </c>
      <c r="Q248" s="24">
        <f t="shared" si="26"/>
        <v>99.168726139904578</v>
      </c>
      <c r="R248" s="24">
        <f t="shared" si="27"/>
        <v>0.26275816217786946</v>
      </c>
      <c r="S248" s="23">
        <f t="shared" si="28"/>
        <v>0.56851569791754653</v>
      </c>
      <c r="T248" s="23">
        <f t="shared" si="29"/>
        <v>1.8889299999999996</v>
      </c>
      <c r="U248" s="49">
        <f t="shared" si="30"/>
        <v>0.99300105220993518</v>
      </c>
    </row>
    <row r="249" spans="1:21" x14ac:dyDescent="0.25">
      <c r="A249" s="11"/>
      <c r="B249" s="16">
        <v>246</v>
      </c>
      <c r="C249" s="57">
        <v>2.4907000000000002E-13</v>
      </c>
      <c r="D249" s="57">
        <v>4.9244299999999998E-13</v>
      </c>
      <c r="E249" s="57">
        <v>4.8932200000000003E-11</v>
      </c>
      <c r="F249" s="57">
        <v>-1.07903E-13</v>
      </c>
      <c r="G249" s="57">
        <v>-9.7171200000000003E-14</v>
      </c>
      <c r="H249" s="57">
        <v>-4.5262700000000001E-14</v>
      </c>
      <c r="I249" s="57">
        <v>-8.8634600000000002E-14</v>
      </c>
      <c r="J249" s="57">
        <v>-8.1267599999999994E-14</v>
      </c>
      <c r="K249" s="57">
        <v>-7.6921600000000004E-14</v>
      </c>
      <c r="L249" s="56">
        <v>452.887</v>
      </c>
      <c r="M249" s="56">
        <v>995.57799999999997</v>
      </c>
      <c r="N249" s="22">
        <f t="shared" si="24"/>
        <v>16.592966666666666</v>
      </c>
      <c r="O249" s="12">
        <f t="shared" si="25"/>
        <v>1.2943199999999998E-13</v>
      </c>
      <c r="P249" s="12">
        <f t="shared" si="31"/>
        <v>2.8038700000000001E-13</v>
      </c>
      <c r="Q249" s="24">
        <f t="shared" si="26"/>
        <v>99.169432041279066</v>
      </c>
      <c r="R249" s="24">
        <f t="shared" si="27"/>
        <v>0.26231597859828149</v>
      </c>
      <c r="S249" s="23">
        <f t="shared" si="28"/>
        <v>0.56825198012266176</v>
      </c>
      <c r="T249" s="23">
        <f t="shared" si="29"/>
        <v>2.1503999999999994</v>
      </c>
      <c r="U249" s="49">
        <f t="shared" si="30"/>
        <v>0.99300590030578195</v>
      </c>
    </row>
    <row r="250" spans="1:21" x14ac:dyDescent="0.25">
      <c r="A250" s="11"/>
      <c r="B250" s="16">
        <v>247</v>
      </c>
      <c r="C250" s="57">
        <v>2.5341400000000001E-13</v>
      </c>
      <c r="D250" s="57">
        <v>4.9532400000000004E-13</v>
      </c>
      <c r="E250" s="57">
        <v>4.8968200000000001E-11</v>
      </c>
      <c r="F250" s="57">
        <v>-1.08531E-13</v>
      </c>
      <c r="G250" s="57">
        <v>-9.5101299999999999E-14</v>
      </c>
      <c r="H250" s="57">
        <v>-4.91672E-14</v>
      </c>
      <c r="I250" s="57">
        <v>-9.2589500000000001E-14</v>
      </c>
      <c r="J250" s="57">
        <v>-7.3857800000000005E-14</v>
      </c>
      <c r="K250" s="57">
        <v>-7.9227399999999995E-14</v>
      </c>
      <c r="L250" s="56">
        <v>453.82100000000003</v>
      </c>
      <c r="M250" s="56">
        <v>999.61</v>
      </c>
      <c r="N250" s="22">
        <f t="shared" si="24"/>
        <v>16.660166666666665</v>
      </c>
      <c r="O250" s="12">
        <f t="shared" si="25"/>
        <v>1.3231300000000003E-13</v>
      </c>
      <c r="P250" s="12">
        <f t="shared" si="31"/>
        <v>2.8473100000000001E-13</v>
      </c>
      <c r="Q250" s="24">
        <f t="shared" si="26"/>
        <v>99.155529129308334</v>
      </c>
      <c r="R250" s="24">
        <f t="shared" si="27"/>
        <v>0.26792010990165405</v>
      </c>
      <c r="S250" s="23">
        <f t="shared" si="28"/>
        <v>0.57655076079000445</v>
      </c>
      <c r="T250" s="23">
        <f t="shared" si="29"/>
        <v>1.9198200000000005</v>
      </c>
      <c r="U250" s="49">
        <f t="shared" si="30"/>
        <v>0.99289489184259161</v>
      </c>
    </row>
    <row r="251" spans="1:21" x14ac:dyDescent="0.25">
      <c r="A251" s="11"/>
      <c r="B251" s="16">
        <v>248</v>
      </c>
      <c r="C251" s="57">
        <v>2.5300600000000001E-13</v>
      </c>
      <c r="D251" s="57">
        <v>4.9243699999999995E-13</v>
      </c>
      <c r="E251" s="57">
        <v>4.8937799999999998E-11</v>
      </c>
      <c r="F251" s="57">
        <v>-1.11012E-13</v>
      </c>
      <c r="G251" s="57">
        <v>-9.6028099999999997E-14</v>
      </c>
      <c r="H251" s="57">
        <v>-4.4470400000000003E-14</v>
      </c>
      <c r="I251" s="57">
        <v>-8.7731899999999994E-14</v>
      </c>
      <c r="J251" s="57">
        <v>-7.5348600000000002E-14</v>
      </c>
      <c r="K251" s="57">
        <v>-7.8300500000000003E-14</v>
      </c>
      <c r="L251" s="56">
        <v>453.47699999999998</v>
      </c>
      <c r="M251" s="56">
        <v>1003.67</v>
      </c>
      <c r="N251" s="22">
        <f t="shared" si="24"/>
        <v>16.727833333333333</v>
      </c>
      <c r="O251" s="12">
        <f t="shared" si="25"/>
        <v>1.2942599999999995E-13</v>
      </c>
      <c r="P251" s="12">
        <f t="shared" si="31"/>
        <v>2.8432300000000001E-13</v>
      </c>
      <c r="Q251" s="24">
        <f t="shared" si="26"/>
        <v>99.161629151700993</v>
      </c>
      <c r="R251" s="24">
        <f t="shared" si="27"/>
        <v>0.26225316656220854</v>
      </c>
      <c r="S251" s="23">
        <f t="shared" si="28"/>
        <v>0.57611768173679823</v>
      </c>
      <c r="T251" s="23">
        <f t="shared" si="29"/>
        <v>2.0125099999999998</v>
      </c>
      <c r="U251" s="49">
        <f t="shared" si="30"/>
        <v>0.99292755734982086</v>
      </c>
    </row>
    <row r="252" spans="1:21" x14ac:dyDescent="0.25">
      <c r="A252" s="11"/>
      <c r="B252" s="16">
        <v>249</v>
      </c>
      <c r="C252" s="57">
        <v>2.5092399999999999E-13</v>
      </c>
      <c r="D252" s="57">
        <v>4.9055200000000001E-13</v>
      </c>
      <c r="E252" s="57">
        <v>4.8884099999999998E-11</v>
      </c>
      <c r="F252" s="57">
        <v>-1.08652E-13</v>
      </c>
      <c r="G252" s="57">
        <v>-9.5249599999999994E-14</v>
      </c>
      <c r="H252" s="57">
        <v>-4.6742400000000002E-14</v>
      </c>
      <c r="I252" s="57">
        <v>-9.4878799999999997E-14</v>
      </c>
      <c r="J252" s="57">
        <v>-8.0215999999999999E-14</v>
      </c>
      <c r="K252" s="57">
        <v>-7.8862800000000005E-14</v>
      </c>
      <c r="L252" s="56">
        <v>453.87</v>
      </c>
      <c r="M252" s="56">
        <v>1007.7</v>
      </c>
      <c r="N252" s="22">
        <f t="shared" si="24"/>
        <v>16.795000000000002</v>
      </c>
      <c r="O252" s="12">
        <f t="shared" si="25"/>
        <v>1.27541E-13</v>
      </c>
      <c r="P252" s="12">
        <f t="shared" si="31"/>
        <v>2.8224099999999999E-13</v>
      </c>
      <c r="Q252" s="24">
        <f t="shared" si="26"/>
        <v>99.168696026009883</v>
      </c>
      <c r="R252" s="24">
        <f t="shared" si="27"/>
        <v>0.25873596240604468</v>
      </c>
      <c r="S252" s="23">
        <f t="shared" si="28"/>
        <v>0.57256801158407444</v>
      </c>
      <c r="T252" s="23">
        <f t="shared" si="29"/>
        <v>1.9562799999999996</v>
      </c>
      <c r="U252" s="49">
        <f t="shared" si="30"/>
        <v>0.99298064007212905</v>
      </c>
    </row>
    <row r="253" spans="1:21" x14ac:dyDescent="0.25">
      <c r="A253" s="11"/>
      <c r="B253" s="16">
        <v>250</v>
      </c>
      <c r="C253" s="57">
        <v>2.54736E-13</v>
      </c>
      <c r="D253" s="57">
        <v>4.9406799999999999E-13</v>
      </c>
      <c r="E253" s="57">
        <v>4.8926600000000001E-11</v>
      </c>
      <c r="F253" s="57">
        <v>-1.09047E-13</v>
      </c>
      <c r="G253" s="57">
        <v>-9.5410199999999996E-14</v>
      </c>
      <c r="H253" s="57">
        <v>-4.9260500000000001E-14</v>
      </c>
      <c r="I253" s="57">
        <v>-8.8137200000000003E-14</v>
      </c>
      <c r="J253" s="57">
        <v>-7.4844999999999996E-14</v>
      </c>
      <c r="K253" s="57">
        <v>-7.7874200000000002E-14</v>
      </c>
      <c r="L253" s="56">
        <v>454.50900000000001</v>
      </c>
      <c r="M253" s="56">
        <v>1011.75</v>
      </c>
      <c r="N253" s="22">
        <f t="shared" si="24"/>
        <v>16.862500000000001</v>
      </c>
      <c r="O253" s="12">
        <f t="shared" si="25"/>
        <v>1.3105699999999998E-13</v>
      </c>
      <c r="P253" s="12">
        <f t="shared" si="31"/>
        <v>2.8605299999999999E-13</v>
      </c>
      <c r="Q253" s="24">
        <f t="shared" si="26"/>
        <v>99.154684558578992</v>
      </c>
      <c r="R253" s="24">
        <f t="shared" si="27"/>
        <v>0.26560021530606431</v>
      </c>
      <c r="S253" s="23">
        <f t="shared" si="28"/>
        <v>0.57971522611493942</v>
      </c>
      <c r="T253" s="23">
        <f t="shared" si="29"/>
        <v>2.0551399999999997</v>
      </c>
      <c r="U253" s="49">
        <f t="shared" si="30"/>
        <v>0.99287484666232029</v>
      </c>
    </row>
    <row r="254" spans="1:21" x14ac:dyDescent="0.25">
      <c r="A254" s="11"/>
      <c r="B254" s="16">
        <v>251</v>
      </c>
      <c r="C254" s="57">
        <v>2.5740600000000002E-13</v>
      </c>
      <c r="D254" s="57">
        <v>4.9401899999999998E-13</v>
      </c>
      <c r="E254" s="57">
        <v>4.8955699999999997E-11</v>
      </c>
      <c r="F254" s="57">
        <v>-1.11055E-13</v>
      </c>
      <c r="G254" s="57">
        <v>-9.5156899999999998E-14</v>
      </c>
      <c r="H254" s="57">
        <v>-4.4833599999999999E-14</v>
      </c>
      <c r="I254" s="57">
        <v>-9.4542400000000004E-14</v>
      </c>
      <c r="J254" s="57">
        <v>-8.1006900000000003E-14</v>
      </c>
      <c r="K254" s="57">
        <v>-7.5711499999999995E-14</v>
      </c>
      <c r="L254" s="56">
        <v>450.82299999999998</v>
      </c>
      <c r="M254" s="56">
        <v>1015.8</v>
      </c>
      <c r="N254" s="22">
        <f t="shared" si="24"/>
        <v>16.93</v>
      </c>
      <c r="O254" s="12">
        <f t="shared" si="25"/>
        <v>1.3100799999999997E-13</v>
      </c>
      <c r="P254" s="12">
        <f t="shared" si="31"/>
        <v>2.8872300000000002E-13</v>
      </c>
      <c r="Q254" s="24">
        <f t="shared" si="26"/>
        <v>99.149919319185287</v>
      </c>
      <c r="R254" s="24">
        <f t="shared" si="27"/>
        <v>0.26533034212906415</v>
      </c>
      <c r="S254" s="23">
        <f t="shared" si="28"/>
        <v>0.58475033868565129</v>
      </c>
      <c r="T254" s="23">
        <f t="shared" si="29"/>
        <v>2.2714100000000004</v>
      </c>
      <c r="U254" s="49">
        <f t="shared" si="30"/>
        <v>0.99282584490249826</v>
      </c>
    </row>
    <row r="255" spans="1:21" x14ac:dyDescent="0.25">
      <c r="A255" s="11"/>
      <c r="B255" s="16">
        <v>252</v>
      </c>
      <c r="C255" s="57">
        <v>2.6044599999999998E-13</v>
      </c>
      <c r="D255" s="57">
        <v>4.9268299999999999E-13</v>
      </c>
      <c r="E255" s="57">
        <v>4.90904E-11</v>
      </c>
      <c r="F255" s="57">
        <v>-1.09115E-13</v>
      </c>
      <c r="G255" s="57">
        <v>-9.4718199999999995E-14</v>
      </c>
      <c r="H255" s="57">
        <v>-4.7631500000000003E-14</v>
      </c>
      <c r="I255" s="57">
        <v>-9.3062200000000005E-14</v>
      </c>
      <c r="J255" s="57">
        <v>-7.47476E-14</v>
      </c>
      <c r="K255" s="57">
        <v>-7.5865999999999997E-14</v>
      </c>
      <c r="L255" s="56">
        <v>454.70600000000002</v>
      </c>
      <c r="M255" s="56">
        <v>1019.84</v>
      </c>
      <c r="N255" s="22">
        <f t="shared" si="24"/>
        <v>16.997333333333334</v>
      </c>
      <c r="O255" s="12">
        <f t="shared" si="25"/>
        <v>1.2967199999999999E-13</v>
      </c>
      <c r="P255" s="12">
        <f t="shared" si="31"/>
        <v>2.9176299999999998E-13</v>
      </c>
      <c r="Q255" s="24">
        <f t="shared" si="26"/>
        <v>99.148819671094785</v>
      </c>
      <c r="R255" s="24">
        <f t="shared" si="27"/>
        <v>0.2619010182111004</v>
      </c>
      <c r="S255" s="23">
        <f t="shared" si="28"/>
        <v>0.58927931069409967</v>
      </c>
      <c r="T255" s="23">
        <f t="shared" si="29"/>
        <v>2.2559600000000004</v>
      </c>
      <c r="U255" s="49">
        <f t="shared" si="30"/>
        <v>0.99279770180200344</v>
      </c>
    </row>
    <row r="256" spans="1:21" x14ac:dyDescent="0.25">
      <c r="A256" s="11"/>
      <c r="B256" s="16">
        <v>253</v>
      </c>
      <c r="C256" s="57">
        <v>2.6204599999999999E-13</v>
      </c>
      <c r="D256" s="57">
        <v>4.9527900000000001E-13</v>
      </c>
      <c r="E256" s="57">
        <v>4.9147900000000002E-11</v>
      </c>
      <c r="F256" s="57">
        <v>-1.08547E-13</v>
      </c>
      <c r="G256" s="57">
        <v>-9.5527600000000001E-14</v>
      </c>
      <c r="H256" s="57">
        <v>-4.6325800000000002E-14</v>
      </c>
      <c r="I256" s="57">
        <v>-8.8057399999999994E-14</v>
      </c>
      <c r="J256" s="57">
        <v>-7.6045000000000006E-14</v>
      </c>
      <c r="K256" s="57">
        <v>-7.5884499999999998E-14</v>
      </c>
      <c r="L256" s="56">
        <v>452.887</v>
      </c>
      <c r="M256" s="56">
        <v>1023.89</v>
      </c>
      <c r="N256" s="22">
        <f t="shared" si="24"/>
        <v>17.064833333333333</v>
      </c>
      <c r="O256" s="12">
        <f t="shared" si="25"/>
        <v>1.3226800000000001E-13</v>
      </c>
      <c r="P256" s="12">
        <f t="shared" si="31"/>
        <v>2.9336299999999999E-13</v>
      </c>
      <c r="Q256" s="24">
        <f t="shared" si="26"/>
        <v>99.141414800571695</v>
      </c>
      <c r="R256" s="24">
        <f t="shared" si="27"/>
        <v>0.26681173870790037</v>
      </c>
      <c r="S256" s="23">
        <f t="shared" si="28"/>
        <v>0.59177346072039927</v>
      </c>
      <c r="T256" s="23">
        <f t="shared" si="29"/>
        <v>2.2541100000000003</v>
      </c>
      <c r="U256" s="49">
        <f t="shared" si="30"/>
        <v>0.99274820669925656</v>
      </c>
    </row>
    <row r="257" spans="1:21" x14ac:dyDescent="0.25">
      <c r="A257" s="11"/>
      <c r="B257" s="16">
        <v>254</v>
      </c>
      <c r="C257" s="57">
        <v>2.6277500000000001E-13</v>
      </c>
      <c r="D257" s="57">
        <v>4.92227E-13</v>
      </c>
      <c r="E257" s="57">
        <v>4.90027E-11</v>
      </c>
      <c r="F257" s="57">
        <v>-1.07855E-13</v>
      </c>
      <c r="G257" s="57">
        <v>-9.7721199999999998E-14</v>
      </c>
      <c r="H257" s="57">
        <v>-4.92542E-14</v>
      </c>
      <c r="I257" s="57">
        <v>-9.30501E-14</v>
      </c>
      <c r="J257" s="57">
        <v>-8.2865499999999994E-14</v>
      </c>
      <c r="K257" s="57">
        <v>-7.7713500000000005E-14</v>
      </c>
      <c r="L257" s="56">
        <v>455.24599999999998</v>
      </c>
      <c r="M257" s="56">
        <v>1027.92</v>
      </c>
      <c r="N257" s="22">
        <f t="shared" si="24"/>
        <v>17.132000000000001</v>
      </c>
      <c r="O257" s="12">
        <f t="shared" si="25"/>
        <v>1.2921599999999999E-13</v>
      </c>
      <c r="P257" s="12">
        <f t="shared" si="31"/>
        <v>2.9409200000000001E-13</v>
      </c>
      <c r="Q257" s="24">
        <f t="shared" si="26"/>
        <v>99.143552115315487</v>
      </c>
      <c r="R257" s="24">
        <f t="shared" si="27"/>
        <v>0.26143321143799436</v>
      </c>
      <c r="S257" s="23">
        <f t="shared" si="28"/>
        <v>0.59501467324652235</v>
      </c>
      <c r="T257" s="23">
        <f t="shared" si="29"/>
        <v>2.0712099999999993</v>
      </c>
      <c r="U257" s="49">
        <f t="shared" si="30"/>
        <v>0.99274268721034487</v>
      </c>
    </row>
    <row r="258" spans="1:21" s="19" customFormat="1" x14ac:dyDescent="0.25">
      <c r="A258" s="21"/>
      <c r="B258" s="20">
        <v>255</v>
      </c>
      <c r="C258" s="57">
        <v>2.6063099999999999E-13</v>
      </c>
      <c r="D258" s="57">
        <v>4.9461199999999999E-13</v>
      </c>
      <c r="E258" s="57">
        <v>4.89922E-11</v>
      </c>
      <c r="F258" s="57">
        <v>-1.08528E-13</v>
      </c>
      <c r="G258" s="57">
        <v>-9.5608000000000003E-14</v>
      </c>
      <c r="H258" s="57">
        <v>-4.8234599999999999E-14</v>
      </c>
      <c r="I258" s="57">
        <v>-8.5950999999999999E-14</v>
      </c>
      <c r="J258" s="57">
        <v>-7.5864700000000004E-14</v>
      </c>
      <c r="K258" s="57">
        <v>-7.6533300000000002E-14</v>
      </c>
      <c r="L258" s="56">
        <v>454.95100000000002</v>
      </c>
      <c r="M258" s="56">
        <v>1031.98</v>
      </c>
      <c r="N258" s="22">
        <f t="shared" si="24"/>
        <v>17.199666666666666</v>
      </c>
      <c r="O258" s="12">
        <f t="shared" si="25"/>
        <v>1.3160099999999999E-13</v>
      </c>
      <c r="P258" s="12">
        <f t="shared" si="31"/>
        <v>2.9194799999999999E-13</v>
      </c>
      <c r="Q258" s="24">
        <f t="shared" si="26"/>
        <v>99.142886612929829</v>
      </c>
      <c r="R258" s="24">
        <f t="shared" si="27"/>
        <v>0.2663138830497136</v>
      </c>
      <c r="S258" s="23">
        <f t="shared" si="28"/>
        <v>0.59079950402046932</v>
      </c>
      <c r="T258" s="23">
        <f t="shared" si="29"/>
        <v>2.1892299999999998</v>
      </c>
      <c r="U258" s="49">
        <f t="shared" si="30"/>
        <v>0.99276043554454685</v>
      </c>
    </row>
    <row r="259" spans="1:21" x14ac:dyDescent="0.25">
      <c r="A259" s="11"/>
      <c r="B259" s="16">
        <v>256</v>
      </c>
      <c r="C259" s="57">
        <v>2.61885E-13</v>
      </c>
      <c r="D259" s="57">
        <v>4.9246200000000005E-13</v>
      </c>
      <c r="E259" s="57">
        <v>4.8863700000000003E-11</v>
      </c>
      <c r="F259" s="57">
        <v>-1.09344E-13</v>
      </c>
      <c r="G259" s="57">
        <v>-9.7177399999999997E-14</v>
      </c>
      <c r="H259" s="57">
        <v>-4.6775199999999997E-14</v>
      </c>
      <c r="I259" s="57">
        <v>-9.4211500000000005E-14</v>
      </c>
      <c r="J259" s="57">
        <v>-7.6799000000000002E-14</v>
      </c>
      <c r="K259" s="57">
        <v>-7.6088499999999999E-14</v>
      </c>
      <c r="L259" s="56">
        <v>454.65699999999998</v>
      </c>
      <c r="M259" s="56">
        <v>1036.03</v>
      </c>
      <c r="N259" s="22">
        <f t="shared" si="24"/>
        <v>17.267166666666665</v>
      </c>
      <c r="O259" s="12">
        <f t="shared" si="25"/>
        <v>1.2945100000000004E-13</v>
      </c>
      <c r="P259" s="12">
        <f t="shared" si="31"/>
        <v>2.93202E-13</v>
      </c>
      <c r="Q259" s="24">
        <f t="shared" si="26"/>
        <v>99.142454301700923</v>
      </c>
      <c r="R259" s="24">
        <f t="shared" si="27"/>
        <v>0.26265079909645583</v>
      </c>
      <c r="S259" s="23">
        <f t="shared" si="28"/>
        <v>0.59489489920262506</v>
      </c>
      <c r="T259" s="23">
        <f t="shared" si="29"/>
        <v>2.2337099999999999</v>
      </c>
      <c r="U259" s="49">
        <f t="shared" si="30"/>
        <v>0.99273779701249154</v>
      </c>
    </row>
    <row r="260" spans="1:21" x14ac:dyDescent="0.25">
      <c r="A260" s="11"/>
      <c r="B260" s="16">
        <v>257</v>
      </c>
      <c r="C260" s="57">
        <v>2.6452999999999998E-13</v>
      </c>
      <c r="D260" s="57">
        <v>4.9765200000000005E-13</v>
      </c>
      <c r="E260" s="57">
        <v>4.9044100000000001E-11</v>
      </c>
      <c r="F260" s="57">
        <v>-1.08724E-13</v>
      </c>
      <c r="G260" s="57">
        <v>-9.4267100000000003E-14</v>
      </c>
      <c r="H260" s="57">
        <v>-4.6798399999999998E-14</v>
      </c>
      <c r="I260" s="57">
        <v>-8.7314300000000004E-14</v>
      </c>
      <c r="J260" s="57">
        <v>-7.7387899999999998E-14</v>
      </c>
      <c r="K260" s="57">
        <v>-7.5995699999999996E-14</v>
      </c>
      <c r="L260" s="56">
        <v>455.24599999999998</v>
      </c>
      <c r="M260" s="56">
        <v>1040.06</v>
      </c>
      <c r="N260" s="22">
        <f t="shared" ref="N260:N323" si="32">M260/60</f>
        <v>17.334333333333333</v>
      </c>
      <c r="O260" s="12">
        <f t="shared" ref="O260:O323" si="33">IF(D260&lt;$D$3,0,D260-$D$3)</f>
        <v>1.3464100000000004E-13</v>
      </c>
      <c r="P260" s="12">
        <f t="shared" si="31"/>
        <v>2.9584699999999998E-13</v>
      </c>
      <c r="Q260" s="24">
        <f t="shared" ref="Q260:Q323" si="34">(E260/(E260+O260+P260))*100</f>
        <v>99.129880576266743</v>
      </c>
      <c r="R260" s="24">
        <f t="shared" ref="R260:R323" si="35">(O260/(E260+P260+O260))*100</f>
        <v>0.27214173061936364</v>
      </c>
      <c r="S260" s="23">
        <f t="shared" ref="S260:S323" si="36">(P260/(E260+P260+O260))*100</f>
        <v>0.59797769311388704</v>
      </c>
      <c r="T260" s="23">
        <f t="shared" ref="T260:T323" si="37">(K260-$K$3)*100000000000000</f>
        <v>2.2429900000000003</v>
      </c>
      <c r="U260" s="49">
        <f t="shared" ref="U260:U323" si="38">(E260+0.5*O260)/(P260+O260+E260)</f>
        <v>0.99265951441576428</v>
      </c>
    </row>
    <row r="261" spans="1:21" x14ac:dyDescent="0.25">
      <c r="A261" s="11"/>
      <c r="B261" s="16">
        <v>258</v>
      </c>
      <c r="C261" s="57">
        <v>2.6824400000000001E-13</v>
      </c>
      <c r="D261" s="57">
        <v>4.9530400000000001E-13</v>
      </c>
      <c r="E261" s="57">
        <v>4.9015500000000003E-11</v>
      </c>
      <c r="F261" s="57">
        <v>-1.11364E-13</v>
      </c>
      <c r="G261" s="57">
        <v>-9.4440099999999994E-14</v>
      </c>
      <c r="H261" s="57">
        <v>-4.6027400000000002E-14</v>
      </c>
      <c r="I261" s="57">
        <v>-8.7155100000000003E-14</v>
      </c>
      <c r="J261" s="57">
        <v>-8.1902900000000005E-14</v>
      </c>
      <c r="K261" s="57">
        <v>-7.6588900000000001E-14</v>
      </c>
      <c r="L261" s="56">
        <v>456.18</v>
      </c>
      <c r="M261" s="56">
        <v>1044.1099999999999</v>
      </c>
      <c r="N261" s="22">
        <f t="shared" si="32"/>
        <v>17.401833333333332</v>
      </c>
      <c r="O261" s="12">
        <f t="shared" si="33"/>
        <v>1.32293E-13</v>
      </c>
      <c r="P261" s="12">
        <f t="shared" ref="P261:P324" si="39">IF(C261&lt;$C$3,0,C261-$C$3)</f>
        <v>2.9956100000000001E-13</v>
      </c>
      <c r="Q261" s="24">
        <f t="shared" si="34"/>
        <v>99.126638808620569</v>
      </c>
      <c r="R261" s="24">
        <f t="shared" si="35"/>
        <v>0.26754313284387266</v>
      </c>
      <c r="S261" s="23">
        <f t="shared" si="36"/>
        <v>0.60581805853554871</v>
      </c>
      <c r="T261" s="23">
        <f t="shared" si="37"/>
        <v>2.1836699999999998</v>
      </c>
      <c r="U261" s="49">
        <f t="shared" si="38"/>
        <v>0.99260410375042507</v>
      </c>
    </row>
    <row r="262" spans="1:21" x14ac:dyDescent="0.25">
      <c r="A262" s="11"/>
      <c r="B262" s="16">
        <v>259</v>
      </c>
      <c r="C262" s="57">
        <v>2.67273E-13</v>
      </c>
      <c r="D262" s="57">
        <v>4.9403100000000004E-13</v>
      </c>
      <c r="E262" s="57">
        <v>4.8832199999999998E-11</v>
      </c>
      <c r="F262" s="57">
        <v>-1.09437E-13</v>
      </c>
      <c r="G262" s="57">
        <v>-9.4915899999999994E-14</v>
      </c>
      <c r="H262" s="57">
        <v>-4.6232600000000001E-14</v>
      </c>
      <c r="I262" s="57">
        <v>-9.4446300000000001E-14</v>
      </c>
      <c r="J262" s="57">
        <v>-7.8090400000000002E-14</v>
      </c>
      <c r="K262" s="57">
        <v>-7.5853599999999995E-14</v>
      </c>
      <c r="L262" s="56">
        <v>456.57299999999998</v>
      </c>
      <c r="M262" s="56">
        <v>1048.1600000000001</v>
      </c>
      <c r="N262" s="22">
        <f t="shared" si="32"/>
        <v>17.469333333333335</v>
      </c>
      <c r="O262" s="12">
        <f t="shared" si="33"/>
        <v>1.3102000000000003E-13</v>
      </c>
      <c r="P262" s="12">
        <f t="shared" si="39"/>
        <v>2.9858999999999999E-13</v>
      </c>
      <c r="Q262" s="24">
        <f t="shared" si="34"/>
        <v>99.127904557303111</v>
      </c>
      <c r="R262" s="24">
        <f t="shared" si="35"/>
        <v>0.26596667885325376</v>
      </c>
      <c r="S262" s="23">
        <f t="shared" si="36"/>
        <v>0.60612876384363468</v>
      </c>
      <c r="T262" s="23">
        <f t="shared" si="37"/>
        <v>2.2572000000000005</v>
      </c>
      <c r="U262" s="49">
        <f t="shared" si="38"/>
        <v>0.99260887896729733</v>
      </c>
    </row>
    <row r="263" spans="1:21" x14ac:dyDescent="0.25">
      <c r="A263" s="11"/>
      <c r="B263" s="16">
        <v>260</v>
      </c>
      <c r="C263" s="57">
        <v>2.6709400000000001E-13</v>
      </c>
      <c r="D263" s="57">
        <v>4.9319100000000001E-13</v>
      </c>
      <c r="E263" s="57">
        <v>4.8788899999999999E-11</v>
      </c>
      <c r="F263" s="57">
        <v>-1.09209E-13</v>
      </c>
      <c r="G263" s="57">
        <v>-9.5101299999999999E-14</v>
      </c>
      <c r="H263" s="57">
        <v>-4.6033600000000002E-14</v>
      </c>
      <c r="I263" s="57">
        <v>-8.6810699999999998E-14</v>
      </c>
      <c r="J263" s="57">
        <v>-7.6483899999999998E-14</v>
      </c>
      <c r="K263" s="57">
        <v>-7.4951499999999994E-14</v>
      </c>
      <c r="L263" s="56">
        <v>456.27800000000002</v>
      </c>
      <c r="M263" s="56">
        <v>1052.19</v>
      </c>
      <c r="N263" s="22">
        <f t="shared" si="32"/>
        <v>17.5365</v>
      </c>
      <c r="O263" s="12">
        <f t="shared" si="33"/>
        <v>1.3018000000000001E-13</v>
      </c>
      <c r="P263" s="12">
        <f t="shared" si="39"/>
        <v>2.9841100000000001E-13</v>
      </c>
      <c r="Q263" s="24">
        <f t="shared" si="34"/>
        <v>99.129189661455925</v>
      </c>
      <c r="R263" s="24">
        <f t="shared" si="35"/>
        <v>0.26449946422502524</v>
      </c>
      <c r="S263" s="23">
        <f t="shared" si="36"/>
        <v>0.60631087431905062</v>
      </c>
      <c r="T263" s="23">
        <f t="shared" si="37"/>
        <v>2.3474100000000004</v>
      </c>
      <c r="U263" s="49">
        <f t="shared" si="38"/>
        <v>0.9926143939356844</v>
      </c>
    </row>
    <row r="264" spans="1:21" x14ac:dyDescent="0.25">
      <c r="A264" s="11"/>
      <c r="B264" s="16">
        <v>261</v>
      </c>
      <c r="C264" s="57">
        <v>2.6588299999999999E-13</v>
      </c>
      <c r="D264" s="57">
        <v>4.9401300000000005E-13</v>
      </c>
      <c r="E264" s="57">
        <v>4.8914400000000002E-11</v>
      </c>
      <c r="F264" s="57">
        <v>-1.09749E-13</v>
      </c>
      <c r="G264" s="57">
        <v>-9.7708799999999996E-14</v>
      </c>
      <c r="H264" s="57">
        <v>-4.5362100000000002E-14</v>
      </c>
      <c r="I264" s="57">
        <v>-9.0243599999999998E-14</v>
      </c>
      <c r="J264" s="57">
        <v>-8.2897700000000003E-14</v>
      </c>
      <c r="K264" s="57">
        <v>-7.82635E-14</v>
      </c>
      <c r="L264" s="56">
        <v>456.18</v>
      </c>
      <c r="M264" s="56">
        <v>1056.23</v>
      </c>
      <c r="N264" s="22">
        <f t="shared" si="32"/>
        <v>17.603833333333334</v>
      </c>
      <c r="O264" s="12">
        <f t="shared" si="33"/>
        <v>1.3100200000000004E-13</v>
      </c>
      <c r="P264" s="12">
        <f t="shared" si="39"/>
        <v>2.9719999999999999E-13</v>
      </c>
      <c r="Q264" s="24">
        <f t="shared" si="34"/>
        <v>99.132186016456942</v>
      </c>
      <c r="R264" s="24">
        <f t="shared" si="35"/>
        <v>0.26549471387828316</v>
      </c>
      <c r="S264" s="23">
        <f t="shared" si="36"/>
        <v>0.60231926966478166</v>
      </c>
      <c r="T264" s="23">
        <f t="shared" si="37"/>
        <v>2.0162100000000001</v>
      </c>
      <c r="U264" s="49">
        <f t="shared" si="38"/>
        <v>0.99264933373396069</v>
      </c>
    </row>
    <row r="265" spans="1:21" x14ac:dyDescent="0.25">
      <c r="A265" s="11"/>
      <c r="B265" s="16">
        <v>262</v>
      </c>
      <c r="C265" s="57">
        <v>2.7070300000000001E-13</v>
      </c>
      <c r="D265" s="57">
        <v>4.9107100000000002E-13</v>
      </c>
      <c r="E265" s="57">
        <v>4.8807500000000002E-11</v>
      </c>
      <c r="F265" s="57">
        <v>-1.09369E-13</v>
      </c>
      <c r="G265" s="57">
        <v>-9.6213500000000002E-14</v>
      </c>
      <c r="H265" s="57">
        <v>-4.7047000000000003E-14</v>
      </c>
      <c r="I265" s="57">
        <v>-9.3395900000000004E-14</v>
      </c>
      <c r="J265" s="57">
        <v>-7.5112200000000003E-14</v>
      </c>
      <c r="K265" s="57">
        <v>-7.5241900000000002E-14</v>
      </c>
      <c r="L265" s="56">
        <v>456.37700000000001</v>
      </c>
      <c r="M265" s="56">
        <v>1060.27</v>
      </c>
      <c r="N265" s="22">
        <f t="shared" si="32"/>
        <v>17.671166666666668</v>
      </c>
      <c r="O265" s="12">
        <f t="shared" si="33"/>
        <v>1.2806000000000001E-13</v>
      </c>
      <c r="P265" s="12">
        <f t="shared" si="39"/>
        <v>3.0202000000000001E-13</v>
      </c>
      <c r="Q265" s="24">
        <f t="shared" si="34"/>
        <v>99.126520840382497</v>
      </c>
      <c r="R265" s="24">
        <f t="shared" si="35"/>
        <v>0.26008589374213764</v>
      </c>
      <c r="S265" s="23">
        <f t="shared" si="36"/>
        <v>0.61339326587537402</v>
      </c>
      <c r="T265" s="23">
        <f t="shared" si="37"/>
        <v>2.3183699999999998</v>
      </c>
      <c r="U265" s="49">
        <f t="shared" si="38"/>
        <v>0.99256563787253549</v>
      </c>
    </row>
    <row r="266" spans="1:21" x14ac:dyDescent="0.25">
      <c r="A266" s="11"/>
      <c r="B266" s="16">
        <v>263</v>
      </c>
      <c r="C266" s="57">
        <v>2.6853999999999998E-13</v>
      </c>
      <c r="D266" s="57">
        <v>4.9209100000000005E-13</v>
      </c>
      <c r="E266" s="57">
        <v>4.8847600000000002E-11</v>
      </c>
      <c r="F266" s="57">
        <v>-1.0963799999999999E-13</v>
      </c>
      <c r="G266" s="57">
        <v>-9.6485399999999996E-14</v>
      </c>
      <c r="H266" s="57">
        <v>-4.6574500000000001E-14</v>
      </c>
      <c r="I266" s="57">
        <v>-8.7811700000000003E-14</v>
      </c>
      <c r="J266" s="57">
        <v>-7.81955E-14</v>
      </c>
      <c r="K266" s="57">
        <v>-7.46212E-14</v>
      </c>
      <c r="L266" s="56">
        <v>456.81900000000002</v>
      </c>
      <c r="M266" s="56">
        <v>1064.31</v>
      </c>
      <c r="N266" s="22">
        <f t="shared" si="32"/>
        <v>17.738499999999998</v>
      </c>
      <c r="O266" s="12">
        <f t="shared" si="33"/>
        <v>1.2908000000000004E-13</v>
      </c>
      <c r="P266" s="12">
        <f t="shared" si="39"/>
        <v>2.9985699999999998E-13</v>
      </c>
      <c r="Q266" s="24">
        <f t="shared" si="34"/>
        <v>99.129530957096264</v>
      </c>
      <c r="R266" s="24">
        <f t="shared" si="35"/>
        <v>0.26195022592598183</v>
      </c>
      <c r="S266" s="23">
        <f t="shared" si="36"/>
        <v>0.60851881697774324</v>
      </c>
      <c r="T266" s="23">
        <f t="shared" si="37"/>
        <v>2.3804400000000001</v>
      </c>
      <c r="U266" s="49">
        <f t="shared" si="38"/>
        <v>0.99260506070059273</v>
      </c>
    </row>
    <row r="267" spans="1:21" x14ac:dyDescent="0.25">
      <c r="A267" s="11"/>
      <c r="B267" s="16">
        <v>264</v>
      </c>
      <c r="C267" s="57">
        <v>2.6980700000000002E-13</v>
      </c>
      <c r="D267" s="57">
        <v>4.9084699999999996E-13</v>
      </c>
      <c r="E267" s="57">
        <v>4.88272E-11</v>
      </c>
      <c r="F267" s="57">
        <v>-1.0816999999999999E-13</v>
      </c>
      <c r="G267" s="57">
        <v>-9.6318500000000005E-14</v>
      </c>
      <c r="H267" s="57">
        <v>-4.3525000000000003E-14</v>
      </c>
      <c r="I267" s="57">
        <v>-9.1907899999999996E-14</v>
      </c>
      <c r="J267" s="57">
        <v>-8.1408600000000003E-14</v>
      </c>
      <c r="K267" s="57">
        <v>-7.4778500000000003E-14</v>
      </c>
      <c r="L267" s="56">
        <v>457.75299999999999</v>
      </c>
      <c r="M267" s="56">
        <v>1068.3399999999999</v>
      </c>
      <c r="N267" s="22">
        <f t="shared" si="32"/>
        <v>17.805666666666664</v>
      </c>
      <c r="O267" s="12">
        <f t="shared" si="33"/>
        <v>1.2783599999999995E-13</v>
      </c>
      <c r="P267" s="12">
        <f t="shared" si="39"/>
        <v>3.0112400000000002E-13</v>
      </c>
      <c r="Q267" s="24">
        <f t="shared" si="34"/>
        <v>99.129124154217465</v>
      </c>
      <c r="R267" s="24">
        <f t="shared" si="35"/>
        <v>0.25953302084449931</v>
      </c>
      <c r="S267" s="23">
        <f t="shared" si="36"/>
        <v>0.61134282493803827</v>
      </c>
      <c r="T267" s="23">
        <f t="shared" si="37"/>
        <v>2.3647099999999996</v>
      </c>
      <c r="U267" s="49">
        <f t="shared" si="38"/>
        <v>0.9925889066463971</v>
      </c>
    </row>
    <row r="268" spans="1:21" x14ac:dyDescent="0.25">
      <c r="A268" s="11"/>
      <c r="B268" s="16">
        <v>265</v>
      </c>
      <c r="C268" s="57">
        <v>2.7316200000000001E-13</v>
      </c>
      <c r="D268" s="57">
        <v>4.9416699999999999E-13</v>
      </c>
      <c r="E268" s="57">
        <v>4.8879699999999998E-11</v>
      </c>
      <c r="F268" s="57">
        <v>-1.08338E-13</v>
      </c>
      <c r="G268" s="57">
        <v>-9.5626500000000004E-14</v>
      </c>
      <c r="H268" s="57">
        <v>-4.6804599999999999E-14</v>
      </c>
      <c r="I268" s="57">
        <v>-9.2178100000000006E-14</v>
      </c>
      <c r="J268" s="57">
        <v>-7.5476699999999998E-14</v>
      </c>
      <c r="K268" s="57">
        <v>-7.5464299999999997E-14</v>
      </c>
      <c r="L268" s="56">
        <v>458.29300000000001</v>
      </c>
      <c r="M268" s="56">
        <v>1072.3900000000001</v>
      </c>
      <c r="N268" s="22">
        <f t="shared" si="32"/>
        <v>17.87316666666667</v>
      </c>
      <c r="O268" s="12">
        <f t="shared" si="33"/>
        <v>1.3115599999999998E-13</v>
      </c>
      <c r="P268" s="12">
        <f t="shared" si="39"/>
        <v>3.0447900000000001E-13</v>
      </c>
      <c r="Q268" s="24">
        <f t="shared" si="34"/>
        <v>99.116633801635928</v>
      </c>
      <c r="R268" s="24">
        <f t="shared" si="35"/>
        <v>0.26595378496364264</v>
      </c>
      <c r="S268" s="23">
        <f t="shared" si="36"/>
        <v>0.61741241340041597</v>
      </c>
      <c r="T268" s="23">
        <f t="shared" si="37"/>
        <v>2.2961300000000002</v>
      </c>
      <c r="U268" s="49">
        <f t="shared" si="38"/>
        <v>0.99249610694117762</v>
      </c>
    </row>
    <row r="269" spans="1:21" x14ac:dyDescent="0.25">
      <c r="A269" s="11"/>
      <c r="B269" s="16">
        <v>266</v>
      </c>
      <c r="C269" s="57">
        <v>2.7253199999999999E-13</v>
      </c>
      <c r="D269" s="57">
        <v>4.9110200000000004E-13</v>
      </c>
      <c r="E269" s="57">
        <v>4.86697E-11</v>
      </c>
      <c r="F269" s="57">
        <v>-1.11099E-13</v>
      </c>
      <c r="G269" s="57">
        <v>-9.4755199999999998E-14</v>
      </c>
      <c r="H269" s="57">
        <v>-4.5724699999999999E-14</v>
      </c>
      <c r="I269" s="57">
        <v>-8.71303E-14</v>
      </c>
      <c r="J269" s="57">
        <v>-8.0432299999999994E-14</v>
      </c>
      <c r="K269" s="57">
        <v>-7.4067900000000006E-14</v>
      </c>
      <c r="L269" s="56">
        <v>457.9</v>
      </c>
      <c r="M269" s="56">
        <v>1076.42</v>
      </c>
      <c r="N269" s="22">
        <f t="shared" si="32"/>
        <v>17.940333333333335</v>
      </c>
      <c r="O269" s="12">
        <f t="shared" si="33"/>
        <v>1.2809100000000003E-13</v>
      </c>
      <c r="P269" s="12">
        <f t="shared" si="39"/>
        <v>3.0384899999999999E-13</v>
      </c>
      <c r="Q269" s="24">
        <f t="shared" si="34"/>
        <v>99.120314514953066</v>
      </c>
      <c r="R269" s="24">
        <f t="shared" si="35"/>
        <v>0.26086908706104328</v>
      </c>
      <c r="S269" s="23">
        <f t="shared" si="36"/>
        <v>0.61881639798589205</v>
      </c>
      <c r="T269" s="23">
        <f t="shared" si="37"/>
        <v>2.4357699999999993</v>
      </c>
      <c r="U269" s="49">
        <f t="shared" si="38"/>
        <v>0.99250749058483578</v>
      </c>
    </row>
    <row r="270" spans="1:21" x14ac:dyDescent="0.25">
      <c r="A270" s="11"/>
      <c r="B270" s="16">
        <v>267</v>
      </c>
      <c r="C270" s="57">
        <v>2.78803E-13</v>
      </c>
      <c r="D270" s="57">
        <v>4.9254800000000001E-13</v>
      </c>
      <c r="E270" s="57">
        <v>4.8727100000000002E-11</v>
      </c>
      <c r="F270" s="57">
        <v>-1.09709E-13</v>
      </c>
      <c r="G270" s="57">
        <v>-9.7399899999999999E-14</v>
      </c>
      <c r="H270" s="57">
        <v>-4.6213899999999998E-14</v>
      </c>
      <c r="I270" s="57">
        <v>-9.2847400000000004E-14</v>
      </c>
      <c r="J270" s="57">
        <v>-8.1168200000000005E-14</v>
      </c>
      <c r="K270" s="57">
        <v>-7.4599300000000005E-14</v>
      </c>
      <c r="L270" s="56">
        <v>458.58800000000002</v>
      </c>
      <c r="M270" s="56">
        <v>1080.47</v>
      </c>
      <c r="N270" s="22">
        <f t="shared" si="32"/>
        <v>18.007833333333334</v>
      </c>
      <c r="O270" s="12">
        <f t="shared" si="33"/>
        <v>1.2953700000000001E-13</v>
      </c>
      <c r="P270" s="12">
        <f t="shared" si="39"/>
        <v>3.1012E-13</v>
      </c>
      <c r="Q270" s="24">
        <f t="shared" si="34"/>
        <v>99.105784015813768</v>
      </c>
      <c r="R270" s="24">
        <f t="shared" si="35"/>
        <v>0.26346460068537769</v>
      </c>
      <c r="S270" s="23">
        <f t="shared" si="36"/>
        <v>0.63075138350084792</v>
      </c>
      <c r="T270" s="23">
        <f t="shared" si="37"/>
        <v>2.3826299999999994</v>
      </c>
      <c r="U270" s="49">
        <f t="shared" si="38"/>
        <v>0.9923751631615646</v>
      </c>
    </row>
    <row r="271" spans="1:21" x14ac:dyDescent="0.25">
      <c r="A271" s="11"/>
      <c r="B271" s="16">
        <v>268</v>
      </c>
      <c r="C271" s="57">
        <v>2.7468800000000002E-13</v>
      </c>
      <c r="D271" s="57">
        <v>4.9014399999999996E-13</v>
      </c>
      <c r="E271" s="57">
        <v>4.87469E-11</v>
      </c>
      <c r="F271" s="57">
        <v>-1.10388E-13</v>
      </c>
      <c r="G271" s="57">
        <v>-9.4285600000000005E-14</v>
      </c>
      <c r="H271" s="57">
        <v>-4.5287499999999998E-14</v>
      </c>
      <c r="I271" s="57">
        <v>-8.7271299999999996E-14</v>
      </c>
      <c r="J271" s="57">
        <v>-7.6508599999999994E-14</v>
      </c>
      <c r="K271" s="57">
        <v>-7.3826900000000002E-14</v>
      </c>
      <c r="L271" s="56">
        <v>457.55599999999998</v>
      </c>
      <c r="M271" s="56">
        <v>1084.53</v>
      </c>
      <c r="N271" s="22">
        <f t="shared" si="32"/>
        <v>18.075499999999998</v>
      </c>
      <c r="O271" s="12">
        <f t="shared" si="33"/>
        <v>1.2713299999999995E-13</v>
      </c>
      <c r="P271" s="12">
        <f t="shared" si="39"/>
        <v>3.0600500000000002E-13</v>
      </c>
      <c r="Q271" s="24">
        <f t="shared" si="34"/>
        <v>99.119280875708142</v>
      </c>
      <c r="R271" s="24">
        <f t="shared" si="35"/>
        <v>0.25850529029684755</v>
      </c>
      <c r="S271" s="23">
        <f t="shared" si="36"/>
        <v>0.6222138339950043</v>
      </c>
      <c r="T271" s="23">
        <f t="shared" si="37"/>
        <v>2.45987</v>
      </c>
      <c r="U271" s="49">
        <f t="shared" si="38"/>
        <v>0.99248533520856563</v>
      </c>
    </row>
    <row r="272" spans="1:21" x14ac:dyDescent="0.25">
      <c r="A272" s="11"/>
      <c r="B272" s="16">
        <v>269</v>
      </c>
      <c r="C272" s="57">
        <v>2.7733899999999999E-13</v>
      </c>
      <c r="D272" s="57">
        <v>4.9176300000000003E-13</v>
      </c>
      <c r="E272" s="57">
        <v>4.8661600000000003E-11</v>
      </c>
      <c r="F272" s="57">
        <v>-1.07946E-13</v>
      </c>
      <c r="G272" s="57">
        <v>-9.6893199999999996E-14</v>
      </c>
      <c r="H272" s="57">
        <v>-4.3821599999999999E-14</v>
      </c>
      <c r="I272" s="57">
        <v>-8.7087100000000003E-14</v>
      </c>
      <c r="J272" s="57">
        <v>-8.1878199999999996E-14</v>
      </c>
      <c r="K272" s="57">
        <v>-7.4963800000000001E-14</v>
      </c>
      <c r="L272" s="56">
        <v>458.49</v>
      </c>
      <c r="M272" s="56">
        <v>1088.56</v>
      </c>
      <c r="N272" s="22">
        <f t="shared" si="32"/>
        <v>18.142666666666667</v>
      </c>
      <c r="O272" s="12">
        <f t="shared" si="33"/>
        <v>1.2875200000000003E-13</v>
      </c>
      <c r="P272" s="12">
        <f t="shared" si="39"/>
        <v>3.0865599999999998E-13</v>
      </c>
      <c r="Q272" s="24">
        <f t="shared" si="34"/>
        <v>99.109130677344837</v>
      </c>
      <c r="R272" s="24">
        <f t="shared" si="35"/>
        <v>0.26222933058036529</v>
      </c>
      <c r="S272" s="23">
        <f t="shared" si="36"/>
        <v>0.62863999207478882</v>
      </c>
      <c r="T272" s="23">
        <f t="shared" si="37"/>
        <v>2.3461799999999999</v>
      </c>
      <c r="U272" s="49">
        <f t="shared" si="38"/>
        <v>0.99240245342635025</v>
      </c>
    </row>
    <row r="273" spans="1:21" x14ac:dyDescent="0.25">
      <c r="A273" s="11"/>
      <c r="B273" s="16">
        <v>270</v>
      </c>
      <c r="C273" s="57">
        <v>2.7768499999999999E-13</v>
      </c>
      <c r="D273" s="57">
        <v>4.8817899999999997E-13</v>
      </c>
      <c r="E273" s="57">
        <v>4.8658500000000003E-11</v>
      </c>
      <c r="F273" s="57">
        <v>-1.10907E-13</v>
      </c>
      <c r="G273" s="57">
        <v>-9.4378300000000001E-14</v>
      </c>
      <c r="H273" s="57">
        <v>-4.6620700000000001E-14</v>
      </c>
      <c r="I273" s="57">
        <v>-9.0556800000000003E-14</v>
      </c>
      <c r="J273" s="57">
        <v>-7.5835099999999994E-14</v>
      </c>
      <c r="K273" s="57">
        <v>-7.2646699999999999E-14</v>
      </c>
      <c r="L273" s="56">
        <v>460.21</v>
      </c>
      <c r="M273" s="56">
        <v>1092.6099999999999</v>
      </c>
      <c r="N273" s="22">
        <f t="shared" si="32"/>
        <v>18.210166666666666</v>
      </c>
      <c r="O273" s="12">
        <f t="shared" si="33"/>
        <v>1.2516799999999997E-13</v>
      </c>
      <c r="P273" s="12">
        <f t="shared" si="39"/>
        <v>3.0900199999999999E-13</v>
      </c>
      <c r="Q273" s="24">
        <f t="shared" si="34"/>
        <v>99.11561135297795</v>
      </c>
      <c r="R273" s="24">
        <f t="shared" si="35"/>
        <v>0.25496270624514811</v>
      </c>
      <c r="S273" s="23">
        <f t="shared" si="36"/>
        <v>0.62942594077690206</v>
      </c>
      <c r="T273" s="23">
        <f t="shared" si="37"/>
        <v>2.57789</v>
      </c>
      <c r="U273" s="49">
        <f t="shared" si="38"/>
        <v>0.99243092706100522</v>
      </c>
    </row>
    <row r="274" spans="1:21" x14ac:dyDescent="0.25">
      <c r="A274" s="11"/>
      <c r="B274" s="16">
        <v>271</v>
      </c>
      <c r="C274" s="57">
        <v>2.7976099999999998E-13</v>
      </c>
      <c r="D274" s="57">
        <v>4.8802500000000003E-13</v>
      </c>
      <c r="E274" s="57">
        <v>4.85967E-11</v>
      </c>
      <c r="F274" s="57">
        <v>-1.10564E-13</v>
      </c>
      <c r="G274" s="57">
        <v>-9.5811899999999996E-14</v>
      </c>
      <c r="H274" s="57">
        <v>-4.4299000000000001E-14</v>
      </c>
      <c r="I274" s="57">
        <v>-8.75599E-14</v>
      </c>
      <c r="J274" s="57">
        <v>-7.8325199999999999E-14</v>
      </c>
      <c r="K274" s="57">
        <v>-7.4556000000000001E-14</v>
      </c>
      <c r="L274" s="56">
        <v>460.84899999999999</v>
      </c>
      <c r="M274" s="56">
        <v>1096.6600000000001</v>
      </c>
      <c r="N274" s="22">
        <f t="shared" si="32"/>
        <v>18.277666666666669</v>
      </c>
      <c r="O274" s="12">
        <f t="shared" si="33"/>
        <v>1.2501400000000003E-13</v>
      </c>
      <c r="P274" s="12">
        <f t="shared" si="39"/>
        <v>3.1107799999999998E-13</v>
      </c>
      <c r="Q274" s="24">
        <f t="shared" si="34"/>
        <v>99.110611527077623</v>
      </c>
      <c r="R274" s="24">
        <f t="shared" si="35"/>
        <v>0.25495998677782822</v>
      </c>
      <c r="S274" s="23">
        <f t="shared" si="36"/>
        <v>0.63442848614453762</v>
      </c>
      <c r="T274" s="23">
        <f t="shared" si="37"/>
        <v>2.3869599999999997</v>
      </c>
      <c r="U274" s="49">
        <f t="shared" si="38"/>
        <v>0.99238091520466543</v>
      </c>
    </row>
    <row r="275" spans="1:21" x14ac:dyDescent="0.25">
      <c r="A275" s="11"/>
      <c r="B275" s="16">
        <v>272</v>
      </c>
      <c r="C275" s="57">
        <v>2.8275199999999997E-13</v>
      </c>
      <c r="D275" s="57">
        <v>4.9380299999999999E-13</v>
      </c>
      <c r="E275" s="57">
        <v>4.8795099999999998E-11</v>
      </c>
      <c r="F275" s="57">
        <v>-1.08392E-13</v>
      </c>
      <c r="G275" s="57">
        <v>-9.4600800000000003E-14</v>
      </c>
      <c r="H275" s="57">
        <v>-4.6009000000000001E-14</v>
      </c>
      <c r="I275" s="57">
        <v>-9.1385899999999996E-14</v>
      </c>
      <c r="J275" s="57">
        <v>-8.2784700000000001E-14</v>
      </c>
      <c r="K275" s="57">
        <v>-7.5433500000000001E-14</v>
      </c>
      <c r="L275" s="56">
        <v>458.58800000000002</v>
      </c>
      <c r="M275" s="56">
        <v>1100.69</v>
      </c>
      <c r="N275" s="22">
        <f t="shared" si="32"/>
        <v>18.344833333333334</v>
      </c>
      <c r="O275" s="12">
        <f t="shared" si="33"/>
        <v>1.3079199999999998E-13</v>
      </c>
      <c r="P275" s="12">
        <f t="shared" si="39"/>
        <v>3.1406899999999997E-13</v>
      </c>
      <c r="Q275" s="24">
        <f t="shared" si="34"/>
        <v>99.096544775898579</v>
      </c>
      <c r="R275" s="24">
        <f t="shared" si="35"/>
        <v>0.26562165636158808</v>
      </c>
      <c r="S275" s="23">
        <f t="shared" si="36"/>
        <v>0.63783356773982824</v>
      </c>
      <c r="T275" s="23">
        <f t="shared" si="37"/>
        <v>2.29921</v>
      </c>
      <c r="U275" s="49">
        <f t="shared" si="38"/>
        <v>0.99229355604079372</v>
      </c>
    </row>
    <row r="276" spans="1:21" x14ac:dyDescent="0.25">
      <c r="A276" s="11"/>
      <c r="B276" s="16">
        <v>273</v>
      </c>
      <c r="C276" s="57">
        <v>2.8393800000000001E-13</v>
      </c>
      <c r="D276" s="57">
        <v>4.9229499999999997E-13</v>
      </c>
      <c r="E276" s="57">
        <v>4.8926099999999997E-11</v>
      </c>
      <c r="F276" s="57">
        <v>-1.10813E-13</v>
      </c>
      <c r="G276" s="57">
        <v>-9.8054800000000003E-14</v>
      </c>
      <c r="H276" s="57">
        <v>-4.4006700000000001E-14</v>
      </c>
      <c r="I276" s="57">
        <v>-8.6444500000000006E-14</v>
      </c>
      <c r="J276" s="57">
        <v>-7.6755800000000005E-14</v>
      </c>
      <c r="K276" s="57">
        <v>-7.2770299999999998E-14</v>
      </c>
      <c r="L276" s="56">
        <v>460.35700000000003</v>
      </c>
      <c r="M276" s="56">
        <v>1104.75</v>
      </c>
      <c r="N276" s="22">
        <f t="shared" si="32"/>
        <v>18.412500000000001</v>
      </c>
      <c r="O276" s="12">
        <f t="shared" si="33"/>
        <v>1.2928399999999997E-13</v>
      </c>
      <c r="P276" s="12">
        <f t="shared" si="39"/>
        <v>3.15255E-13</v>
      </c>
      <c r="Q276" s="24">
        <f t="shared" si="34"/>
        <v>99.099588320094469</v>
      </c>
      <c r="R276" s="24">
        <f t="shared" si="35"/>
        <v>0.26186414155992593</v>
      </c>
      <c r="S276" s="23">
        <f t="shared" si="36"/>
        <v>0.63854753834561473</v>
      </c>
      <c r="T276" s="23">
        <f t="shared" si="37"/>
        <v>2.5655300000000003</v>
      </c>
      <c r="U276" s="49">
        <f t="shared" si="38"/>
        <v>0.99230520390874433</v>
      </c>
    </row>
    <row r="277" spans="1:21" x14ac:dyDescent="0.25">
      <c r="A277" s="11"/>
      <c r="B277" s="16">
        <v>274</v>
      </c>
      <c r="C277" s="57">
        <v>2.8629199999999998E-13</v>
      </c>
      <c r="D277" s="57">
        <v>4.9274600000000001E-13</v>
      </c>
      <c r="E277" s="57">
        <v>4.8780900000000001E-11</v>
      </c>
      <c r="F277" s="57">
        <v>-1.0938100000000001E-13</v>
      </c>
      <c r="G277" s="57">
        <v>-9.6819099999999996E-14</v>
      </c>
      <c r="H277" s="57">
        <v>-4.5107200000000002E-14</v>
      </c>
      <c r="I277" s="57">
        <v>-8.54658E-14</v>
      </c>
      <c r="J277" s="57">
        <v>-8.2496099999999997E-14</v>
      </c>
      <c r="K277" s="57">
        <v>-7.6663099999999996E-14</v>
      </c>
      <c r="L277" s="56">
        <v>460.99599999999998</v>
      </c>
      <c r="M277" s="56">
        <v>1108.78</v>
      </c>
      <c r="N277" s="22">
        <f t="shared" si="32"/>
        <v>18.479666666666667</v>
      </c>
      <c r="O277" s="12">
        <f t="shared" si="33"/>
        <v>1.29735E-13</v>
      </c>
      <c r="P277" s="12">
        <f t="shared" si="39"/>
        <v>3.1760899999999997E-13</v>
      </c>
      <c r="Q277" s="24">
        <f t="shared" si="34"/>
        <v>99.091285888645558</v>
      </c>
      <c r="R277" s="24">
        <f t="shared" si="35"/>
        <v>0.26353773658877616</v>
      </c>
      <c r="S277" s="23">
        <f t="shared" si="36"/>
        <v>0.64517637476567313</v>
      </c>
      <c r="T277" s="23">
        <f t="shared" si="37"/>
        <v>2.1762500000000005</v>
      </c>
      <c r="U277" s="49">
        <f t="shared" si="38"/>
        <v>0.99223054756939932</v>
      </c>
    </row>
    <row r="278" spans="1:21" x14ac:dyDescent="0.25">
      <c r="A278" s="11"/>
      <c r="B278" s="16">
        <v>275</v>
      </c>
      <c r="C278" s="57">
        <v>2.8291599999999998E-13</v>
      </c>
      <c r="D278" s="57">
        <v>4.9027399999999998E-13</v>
      </c>
      <c r="E278" s="57">
        <v>4.8663500000000001E-11</v>
      </c>
      <c r="F278" s="57">
        <v>-1.1077700000000001E-13</v>
      </c>
      <c r="G278" s="57">
        <v>-9.6386500000000005E-14</v>
      </c>
      <c r="H278" s="57">
        <v>-4.3895699999999999E-14</v>
      </c>
      <c r="I278" s="57">
        <v>-9.32466E-14</v>
      </c>
      <c r="J278" s="57">
        <v>-7.7027699999999999E-14</v>
      </c>
      <c r="K278" s="57">
        <v>-7.3944299999999994E-14</v>
      </c>
      <c r="L278" s="56">
        <v>460.99599999999998</v>
      </c>
      <c r="M278" s="56">
        <v>1112.83</v>
      </c>
      <c r="N278" s="22">
        <f t="shared" si="32"/>
        <v>18.547166666666666</v>
      </c>
      <c r="O278" s="12">
        <f t="shared" si="33"/>
        <v>1.2726299999999997E-13</v>
      </c>
      <c r="P278" s="12">
        <f t="shared" si="39"/>
        <v>3.1423299999999998E-13</v>
      </c>
      <c r="Q278" s="24">
        <f t="shared" si="34"/>
        <v>99.100914293934579</v>
      </c>
      <c r="R278" s="24">
        <f t="shared" si="35"/>
        <v>0.25916507558619895</v>
      </c>
      <c r="S278" s="23">
        <f t="shared" si="36"/>
        <v>0.63992063047922865</v>
      </c>
      <c r="T278" s="23">
        <f t="shared" si="37"/>
        <v>2.4481300000000008</v>
      </c>
      <c r="U278" s="49">
        <f t="shared" si="38"/>
        <v>0.99230496831727666</v>
      </c>
    </row>
    <row r="279" spans="1:21" x14ac:dyDescent="0.25">
      <c r="A279" s="11"/>
      <c r="B279" s="16">
        <v>276</v>
      </c>
      <c r="C279" s="57">
        <v>2.8744800000000001E-13</v>
      </c>
      <c r="D279" s="57">
        <v>4.9116399999999999E-13</v>
      </c>
      <c r="E279" s="57">
        <v>4.8811199999999999E-11</v>
      </c>
      <c r="F279" s="57">
        <v>-1.0918399999999999E-13</v>
      </c>
      <c r="G279" s="57">
        <v>-9.5805700000000002E-14</v>
      </c>
      <c r="H279" s="57">
        <v>-4.4790099999999999E-14</v>
      </c>
      <c r="I279" s="57">
        <v>-8.8487300000000004E-14</v>
      </c>
      <c r="J279" s="57">
        <v>-8.1994999999999995E-14</v>
      </c>
      <c r="K279" s="57">
        <v>-7.3758900000000002E-14</v>
      </c>
      <c r="L279" s="56">
        <v>460.21</v>
      </c>
      <c r="M279" s="56">
        <v>1116.8699999999999</v>
      </c>
      <c r="N279" s="22">
        <f t="shared" si="32"/>
        <v>18.6145</v>
      </c>
      <c r="O279" s="12">
        <f t="shared" si="33"/>
        <v>1.2815299999999998E-13</v>
      </c>
      <c r="P279" s="12">
        <f t="shared" si="39"/>
        <v>3.1876500000000001E-13</v>
      </c>
      <c r="Q279" s="24">
        <f t="shared" si="34"/>
        <v>99.092701836476976</v>
      </c>
      <c r="R279" s="24">
        <f t="shared" si="35"/>
        <v>0.26016625320520764</v>
      </c>
      <c r="S279" s="23">
        <f t="shared" si="36"/>
        <v>0.64713191031780792</v>
      </c>
      <c r="T279" s="23">
        <f t="shared" si="37"/>
        <v>2.4666699999999997</v>
      </c>
      <c r="U279" s="49">
        <f t="shared" si="38"/>
        <v>0.99222784963079591</v>
      </c>
    </row>
    <row r="280" spans="1:21" x14ac:dyDescent="0.25">
      <c r="A280" s="11"/>
      <c r="B280" s="16">
        <v>277</v>
      </c>
      <c r="C280" s="57">
        <v>2.8671300000000001E-13</v>
      </c>
      <c r="D280" s="57">
        <v>4.9035499999999998E-13</v>
      </c>
      <c r="E280" s="57">
        <v>4.8738900000000003E-11</v>
      </c>
      <c r="F280" s="57">
        <v>-1.10813E-13</v>
      </c>
      <c r="G280" s="57">
        <v>-9.4211500000000005E-14</v>
      </c>
      <c r="H280" s="57">
        <v>-4.4210899999999997E-14</v>
      </c>
      <c r="I280" s="57">
        <v>-9.3136100000000003E-14</v>
      </c>
      <c r="J280" s="57">
        <v>-7.6403600000000003E-14</v>
      </c>
      <c r="K280" s="57">
        <v>-7.4154399999999995E-14</v>
      </c>
      <c r="L280" s="56">
        <v>461.733</v>
      </c>
      <c r="M280" s="56">
        <v>1120.9100000000001</v>
      </c>
      <c r="N280" s="22">
        <f t="shared" si="32"/>
        <v>18.681833333333334</v>
      </c>
      <c r="O280" s="12">
        <f t="shared" si="33"/>
        <v>1.2734399999999998E-13</v>
      </c>
      <c r="P280" s="12">
        <f t="shared" si="39"/>
        <v>3.1803000000000001E-13</v>
      </c>
      <c r="Q280" s="24">
        <f t="shared" si="34"/>
        <v>99.094478857205459</v>
      </c>
      <c r="R280" s="24">
        <f t="shared" si="35"/>
        <v>0.25891202541690456</v>
      </c>
      <c r="S280" s="23">
        <f t="shared" si="36"/>
        <v>0.64660911737763982</v>
      </c>
      <c r="T280" s="23">
        <f t="shared" si="37"/>
        <v>2.4271200000000004</v>
      </c>
      <c r="U280" s="49">
        <f t="shared" si="38"/>
        <v>0.99223934869913899</v>
      </c>
    </row>
    <row r="281" spans="1:21" x14ac:dyDescent="0.25">
      <c r="A281" s="11"/>
      <c r="B281" s="16">
        <v>278</v>
      </c>
      <c r="C281" s="57">
        <v>2.8734299999999998E-13</v>
      </c>
      <c r="D281" s="57">
        <v>4.8783400000000004E-13</v>
      </c>
      <c r="E281" s="57">
        <v>4.8474400000000002E-11</v>
      </c>
      <c r="F281" s="57">
        <v>-1.1074E-13</v>
      </c>
      <c r="G281" s="57">
        <v>-9.5546199999999997E-14</v>
      </c>
      <c r="H281" s="57">
        <v>-4.3845100000000002E-14</v>
      </c>
      <c r="I281" s="57">
        <v>-8.5431099999999999E-14</v>
      </c>
      <c r="J281" s="57">
        <v>-7.8683599999999995E-14</v>
      </c>
      <c r="K281" s="57">
        <v>-7.4543700000000006E-14</v>
      </c>
      <c r="L281" s="56">
        <v>462.51900000000001</v>
      </c>
      <c r="M281" s="56">
        <v>1124.94</v>
      </c>
      <c r="N281" s="22">
        <f t="shared" si="32"/>
        <v>18.749000000000002</v>
      </c>
      <c r="O281" s="12">
        <f t="shared" si="33"/>
        <v>1.2482300000000003E-13</v>
      </c>
      <c r="P281" s="12">
        <f t="shared" si="39"/>
        <v>3.1865999999999998E-13</v>
      </c>
      <c r="Q281" s="24">
        <f t="shared" si="34"/>
        <v>99.093413343337033</v>
      </c>
      <c r="R281" s="24">
        <f t="shared" si="35"/>
        <v>0.25516844218299473</v>
      </c>
      <c r="S281" s="23">
        <f t="shared" si="36"/>
        <v>0.65141821447996828</v>
      </c>
      <c r="T281" s="23">
        <f t="shared" si="37"/>
        <v>2.3881899999999994</v>
      </c>
      <c r="U281" s="49">
        <f t="shared" si="38"/>
        <v>0.99220997564428526</v>
      </c>
    </row>
    <row r="282" spans="1:21" x14ac:dyDescent="0.25">
      <c r="A282" s="11"/>
      <c r="B282" s="16">
        <v>279</v>
      </c>
      <c r="C282" s="57">
        <v>2.8862199999999998E-13</v>
      </c>
      <c r="D282" s="57">
        <v>4.88482E-13</v>
      </c>
      <c r="E282" s="57">
        <v>4.8498200000000002E-11</v>
      </c>
      <c r="F282" s="57">
        <v>-1.1141599999999999E-13</v>
      </c>
      <c r="G282" s="57">
        <v>-9.53114E-14</v>
      </c>
      <c r="H282" s="57">
        <v>-4.4982900000000003E-14</v>
      </c>
      <c r="I282" s="57">
        <v>-9.4045000000000005E-14</v>
      </c>
      <c r="J282" s="57">
        <v>-8.1087300000000005E-14</v>
      </c>
      <c r="K282" s="57">
        <v>-7.1942299999999997E-14</v>
      </c>
      <c r="L282" s="56">
        <v>461.83100000000002</v>
      </c>
      <c r="M282" s="56">
        <v>1128.98</v>
      </c>
      <c r="N282" s="22">
        <f t="shared" si="32"/>
        <v>18.816333333333333</v>
      </c>
      <c r="O282" s="12">
        <f t="shared" si="33"/>
        <v>1.2547099999999999E-13</v>
      </c>
      <c r="P282" s="12">
        <f t="shared" si="39"/>
        <v>3.1993899999999998E-13</v>
      </c>
      <c r="Q282" s="24">
        <f t="shared" si="34"/>
        <v>99.089952702712353</v>
      </c>
      <c r="R282" s="24">
        <f t="shared" si="35"/>
        <v>0.25635828660779209</v>
      </c>
      <c r="S282" s="23">
        <f t="shared" si="36"/>
        <v>0.65368901067984153</v>
      </c>
      <c r="T282" s="23">
        <f t="shared" si="37"/>
        <v>2.6483300000000005</v>
      </c>
      <c r="U282" s="49">
        <f t="shared" si="38"/>
        <v>0.99218131846016255</v>
      </c>
    </row>
    <row r="283" spans="1:21" x14ac:dyDescent="0.25">
      <c r="A283" s="11"/>
      <c r="B283" s="16">
        <v>280</v>
      </c>
      <c r="C283" s="57">
        <v>2.88653E-13</v>
      </c>
      <c r="D283" s="57">
        <v>4.8604099999999999E-13</v>
      </c>
      <c r="E283" s="57">
        <v>4.84049E-11</v>
      </c>
      <c r="F283" s="57">
        <v>-1.09776E-13</v>
      </c>
      <c r="G283" s="57">
        <v>-9.6479200000000002E-14</v>
      </c>
      <c r="H283" s="57">
        <v>-4.6506099999999997E-14</v>
      </c>
      <c r="I283" s="57">
        <v>-8.8757500000000001E-14</v>
      </c>
      <c r="J283" s="57">
        <v>-7.4571499999999999E-14</v>
      </c>
      <c r="K283" s="57">
        <v>-7.2887700000000003E-14</v>
      </c>
      <c r="L283" s="56">
        <v>461.733</v>
      </c>
      <c r="M283" s="56">
        <v>1133.03</v>
      </c>
      <c r="N283" s="22">
        <f t="shared" si="32"/>
        <v>18.883833333333332</v>
      </c>
      <c r="O283" s="12">
        <f t="shared" si="33"/>
        <v>1.2302999999999998E-13</v>
      </c>
      <c r="P283" s="12">
        <f t="shared" si="39"/>
        <v>3.1997E-13</v>
      </c>
      <c r="Q283" s="24">
        <f t="shared" si="34"/>
        <v>99.093103285914026</v>
      </c>
      <c r="R283" s="24">
        <f t="shared" si="35"/>
        <v>0.25186343732279176</v>
      </c>
      <c r="S283" s="23">
        <f t="shared" si="36"/>
        <v>0.65503327676317713</v>
      </c>
      <c r="T283" s="23">
        <f t="shared" si="37"/>
        <v>2.5537899999999998</v>
      </c>
      <c r="U283" s="49">
        <f t="shared" si="38"/>
        <v>0.99219035004575429</v>
      </c>
    </row>
    <row r="284" spans="1:21" x14ac:dyDescent="0.25">
      <c r="A284" s="11"/>
      <c r="B284" s="16">
        <v>281</v>
      </c>
      <c r="C284" s="57">
        <v>2.91446E-13</v>
      </c>
      <c r="D284" s="57">
        <v>4.8846400000000001E-13</v>
      </c>
      <c r="E284" s="57">
        <v>4.8380500000000003E-11</v>
      </c>
      <c r="F284" s="57">
        <v>-1.08399E-13</v>
      </c>
      <c r="G284" s="57">
        <v>-9.5805700000000002E-14</v>
      </c>
      <c r="H284" s="57">
        <v>-4.2110000000000003E-14</v>
      </c>
      <c r="I284" s="57">
        <v>-9.1932400000000003E-14</v>
      </c>
      <c r="J284" s="57">
        <v>-7.8986400000000004E-14</v>
      </c>
      <c r="K284" s="57">
        <v>-7.4797000000000004E-14</v>
      </c>
      <c r="L284" s="56">
        <v>462.56900000000002</v>
      </c>
      <c r="M284" s="56">
        <v>1137.08</v>
      </c>
      <c r="N284" s="22">
        <f t="shared" si="32"/>
        <v>18.951333333333331</v>
      </c>
      <c r="O284" s="12">
        <f t="shared" si="33"/>
        <v>1.25453E-13</v>
      </c>
      <c r="P284" s="12">
        <f t="shared" si="39"/>
        <v>3.22763E-13</v>
      </c>
      <c r="Q284" s="24">
        <f t="shared" si="34"/>
        <v>99.082064742394621</v>
      </c>
      <c r="R284" s="24">
        <f t="shared" si="35"/>
        <v>0.25692463426644269</v>
      </c>
      <c r="S284" s="23">
        <f t="shared" si="36"/>
        <v>0.66101062333893845</v>
      </c>
      <c r="T284" s="23">
        <f t="shared" si="37"/>
        <v>2.3628599999999995</v>
      </c>
      <c r="U284" s="49">
        <f t="shared" si="38"/>
        <v>0.99210527059527831</v>
      </c>
    </row>
    <row r="285" spans="1:21" x14ac:dyDescent="0.25">
      <c r="A285" s="11"/>
      <c r="B285" s="16">
        <v>282</v>
      </c>
      <c r="C285" s="57">
        <v>2.9065499999999999E-13</v>
      </c>
      <c r="D285" s="57">
        <v>4.8523199999999999E-13</v>
      </c>
      <c r="E285" s="57">
        <v>4.8406999999999998E-11</v>
      </c>
      <c r="F285" s="57">
        <v>-1.09613E-13</v>
      </c>
      <c r="G285" s="57">
        <v>-9.6232000000000003E-14</v>
      </c>
      <c r="H285" s="57">
        <v>-4.4995299999999998E-14</v>
      </c>
      <c r="I285" s="57">
        <v>-9.3872999999999998E-14</v>
      </c>
      <c r="J285" s="57">
        <v>-7.3660100000000006E-14</v>
      </c>
      <c r="K285" s="57">
        <v>-7.4506599999999996E-14</v>
      </c>
      <c r="L285" s="56">
        <v>462.91300000000001</v>
      </c>
      <c r="M285" s="56">
        <v>1141.1099999999999</v>
      </c>
      <c r="N285" s="22">
        <f t="shared" si="32"/>
        <v>19.0185</v>
      </c>
      <c r="O285" s="12">
        <f t="shared" si="33"/>
        <v>1.2222099999999998E-13</v>
      </c>
      <c r="P285" s="12">
        <f t="shared" si="39"/>
        <v>3.2197199999999998E-13</v>
      </c>
      <c r="Q285" s="24">
        <f t="shared" si="34"/>
        <v>99.090722308460315</v>
      </c>
      <c r="R285" s="24">
        <f t="shared" si="35"/>
        <v>0.25019040988415575</v>
      </c>
      <c r="S285" s="23">
        <f t="shared" si="36"/>
        <v>0.65908728165553709</v>
      </c>
      <c r="T285" s="23">
        <f t="shared" si="37"/>
        <v>2.3919000000000006</v>
      </c>
      <c r="U285" s="49">
        <f t="shared" si="38"/>
        <v>0.99215817513402393</v>
      </c>
    </row>
    <row r="286" spans="1:21" x14ac:dyDescent="0.25">
      <c r="A286" s="11"/>
      <c r="B286" s="16">
        <v>283</v>
      </c>
      <c r="C286" s="57">
        <v>2.9521500000000002E-13</v>
      </c>
      <c r="D286" s="57">
        <v>4.8909399999999998E-13</v>
      </c>
      <c r="E286" s="57">
        <v>4.8487399999999997E-11</v>
      </c>
      <c r="F286" s="57">
        <v>-1.09774E-13</v>
      </c>
      <c r="G286" s="57">
        <v>-9.55771E-14</v>
      </c>
      <c r="H286" s="57">
        <v>-4.6736200000000001E-14</v>
      </c>
      <c r="I286" s="57">
        <v>-8.8278400000000001E-14</v>
      </c>
      <c r="J286" s="57">
        <v>-8.0465599999999994E-14</v>
      </c>
      <c r="K286" s="57">
        <v>-7.2603500000000002E-14</v>
      </c>
      <c r="L286" s="56">
        <v>462.66699999999997</v>
      </c>
      <c r="M286" s="56">
        <v>1145.1600000000001</v>
      </c>
      <c r="N286" s="22">
        <f t="shared" si="32"/>
        <v>19.086000000000002</v>
      </c>
      <c r="O286" s="12">
        <f t="shared" si="33"/>
        <v>1.2608299999999997E-13</v>
      </c>
      <c r="P286" s="12">
        <f t="shared" si="39"/>
        <v>3.2653200000000002E-13</v>
      </c>
      <c r="Q286" s="24">
        <f t="shared" si="34"/>
        <v>99.075163748928148</v>
      </c>
      <c r="R286" s="24">
        <f t="shared" si="35"/>
        <v>0.2576276284345233</v>
      </c>
      <c r="S286" s="23">
        <f t="shared" si="36"/>
        <v>0.6672086226373245</v>
      </c>
      <c r="T286" s="23">
        <f t="shared" si="37"/>
        <v>2.5822099999999999</v>
      </c>
      <c r="U286" s="49">
        <f t="shared" si="38"/>
        <v>0.99203977563145407</v>
      </c>
    </row>
    <row r="287" spans="1:21" x14ac:dyDescent="0.25">
      <c r="A287" s="11"/>
      <c r="B287" s="16">
        <v>284</v>
      </c>
      <c r="C287" s="57">
        <v>2.9531400000000002E-13</v>
      </c>
      <c r="D287" s="57">
        <v>4.8873600000000001E-13</v>
      </c>
      <c r="E287" s="57">
        <v>4.8470699999999999E-11</v>
      </c>
      <c r="F287" s="57">
        <v>-1.09569E-13</v>
      </c>
      <c r="G287" s="57">
        <v>-9.5842700000000005E-14</v>
      </c>
      <c r="H287" s="57">
        <v>-4.52191E-14</v>
      </c>
      <c r="I287" s="57">
        <v>-9.4161699999999997E-14</v>
      </c>
      <c r="J287" s="57">
        <v>-8.0297700000000006E-14</v>
      </c>
      <c r="K287" s="57">
        <v>-7.1058699999999996E-14</v>
      </c>
      <c r="L287" s="56">
        <v>463.20699999999999</v>
      </c>
      <c r="M287" s="56">
        <v>1149.19</v>
      </c>
      <c r="N287" s="22">
        <f t="shared" si="32"/>
        <v>19.153166666666667</v>
      </c>
      <c r="O287" s="12">
        <f t="shared" si="33"/>
        <v>1.25725E-13</v>
      </c>
      <c r="P287" s="12">
        <f t="shared" si="39"/>
        <v>3.2663100000000001E-13</v>
      </c>
      <c r="Q287" s="24">
        <f t="shared" si="34"/>
        <v>99.075372560536692</v>
      </c>
      <c r="R287" s="24">
        <f t="shared" si="35"/>
        <v>0.25698517279869026</v>
      </c>
      <c r="S287" s="23">
        <f t="shared" si="36"/>
        <v>0.66764226666461723</v>
      </c>
      <c r="T287" s="23">
        <f t="shared" si="37"/>
        <v>2.7366900000000003</v>
      </c>
      <c r="U287" s="49">
        <f t="shared" si="38"/>
        <v>0.99203865146936043</v>
      </c>
    </row>
    <row r="288" spans="1:21" s="19" customFormat="1" x14ac:dyDescent="0.25">
      <c r="A288" s="21"/>
      <c r="B288" s="20">
        <v>285</v>
      </c>
      <c r="C288" s="57">
        <v>2.9719799999999999E-13</v>
      </c>
      <c r="D288" s="57">
        <v>4.8839E-13</v>
      </c>
      <c r="E288" s="57">
        <v>4.8526300000000003E-11</v>
      </c>
      <c r="F288" s="57">
        <v>-1.08518E-13</v>
      </c>
      <c r="G288" s="57">
        <v>-9.3680100000000005E-14</v>
      </c>
      <c r="H288" s="57">
        <v>-4.3321100000000003E-14</v>
      </c>
      <c r="I288" s="57">
        <v>-8.8628500000000002E-14</v>
      </c>
      <c r="J288" s="57">
        <v>-7.6865699999999996E-14</v>
      </c>
      <c r="K288" s="57">
        <v>-7.2745600000000003E-14</v>
      </c>
      <c r="L288" s="56">
        <v>463.01100000000002</v>
      </c>
      <c r="M288" s="56">
        <v>1153.23</v>
      </c>
      <c r="N288" s="22">
        <f t="shared" si="32"/>
        <v>19.220500000000001</v>
      </c>
      <c r="O288" s="12">
        <f t="shared" si="33"/>
        <v>1.25379E-13</v>
      </c>
      <c r="P288" s="12">
        <f t="shared" si="39"/>
        <v>3.2851499999999999E-13</v>
      </c>
      <c r="Q288" s="24">
        <f t="shared" si="34"/>
        <v>99.073311142867254</v>
      </c>
      <c r="R288" s="24">
        <f t="shared" si="35"/>
        <v>0.25597897795178187</v>
      </c>
      <c r="S288" s="23">
        <f t="shared" si="36"/>
        <v>0.67070987918096026</v>
      </c>
      <c r="T288" s="23">
        <f t="shared" si="37"/>
        <v>2.5679999999999996</v>
      </c>
      <c r="U288" s="49">
        <f t="shared" si="38"/>
        <v>0.99201300631843148</v>
      </c>
    </row>
    <row r="289" spans="1:21" x14ac:dyDescent="0.25">
      <c r="A289" s="11"/>
      <c r="B289" s="16">
        <v>286</v>
      </c>
      <c r="C289" s="57">
        <v>2.9939800000000002E-13</v>
      </c>
      <c r="D289" s="57">
        <v>4.8485499999999996E-13</v>
      </c>
      <c r="E289" s="57">
        <v>4.8404600000000002E-11</v>
      </c>
      <c r="F289" s="57">
        <v>-1.0922E-13</v>
      </c>
      <c r="G289" s="57">
        <v>-9.4928299999999996E-14</v>
      </c>
      <c r="H289" s="57">
        <v>-4.57227E-14</v>
      </c>
      <c r="I289" s="57">
        <v>-9.2889200000000001E-14</v>
      </c>
      <c r="J289" s="57">
        <v>-8.0864800000000002E-14</v>
      </c>
      <c r="K289" s="57">
        <v>-7.3493200000000002E-14</v>
      </c>
      <c r="L289" s="56">
        <v>464.19</v>
      </c>
      <c r="M289" s="56">
        <v>1157.27</v>
      </c>
      <c r="N289" s="22">
        <f t="shared" si="32"/>
        <v>19.287833333333332</v>
      </c>
      <c r="O289" s="12">
        <f t="shared" si="33"/>
        <v>1.2184399999999995E-13</v>
      </c>
      <c r="P289" s="12">
        <f t="shared" si="39"/>
        <v>3.3071500000000002E-13</v>
      </c>
      <c r="Q289" s="24">
        <f t="shared" si="34"/>
        <v>99.073709955177705</v>
      </c>
      <c r="R289" s="24">
        <f t="shared" si="35"/>
        <v>0.24938822169336522</v>
      </c>
      <c r="S289" s="23">
        <f t="shared" si="36"/>
        <v>0.67690182312892988</v>
      </c>
      <c r="T289" s="23">
        <f t="shared" si="37"/>
        <v>2.4932399999999997</v>
      </c>
      <c r="U289" s="49">
        <f t="shared" si="38"/>
        <v>0.99198404066024393</v>
      </c>
    </row>
    <row r="290" spans="1:21" x14ac:dyDescent="0.25">
      <c r="A290" s="11"/>
      <c r="B290" s="16">
        <v>287</v>
      </c>
      <c r="C290" s="57">
        <v>2.9725400000000001E-13</v>
      </c>
      <c r="D290" s="57">
        <v>4.8494199999999999E-13</v>
      </c>
      <c r="E290" s="57">
        <v>4.8397200000000001E-11</v>
      </c>
      <c r="F290" s="57">
        <v>-1.10222E-13</v>
      </c>
      <c r="G290" s="57">
        <v>-9.6917900000000004E-14</v>
      </c>
      <c r="H290" s="57">
        <v>-4.4519800000000001E-14</v>
      </c>
      <c r="I290" s="57">
        <v>-9.3621199999999995E-14</v>
      </c>
      <c r="J290" s="57">
        <v>-7.50133E-14</v>
      </c>
      <c r="K290" s="57">
        <v>-7.1726000000000002E-14</v>
      </c>
      <c r="L290" s="56">
        <v>463.30599999999998</v>
      </c>
      <c r="M290" s="56">
        <v>1161.31</v>
      </c>
      <c r="N290" s="22">
        <f t="shared" si="32"/>
        <v>19.355166666666666</v>
      </c>
      <c r="O290" s="12">
        <f t="shared" si="33"/>
        <v>1.2193099999999999E-13</v>
      </c>
      <c r="P290" s="12">
        <f t="shared" si="39"/>
        <v>3.28571E-13</v>
      </c>
      <c r="Q290" s="24">
        <f t="shared" si="34"/>
        <v>99.077741671450582</v>
      </c>
      <c r="R290" s="24">
        <f t="shared" si="35"/>
        <v>0.24961460827778548</v>
      </c>
      <c r="S290" s="23">
        <f t="shared" si="36"/>
        <v>0.67264372027163122</v>
      </c>
      <c r="T290" s="23">
        <f t="shared" si="37"/>
        <v>2.6699599999999997</v>
      </c>
      <c r="U290" s="49">
        <f t="shared" si="38"/>
        <v>0.99202548975589477</v>
      </c>
    </row>
    <row r="291" spans="1:21" x14ac:dyDescent="0.25">
      <c r="A291" s="11"/>
      <c r="B291" s="16">
        <v>288</v>
      </c>
      <c r="C291" s="57">
        <v>3.0205500000000002E-13</v>
      </c>
      <c r="D291" s="57">
        <v>4.8880300000000001E-13</v>
      </c>
      <c r="E291" s="57">
        <v>4.8658500000000003E-11</v>
      </c>
      <c r="F291" s="57">
        <v>-1.10431E-13</v>
      </c>
      <c r="G291" s="57">
        <v>-9.4792400000000003E-14</v>
      </c>
      <c r="H291" s="57">
        <v>-4.6120699999999997E-14</v>
      </c>
      <c r="I291" s="57">
        <v>-8.56194E-14</v>
      </c>
      <c r="J291" s="57">
        <v>-8.2032299999999995E-14</v>
      </c>
      <c r="K291" s="57">
        <v>-7.1972599999999994E-14</v>
      </c>
      <c r="L291" s="56">
        <v>464.14100000000002</v>
      </c>
      <c r="M291" s="56">
        <v>1165.3399999999999</v>
      </c>
      <c r="N291" s="22">
        <f t="shared" si="32"/>
        <v>19.422333333333331</v>
      </c>
      <c r="O291" s="12">
        <f t="shared" si="33"/>
        <v>1.2579200000000001E-13</v>
      </c>
      <c r="P291" s="12">
        <f t="shared" si="39"/>
        <v>3.3337200000000002E-13</v>
      </c>
      <c r="Q291" s="24">
        <f t="shared" si="34"/>
        <v>99.065175412250866</v>
      </c>
      <c r="R291" s="24">
        <f t="shared" si="35"/>
        <v>0.25610338472122779</v>
      </c>
      <c r="S291" s="23">
        <f t="shared" si="36"/>
        <v>0.6787212030278964</v>
      </c>
      <c r="T291" s="23">
        <f t="shared" si="37"/>
        <v>2.6453000000000007</v>
      </c>
      <c r="U291" s="49">
        <f t="shared" si="38"/>
        <v>0.99193227104611492</v>
      </c>
    </row>
    <row r="292" spans="1:21" x14ac:dyDescent="0.25">
      <c r="A292" s="11"/>
      <c r="B292" s="16">
        <v>289</v>
      </c>
      <c r="C292" s="57">
        <v>3.0158500000000002E-13</v>
      </c>
      <c r="D292" s="57">
        <v>4.8879500000000004E-13</v>
      </c>
      <c r="E292" s="57">
        <v>4.8502199999999997E-11</v>
      </c>
      <c r="F292" s="57">
        <v>-1.1121E-13</v>
      </c>
      <c r="G292" s="57">
        <v>-9.7090899999999995E-14</v>
      </c>
      <c r="H292" s="57">
        <v>-4.5483700000000002E-14</v>
      </c>
      <c r="I292" s="57">
        <v>-9.4124800000000001E-14</v>
      </c>
      <c r="J292" s="57">
        <v>-7.4098900000000003E-14</v>
      </c>
      <c r="K292" s="57">
        <v>-7.3005099999999995E-14</v>
      </c>
      <c r="L292" s="56">
        <v>463.45299999999997</v>
      </c>
      <c r="M292" s="56">
        <v>1169.3900000000001</v>
      </c>
      <c r="N292" s="22">
        <f t="shared" si="32"/>
        <v>19.489833333333333</v>
      </c>
      <c r="O292" s="12">
        <f t="shared" si="33"/>
        <v>1.2578400000000003E-13</v>
      </c>
      <c r="P292" s="12">
        <f t="shared" si="39"/>
        <v>3.3290200000000002E-13</v>
      </c>
      <c r="Q292" s="24">
        <f t="shared" si="34"/>
        <v>99.063158293336443</v>
      </c>
      <c r="R292" s="24">
        <f t="shared" si="35"/>
        <v>0.25690711561061219</v>
      </c>
      <c r="S292" s="23">
        <f t="shared" si="36"/>
        <v>0.67993459105294796</v>
      </c>
      <c r="T292" s="23">
        <f t="shared" si="37"/>
        <v>2.5420500000000006</v>
      </c>
      <c r="U292" s="49">
        <f t="shared" si="38"/>
        <v>0.99191611851141748</v>
      </c>
    </row>
    <row r="293" spans="1:21" x14ac:dyDescent="0.25">
      <c r="A293" s="11"/>
      <c r="B293" s="16">
        <v>290</v>
      </c>
      <c r="C293" s="57">
        <v>3.04799E-13</v>
      </c>
      <c r="D293" s="57">
        <v>4.8937900000000001E-13</v>
      </c>
      <c r="E293" s="57">
        <v>4.8537999999999997E-11</v>
      </c>
      <c r="F293" s="57">
        <v>-1.09387E-13</v>
      </c>
      <c r="G293" s="57">
        <v>-9.4989999999999995E-14</v>
      </c>
      <c r="H293" s="57">
        <v>-4.387E-14</v>
      </c>
      <c r="I293" s="57">
        <v>-8.6958100000000004E-14</v>
      </c>
      <c r="J293" s="57">
        <v>-8.0735100000000004E-14</v>
      </c>
      <c r="K293" s="57">
        <v>-7.1151400000000005E-14</v>
      </c>
      <c r="L293" s="56">
        <v>463.99400000000003</v>
      </c>
      <c r="M293" s="56">
        <v>1173.45</v>
      </c>
      <c r="N293" s="22">
        <f t="shared" si="32"/>
        <v>19.557500000000001</v>
      </c>
      <c r="O293" s="12">
        <f t="shared" si="33"/>
        <v>1.26368E-13</v>
      </c>
      <c r="P293" s="12">
        <f t="shared" si="39"/>
        <v>3.36116E-13</v>
      </c>
      <c r="Q293" s="24">
        <f t="shared" si="34"/>
        <v>99.056164424824857</v>
      </c>
      <c r="R293" s="24">
        <f t="shared" si="35"/>
        <v>0.25789133021624844</v>
      </c>
      <c r="S293" s="23">
        <f t="shared" si="36"/>
        <v>0.68594424495888651</v>
      </c>
      <c r="T293" s="23">
        <f t="shared" si="37"/>
        <v>2.7274199999999995</v>
      </c>
      <c r="U293" s="49">
        <f t="shared" si="38"/>
        <v>0.99185110089932993</v>
      </c>
    </row>
    <row r="294" spans="1:21" x14ac:dyDescent="0.25">
      <c r="A294" s="11"/>
      <c r="B294" s="16">
        <v>291</v>
      </c>
      <c r="C294" s="57">
        <v>3.04836E-13</v>
      </c>
      <c r="D294" s="57">
        <v>4.8578800000000005E-13</v>
      </c>
      <c r="E294" s="57">
        <v>4.84571E-11</v>
      </c>
      <c r="F294" s="57">
        <v>-1.08979E-13</v>
      </c>
      <c r="G294" s="57">
        <v>-9.6127E-14</v>
      </c>
      <c r="H294" s="57">
        <v>-4.5729000000000001E-14</v>
      </c>
      <c r="I294" s="57">
        <v>-9.4217699999999999E-14</v>
      </c>
      <c r="J294" s="57">
        <v>-7.6415899999999998E-14</v>
      </c>
      <c r="K294" s="57">
        <v>-7.3845499999999998E-14</v>
      </c>
      <c r="L294" s="56">
        <v>465.91</v>
      </c>
      <c r="M294" s="56">
        <v>1177.5</v>
      </c>
      <c r="N294" s="22">
        <f t="shared" si="32"/>
        <v>19.625</v>
      </c>
      <c r="O294" s="12">
        <f t="shared" si="33"/>
        <v>1.2277700000000004E-13</v>
      </c>
      <c r="P294" s="12">
        <f t="shared" si="39"/>
        <v>3.36153E-13</v>
      </c>
      <c r="Q294" s="24">
        <f t="shared" si="34"/>
        <v>99.061800395494075</v>
      </c>
      <c r="R294" s="24">
        <f t="shared" si="35"/>
        <v>0.25099543033234717</v>
      </c>
      <c r="S294" s="23">
        <f t="shared" si="36"/>
        <v>0.68720417417357871</v>
      </c>
      <c r="T294" s="23">
        <f t="shared" si="37"/>
        <v>2.4580100000000003</v>
      </c>
      <c r="U294" s="49">
        <f t="shared" si="38"/>
        <v>0.99187298110660249</v>
      </c>
    </row>
    <row r="295" spans="1:21" x14ac:dyDescent="0.25">
      <c r="A295" s="11"/>
      <c r="B295" s="16">
        <v>292</v>
      </c>
      <c r="C295" s="57">
        <v>3.0413100000000001E-13</v>
      </c>
      <c r="D295" s="57">
        <v>4.8439199999999996E-13</v>
      </c>
      <c r="E295" s="57">
        <v>4.8397799999999999E-11</v>
      </c>
      <c r="F295" s="57">
        <v>-1.10926E-13</v>
      </c>
      <c r="G295" s="57">
        <v>-9.6256699999999999E-14</v>
      </c>
      <c r="H295" s="57">
        <v>-4.4889600000000001E-14</v>
      </c>
      <c r="I295" s="57">
        <v>-8.5312299999999994E-14</v>
      </c>
      <c r="J295" s="57">
        <v>-7.7605599999999994E-14</v>
      </c>
      <c r="K295" s="57">
        <v>-7.2967999999999998E-14</v>
      </c>
      <c r="L295" s="56">
        <v>466.45100000000002</v>
      </c>
      <c r="M295" s="56">
        <v>1181.55</v>
      </c>
      <c r="N295" s="22">
        <f t="shared" si="32"/>
        <v>19.692499999999999</v>
      </c>
      <c r="O295" s="12">
        <f t="shared" si="33"/>
        <v>1.2138099999999996E-13</v>
      </c>
      <c r="P295" s="12">
        <f t="shared" si="39"/>
        <v>3.3544800000000001E-13</v>
      </c>
      <c r="Q295" s="24">
        <f t="shared" si="34"/>
        <v>99.064921770258465</v>
      </c>
      <c r="R295" s="24">
        <f t="shared" si="35"/>
        <v>0.24845342700279224</v>
      </c>
      <c r="S295" s="23">
        <f t="shared" si="36"/>
        <v>0.68662480273875381</v>
      </c>
      <c r="T295" s="23">
        <f t="shared" si="37"/>
        <v>2.5457600000000005</v>
      </c>
      <c r="U295" s="49">
        <f t="shared" si="38"/>
        <v>0.99189148483759848</v>
      </c>
    </row>
    <row r="296" spans="1:21" x14ac:dyDescent="0.25">
      <c r="A296" s="11"/>
      <c r="B296" s="16">
        <v>293</v>
      </c>
      <c r="C296" s="57">
        <v>3.0660900000000002E-13</v>
      </c>
      <c r="D296" s="57">
        <v>4.8655399999999997E-13</v>
      </c>
      <c r="E296" s="57">
        <v>4.83187E-11</v>
      </c>
      <c r="F296" s="57">
        <v>-1.11857E-13</v>
      </c>
      <c r="G296" s="57">
        <v>-9.6559499999999996E-14</v>
      </c>
      <c r="H296" s="57">
        <v>-4.35777E-14</v>
      </c>
      <c r="I296" s="57">
        <v>-9.3799300000000001E-14</v>
      </c>
      <c r="J296" s="57">
        <v>-8.30089E-14</v>
      </c>
      <c r="K296" s="57">
        <v>-7.1485100000000005E-14</v>
      </c>
      <c r="L296" s="56">
        <v>466.35300000000001</v>
      </c>
      <c r="M296" s="56">
        <v>1185.6099999999999</v>
      </c>
      <c r="N296" s="22">
        <f t="shared" si="32"/>
        <v>19.760166666666667</v>
      </c>
      <c r="O296" s="12">
        <f t="shared" si="33"/>
        <v>1.2354299999999996E-13</v>
      </c>
      <c r="P296" s="12">
        <f t="shared" si="39"/>
        <v>3.3792600000000002E-13</v>
      </c>
      <c r="Q296" s="24">
        <f t="shared" si="34"/>
        <v>99.053982367301757</v>
      </c>
      <c r="R296" s="24">
        <f t="shared" si="35"/>
        <v>0.2532648052121344</v>
      </c>
      <c r="S296" s="23">
        <f t="shared" si="36"/>
        <v>0.69275282748610412</v>
      </c>
      <c r="T296" s="23">
        <f t="shared" si="37"/>
        <v>2.6940499999999994</v>
      </c>
      <c r="U296" s="49">
        <f t="shared" si="38"/>
        <v>0.99180614769907838</v>
      </c>
    </row>
    <row r="297" spans="1:21" x14ac:dyDescent="0.25">
      <c r="A297" s="11"/>
      <c r="B297" s="16">
        <v>294</v>
      </c>
      <c r="C297" s="57">
        <v>3.0786299999999998E-13</v>
      </c>
      <c r="D297" s="57">
        <v>4.8736999999999997E-13</v>
      </c>
      <c r="E297" s="57">
        <v>4.8347099999999999E-11</v>
      </c>
      <c r="F297" s="57">
        <v>-1.08788E-13</v>
      </c>
      <c r="G297" s="57">
        <v>-9.6083699999999996E-14</v>
      </c>
      <c r="H297" s="57">
        <v>-4.2725899999999998E-14</v>
      </c>
      <c r="I297" s="57">
        <v>-9.2691500000000002E-14</v>
      </c>
      <c r="J297" s="57">
        <v>-7.5940099999999997E-14</v>
      </c>
      <c r="K297" s="57">
        <v>-7.1917600000000001E-14</v>
      </c>
      <c r="L297" s="56">
        <v>464.82900000000001</v>
      </c>
      <c r="M297" s="56">
        <v>1189.6400000000001</v>
      </c>
      <c r="N297" s="22">
        <f t="shared" si="32"/>
        <v>19.827333333333335</v>
      </c>
      <c r="O297" s="12">
        <f t="shared" si="33"/>
        <v>1.2435899999999997E-13</v>
      </c>
      <c r="P297" s="12">
        <f t="shared" si="39"/>
        <v>3.3917999999999997E-13</v>
      </c>
      <c r="Q297" s="24">
        <f t="shared" si="34"/>
        <v>99.050332039291675</v>
      </c>
      <c r="R297" s="24">
        <f t="shared" si="35"/>
        <v>0.25477847155412159</v>
      </c>
      <c r="S297" s="23">
        <f t="shared" si="36"/>
        <v>0.69488948915419846</v>
      </c>
      <c r="T297" s="23">
        <f t="shared" si="37"/>
        <v>2.6507999999999998</v>
      </c>
      <c r="U297" s="49">
        <f t="shared" si="38"/>
        <v>0.99177721275068742</v>
      </c>
    </row>
    <row r="298" spans="1:21" x14ac:dyDescent="0.25">
      <c r="A298" s="11"/>
      <c r="B298" s="16">
        <v>295</v>
      </c>
      <c r="C298" s="57">
        <v>3.0833900000000001E-13</v>
      </c>
      <c r="D298" s="57">
        <v>4.8721E-13</v>
      </c>
      <c r="E298" s="57">
        <v>4.8429299999999998E-11</v>
      </c>
      <c r="F298" s="57">
        <v>-1.10839E-13</v>
      </c>
      <c r="G298" s="57">
        <v>-9.8104300000000002E-14</v>
      </c>
      <c r="H298" s="57">
        <v>-4.2514599999999999E-14</v>
      </c>
      <c r="I298" s="57">
        <v>-8.5889599999999997E-14</v>
      </c>
      <c r="J298" s="57">
        <v>-7.9900899999999995E-14</v>
      </c>
      <c r="K298" s="57">
        <v>-7.0474200000000003E-14</v>
      </c>
      <c r="L298" s="56">
        <v>463.55099999999999</v>
      </c>
      <c r="M298" s="56">
        <v>1193.69</v>
      </c>
      <c r="N298" s="22">
        <f t="shared" si="32"/>
        <v>19.894833333333334</v>
      </c>
      <c r="O298" s="12">
        <f t="shared" si="33"/>
        <v>1.2419899999999999E-13</v>
      </c>
      <c r="P298" s="12">
        <f t="shared" si="39"/>
        <v>3.39656E-13</v>
      </c>
      <c r="Q298" s="24">
        <f t="shared" si="34"/>
        <v>99.051288467680195</v>
      </c>
      <c r="R298" s="24">
        <f t="shared" si="35"/>
        <v>0.2540212428508653</v>
      </c>
      <c r="S298" s="23">
        <f t="shared" si="36"/>
        <v>0.69469028946894518</v>
      </c>
      <c r="T298" s="23">
        <f t="shared" si="37"/>
        <v>2.79514</v>
      </c>
      <c r="U298" s="49">
        <f t="shared" si="38"/>
        <v>0.99178299089105615</v>
      </c>
    </row>
    <row r="299" spans="1:21" x14ac:dyDescent="0.25">
      <c r="A299" s="11"/>
      <c r="B299" s="16">
        <v>296</v>
      </c>
      <c r="C299" s="57">
        <v>3.09544E-13</v>
      </c>
      <c r="D299" s="57">
        <v>4.84645E-13</v>
      </c>
      <c r="E299" s="57">
        <v>4.82785E-11</v>
      </c>
      <c r="F299" s="57">
        <v>-1.11006E-13</v>
      </c>
      <c r="G299" s="57">
        <v>-9.4668699999999996E-14</v>
      </c>
      <c r="H299" s="57">
        <v>-4.43736E-14</v>
      </c>
      <c r="I299" s="57">
        <v>-9.4057299999999999E-14</v>
      </c>
      <c r="J299" s="57">
        <v>-8.2854500000000006E-14</v>
      </c>
      <c r="K299" s="57">
        <v>-7.2368700000000005E-14</v>
      </c>
      <c r="L299" s="56">
        <v>466.54899999999998</v>
      </c>
      <c r="M299" s="56">
        <v>1197.72</v>
      </c>
      <c r="N299" s="22">
        <f t="shared" si="32"/>
        <v>19.962</v>
      </c>
      <c r="O299" s="12">
        <f t="shared" si="33"/>
        <v>1.2163399999999999E-13</v>
      </c>
      <c r="P299" s="12">
        <f t="shared" si="39"/>
        <v>3.40861E-13</v>
      </c>
      <c r="Q299" s="24">
        <f t="shared" si="34"/>
        <v>99.051117031976872</v>
      </c>
      <c r="R299" s="24">
        <f t="shared" si="35"/>
        <v>0.24955173771072994</v>
      </c>
      <c r="S299" s="23">
        <f t="shared" si="36"/>
        <v>0.69933123031238897</v>
      </c>
      <c r="T299" s="23">
        <f t="shared" si="37"/>
        <v>2.6056899999999996</v>
      </c>
      <c r="U299" s="49">
        <f t="shared" si="38"/>
        <v>0.9917589290083223</v>
      </c>
    </row>
    <row r="300" spans="1:21" x14ac:dyDescent="0.25">
      <c r="A300" s="11"/>
      <c r="B300" s="16">
        <v>297</v>
      </c>
      <c r="C300" s="57">
        <v>3.0933399999999999E-13</v>
      </c>
      <c r="D300" s="57">
        <v>4.85295E-13</v>
      </c>
      <c r="E300" s="57">
        <v>4.8339100000000002E-11</v>
      </c>
      <c r="F300" s="57">
        <v>-1.12125E-13</v>
      </c>
      <c r="G300" s="57">
        <v>-9.7906600000000003E-14</v>
      </c>
      <c r="H300" s="57">
        <v>-4.2122900000000003E-14</v>
      </c>
      <c r="I300" s="57">
        <v>-8.6522099999999994E-14</v>
      </c>
      <c r="J300" s="57">
        <v>-7.6405599999999997E-14</v>
      </c>
      <c r="K300" s="57">
        <v>-7.12997E-14</v>
      </c>
      <c r="L300" s="56">
        <v>464.97699999999998</v>
      </c>
      <c r="M300" s="56">
        <v>1201.77</v>
      </c>
      <c r="N300" s="22">
        <f t="shared" si="32"/>
        <v>20.029499999999999</v>
      </c>
      <c r="O300" s="12">
        <f t="shared" si="33"/>
        <v>1.22284E-13</v>
      </c>
      <c r="P300" s="12">
        <f t="shared" si="39"/>
        <v>3.4065099999999999E-13</v>
      </c>
      <c r="Q300" s="24">
        <f t="shared" si="34"/>
        <v>99.051402262221217</v>
      </c>
      <c r="R300" s="24">
        <f t="shared" si="35"/>
        <v>0.25057151817542034</v>
      </c>
      <c r="S300" s="23">
        <f t="shared" si="36"/>
        <v>0.69802621960334221</v>
      </c>
      <c r="T300" s="23">
        <f t="shared" si="37"/>
        <v>2.7125900000000001</v>
      </c>
      <c r="U300" s="49">
        <f t="shared" si="38"/>
        <v>0.99176688021308945</v>
      </c>
    </row>
    <row r="301" spans="1:21" x14ac:dyDescent="0.25">
      <c r="A301" s="11"/>
      <c r="B301" s="16">
        <v>298</v>
      </c>
      <c r="C301" s="57">
        <v>3.1219500000000001E-13</v>
      </c>
      <c r="D301" s="57">
        <v>4.85832E-13</v>
      </c>
      <c r="E301" s="57">
        <v>4.8258800000000002E-11</v>
      </c>
      <c r="F301" s="57">
        <v>-1.09554E-13</v>
      </c>
      <c r="G301" s="57">
        <v>-9.6979699999999998E-14</v>
      </c>
      <c r="H301" s="57">
        <v>-4.3347699999999997E-14</v>
      </c>
      <c r="I301" s="57">
        <v>-9.2632499999999997E-14</v>
      </c>
      <c r="J301" s="57">
        <v>-8.26541E-14</v>
      </c>
      <c r="K301" s="57">
        <v>-7.1034000000000001E-14</v>
      </c>
      <c r="L301" s="56">
        <v>466.25400000000002</v>
      </c>
      <c r="M301" s="56">
        <v>1205.8</v>
      </c>
      <c r="N301" s="22">
        <f t="shared" si="32"/>
        <v>20.096666666666668</v>
      </c>
      <c r="O301" s="12">
        <f t="shared" si="33"/>
        <v>1.22821E-13</v>
      </c>
      <c r="P301" s="12">
        <f t="shared" si="39"/>
        <v>3.4351200000000001E-13</v>
      </c>
      <c r="Q301" s="24">
        <f t="shared" si="34"/>
        <v>99.04293129379451</v>
      </c>
      <c r="R301" s="24">
        <f t="shared" si="35"/>
        <v>0.25206909132500466</v>
      </c>
      <c r="S301" s="23">
        <f t="shared" si="36"/>
        <v>0.70499961488047658</v>
      </c>
      <c r="T301" s="23">
        <f t="shared" si="37"/>
        <v>2.73916</v>
      </c>
      <c r="U301" s="49">
        <f t="shared" si="38"/>
        <v>0.99168965839457024</v>
      </c>
    </row>
    <row r="302" spans="1:21" x14ac:dyDescent="0.25">
      <c r="A302" s="11"/>
      <c r="B302" s="16">
        <v>299</v>
      </c>
      <c r="C302" s="57">
        <v>3.1036E-13</v>
      </c>
      <c r="D302" s="57">
        <v>4.8351400000000001E-13</v>
      </c>
      <c r="E302" s="57">
        <v>4.8030100000000001E-11</v>
      </c>
      <c r="F302" s="57">
        <v>-1.11279E-13</v>
      </c>
      <c r="G302" s="57">
        <v>-9.6856099999999999E-14</v>
      </c>
      <c r="H302" s="57">
        <v>-4.4155299999999999E-14</v>
      </c>
      <c r="I302" s="57">
        <v>-8.6325600000000006E-14</v>
      </c>
      <c r="J302" s="57">
        <v>-7.7077100000000003E-14</v>
      </c>
      <c r="K302" s="57">
        <v>-7.0786899999999997E-14</v>
      </c>
      <c r="L302" s="56">
        <v>467.33499999999998</v>
      </c>
      <c r="M302" s="56">
        <v>1209.8399999999999</v>
      </c>
      <c r="N302" s="22">
        <f t="shared" si="32"/>
        <v>20.163999999999998</v>
      </c>
      <c r="O302" s="12">
        <f t="shared" si="33"/>
        <v>1.2050300000000001E-13</v>
      </c>
      <c r="P302" s="12">
        <f t="shared" si="39"/>
        <v>3.41677E-13</v>
      </c>
      <c r="Q302" s="24">
        <f t="shared" si="34"/>
        <v>99.046899836427571</v>
      </c>
      <c r="R302" s="24">
        <f t="shared" si="35"/>
        <v>0.24849934876231844</v>
      </c>
      <c r="S302" s="23">
        <f t="shared" si="36"/>
        <v>0.70460081481010994</v>
      </c>
      <c r="T302" s="23">
        <f t="shared" si="37"/>
        <v>2.7638700000000003</v>
      </c>
      <c r="U302" s="49">
        <f t="shared" si="38"/>
        <v>0.9917114951080872</v>
      </c>
    </row>
    <row r="303" spans="1:21" x14ac:dyDescent="0.25">
      <c r="A303" s="11"/>
      <c r="B303" s="16">
        <v>300</v>
      </c>
      <c r="C303" s="57">
        <v>3.1358500000000002E-13</v>
      </c>
      <c r="D303" s="57">
        <v>4.8398400000000001E-13</v>
      </c>
      <c r="E303" s="57">
        <v>4.8137000000000001E-11</v>
      </c>
      <c r="F303" s="57">
        <v>-1.1060700000000001E-13</v>
      </c>
      <c r="G303" s="57">
        <v>-9.7128000000000005E-14</v>
      </c>
      <c r="H303" s="57">
        <v>-4.5374599999999999E-14</v>
      </c>
      <c r="I303" s="57">
        <v>-8.7922299999999995E-14</v>
      </c>
      <c r="J303" s="57">
        <v>-8.2809500000000004E-14</v>
      </c>
      <c r="K303" s="57">
        <v>-7.0805399999999998E-14</v>
      </c>
      <c r="L303" s="56">
        <v>467.18799999999999</v>
      </c>
      <c r="M303" s="56">
        <v>1213.8699999999999</v>
      </c>
      <c r="N303" s="22">
        <f t="shared" si="32"/>
        <v>20.231166666666663</v>
      </c>
      <c r="O303" s="12">
        <f t="shared" si="33"/>
        <v>1.20973E-13</v>
      </c>
      <c r="P303" s="12">
        <f t="shared" si="39"/>
        <v>3.4490200000000002E-13</v>
      </c>
      <c r="Q303" s="24">
        <f t="shared" si="34"/>
        <v>99.041466168410821</v>
      </c>
      <c r="R303" s="24">
        <f t="shared" si="35"/>
        <v>0.24890091378339244</v>
      </c>
      <c r="S303" s="23">
        <f t="shared" si="36"/>
        <v>0.70963291780578819</v>
      </c>
      <c r="T303" s="23">
        <f t="shared" si="37"/>
        <v>2.7620200000000001</v>
      </c>
      <c r="U303" s="49">
        <f t="shared" si="38"/>
        <v>0.99165916625302508</v>
      </c>
    </row>
    <row r="304" spans="1:21" x14ac:dyDescent="0.25">
      <c r="A304" s="11"/>
      <c r="B304" s="16">
        <v>301</v>
      </c>
      <c r="C304" s="57">
        <v>3.1414799999999999E-13</v>
      </c>
      <c r="D304" s="57">
        <v>4.8156199999999996E-13</v>
      </c>
      <c r="E304" s="57">
        <v>4.8076699999999998E-11</v>
      </c>
      <c r="F304" s="57">
        <v>-1.11618E-13</v>
      </c>
      <c r="G304" s="57">
        <v>-9.6374100000000004E-14</v>
      </c>
      <c r="H304" s="57">
        <v>-4.2433699999999998E-14</v>
      </c>
      <c r="I304" s="57">
        <v>-9.4732800000000005E-14</v>
      </c>
      <c r="J304" s="57">
        <v>-7.4521700000000004E-14</v>
      </c>
      <c r="K304" s="57">
        <v>-6.8352299999999996E-14</v>
      </c>
      <c r="L304" s="56">
        <v>467.18799999999999</v>
      </c>
      <c r="M304" s="56">
        <v>1217.92</v>
      </c>
      <c r="N304" s="22">
        <f t="shared" si="32"/>
        <v>20.298666666666669</v>
      </c>
      <c r="O304" s="12">
        <f t="shared" si="33"/>
        <v>1.1855099999999996E-13</v>
      </c>
      <c r="P304" s="12">
        <f t="shared" si="39"/>
        <v>3.4546499999999998E-13</v>
      </c>
      <c r="Q304" s="24">
        <f t="shared" si="34"/>
        <v>99.04406848881257</v>
      </c>
      <c r="R304" s="24">
        <f t="shared" si="35"/>
        <v>0.24423001918636708</v>
      </c>
      <c r="S304" s="23">
        <f t="shared" si="36"/>
        <v>0.71170149200106569</v>
      </c>
      <c r="T304" s="23">
        <f t="shared" si="37"/>
        <v>3.0073300000000005</v>
      </c>
      <c r="U304" s="49">
        <f t="shared" si="38"/>
        <v>0.99166183498405747</v>
      </c>
    </row>
    <row r="305" spans="1:21" x14ac:dyDescent="0.25">
      <c r="A305" s="11"/>
      <c r="B305" s="16">
        <v>302</v>
      </c>
      <c r="C305" s="57">
        <v>3.1535200000000001E-13</v>
      </c>
      <c r="D305" s="57">
        <v>4.8093800000000003E-13</v>
      </c>
      <c r="E305" s="57">
        <v>4.7997400000000001E-11</v>
      </c>
      <c r="F305" s="57">
        <v>-1.10833E-13</v>
      </c>
      <c r="G305" s="57">
        <v>-9.7634699999999996E-14</v>
      </c>
      <c r="H305" s="57">
        <v>-4.4884399999999997E-14</v>
      </c>
      <c r="I305" s="57">
        <v>-8.7842499999999999E-14</v>
      </c>
      <c r="J305" s="57">
        <v>-7.6539499999999997E-14</v>
      </c>
      <c r="K305" s="57">
        <v>-7.1546899999999998E-14</v>
      </c>
      <c r="L305" s="56">
        <v>468.17099999999999</v>
      </c>
      <c r="M305" s="56">
        <v>1221.97</v>
      </c>
      <c r="N305" s="22">
        <f t="shared" si="32"/>
        <v>20.366166666666668</v>
      </c>
      <c r="O305" s="12">
        <f t="shared" si="33"/>
        <v>1.1792700000000002E-13</v>
      </c>
      <c r="P305" s="12">
        <f t="shared" si="39"/>
        <v>3.46669E-13</v>
      </c>
      <c r="Q305" s="24">
        <f t="shared" si="34"/>
        <v>99.041318892436863</v>
      </c>
      <c r="R305" s="24">
        <f t="shared" si="35"/>
        <v>0.24333913114102856</v>
      </c>
      <c r="S305" s="23">
        <f t="shared" si="36"/>
        <v>0.71534197642210196</v>
      </c>
      <c r="T305" s="23">
        <f t="shared" si="37"/>
        <v>2.6878700000000002</v>
      </c>
      <c r="U305" s="49">
        <f t="shared" si="38"/>
        <v>0.99162988458007373</v>
      </c>
    </row>
    <row r="306" spans="1:21" x14ac:dyDescent="0.25">
      <c r="A306" s="11"/>
      <c r="B306" s="16">
        <v>303</v>
      </c>
      <c r="C306" s="57">
        <v>3.1750299999999998E-13</v>
      </c>
      <c r="D306" s="57">
        <v>4.8190200000000004E-13</v>
      </c>
      <c r="E306" s="57">
        <v>4.7963999999999997E-11</v>
      </c>
      <c r="F306" s="57">
        <v>-1.09675E-13</v>
      </c>
      <c r="G306" s="57">
        <v>-9.4625499999999999E-14</v>
      </c>
      <c r="H306" s="57">
        <v>-4.3333499999999998E-14</v>
      </c>
      <c r="I306" s="57">
        <v>-9.1871000000000001E-14</v>
      </c>
      <c r="J306" s="57">
        <v>-8.0975399999999994E-14</v>
      </c>
      <c r="K306" s="57">
        <v>-6.8784800000000005E-14</v>
      </c>
      <c r="L306" s="56">
        <v>467.97399999999999</v>
      </c>
      <c r="M306" s="56">
        <v>1226</v>
      </c>
      <c r="N306" s="22">
        <f t="shared" si="32"/>
        <v>20.433333333333334</v>
      </c>
      <c r="O306" s="12">
        <f t="shared" si="33"/>
        <v>1.1889100000000003E-13</v>
      </c>
      <c r="P306" s="12">
        <f t="shared" si="39"/>
        <v>3.4881999999999997E-13</v>
      </c>
      <c r="Q306" s="24">
        <f t="shared" si="34"/>
        <v>99.034287679822</v>
      </c>
      <c r="R306" s="24">
        <f t="shared" si="35"/>
        <v>0.24548172580564012</v>
      </c>
      <c r="S306" s="23">
        <f t="shared" si="36"/>
        <v>0.72023059437235237</v>
      </c>
      <c r="T306" s="23">
        <f t="shared" si="37"/>
        <v>2.9640799999999996</v>
      </c>
      <c r="U306" s="49">
        <f t="shared" si="38"/>
        <v>0.99157028542724812</v>
      </c>
    </row>
    <row r="307" spans="1:21" x14ac:dyDescent="0.25">
      <c r="A307" s="11"/>
      <c r="B307" s="16">
        <v>304</v>
      </c>
      <c r="C307" s="57">
        <v>3.1599500000000001E-13</v>
      </c>
      <c r="D307" s="57">
        <v>4.7847900000000003E-13</v>
      </c>
      <c r="E307" s="57">
        <v>4.79797E-11</v>
      </c>
      <c r="F307" s="57">
        <v>-1.10676E-13</v>
      </c>
      <c r="G307" s="57">
        <v>-9.6096099999999997E-14</v>
      </c>
      <c r="H307" s="57">
        <v>-4.3515599999999997E-14</v>
      </c>
      <c r="I307" s="57">
        <v>-9.3556499999999994E-14</v>
      </c>
      <c r="J307" s="57">
        <v>-7.69782E-14</v>
      </c>
      <c r="K307" s="57">
        <v>-7.1880500000000004E-14</v>
      </c>
      <c r="L307" s="56">
        <v>468.85899999999998</v>
      </c>
      <c r="M307" s="56">
        <v>1230.03</v>
      </c>
      <c r="N307" s="22">
        <f t="shared" si="32"/>
        <v>20.500499999999999</v>
      </c>
      <c r="O307" s="12">
        <f t="shared" si="33"/>
        <v>1.1546800000000002E-13</v>
      </c>
      <c r="P307" s="12">
        <f t="shared" si="39"/>
        <v>3.47312E-13</v>
      </c>
      <c r="Q307" s="24">
        <f t="shared" si="34"/>
        <v>99.044681444880609</v>
      </c>
      <c r="R307" s="24">
        <f t="shared" si="35"/>
        <v>0.2383610417963738</v>
      </c>
      <c r="S307" s="23">
        <f t="shared" si="36"/>
        <v>0.71695751332301738</v>
      </c>
      <c r="T307" s="23">
        <f t="shared" si="37"/>
        <v>2.6545099999999997</v>
      </c>
      <c r="U307" s="49">
        <f t="shared" si="38"/>
        <v>0.99163861965778799</v>
      </c>
    </row>
    <row r="308" spans="1:21" x14ac:dyDescent="0.25">
      <c r="A308" s="11"/>
      <c r="B308" s="16">
        <v>305</v>
      </c>
      <c r="C308" s="57">
        <v>3.2017800000000001E-13</v>
      </c>
      <c r="D308" s="57">
        <v>4.8065200000000002E-13</v>
      </c>
      <c r="E308" s="57">
        <v>4.7786699999999999E-11</v>
      </c>
      <c r="F308" s="57">
        <v>-1.1269900000000001E-13</v>
      </c>
      <c r="G308" s="57">
        <v>-9.57933E-14</v>
      </c>
      <c r="H308" s="57">
        <v>-4.1364300000000002E-14</v>
      </c>
      <c r="I308" s="57">
        <v>-8.6098299999999997E-14</v>
      </c>
      <c r="J308" s="57">
        <v>-8.0562000000000005E-14</v>
      </c>
      <c r="K308" s="57">
        <v>-6.9309999999999997E-14</v>
      </c>
      <c r="L308" s="56">
        <v>467.72899999999998</v>
      </c>
      <c r="M308" s="56">
        <v>1234.08</v>
      </c>
      <c r="N308" s="22">
        <f t="shared" si="32"/>
        <v>20.567999999999998</v>
      </c>
      <c r="O308" s="12">
        <f t="shared" si="33"/>
        <v>1.1764100000000001E-13</v>
      </c>
      <c r="P308" s="12">
        <f t="shared" si="39"/>
        <v>3.5149500000000001E-13</v>
      </c>
      <c r="Q308" s="24">
        <f t="shared" si="34"/>
        <v>99.02781499837657</v>
      </c>
      <c r="R308" s="24">
        <f t="shared" si="35"/>
        <v>0.24378605729677966</v>
      </c>
      <c r="S308" s="23">
        <f t="shared" si="36"/>
        <v>0.72839894432665109</v>
      </c>
      <c r="T308" s="23">
        <f t="shared" si="37"/>
        <v>2.9115600000000001</v>
      </c>
      <c r="U308" s="49">
        <f t="shared" si="38"/>
        <v>0.99149708027024963</v>
      </c>
    </row>
    <row r="309" spans="1:21" x14ac:dyDescent="0.25">
      <c r="A309" s="11"/>
      <c r="B309" s="16">
        <v>306</v>
      </c>
      <c r="C309" s="57">
        <v>3.2179100000000001E-13</v>
      </c>
      <c r="D309" s="57">
        <v>4.7934400000000004E-13</v>
      </c>
      <c r="E309" s="57">
        <v>4.7794700000000003E-11</v>
      </c>
      <c r="F309" s="57">
        <v>-1.10882E-13</v>
      </c>
      <c r="G309" s="57">
        <v>-9.4347399999999998E-14</v>
      </c>
      <c r="H309" s="57">
        <v>-4.4062699999999997E-14</v>
      </c>
      <c r="I309" s="57">
        <v>-9.3338700000000003E-14</v>
      </c>
      <c r="J309" s="57">
        <v>-8.1006900000000003E-14</v>
      </c>
      <c r="K309" s="57">
        <v>-7.0854800000000003E-14</v>
      </c>
      <c r="L309" s="56">
        <v>469.74299999999999</v>
      </c>
      <c r="M309" s="56">
        <v>1238.1099999999999</v>
      </c>
      <c r="N309" s="22">
        <f t="shared" si="32"/>
        <v>20.635166666666667</v>
      </c>
      <c r="O309" s="12">
        <f t="shared" si="33"/>
        <v>1.1633300000000004E-13</v>
      </c>
      <c r="P309" s="12">
        <f t="shared" si="39"/>
        <v>3.53108E-13</v>
      </c>
      <c r="Q309" s="24">
        <f t="shared" si="34"/>
        <v>99.027350346916975</v>
      </c>
      <c r="R309" s="24">
        <f t="shared" si="35"/>
        <v>0.24103402151091849</v>
      </c>
      <c r="S309" s="23">
        <f t="shared" si="36"/>
        <v>0.7316156315721023</v>
      </c>
      <c r="T309" s="23">
        <f t="shared" si="37"/>
        <v>2.7570799999999998</v>
      </c>
      <c r="U309" s="49">
        <f t="shared" si="38"/>
        <v>0.99147867357672448</v>
      </c>
    </row>
    <row r="310" spans="1:21" x14ac:dyDescent="0.25">
      <c r="A310" s="11"/>
      <c r="B310" s="16">
        <v>307</v>
      </c>
      <c r="C310" s="57">
        <v>3.2186500000000001E-13</v>
      </c>
      <c r="D310" s="57">
        <v>4.7978200000000005E-13</v>
      </c>
      <c r="E310" s="57">
        <v>4.8054199999999999E-11</v>
      </c>
      <c r="F310" s="57">
        <v>-1.1136E-13</v>
      </c>
      <c r="G310" s="57">
        <v>-9.45019E-14</v>
      </c>
      <c r="H310" s="57">
        <v>-4.4187000000000003E-14</v>
      </c>
      <c r="I310" s="57">
        <v>-9.0501500000000001E-14</v>
      </c>
      <c r="J310" s="57">
        <v>-7.4820099999999998E-14</v>
      </c>
      <c r="K310" s="57">
        <v>-6.9532499999999999E-14</v>
      </c>
      <c r="L310" s="56">
        <v>470.48099999999999</v>
      </c>
      <c r="M310" s="56">
        <v>1242.1600000000001</v>
      </c>
      <c r="N310" s="22">
        <f t="shared" si="32"/>
        <v>20.702666666666669</v>
      </c>
      <c r="O310" s="12">
        <f t="shared" si="33"/>
        <v>1.1677100000000004E-13</v>
      </c>
      <c r="P310" s="12">
        <f t="shared" si="39"/>
        <v>3.5318200000000001E-13</v>
      </c>
      <c r="Q310" s="24">
        <f t="shared" si="34"/>
        <v>99.031507051756279</v>
      </c>
      <c r="R310" s="24">
        <f t="shared" si="35"/>
        <v>0.24064510719022764</v>
      </c>
      <c r="S310" s="23">
        <f t="shared" si="36"/>
        <v>0.72784784105350597</v>
      </c>
      <c r="T310" s="23">
        <f t="shared" si="37"/>
        <v>2.88931</v>
      </c>
      <c r="U310" s="49">
        <f t="shared" si="38"/>
        <v>0.99151829605351383</v>
      </c>
    </row>
    <row r="311" spans="1:21" x14ac:dyDescent="0.25">
      <c r="A311" s="11"/>
      <c r="B311" s="16">
        <v>308</v>
      </c>
      <c r="C311" s="57">
        <v>3.2472599999999998E-13</v>
      </c>
      <c r="D311" s="57">
        <v>4.8118100000000005E-13</v>
      </c>
      <c r="E311" s="57">
        <v>4.7909999999999999E-11</v>
      </c>
      <c r="F311" s="57">
        <v>-1.09022E-13</v>
      </c>
      <c r="G311" s="57">
        <v>-9.4971500000000006E-14</v>
      </c>
      <c r="H311" s="57">
        <v>-4.3397399999999998E-14</v>
      </c>
      <c r="I311" s="57">
        <v>-9.3185199999999998E-14</v>
      </c>
      <c r="J311" s="57">
        <v>-8.1298699999999999E-14</v>
      </c>
      <c r="K311" s="57">
        <v>-6.7345099999999997E-14</v>
      </c>
      <c r="L311" s="56">
        <v>470.726</v>
      </c>
      <c r="M311" s="56">
        <v>1246.2</v>
      </c>
      <c r="N311" s="22">
        <f t="shared" si="32"/>
        <v>20.77</v>
      </c>
      <c r="O311" s="12">
        <f t="shared" si="33"/>
        <v>1.1817000000000004E-13</v>
      </c>
      <c r="P311" s="12">
        <f t="shared" si="39"/>
        <v>3.5604299999999998E-13</v>
      </c>
      <c r="Q311" s="24">
        <f t="shared" si="34"/>
        <v>99.019901388082914</v>
      </c>
      <c r="R311" s="24">
        <f t="shared" si="35"/>
        <v>0.24423255577185896</v>
      </c>
      <c r="S311" s="23">
        <f t="shared" si="36"/>
        <v>0.73586605614521416</v>
      </c>
      <c r="T311" s="23">
        <f t="shared" si="37"/>
        <v>3.1080500000000004</v>
      </c>
      <c r="U311" s="49">
        <f t="shared" si="38"/>
        <v>0.99142017665968851</v>
      </c>
    </row>
    <row r="312" spans="1:21" x14ac:dyDescent="0.25">
      <c r="A312" s="11"/>
      <c r="B312" s="16">
        <v>309</v>
      </c>
      <c r="C312" s="57">
        <v>3.2413300000000002E-13</v>
      </c>
      <c r="D312" s="57">
        <v>4.81179E-13</v>
      </c>
      <c r="E312" s="57">
        <v>4.7939899999999999E-11</v>
      </c>
      <c r="F312" s="57">
        <v>-1.10098E-13</v>
      </c>
      <c r="G312" s="57">
        <v>-9.7239200000000003E-14</v>
      </c>
      <c r="H312" s="57">
        <v>-4.13519E-14</v>
      </c>
      <c r="I312" s="57">
        <v>-8.9469799999999995E-14</v>
      </c>
      <c r="J312" s="57">
        <v>-7.5118599999999999E-14</v>
      </c>
      <c r="K312" s="57">
        <v>-6.8302900000000005E-14</v>
      </c>
      <c r="L312" s="56">
        <v>470.97199999999998</v>
      </c>
      <c r="M312" s="56">
        <v>1250.25</v>
      </c>
      <c r="N312" s="22">
        <f t="shared" si="32"/>
        <v>20.837499999999999</v>
      </c>
      <c r="O312" s="12">
        <f t="shared" si="33"/>
        <v>1.18168E-13</v>
      </c>
      <c r="P312" s="12">
        <f t="shared" si="39"/>
        <v>3.5545000000000002E-13</v>
      </c>
      <c r="Q312" s="24">
        <f t="shared" si="34"/>
        <v>99.021723643384064</v>
      </c>
      <c r="R312" s="24">
        <f t="shared" si="35"/>
        <v>0.24408058922716583</v>
      </c>
      <c r="S312" s="23">
        <f t="shared" si="36"/>
        <v>0.73419576738876946</v>
      </c>
      <c r="T312" s="23">
        <f t="shared" si="37"/>
        <v>3.0122699999999996</v>
      </c>
      <c r="U312" s="49">
        <f t="shared" si="38"/>
        <v>0.99143763937997642</v>
      </c>
    </row>
    <row r="313" spans="1:21" x14ac:dyDescent="0.25">
      <c r="A313" s="11"/>
      <c r="B313" s="16">
        <v>310</v>
      </c>
      <c r="C313" s="57">
        <v>3.2678399999999998E-13</v>
      </c>
      <c r="D313" s="57">
        <v>4.79893E-13</v>
      </c>
      <c r="E313" s="57">
        <v>4.7973899999999999E-11</v>
      </c>
      <c r="F313" s="57">
        <v>-1.07897E-13</v>
      </c>
      <c r="G313" s="57">
        <v>-9.6052800000000005E-14</v>
      </c>
      <c r="H313" s="57">
        <v>-4.1246199999999997E-14</v>
      </c>
      <c r="I313" s="57">
        <v>-9.5512699999999995E-14</v>
      </c>
      <c r="J313" s="57">
        <v>-8.2113199999999995E-14</v>
      </c>
      <c r="K313" s="57">
        <v>-6.9248200000000004E-14</v>
      </c>
      <c r="L313" s="56">
        <v>470.62799999999999</v>
      </c>
      <c r="M313" s="56">
        <v>1254.3</v>
      </c>
      <c r="N313" s="22">
        <f t="shared" si="32"/>
        <v>20.904999999999998</v>
      </c>
      <c r="O313" s="12">
        <f t="shared" si="33"/>
        <v>1.16882E-13</v>
      </c>
      <c r="P313" s="12">
        <f t="shared" si="39"/>
        <v>3.5810099999999998E-13</v>
      </c>
      <c r="Q313" s="24">
        <f t="shared" si="34"/>
        <v>99.019620328501688</v>
      </c>
      <c r="R313" s="24">
        <f t="shared" si="35"/>
        <v>0.24124807996089406</v>
      </c>
      <c r="S313" s="23">
        <f t="shared" si="36"/>
        <v>0.73913159153741481</v>
      </c>
      <c r="T313" s="23">
        <f t="shared" si="37"/>
        <v>2.9177399999999998</v>
      </c>
      <c r="U313" s="49">
        <f t="shared" si="38"/>
        <v>0.99140244368482144</v>
      </c>
    </row>
    <row r="314" spans="1:21" x14ac:dyDescent="0.25">
      <c r="A314" s="11"/>
      <c r="B314" s="16">
        <v>311</v>
      </c>
      <c r="C314" s="57">
        <v>3.2643799999999998E-13</v>
      </c>
      <c r="D314" s="57">
        <v>4.8119099999999996E-13</v>
      </c>
      <c r="E314" s="57">
        <v>4.7883699999999997E-11</v>
      </c>
      <c r="F314" s="57">
        <v>-1.11453E-13</v>
      </c>
      <c r="G314" s="57">
        <v>-9.5404000000000002E-14</v>
      </c>
      <c r="H314" s="57">
        <v>-4.2054499999999999E-14</v>
      </c>
      <c r="I314" s="57">
        <v>-9.36863E-14</v>
      </c>
      <c r="J314" s="57">
        <v>-7.6873199999999997E-14</v>
      </c>
      <c r="K314" s="57">
        <v>-6.9958800000000001E-14</v>
      </c>
      <c r="L314" s="56">
        <v>470.28399999999999</v>
      </c>
      <c r="M314" s="56">
        <v>1258.33</v>
      </c>
      <c r="N314" s="22">
        <f t="shared" si="32"/>
        <v>20.972166666666666</v>
      </c>
      <c r="O314" s="12">
        <f t="shared" si="33"/>
        <v>1.1817999999999996E-13</v>
      </c>
      <c r="P314" s="12">
        <f t="shared" si="39"/>
        <v>3.5775499999999997E-13</v>
      </c>
      <c r="Q314" s="24">
        <f t="shared" si="34"/>
        <v>99.015842447942376</v>
      </c>
      <c r="R314" s="24">
        <f t="shared" si="35"/>
        <v>0.2443773614089518</v>
      </c>
      <c r="S314" s="23">
        <f t="shared" si="36"/>
        <v>0.73978019064866807</v>
      </c>
      <c r="T314" s="23">
        <f t="shared" si="37"/>
        <v>2.8466800000000001</v>
      </c>
      <c r="U314" s="49">
        <f t="shared" si="38"/>
        <v>0.99138031128646864</v>
      </c>
    </row>
    <row r="315" spans="1:21" x14ac:dyDescent="0.25">
      <c r="A315" s="11"/>
      <c r="B315" s="16">
        <v>312</v>
      </c>
      <c r="C315" s="57">
        <v>3.30917E-13</v>
      </c>
      <c r="D315" s="57">
        <v>4.7909599999999996E-13</v>
      </c>
      <c r="E315" s="57">
        <v>4.7921999999999999E-11</v>
      </c>
      <c r="F315" s="57">
        <v>-1.09282E-13</v>
      </c>
      <c r="G315" s="57">
        <v>-9.6540999999999995E-14</v>
      </c>
      <c r="H315" s="57">
        <v>-4.2085599999999997E-14</v>
      </c>
      <c r="I315" s="57">
        <v>-8.66756E-14</v>
      </c>
      <c r="J315" s="57">
        <v>-7.5890700000000005E-14</v>
      </c>
      <c r="K315" s="57">
        <v>-6.8327600000000001E-14</v>
      </c>
      <c r="L315" s="56">
        <v>470.137</v>
      </c>
      <c r="M315" s="56">
        <v>1262.3699999999999</v>
      </c>
      <c r="N315" s="22">
        <f t="shared" si="32"/>
        <v>21.039499999999997</v>
      </c>
      <c r="O315" s="12">
        <f t="shared" si="33"/>
        <v>1.1608499999999995E-13</v>
      </c>
      <c r="P315" s="12">
        <f t="shared" si="39"/>
        <v>3.62234E-13</v>
      </c>
      <c r="Q315" s="24">
        <f t="shared" si="34"/>
        <v>99.011744116810476</v>
      </c>
      <c r="R315" s="24">
        <f t="shared" si="35"/>
        <v>0.23984346053586952</v>
      </c>
      <c r="S315" s="23">
        <f t="shared" si="36"/>
        <v>0.74841242265366059</v>
      </c>
      <c r="T315" s="23">
        <f t="shared" si="37"/>
        <v>3.0097999999999998</v>
      </c>
      <c r="U315" s="49">
        <f t="shared" si="38"/>
        <v>0.9913166584707841</v>
      </c>
    </row>
    <row r="316" spans="1:21" x14ac:dyDescent="0.25">
      <c r="A316" s="11"/>
      <c r="B316" s="16">
        <v>313</v>
      </c>
      <c r="C316" s="57">
        <v>3.3081200000000002E-13</v>
      </c>
      <c r="D316" s="57">
        <v>4.7644599999999997E-13</v>
      </c>
      <c r="E316" s="57">
        <v>4.7985000000000003E-11</v>
      </c>
      <c r="F316" s="57">
        <v>-1.11652E-13</v>
      </c>
      <c r="G316" s="57">
        <v>-9.5447300000000006E-14</v>
      </c>
      <c r="H316" s="57">
        <v>-4.2004699999999997E-14</v>
      </c>
      <c r="I316" s="57">
        <v>-8.7179200000000006E-14</v>
      </c>
      <c r="J316" s="57">
        <v>-7.3197399999999995E-14</v>
      </c>
      <c r="K316" s="57">
        <v>-6.8852800000000005E-14</v>
      </c>
      <c r="L316" s="56">
        <v>470.48099999999999</v>
      </c>
      <c r="M316" s="56">
        <v>1266.4100000000001</v>
      </c>
      <c r="N316" s="22">
        <f t="shared" si="32"/>
        <v>21.106833333333334</v>
      </c>
      <c r="O316" s="12">
        <f t="shared" si="33"/>
        <v>1.1343499999999996E-13</v>
      </c>
      <c r="P316" s="12">
        <f t="shared" si="39"/>
        <v>3.6212900000000002E-13</v>
      </c>
      <c r="Q316" s="24">
        <f t="shared" si="34"/>
        <v>99.018657727549353</v>
      </c>
      <c r="R316" s="24">
        <f t="shared" si="35"/>
        <v>0.23407692902624896</v>
      </c>
      <c r="S316" s="23">
        <f t="shared" si="36"/>
        <v>0.74726534342439754</v>
      </c>
      <c r="T316" s="23">
        <f t="shared" si="37"/>
        <v>2.9572799999999995</v>
      </c>
      <c r="U316" s="49">
        <f t="shared" si="38"/>
        <v>0.99135696192062472</v>
      </c>
    </row>
    <row r="317" spans="1:21" x14ac:dyDescent="0.25">
      <c r="A317" s="11"/>
      <c r="B317" s="16">
        <v>314</v>
      </c>
      <c r="C317" s="57">
        <v>3.3033000000000002E-13</v>
      </c>
      <c r="D317" s="57">
        <v>4.7707600000000004E-13</v>
      </c>
      <c r="E317" s="57">
        <v>4.7770599999999998E-11</v>
      </c>
      <c r="F317" s="57">
        <v>-1.11018E-13</v>
      </c>
      <c r="G317" s="57">
        <v>-9.6404999999999994E-14</v>
      </c>
      <c r="H317" s="57">
        <v>-4.35404E-14</v>
      </c>
      <c r="I317" s="57">
        <v>-9.1441100000000004E-14</v>
      </c>
      <c r="J317" s="57">
        <v>-7.67662E-14</v>
      </c>
      <c r="K317" s="57">
        <v>-6.9427499999999996E-14</v>
      </c>
      <c r="L317" s="56">
        <v>471.80700000000002</v>
      </c>
      <c r="M317" s="56">
        <v>1270.45</v>
      </c>
      <c r="N317" s="22">
        <f t="shared" si="32"/>
        <v>21.174166666666668</v>
      </c>
      <c r="O317" s="12">
        <f t="shared" si="33"/>
        <v>1.1406500000000003E-13</v>
      </c>
      <c r="P317" s="12">
        <f t="shared" si="39"/>
        <v>3.6164700000000001E-13</v>
      </c>
      <c r="Q317" s="24">
        <f t="shared" si="34"/>
        <v>99.013993028109581</v>
      </c>
      <c r="R317" s="24">
        <f t="shared" si="35"/>
        <v>0.23642221606492955</v>
      </c>
      <c r="S317" s="23">
        <f t="shared" si="36"/>
        <v>0.74958475582548156</v>
      </c>
      <c r="T317" s="23">
        <f t="shared" si="37"/>
        <v>2.8998100000000004</v>
      </c>
      <c r="U317" s="49">
        <f t="shared" si="38"/>
        <v>0.99132204136142055</v>
      </c>
    </row>
    <row r="318" spans="1:21" s="19" customFormat="1" x14ac:dyDescent="0.25">
      <c r="A318" s="21"/>
      <c r="B318" s="20">
        <v>315</v>
      </c>
      <c r="C318" s="57">
        <v>3.32765E-13</v>
      </c>
      <c r="D318" s="57">
        <v>4.74855E-13</v>
      </c>
      <c r="E318" s="57">
        <v>4.78102E-11</v>
      </c>
      <c r="F318" s="57">
        <v>-1.1177E-13</v>
      </c>
      <c r="G318" s="57">
        <v>-9.7307200000000003E-14</v>
      </c>
      <c r="H318" s="57">
        <v>-4.0686700000000002E-14</v>
      </c>
      <c r="I318" s="57">
        <v>-8.6810699999999998E-14</v>
      </c>
      <c r="J318" s="57">
        <v>-8.36763E-14</v>
      </c>
      <c r="K318" s="57">
        <v>-6.9322399999999999E-14</v>
      </c>
      <c r="L318" s="56">
        <v>470.726</v>
      </c>
      <c r="M318" s="56">
        <v>1274.48</v>
      </c>
      <c r="N318" s="22">
        <f t="shared" si="32"/>
        <v>21.241333333333333</v>
      </c>
      <c r="O318" s="12">
        <f t="shared" si="33"/>
        <v>1.1184399999999999E-13</v>
      </c>
      <c r="P318" s="12">
        <f t="shared" si="39"/>
        <v>3.6408199999999999E-13</v>
      </c>
      <c r="Q318" s="24">
        <f t="shared" si="34"/>
        <v>99.014362842030451</v>
      </c>
      <c r="R318" s="24">
        <f t="shared" si="35"/>
        <v>0.23162761079652569</v>
      </c>
      <c r="S318" s="23">
        <f t="shared" si="36"/>
        <v>0.75400954717303281</v>
      </c>
      <c r="T318" s="23">
        <f t="shared" si="37"/>
        <v>2.91032</v>
      </c>
      <c r="U318" s="49">
        <f t="shared" si="38"/>
        <v>0.99130176647428703</v>
      </c>
    </row>
    <row r="319" spans="1:21" x14ac:dyDescent="0.25">
      <c r="A319" s="11"/>
      <c r="B319" s="16">
        <v>316</v>
      </c>
      <c r="C319" s="57">
        <v>3.3482899999999998E-13</v>
      </c>
      <c r="D319" s="57">
        <v>4.7830600000000002E-13</v>
      </c>
      <c r="E319" s="57">
        <v>4.7935E-11</v>
      </c>
      <c r="F319" s="57">
        <v>-1.0998E-13</v>
      </c>
      <c r="G319" s="57">
        <v>-9.7078600000000001E-14</v>
      </c>
      <c r="H319" s="57">
        <v>-4.1451400000000003E-14</v>
      </c>
      <c r="I319" s="57">
        <v>-9.4044899999999997E-14</v>
      </c>
      <c r="J319" s="57">
        <v>-8.22674E-14</v>
      </c>
      <c r="K319" s="57">
        <v>-6.8272000000000002E-14</v>
      </c>
      <c r="L319" s="56">
        <v>471.11900000000003</v>
      </c>
      <c r="M319" s="56">
        <v>1278.53</v>
      </c>
      <c r="N319" s="22">
        <f t="shared" si="32"/>
        <v>21.308833333333332</v>
      </c>
      <c r="O319" s="12">
        <f t="shared" si="33"/>
        <v>1.1529500000000002E-13</v>
      </c>
      <c r="P319" s="12">
        <f t="shared" si="39"/>
        <v>3.6614599999999997E-13</v>
      </c>
      <c r="Q319" s="24">
        <f t="shared" si="34"/>
        <v>99.00562496941896</v>
      </c>
      <c r="R319" s="24">
        <f t="shared" si="35"/>
        <v>0.23813191886615545</v>
      </c>
      <c r="S319" s="23">
        <f t="shared" si="36"/>
        <v>0.75624311171488212</v>
      </c>
      <c r="T319" s="23">
        <f t="shared" si="37"/>
        <v>3.0153599999999998</v>
      </c>
      <c r="U319" s="49">
        <f t="shared" si="38"/>
        <v>0.99124690928852044</v>
      </c>
    </row>
    <row r="320" spans="1:21" x14ac:dyDescent="0.25">
      <c r="A320" s="11"/>
      <c r="B320" s="16">
        <v>317</v>
      </c>
      <c r="C320" s="57">
        <v>3.3404999999999998E-13</v>
      </c>
      <c r="D320" s="57">
        <v>4.8152500000000001E-13</v>
      </c>
      <c r="E320" s="57">
        <v>4.7857200000000003E-11</v>
      </c>
      <c r="F320" s="57">
        <v>-1.10339E-13</v>
      </c>
      <c r="G320" s="57">
        <v>-9.6374199999999998E-14</v>
      </c>
      <c r="H320" s="57">
        <v>-4.0500099999999999E-14</v>
      </c>
      <c r="I320" s="57">
        <v>-8.7309499999999998E-14</v>
      </c>
      <c r="J320" s="57">
        <v>-7.5124499999999997E-14</v>
      </c>
      <c r="K320" s="57">
        <v>-6.89882E-14</v>
      </c>
      <c r="L320" s="56">
        <v>470.726</v>
      </c>
      <c r="M320" s="56">
        <v>1282.58</v>
      </c>
      <c r="N320" s="22">
        <f t="shared" si="32"/>
        <v>21.376333333333331</v>
      </c>
      <c r="O320" s="12">
        <f t="shared" si="33"/>
        <v>1.18514E-13</v>
      </c>
      <c r="P320" s="12">
        <f t="shared" si="39"/>
        <v>3.6536699999999997E-13</v>
      </c>
      <c r="Q320" s="24">
        <f t="shared" si="34"/>
        <v>98.999027349016046</v>
      </c>
      <c r="R320" s="24">
        <f t="shared" si="35"/>
        <v>0.24516208067419926</v>
      </c>
      <c r="S320" s="23">
        <f t="shared" si="36"/>
        <v>0.75581057030975363</v>
      </c>
      <c r="T320" s="23">
        <f t="shared" si="37"/>
        <v>2.94374</v>
      </c>
      <c r="U320" s="49">
        <f t="shared" si="38"/>
        <v>0.99121608389353155</v>
      </c>
    </row>
    <row r="321" spans="1:21" x14ac:dyDescent="0.25">
      <c r="A321" s="11"/>
      <c r="B321" s="16">
        <v>318</v>
      </c>
      <c r="C321" s="57">
        <v>3.37909E-13</v>
      </c>
      <c r="D321" s="57">
        <v>4.8085799999999999E-13</v>
      </c>
      <c r="E321" s="57">
        <v>4.7806500000000003E-11</v>
      </c>
      <c r="F321" s="57">
        <v>-1.11341E-13</v>
      </c>
      <c r="G321" s="57">
        <v>-9.6059E-14</v>
      </c>
      <c r="H321" s="57">
        <v>-4.1240000000000003E-14</v>
      </c>
      <c r="I321" s="57">
        <v>-8.0809200000000004E-14</v>
      </c>
      <c r="J321" s="57">
        <v>-8.0611500000000004E-14</v>
      </c>
      <c r="K321" s="57">
        <v>-6.6677800000000004E-14</v>
      </c>
      <c r="L321" s="56">
        <v>472.053</v>
      </c>
      <c r="M321" s="56">
        <v>1286.6199999999999</v>
      </c>
      <c r="N321" s="22">
        <f t="shared" si="32"/>
        <v>21.443666666666665</v>
      </c>
      <c r="O321" s="12">
        <f t="shared" si="33"/>
        <v>1.1784699999999998E-13</v>
      </c>
      <c r="P321" s="12">
        <f t="shared" si="39"/>
        <v>3.69226E-13</v>
      </c>
      <c r="Q321" s="24">
        <f t="shared" si="34"/>
        <v>98.991433083652765</v>
      </c>
      <c r="R321" s="24">
        <f t="shared" si="35"/>
        <v>0.24402211863678003</v>
      </c>
      <c r="S321" s="23">
        <f t="shared" si="36"/>
        <v>0.76454479771045303</v>
      </c>
      <c r="T321" s="23">
        <f t="shared" si="37"/>
        <v>3.1747799999999997</v>
      </c>
      <c r="U321" s="49">
        <f t="shared" si="38"/>
        <v>0.99113444142971152</v>
      </c>
    </row>
    <row r="322" spans="1:21" x14ac:dyDescent="0.25">
      <c r="A322" s="11"/>
      <c r="B322" s="16">
        <v>319</v>
      </c>
      <c r="C322" s="57">
        <v>3.3731300000000002E-13</v>
      </c>
      <c r="D322" s="57">
        <v>4.7720599999999996E-13</v>
      </c>
      <c r="E322" s="57">
        <v>4.7756400000000001E-11</v>
      </c>
      <c r="F322" s="57">
        <v>-1.10685E-13</v>
      </c>
      <c r="G322" s="57">
        <v>-9.5268099999999996E-14</v>
      </c>
      <c r="H322" s="57">
        <v>-4.1047299999999999E-14</v>
      </c>
      <c r="I322" s="57">
        <v>-9.3209799999999999E-14</v>
      </c>
      <c r="J322" s="57">
        <v>-8.1932900000000006E-14</v>
      </c>
      <c r="K322" s="57">
        <v>-6.8741599999999995E-14</v>
      </c>
      <c r="L322" s="56">
        <v>473.33100000000002</v>
      </c>
      <c r="M322" s="56">
        <v>1290.67</v>
      </c>
      <c r="N322" s="22">
        <f t="shared" si="32"/>
        <v>21.511166666666668</v>
      </c>
      <c r="O322" s="12">
        <f t="shared" si="33"/>
        <v>1.1419499999999995E-13</v>
      </c>
      <c r="P322" s="12">
        <f t="shared" si="39"/>
        <v>3.6863000000000002E-13</v>
      </c>
      <c r="Q322" s="24">
        <f t="shared" si="34"/>
        <v>98.999102908473347</v>
      </c>
      <c r="R322" s="24">
        <f t="shared" si="35"/>
        <v>0.23672643994591527</v>
      </c>
      <c r="S322" s="23">
        <f t="shared" si="36"/>
        <v>0.76417065158074171</v>
      </c>
      <c r="T322" s="23">
        <f t="shared" si="37"/>
        <v>2.9684000000000004</v>
      </c>
      <c r="U322" s="49">
        <f t="shared" si="38"/>
        <v>0.99117466128446308</v>
      </c>
    </row>
    <row r="323" spans="1:21" x14ac:dyDescent="0.25">
      <c r="A323" s="11"/>
      <c r="B323" s="16">
        <v>320</v>
      </c>
      <c r="C323" s="57">
        <v>3.3819E-13</v>
      </c>
      <c r="D323" s="57">
        <v>4.7778000000000001E-13</v>
      </c>
      <c r="E323" s="57">
        <v>4.7763800000000001E-11</v>
      </c>
      <c r="F323" s="57">
        <v>-1.11266E-13</v>
      </c>
      <c r="G323" s="57">
        <v>-9.5527600000000001E-14</v>
      </c>
      <c r="H323" s="57">
        <v>-4.1364300000000002E-14</v>
      </c>
      <c r="I323" s="57">
        <v>-8.5993999999999994E-14</v>
      </c>
      <c r="J323" s="57">
        <v>-7.5958700000000006E-14</v>
      </c>
      <c r="K323" s="57">
        <v>-6.6708699999999995E-14</v>
      </c>
      <c r="L323" s="56">
        <v>473.52699999999999</v>
      </c>
      <c r="M323" s="56">
        <v>1294.72</v>
      </c>
      <c r="N323" s="22">
        <f t="shared" si="32"/>
        <v>21.578666666666667</v>
      </c>
      <c r="O323" s="12">
        <f t="shared" si="33"/>
        <v>1.14769E-13</v>
      </c>
      <c r="P323" s="12">
        <f t="shared" si="39"/>
        <v>3.6950699999999999E-13</v>
      </c>
      <c r="Q323" s="24">
        <f t="shared" si="34"/>
        <v>98.996279146965364</v>
      </c>
      <c r="R323" s="24">
        <f t="shared" si="35"/>
        <v>0.23787269776311906</v>
      </c>
      <c r="S323" s="23">
        <f t="shared" si="36"/>
        <v>0.76584815527151795</v>
      </c>
      <c r="T323" s="23">
        <f t="shared" si="37"/>
        <v>3.1716900000000003</v>
      </c>
      <c r="U323" s="49">
        <f t="shared" si="38"/>
        <v>0.99115215495846909</v>
      </c>
    </row>
    <row r="324" spans="1:21" x14ac:dyDescent="0.25">
      <c r="A324" s="11"/>
      <c r="B324" s="16">
        <v>321</v>
      </c>
      <c r="C324" s="57">
        <v>3.3888200000000001E-13</v>
      </c>
      <c r="D324" s="57">
        <v>4.7617399999999997E-13</v>
      </c>
      <c r="E324" s="57">
        <v>4.7643300000000002E-11</v>
      </c>
      <c r="F324" s="57">
        <v>-1.09678E-13</v>
      </c>
      <c r="G324" s="57">
        <v>-9.5404000000000002E-14</v>
      </c>
      <c r="H324" s="57">
        <v>-4.2458600000000002E-14</v>
      </c>
      <c r="I324" s="57">
        <v>-9.4358199999999997E-14</v>
      </c>
      <c r="J324" s="57">
        <v>-8.0141899999999999E-14</v>
      </c>
      <c r="K324" s="57">
        <v>-6.7258599999999995E-14</v>
      </c>
      <c r="L324" s="56">
        <v>472.839</v>
      </c>
      <c r="M324" s="56">
        <v>1298.75</v>
      </c>
      <c r="N324" s="22">
        <f t="shared" ref="N324:N387" si="40">M324/60</f>
        <v>21.645833333333332</v>
      </c>
      <c r="O324" s="12">
        <f t="shared" ref="O324:O387" si="41">IF(D324&lt;$D$3,0,D324-$D$3)</f>
        <v>1.1316299999999996E-13</v>
      </c>
      <c r="P324" s="12">
        <f t="shared" si="39"/>
        <v>3.7019900000000001E-13</v>
      </c>
      <c r="Q324" s="24">
        <f t="shared" ref="Q324:Q387" si="42">(E324/(E324+O324+P324))*100</f>
        <v>98.995646113998106</v>
      </c>
      <c r="R324" s="24">
        <f t="shared" ref="R324:R387" si="43">(O324/(E324+P324+O324))*100</f>
        <v>0.23513577567461455</v>
      </c>
      <c r="S324" s="23">
        <f t="shared" ref="S324:S387" si="44">(P324/(E324+P324+O324))*100</f>
        <v>0.76921811032728604</v>
      </c>
      <c r="T324" s="23">
        <f t="shared" ref="T324:T387" si="45">(K324-$K$3)*100000000000000</f>
        <v>3.1167000000000007</v>
      </c>
      <c r="U324" s="49">
        <f t="shared" ref="U324:U387" si="46">(E324+0.5*O324)/(P324+O324+E324)</f>
        <v>0.99113214001835392</v>
      </c>
    </row>
    <row r="325" spans="1:21" x14ac:dyDescent="0.25">
      <c r="A325" s="11"/>
      <c r="B325" s="16">
        <v>322</v>
      </c>
      <c r="C325" s="57">
        <v>3.4184800000000001E-13</v>
      </c>
      <c r="D325" s="57">
        <v>4.7524099999999997E-13</v>
      </c>
      <c r="E325" s="57">
        <v>4.77478E-11</v>
      </c>
      <c r="F325" s="57">
        <v>-1.10017E-13</v>
      </c>
      <c r="G325" s="57">
        <v>-9.4971500000000006E-14</v>
      </c>
      <c r="H325" s="57">
        <v>-4.1090799999999999E-14</v>
      </c>
      <c r="I325" s="57">
        <v>-9.2804399999999996E-14</v>
      </c>
      <c r="J325" s="57">
        <v>-7.4939100000000005E-14</v>
      </c>
      <c r="K325" s="57">
        <v>-6.6059900000000004E-14</v>
      </c>
      <c r="L325" s="56">
        <v>474.60899999999998</v>
      </c>
      <c r="M325" s="56">
        <v>1302.8</v>
      </c>
      <c r="N325" s="22">
        <f t="shared" si="40"/>
        <v>21.713333333333331</v>
      </c>
      <c r="O325" s="12">
        <f t="shared" si="41"/>
        <v>1.1222999999999997E-13</v>
      </c>
      <c r="P325" s="12">
        <f t="shared" ref="P325:P388" si="47">IF(C325&lt;$C$3,0,C325-$C$3)</f>
        <v>3.7316500000000001E-13</v>
      </c>
      <c r="Q325" s="24">
        <f t="shared" si="42"/>
        <v>98.993649498027239</v>
      </c>
      <c r="R325" s="24">
        <f t="shared" si="43"/>
        <v>0.23268207714624745</v>
      </c>
      <c r="S325" s="23">
        <f t="shared" si="44"/>
        <v>0.7736684248265121</v>
      </c>
      <c r="T325" s="23">
        <f t="shared" si="45"/>
        <v>3.2365699999999995</v>
      </c>
      <c r="U325" s="49">
        <f t="shared" si="46"/>
        <v>0.99109990536600356</v>
      </c>
    </row>
    <row r="326" spans="1:21" x14ac:dyDescent="0.25">
      <c r="A326" s="11"/>
      <c r="B326" s="16">
        <v>323</v>
      </c>
      <c r="C326" s="57">
        <v>3.4182300000000002E-13</v>
      </c>
      <c r="D326" s="57">
        <v>4.7880000000000004E-13</v>
      </c>
      <c r="E326" s="57">
        <v>4.7735400000000002E-11</v>
      </c>
      <c r="F326" s="57">
        <v>-1.1114800000000001E-13</v>
      </c>
      <c r="G326" s="57">
        <v>-9.6207299999999995E-14</v>
      </c>
      <c r="H326" s="57">
        <v>-4.0664100000000001E-14</v>
      </c>
      <c r="I326" s="57">
        <v>-8.6866000000000001E-14</v>
      </c>
      <c r="J326" s="57">
        <v>-7.8424100000000002E-14</v>
      </c>
      <c r="K326" s="57">
        <v>-6.9435899999999999E-14</v>
      </c>
      <c r="L326" s="56">
        <v>474.51</v>
      </c>
      <c r="M326" s="56">
        <v>1306.83</v>
      </c>
      <c r="N326" s="22">
        <f t="shared" si="40"/>
        <v>21.7805</v>
      </c>
      <c r="O326" s="12">
        <f t="shared" si="41"/>
        <v>1.1578900000000003E-13</v>
      </c>
      <c r="P326" s="12">
        <f t="shared" si="47"/>
        <v>3.7314000000000001E-13</v>
      </c>
      <c r="Q326" s="24">
        <f t="shared" si="42"/>
        <v>98.986136230117381</v>
      </c>
      <c r="R326" s="24">
        <f t="shared" si="43"/>
        <v>0.24010494785733574</v>
      </c>
      <c r="S326" s="23">
        <f t="shared" si="44"/>
        <v>0.77375882202528934</v>
      </c>
      <c r="T326" s="23">
        <f t="shared" si="45"/>
        <v>2.8989700000000003</v>
      </c>
      <c r="U326" s="49">
        <f t="shared" si="46"/>
        <v>0.9910618870404605</v>
      </c>
    </row>
    <row r="327" spans="1:21" x14ac:dyDescent="0.25">
      <c r="A327" s="11"/>
      <c r="B327" s="16">
        <v>324</v>
      </c>
      <c r="C327" s="57">
        <v>3.4221299999999998E-13</v>
      </c>
      <c r="D327" s="57">
        <v>4.7548199999999995E-13</v>
      </c>
      <c r="E327" s="57">
        <v>4.7633399999999999E-11</v>
      </c>
      <c r="F327" s="57">
        <v>-1.10539E-13</v>
      </c>
      <c r="G327" s="57">
        <v>-9.5923099999999994E-14</v>
      </c>
      <c r="H327" s="57">
        <v>-3.7951000000000002E-14</v>
      </c>
      <c r="I327" s="57">
        <v>-9.3970500000000001E-14</v>
      </c>
      <c r="J327" s="57">
        <v>-7.9887299999999995E-14</v>
      </c>
      <c r="K327" s="57">
        <v>-6.8260799999999999E-14</v>
      </c>
      <c r="L327" s="56">
        <v>474.41199999999998</v>
      </c>
      <c r="M327" s="56">
        <v>1310.87</v>
      </c>
      <c r="N327" s="22">
        <f t="shared" si="40"/>
        <v>21.84783333333333</v>
      </c>
      <c r="O327" s="12">
        <f t="shared" si="41"/>
        <v>1.1247099999999995E-13</v>
      </c>
      <c r="P327" s="12">
        <f t="shared" si="47"/>
        <v>3.7352999999999997E-13</v>
      </c>
      <c r="Q327" s="24">
        <f t="shared" si="42"/>
        <v>98.990010287118906</v>
      </c>
      <c r="R327" s="24">
        <f t="shared" si="43"/>
        <v>0.23373316721045623</v>
      </c>
      <c r="S327" s="23">
        <f t="shared" si="44"/>
        <v>0.77625654567063285</v>
      </c>
      <c r="T327" s="23">
        <f t="shared" si="45"/>
        <v>3.0164800000000001</v>
      </c>
      <c r="U327" s="49">
        <f t="shared" si="46"/>
        <v>0.99106876870724137</v>
      </c>
    </row>
    <row r="328" spans="1:21" x14ac:dyDescent="0.25">
      <c r="A328" s="11"/>
      <c r="B328" s="16">
        <v>325</v>
      </c>
      <c r="C328" s="57">
        <v>3.4284899999999998E-13</v>
      </c>
      <c r="D328" s="57">
        <v>4.7729799999999995E-13</v>
      </c>
      <c r="E328" s="57">
        <v>4.76273E-11</v>
      </c>
      <c r="F328" s="57">
        <v>-1.1077700000000001E-13</v>
      </c>
      <c r="G328" s="57">
        <v>-9.8320500000000002E-14</v>
      </c>
      <c r="H328" s="57">
        <v>-4.2377799999999997E-14</v>
      </c>
      <c r="I328" s="57">
        <v>-8.6294900000000005E-14</v>
      </c>
      <c r="J328" s="57">
        <v>-7.5727899999999996E-14</v>
      </c>
      <c r="K328" s="57">
        <v>-6.7338900000000002E-14</v>
      </c>
      <c r="L328" s="56">
        <v>475.19799999999998</v>
      </c>
      <c r="M328" s="56">
        <v>1314.92</v>
      </c>
      <c r="N328" s="22">
        <f t="shared" si="40"/>
        <v>21.915333333333333</v>
      </c>
      <c r="O328" s="12">
        <f t="shared" si="41"/>
        <v>1.1428699999999995E-13</v>
      </c>
      <c r="P328" s="12">
        <f t="shared" si="47"/>
        <v>3.7416599999999997E-13</v>
      </c>
      <c r="Q328" s="24">
        <f t="shared" si="42"/>
        <v>98.984837668445095</v>
      </c>
      <c r="R328" s="24">
        <f t="shared" si="43"/>
        <v>0.23752511989160793</v>
      </c>
      <c r="S328" s="23">
        <f t="shared" si="44"/>
        <v>0.77763721166329869</v>
      </c>
      <c r="T328" s="23">
        <f t="shared" si="45"/>
        <v>3.1086699999999996</v>
      </c>
      <c r="U328" s="49">
        <f t="shared" si="46"/>
        <v>0.99103600228390898</v>
      </c>
    </row>
    <row r="329" spans="1:21" x14ac:dyDescent="0.25">
      <c r="A329" s="11"/>
      <c r="B329" s="16">
        <v>326</v>
      </c>
      <c r="C329" s="57">
        <v>3.4372000000000002E-13</v>
      </c>
      <c r="D329" s="57">
        <v>4.7666700000000001E-13</v>
      </c>
      <c r="E329" s="57">
        <v>4.7721699999999997E-11</v>
      </c>
      <c r="F329" s="57">
        <v>-1.11708E-13</v>
      </c>
      <c r="G329" s="57">
        <v>-9.6454500000000006E-14</v>
      </c>
      <c r="H329" s="57">
        <v>-4.1457599999999997E-14</v>
      </c>
      <c r="I329" s="57">
        <v>-9.2994200000000004E-14</v>
      </c>
      <c r="J329" s="57">
        <v>-8.3194300000000005E-14</v>
      </c>
      <c r="K329" s="57">
        <v>-6.7264800000000002E-14</v>
      </c>
      <c r="L329" s="56">
        <v>475.98500000000001</v>
      </c>
      <c r="M329" s="56">
        <v>1318.97</v>
      </c>
      <c r="N329" s="22">
        <f t="shared" si="40"/>
        <v>21.982833333333335</v>
      </c>
      <c r="O329" s="12">
        <f t="shared" si="41"/>
        <v>1.1365600000000001E-13</v>
      </c>
      <c r="P329" s="12">
        <f t="shared" si="47"/>
        <v>3.7503700000000002E-13</v>
      </c>
      <c r="Q329" s="24">
        <f t="shared" si="42"/>
        <v>98.986332677271477</v>
      </c>
      <c r="R329" s="24">
        <f t="shared" si="43"/>
        <v>0.23574999689382334</v>
      </c>
      <c r="S329" s="23">
        <f t="shared" si="44"/>
        <v>0.7779173258347013</v>
      </c>
      <c r="T329" s="23">
        <f t="shared" si="45"/>
        <v>3.1160799999999997</v>
      </c>
      <c r="U329" s="49">
        <f t="shared" si="46"/>
        <v>0.99104207675718392</v>
      </c>
    </row>
    <row r="330" spans="1:21" x14ac:dyDescent="0.25">
      <c r="A330" s="11"/>
      <c r="B330" s="16">
        <v>327</v>
      </c>
      <c r="C330" s="57">
        <v>3.4646999999999999E-13</v>
      </c>
      <c r="D330" s="57">
        <v>4.7475299999999999E-13</v>
      </c>
      <c r="E330" s="57">
        <v>4.7511100000000001E-11</v>
      </c>
      <c r="F330" s="57">
        <v>-1.1163600000000001E-13</v>
      </c>
      <c r="G330" s="57">
        <v>-9.5101200000000005E-14</v>
      </c>
      <c r="H330" s="57">
        <v>-3.9823799999999998E-14</v>
      </c>
      <c r="I330" s="57">
        <v>-9.02928E-14</v>
      </c>
      <c r="J330" s="57">
        <v>-7.5841300000000001E-14</v>
      </c>
      <c r="K330" s="57">
        <v>-6.6004300000000005E-14</v>
      </c>
      <c r="L330" s="56">
        <v>475.39499999999998</v>
      </c>
      <c r="M330" s="56">
        <v>1323.02</v>
      </c>
      <c r="N330" s="22">
        <f t="shared" si="40"/>
        <v>22.050333333333334</v>
      </c>
      <c r="O330" s="12">
        <f t="shared" si="41"/>
        <v>1.1174199999999998E-13</v>
      </c>
      <c r="P330" s="12">
        <f t="shared" si="47"/>
        <v>3.7778699999999998E-13</v>
      </c>
      <c r="Q330" s="24">
        <f t="shared" si="42"/>
        <v>98.98016128080323</v>
      </c>
      <c r="R330" s="24">
        <f t="shared" si="43"/>
        <v>0.23279278277790896</v>
      </c>
      <c r="S330" s="23">
        <f t="shared" si="44"/>
        <v>0.78704593641887488</v>
      </c>
      <c r="T330" s="23">
        <f t="shared" si="45"/>
        <v>3.2421299999999995</v>
      </c>
      <c r="U330" s="49">
        <f t="shared" si="46"/>
        <v>0.99096557672192165</v>
      </c>
    </row>
    <row r="331" spans="1:21" x14ac:dyDescent="0.25">
      <c r="A331" s="11"/>
      <c r="B331" s="16">
        <v>328</v>
      </c>
      <c r="C331" s="57">
        <v>3.4718699999999999E-13</v>
      </c>
      <c r="D331" s="57">
        <v>4.7702700000000002E-13</v>
      </c>
      <c r="E331" s="57">
        <v>4.7547499999999998E-11</v>
      </c>
      <c r="F331" s="57">
        <v>-1.0958499999999999E-13</v>
      </c>
      <c r="G331" s="57">
        <v>-9.5261900000000001E-14</v>
      </c>
      <c r="H331" s="57">
        <v>-3.94121E-14</v>
      </c>
      <c r="I331" s="57">
        <v>-8.8675100000000006E-14</v>
      </c>
      <c r="J331" s="57">
        <v>-8.2428099999999997E-14</v>
      </c>
      <c r="K331" s="57">
        <v>-6.6097099999999996E-14</v>
      </c>
      <c r="L331" s="56">
        <v>475.19799999999998</v>
      </c>
      <c r="M331" s="56">
        <v>1327.06</v>
      </c>
      <c r="N331" s="22">
        <f t="shared" si="40"/>
        <v>22.117666666666665</v>
      </c>
      <c r="O331" s="12">
        <f t="shared" si="41"/>
        <v>1.1401600000000002E-13</v>
      </c>
      <c r="P331" s="12">
        <f t="shared" si="47"/>
        <v>3.7850399999999999E-13</v>
      </c>
      <c r="Q331" s="24">
        <f t="shared" si="42"/>
        <v>98.974771450969428</v>
      </c>
      <c r="R331" s="24">
        <f t="shared" si="43"/>
        <v>0.23733545489781233</v>
      </c>
      <c r="S331" s="23">
        <f t="shared" si="44"/>
        <v>0.78789309413276676</v>
      </c>
      <c r="T331" s="23">
        <f t="shared" si="45"/>
        <v>3.2328500000000004</v>
      </c>
      <c r="U331" s="49">
        <f t="shared" si="46"/>
        <v>0.99093439178418341</v>
      </c>
    </row>
    <row r="332" spans="1:21" x14ac:dyDescent="0.25">
      <c r="A332" s="11"/>
      <c r="B332" s="16">
        <v>329</v>
      </c>
      <c r="C332" s="57">
        <v>3.4842199999999999E-13</v>
      </c>
      <c r="D332" s="57">
        <v>4.7876900000000002E-13</v>
      </c>
      <c r="E332" s="57">
        <v>4.7516199999999998E-11</v>
      </c>
      <c r="F332" s="57">
        <v>-1.11315E-13</v>
      </c>
      <c r="G332" s="57">
        <v>-9.7449300000000004E-14</v>
      </c>
      <c r="H332" s="57">
        <v>-3.9878400000000001E-14</v>
      </c>
      <c r="I332" s="57">
        <v>-9.3467700000000002E-14</v>
      </c>
      <c r="J332" s="57">
        <v>-7.7361300000000004E-14</v>
      </c>
      <c r="K332" s="57">
        <v>-6.7116499999999995E-14</v>
      </c>
      <c r="L332" s="56">
        <v>475.88600000000002</v>
      </c>
      <c r="M332" s="56">
        <v>1331.09</v>
      </c>
      <c r="N332" s="22">
        <f t="shared" si="40"/>
        <v>22.184833333333334</v>
      </c>
      <c r="O332" s="12">
        <f t="shared" si="41"/>
        <v>1.1575800000000001E-13</v>
      </c>
      <c r="P332" s="12">
        <f t="shared" si="47"/>
        <v>3.7973899999999998E-13</v>
      </c>
      <c r="Q332" s="24">
        <f t="shared" si="42"/>
        <v>98.967966077099916</v>
      </c>
      <c r="R332" s="24">
        <f t="shared" si="43"/>
        <v>0.24110374603088913</v>
      </c>
      <c r="S332" s="23">
        <f t="shared" si="44"/>
        <v>0.79093017686919076</v>
      </c>
      <c r="T332" s="23">
        <f t="shared" si="45"/>
        <v>3.1309100000000005</v>
      </c>
      <c r="U332" s="49">
        <f t="shared" si="46"/>
        <v>0.99088517950115362</v>
      </c>
    </row>
    <row r="333" spans="1:21" x14ac:dyDescent="0.25">
      <c r="A333" s="11"/>
      <c r="B333" s="16">
        <v>330</v>
      </c>
      <c r="C333" s="57">
        <v>3.4996700000000001E-13</v>
      </c>
      <c r="D333" s="57">
        <v>4.7424600000000004E-13</v>
      </c>
      <c r="E333" s="57">
        <v>4.7481400000000001E-11</v>
      </c>
      <c r="F333" s="57">
        <v>-1.12062E-13</v>
      </c>
      <c r="G333" s="57">
        <v>-9.7832399999999995E-14</v>
      </c>
      <c r="H333" s="57">
        <v>-4.1258599999999999E-14</v>
      </c>
      <c r="I333" s="57">
        <v>-8.7513400000000004E-14</v>
      </c>
      <c r="J333" s="57">
        <v>-7.5550900000000006E-14</v>
      </c>
      <c r="K333" s="57">
        <v>-6.8426500000000004E-14</v>
      </c>
      <c r="L333" s="56">
        <v>474.41199999999998</v>
      </c>
      <c r="M333" s="56">
        <v>1335.14</v>
      </c>
      <c r="N333" s="22">
        <f t="shared" si="40"/>
        <v>22.252333333333336</v>
      </c>
      <c r="O333" s="12">
        <f t="shared" si="41"/>
        <v>1.1123500000000003E-13</v>
      </c>
      <c r="P333" s="12">
        <f t="shared" si="47"/>
        <v>3.81284E-13</v>
      </c>
      <c r="Q333" s="24">
        <f t="shared" si="42"/>
        <v>98.973360921378955</v>
      </c>
      <c r="R333" s="24">
        <f t="shared" si="43"/>
        <v>0.23186556845606049</v>
      </c>
      <c r="S333" s="23">
        <f t="shared" si="44"/>
        <v>0.794773510164971</v>
      </c>
      <c r="T333" s="23">
        <f t="shared" si="45"/>
        <v>2.9999099999999999</v>
      </c>
      <c r="U333" s="49">
        <f t="shared" si="46"/>
        <v>0.99089293705606984</v>
      </c>
    </row>
    <row r="334" spans="1:21" x14ac:dyDescent="0.25">
      <c r="A334" s="11"/>
      <c r="B334" s="16">
        <v>331</v>
      </c>
      <c r="C334" s="57">
        <v>3.5205599999999998E-13</v>
      </c>
      <c r="D334" s="57">
        <v>4.7405399999999997E-13</v>
      </c>
      <c r="E334" s="57">
        <v>4.7590499999999998E-11</v>
      </c>
      <c r="F334" s="57">
        <v>-1.1171099999999999E-13</v>
      </c>
      <c r="G334" s="57">
        <v>-9.6188800000000006E-14</v>
      </c>
      <c r="H334" s="57">
        <v>-4.18555E-14</v>
      </c>
      <c r="I334" s="57">
        <v>-9.1981499999999998E-14</v>
      </c>
      <c r="J334" s="57">
        <v>-8.2765999999999998E-14</v>
      </c>
      <c r="K334" s="57">
        <v>-6.5568699999999999E-14</v>
      </c>
      <c r="L334" s="56">
        <v>476.673</v>
      </c>
      <c r="M334" s="56">
        <v>1339.19</v>
      </c>
      <c r="N334" s="22">
        <f t="shared" si="40"/>
        <v>22.319833333333335</v>
      </c>
      <c r="O334" s="12">
        <f t="shared" si="41"/>
        <v>1.1104299999999996E-13</v>
      </c>
      <c r="P334" s="12">
        <f t="shared" si="47"/>
        <v>3.8337299999999998E-13</v>
      </c>
      <c r="Q334" s="24">
        <f t="shared" si="42"/>
        <v>98.971785663512449</v>
      </c>
      <c r="R334" s="24">
        <f t="shared" si="43"/>
        <v>0.23093104706681813</v>
      </c>
      <c r="S334" s="23">
        <f t="shared" si="44"/>
        <v>0.79728328942074056</v>
      </c>
      <c r="T334" s="23">
        <f t="shared" si="45"/>
        <v>3.2856900000000002</v>
      </c>
      <c r="U334" s="49">
        <f t="shared" si="46"/>
        <v>0.99087251187045855</v>
      </c>
    </row>
    <row r="335" spans="1:21" x14ac:dyDescent="0.25">
      <c r="A335" s="11"/>
      <c r="B335" s="16">
        <v>332</v>
      </c>
      <c r="C335" s="57">
        <v>3.5386000000000002E-13</v>
      </c>
      <c r="D335" s="57">
        <v>4.7646399999999996E-13</v>
      </c>
      <c r="E335" s="57">
        <v>4.7493200000000001E-11</v>
      </c>
      <c r="F335" s="57">
        <v>-1.1022799999999999E-13</v>
      </c>
      <c r="G335" s="57">
        <v>-9.6411200000000001E-14</v>
      </c>
      <c r="H335" s="57">
        <v>-4.13892E-14</v>
      </c>
      <c r="I335" s="57">
        <v>-8.89294E-14</v>
      </c>
      <c r="J335" s="57">
        <v>-7.6100999999999996E-14</v>
      </c>
      <c r="K335" s="57">
        <v>-6.5423399999999994E-14</v>
      </c>
      <c r="L335" s="56">
        <v>477.36099999999999</v>
      </c>
      <c r="M335" s="56">
        <v>1343.23</v>
      </c>
      <c r="N335" s="22">
        <f t="shared" si="40"/>
        <v>22.387166666666666</v>
      </c>
      <c r="O335" s="12">
        <f t="shared" si="41"/>
        <v>1.1345299999999995E-13</v>
      </c>
      <c r="P335" s="12">
        <f t="shared" si="47"/>
        <v>3.8517700000000002E-13</v>
      </c>
      <c r="Q335" s="24">
        <f t="shared" si="42"/>
        <v>98.961010655355295</v>
      </c>
      <c r="R335" s="24">
        <f t="shared" si="43"/>
        <v>0.23640065402798757</v>
      </c>
      <c r="S335" s="23">
        <f t="shared" si="44"/>
        <v>0.80258869061671534</v>
      </c>
      <c r="T335" s="23">
        <f t="shared" si="45"/>
        <v>3.3002200000000008</v>
      </c>
      <c r="U335" s="49">
        <f t="shared" si="46"/>
        <v>0.99079210982369281</v>
      </c>
    </row>
    <row r="336" spans="1:21" x14ac:dyDescent="0.25">
      <c r="A336" s="11"/>
      <c r="B336" s="16">
        <v>333</v>
      </c>
      <c r="C336" s="57">
        <v>3.5202500000000001E-13</v>
      </c>
      <c r="D336" s="57">
        <v>4.7272599999999996E-13</v>
      </c>
      <c r="E336" s="57">
        <v>4.7446199999999999E-11</v>
      </c>
      <c r="F336" s="57">
        <v>-1.11005E-13</v>
      </c>
      <c r="G336" s="57">
        <v>-9.6961100000000002E-14</v>
      </c>
      <c r="H336" s="57">
        <v>-4.1102799999999997E-14</v>
      </c>
      <c r="I336" s="57">
        <v>-9.2798299999999996E-14</v>
      </c>
      <c r="J336" s="57">
        <v>-8.0198199999999997E-14</v>
      </c>
      <c r="K336" s="57">
        <v>-6.5114499999999997E-14</v>
      </c>
      <c r="L336" s="56">
        <v>477.459</v>
      </c>
      <c r="M336" s="56">
        <v>1347.27</v>
      </c>
      <c r="N336" s="22">
        <f t="shared" si="40"/>
        <v>22.454499999999999</v>
      </c>
      <c r="O336" s="12">
        <f t="shared" si="41"/>
        <v>1.0971499999999995E-13</v>
      </c>
      <c r="P336" s="12">
        <f t="shared" si="47"/>
        <v>3.83342E-13</v>
      </c>
      <c r="Q336" s="24">
        <f t="shared" si="42"/>
        <v>98.971496366745953</v>
      </c>
      <c r="R336" s="24">
        <f t="shared" si="43"/>
        <v>0.22886253743982718</v>
      </c>
      <c r="S336" s="23">
        <f t="shared" si="44"/>
        <v>0.79964109581423026</v>
      </c>
      <c r="T336" s="23">
        <f t="shared" si="45"/>
        <v>3.3311100000000002</v>
      </c>
      <c r="U336" s="49">
        <f t="shared" si="46"/>
        <v>0.99085927635465865</v>
      </c>
    </row>
    <row r="337" spans="1:21" x14ac:dyDescent="0.25">
      <c r="A337" s="11"/>
      <c r="B337" s="16">
        <v>334</v>
      </c>
      <c r="C337" s="57">
        <v>3.5651099999999998E-13</v>
      </c>
      <c r="D337" s="57">
        <v>4.7365899999999995E-13</v>
      </c>
      <c r="E337" s="57">
        <v>4.7419699999999998E-11</v>
      </c>
      <c r="F337" s="57">
        <v>-1.12168E-13</v>
      </c>
      <c r="G337" s="57">
        <v>-9.7832399999999995E-14</v>
      </c>
      <c r="H337" s="57">
        <v>-4.05934E-14</v>
      </c>
      <c r="I337" s="57">
        <v>-8.5926399999999998E-14</v>
      </c>
      <c r="J337" s="57">
        <v>-7.6149799999999994E-14</v>
      </c>
      <c r="K337" s="57">
        <v>-6.4305100000000004E-14</v>
      </c>
      <c r="L337" s="56">
        <v>478.04899999999998</v>
      </c>
      <c r="M337" s="56">
        <v>1351.33</v>
      </c>
      <c r="N337" s="22">
        <f t="shared" si="40"/>
        <v>22.522166666666667</v>
      </c>
      <c r="O337" s="12">
        <f t="shared" si="41"/>
        <v>1.1064799999999994E-13</v>
      </c>
      <c r="P337" s="12">
        <f t="shared" si="47"/>
        <v>3.8782799999999998E-13</v>
      </c>
      <c r="Q337" s="24">
        <f t="shared" si="42"/>
        <v>98.959735028311599</v>
      </c>
      <c r="R337" s="24">
        <f t="shared" si="43"/>
        <v>0.23091029174399283</v>
      </c>
      <c r="S337" s="23">
        <f t="shared" si="44"/>
        <v>0.80935467994441201</v>
      </c>
      <c r="T337" s="23">
        <f t="shared" si="45"/>
        <v>3.4120499999999994</v>
      </c>
      <c r="U337" s="49">
        <f t="shared" si="46"/>
        <v>0.99075190174183592</v>
      </c>
    </row>
    <row r="338" spans="1:21" x14ac:dyDescent="0.25">
      <c r="A338" s="11"/>
      <c r="B338" s="16">
        <v>335</v>
      </c>
      <c r="C338" s="57">
        <v>3.54583E-13</v>
      </c>
      <c r="D338" s="57">
        <v>4.7296100000000001E-13</v>
      </c>
      <c r="E338" s="57">
        <v>4.7289300000000002E-11</v>
      </c>
      <c r="F338" s="57">
        <v>-1.12529E-13</v>
      </c>
      <c r="G338" s="57">
        <v>-9.6454500000000006E-14</v>
      </c>
      <c r="H338" s="57">
        <v>-4.2184999999999999E-14</v>
      </c>
      <c r="I338" s="57">
        <v>-8.8825000000000003E-14</v>
      </c>
      <c r="J338" s="57">
        <v>-8.0957499999999999E-14</v>
      </c>
      <c r="K338" s="57">
        <v>-6.7771500000000006E-14</v>
      </c>
      <c r="L338" s="56">
        <v>478.29399999999998</v>
      </c>
      <c r="M338" s="56">
        <v>1355.36</v>
      </c>
      <c r="N338" s="22">
        <f t="shared" si="40"/>
        <v>22.589333333333332</v>
      </c>
      <c r="O338" s="12">
        <f t="shared" si="41"/>
        <v>1.0995E-13</v>
      </c>
      <c r="P338" s="12">
        <f t="shared" si="47"/>
        <v>3.859E-13</v>
      </c>
      <c r="Q338" s="24">
        <f t="shared" si="42"/>
        <v>98.962334532799417</v>
      </c>
      <c r="R338" s="24">
        <f t="shared" si="43"/>
        <v>0.23009240318383428</v>
      </c>
      <c r="S338" s="23">
        <f t="shared" si="44"/>
        <v>0.80757306401674989</v>
      </c>
      <c r="T338" s="23">
        <f t="shared" si="45"/>
        <v>3.0654099999999995</v>
      </c>
      <c r="U338" s="49">
        <f t="shared" si="46"/>
        <v>0.99077380734391329</v>
      </c>
    </row>
    <row r="339" spans="1:21" x14ac:dyDescent="0.25">
      <c r="A339" s="11"/>
      <c r="B339" s="16">
        <v>336</v>
      </c>
      <c r="C339" s="57">
        <v>3.59835E-13</v>
      </c>
      <c r="D339" s="57">
        <v>4.7463500000000003E-13</v>
      </c>
      <c r="E339" s="57">
        <v>4.7377000000000002E-11</v>
      </c>
      <c r="F339" s="57">
        <v>-1.1169599999999999E-13</v>
      </c>
      <c r="G339" s="57">
        <v>-9.7467800000000005E-14</v>
      </c>
      <c r="H339" s="57">
        <v>-3.9921900000000001E-14</v>
      </c>
      <c r="I339" s="57">
        <v>-9.2796500000000005E-14</v>
      </c>
      <c r="J339" s="57">
        <v>-7.8059499999999999E-14</v>
      </c>
      <c r="K339" s="57">
        <v>-6.4947599999999994E-14</v>
      </c>
      <c r="L339" s="56">
        <v>475.73899999999998</v>
      </c>
      <c r="M339" s="56">
        <v>1359.42</v>
      </c>
      <c r="N339" s="22">
        <f t="shared" si="40"/>
        <v>22.657</v>
      </c>
      <c r="O339" s="12">
        <f t="shared" si="41"/>
        <v>1.1162400000000002E-13</v>
      </c>
      <c r="P339" s="12">
        <f t="shared" si="47"/>
        <v>3.91152E-13</v>
      </c>
      <c r="Q339" s="24">
        <f t="shared" si="42"/>
        <v>98.949919899374635</v>
      </c>
      <c r="R339" s="24">
        <f t="shared" si="43"/>
        <v>0.2331339227652193</v>
      </c>
      <c r="S339" s="23">
        <f t="shared" si="44"/>
        <v>0.81694617786014712</v>
      </c>
      <c r="T339" s="23">
        <f t="shared" si="45"/>
        <v>3.3478000000000008</v>
      </c>
      <c r="U339" s="49">
        <f t="shared" si="46"/>
        <v>0.99066486860757241</v>
      </c>
    </row>
    <row r="340" spans="1:21" x14ac:dyDescent="0.25">
      <c r="A340" s="11"/>
      <c r="B340" s="16">
        <v>337</v>
      </c>
      <c r="C340" s="57">
        <v>3.6241799999999999E-13</v>
      </c>
      <c r="D340" s="57">
        <v>4.7245399999999996E-13</v>
      </c>
      <c r="E340" s="57">
        <v>4.7366500000000003E-11</v>
      </c>
      <c r="F340" s="57">
        <v>-1.1195000000000001E-13</v>
      </c>
      <c r="G340" s="57">
        <v>-9.8098099999999995E-14</v>
      </c>
      <c r="H340" s="57">
        <v>-4.04628E-14</v>
      </c>
      <c r="I340" s="57">
        <v>-8.7240599999999995E-14</v>
      </c>
      <c r="J340" s="57">
        <v>-7.51554E-14</v>
      </c>
      <c r="K340" s="57">
        <v>-6.4181500000000005E-14</v>
      </c>
      <c r="L340" s="56">
        <v>478.83499999999998</v>
      </c>
      <c r="M340" s="56">
        <v>1363.56</v>
      </c>
      <c r="N340" s="22">
        <f t="shared" si="40"/>
        <v>22.725999999999999</v>
      </c>
      <c r="O340" s="12">
        <f t="shared" si="41"/>
        <v>1.0944299999999995E-13</v>
      </c>
      <c r="P340" s="12">
        <f t="shared" si="47"/>
        <v>3.9373499999999999E-13</v>
      </c>
      <c r="Q340" s="24">
        <f t="shared" si="42"/>
        <v>98.948858607321313</v>
      </c>
      <c r="R340" s="24">
        <f t="shared" si="43"/>
        <v>0.2286269817816613</v>
      </c>
      <c r="S340" s="23">
        <f t="shared" si="44"/>
        <v>0.82251441089701904</v>
      </c>
      <c r="T340" s="23">
        <f t="shared" si="45"/>
        <v>3.4244099999999995</v>
      </c>
      <c r="U340" s="49">
        <f t="shared" si="46"/>
        <v>0.99063172098212149</v>
      </c>
    </row>
    <row r="341" spans="1:21" x14ac:dyDescent="0.25">
      <c r="A341" s="11"/>
      <c r="B341" s="16">
        <v>338</v>
      </c>
      <c r="C341" s="57">
        <v>3.60879E-13</v>
      </c>
      <c r="D341" s="57">
        <v>4.7062500000000003E-13</v>
      </c>
      <c r="E341" s="57">
        <v>4.7454200000000003E-11</v>
      </c>
      <c r="F341" s="57">
        <v>-1.0987999999999999E-13</v>
      </c>
      <c r="G341" s="57">
        <v>-9.6151699999999996E-14</v>
      </c>
      <c r="H341" s="57">
        <v>-3.89085E-14</v>
      </c>
      <c r="I341" s="57">
        <v>-9.4223099999999999E-14</v>
      </c>
      <c r="J341" s="57">
        <v>-8.2144200000000005E-14</v>
      </c>
      <c r="K341" s="57">
        <v>-6.6214400000000006E-14</v>
      </c>
      <c r="L341" s="56">
        <v>475.19799999999998</v>
      </c>
      <c r="M341" s="56">
        <v>1367.61</v>
      </c>
      <c r="N341" s="22">
        <f t="shared" si="40"/>
        <v>22.793499999999998</v>
      </c>
      <c r="O341" s="12">
        <f t="shared" si="41"/>
        <v>1.0761400000000002E-13</v>
      </c>
      <c r="P341" s="12">
        <f t="shared" si="47"/>
        <v>3.92196E-13</v>
      </c>
      <c r="Q341" s="24">
        <f t="shared" si="42"/>
        <v>98.957730542242459</v>
      </c>
      <c r="R341" s="24">
        <f t="shared" si="43"/>
        <v>0.22441084697609232</v>
      </c>
      <c r="S341" s="23">
        <f t="shared" si="44"/>
        <v>0.81785861078145483</v>
      </c>
      <c r="T341" s="23">
        <f t="shared" si="45"/>
        <v>3.2211199999999995</v>
      </c>
      <c r="U341" s="49">
        <f t="shared" si="46"/>
        <v>0.99069935965730505</v>
      </c>
    </row>
    <row r="342" spans="1:21" x14ac:dyDescent="0.25">
      <c r="A342" s="11"/>
      <c r="B342" s="16">
        <v>339</v>
      </c>
      <c r="C342" s="57">
        <v>3.5984099999999998E-13</v>
      </c>
      <c r="D342" s="57">
        <v>4.7296999999999995E-13</v>
      </c>
      <c r="E342" s="57">
        <v>4.7346699999999998E-11</v>
      </c>
      <c r="F342" s="57">
        <v>-1.1045E-13</v>
      </c>
      <c r="G342" s="57">
        <v>-9.4625499999999999E-14</v>
      </c>
      <c r="H342" s="57">
        <v>-3.9132300000000002E-14</v>
      </c>
      <c r="I342" s="57">
        <v>-9.4106399999999994E-14</v>
      </c>
      <c r="J342" s="57">
        <v>-7.4378700000000001E-14</v>
      </c>
      <c r="K342" s="57">
        <v>-6.2970399999999999E-14</v>
      </c>
      <c r="L342" s="56">
        <v>479.76900000000001</v>
      </c>
      <c r="M342" s="56">
        <v>1371.64</v>
      </c>
      <c r="N342" s="22">
        <f t="shared" si="40"/>
        <v>22.860666666666667</v>
      </c>
      <c r="O342" s="12">
        <f t="shared" si="41"/>
        <v>1.0995899999999995E-13</v>
      </c>
      <c r="P342" s="12">
        <f t="shared" si="47"/>
        <v>3.9115799999999998E-13</v>
      </c>
      <c r="Q342" s="24">
        <f t="shared" si="42"/>
        <v>98.952685762027542</v>
      </c>
      <c r="R342" s="24">
        <f t="shared" si="43"/>
        <v>0.22980985736507048</v>
      </c>
      <c r="S342" s="23">
        <f t="shared" si="44"/>
        <v>0.8175043806073744</v>
      </c>
      <c r="T342" s="23">
        <f t="shared" si="45"/>
        <v>3.5455200000000002</v>
      </c>
      <c r="U342" s="49">
        <f t="shared" si="46"/>
        <v>0.99067590690710094</v>
      </c>
    </row>
    <row r="343" spans="1:21" x14ac:dyDescent="0.25">
      <c r="A343" s="11"/>
      <c r="B343" s="16">
        <v>340</v>
      </c>
      <c r="C343" s="57">
        <v>3.64624E-13</v>
      </c>
      <c r="D343" s="57">
        <v>4.7296700000000004E-13</v>
      </c>
      <c r="E343" s="57">
        <v>4.7340499999999999E-11</v>
      </c>
      <c r="F343" s="57">
        <v>-1.12355E-13</v>
      </c>
      <c r="G343" s="57">
        <v>-9.7579099999999997E-14</v>
      </c>
      <c r="H343" s="57">
        <v>-4.0953999999999998E-14</v>
      </c>
      <c r="I343" s="57">
        <v>-8.6571200000000002E-14</v>
      </c>
      <c r="J343" s="57">
        <v>-7.9777299999999996E-14</v>
      </c>
      <c r="K343" s="57">
        <v>-6.5126899999999999E-14</v>
      </c>
      <c r="L343" s="56">
        <v>476.18099999999998</v>
      </c>
      <c r="M343" s="56">
        <v>1375.7</v>
      </c>
      <c r="N343" s="22">
        <f t="shared" si="40"/>
        <v>22.928333333333335</v>
      </c>
      <c r="O343" s="12">
        <f t="shared" si="41"/>
        <v>1.0995600000000003E-13</v>
      </c>
      <c r="P343" s="12">
        <f t="shared" si="47"/>
        <v>3.95941E-13</v>
      </c>
      <c r="Q343" s="24">
        <f t="shared" si="42"/>
        <v>98.942664376588269</v>
      </c>
      <c r="R343" s="24">
        <f t="shared" si="43"/>
        <v>0.22981040766768715</v>
      </c>
      <c r="S343" s="23">
        <f t="shared" si="44"/>
        <v>0.82752521574404014</v>
      </c>
      <c r="T343" s="23">
        <f t="shared" si="45"/>
        <v>3.3298700000000001</v>
      </c>
      <c r="U343" s="49">
        <f t="shared" si="46"/>
        <v>0.99057569580422111</v>
      </c>
    </row>
    <row r="344" spans="1:21" x14ac:dyDescent="0.25">
      <c r="A344" s="11"/>
      <c r="B344" s="16">
        <v>341</v>
      </c>
      <c r="C344" s="57">
        <v>3.6226999999999998E-13</v>
      </c>
      <c r="D344" s="57">
        <v>4.7417799999999996E-13</v>
      </c>
      <c r="E344" s="57">
        <v>4.74147E-11</v>
      </c>
      <c r="F344" s="57">
        <v>-1.09863E-13</v>
      </c>
      <c r="G344" s="57">
        <v>-9.7677900000000006E-14</v>
      </c>
      <c r="H344" s="57">
        <v>-4.1244899999999998E-14</v>
      </c>
      <c r="I344" s="57">
        <v>-9.1668300000000005E-14</v>
      </c>
      <c r="J344" s="57">
        <v>-8.0753600000000005E-14</v>
      </c>
      <c r="K344" s="57">
        <v>-6.3038199999999998E-14</v>
      </c>
      <c r="L344" s="56">
        <v>476.96699999999998</v>
      </c>
      <c r="M344" s="56">
        <v>1379.75</v>
      </c>
      <c r="N344" s="22">
        <f t="shared" si="40"/>
        <v>22.995833333333334</v>
      </c>
      <c r="O344" s="12">
        <f t="shared" si="41"/>
        <v>1.1116699999999995E-13</v>
      </c>
      <c r="P344" s="12">
        <f t="shared" si="47"/>
        <v>3.9358699999999998E-13</v>
      </c>
      <c r="Q344" s="24">
        <f t="shared" si="42"/>
        <v>98.946661620977565</v>
      </c>
      <c r="R344" s="24">
        <f t="shared" si="43"/>
        <v>0.23198720085583605</v>
      </c>
      <c r="S344" s="23">
        <f t="shared" si="44"/>
        <v>0.82135117816659586</v>
      </c>
      <c r="T344" s="23">
        <f t="shared" si="45"/>
        <v>3.5387400000000002</v>
      </c>
      <c r="U344" s="49">
        <f t="shared" si="46"/>
        <v>0.99062655221405471</v>
      </c>
    </row>
    <row r="345" spans="1:21" x14ac:dyDescent="0.25">
      <c r="A345" s="11"/>
      <c r="B345" s="16">
        <v>342</v>
      </c>
      <c r="C345" s="57">
        <v>3.6573599999999998E-13</v>
      </c>
      <c r="D345" s="57">
        <v>4.7006899999999996E-13</v>
      </c>
      <c r="E345" s="57">
        <v>4.7222500000000002E-11</v>
      </c>
      <c r="F345" s="57">
        <v>-1.12236E-13</v>
      </c>
      <c r="G345" s="57">
        <v>-9.6386500000000005E-14</v>
      </c>
      <c r="H345" s="57">
        <v>-3.9312599999999997E-14</v>
      </c>
      <c r="I345" s="57">
        <v>-8.6724699999999995E-14</v>
      </c>
      <c r="J345" s="57">
        <v>-7.7009100000000003E-14</v>
      </c>
      <c r="K345" s="57">
        <v>-6.3100200000000006E-14</v>
      </c>
      <c r="L345" s="56">
        <v>479.13</v>
      </c>
      <c r="M345" s="56">
        <v>1383.8</v>
      </c>
      <c r="N345" s="22">
        <f t="shared" si="40"/>
        <v>23.063333333333333</v>
      </c>
      <c r="O345" s="12">
        <f t="shared" si="41"/>
        <v>1.0705799999999996E-13</v>
      </c>
      <c r="P345" s="12">
        <f t="shared" si="47"/>
        <v>3.9705299999999997E-13</v>
      </c>
      <c r="Q345" s="24">
        <f t="shared" si="42"/>
        <v>98.943752783955262</v>
      </c>
      <c r="R345" s="24">
        <f t="shared" si="43"/>
        <v>0.22431511007559277</v>
      </c>
      <c r="S345" s="23">
        <f t="shared" si="44"/>
        <v>0.83193210596914158</v>
      </c>
      <c r="T345" s="23">
        <f t="shared" si="45"/>
        <v>3.5325399999999996</v>
      </c>
      <c r="U345" s="49">
        <f t="shared" si="46"/>
        <v>0.99055910338993058</v>
      </c>
    </row>
    <row r="346" spans="1:21" x14ac:dyDescent="0.25">
      <c r="A346" s="11"/>
      <c r="B346" s="16">
        <v>343</v>
      </c>
      <c r="C346" s="57">
        <v>3.6577299999999998E-13</v>
      </c>
      <c r="D346" s="57">
        <v>4.6925899999999999E-13</v>
      </c>
      <c r="E346" s="57">
        <v>4.7213300000000003E-11</v>
      </c>
      <c r="F346" s="57">
        <v>-1.10907E-13</v>
      </c>
      <c r="G346" s="57">
        <v>-9.6188800000000006E-14</v>
      </c>
      <c r="H346" s="57">
        <v>-4.1625499999999998E-14</v>
      </c>
      <c r="I346" s="57">
        <v>-9.3590499999999994E-14</v>
      </c>
      <c r="J346" s="57">
        <v>-7.9548700000000006E-14</v>
      </c>
      <c r="K346" s="57">
        <v>-6.3186699999999995E-14</v>
      </c>
      <c r="L346" s="56">
        <v>479.76900000000001</v>
      </c>
      <c r="M346" s="56">
        <v>1387.84</v>
      </c>
      <c r="N346" s="22">
        <f t="shared" si="40"/>
        <v>23.130666666666666</v>
      </c>
      <c r="O346" s="12">
        <f t="shared" si="41"/>
        <v>1.0624799999999998E-13</v>
      </c>
      <c r="P346" s="12">
        <f t="shared" si="47"/>
        <v>3.9708999999999998E-13</v>
      </c>
      <c r="Q346" s="24">
        <f t="shared" si="42"/>
        <v>98.945152003374588</v>
      </c>
      <c r="R346" s="24">
        <f t="shared" si="43"/>
        <v>0.22266447187666485</v>
      </c>
      <c r="S346" s="23">
        <f t="shared" si="44"/>
        <v>0.83218352474874691</v>
      </c>
      <c r="T346" s="23">
        <f t="shared" si="45"/>
        <v>3.5238900000000006</v>
      </c>
      <c r="U346" s="49">
        <f t="shared" si="46"/>
        <v>0.99056484239312925</v>
      </c>
    </row>
    <row r="347" spans="1:21" x14ac:dyDescent="0.25">
      <c r="A347" s="11"/>
      <c r="B347" s="16">
        <v>344</v>
      </c>
      <c r="C347" s="57">
        <v>3.6501299999999999E-13</v>
      </c>
      <c r="D347" s="57">
        <v>4.7057600000000001E-13</v>
      </c>
      <c r="E347" s="57">
        <v>4.71842E-11</v>
      </c>
      <c r="F347" s="57">
        <v>-1.1221799999999999E-13</v>
      </c>
      <c r="G347" s="57">
        <v>-9.7214499999999994E-14</v>
      </c>
      <c r="H347" s="57">
        <v>-4.0176800000000001E-14</v>
      </c>
      <c r="I347" s="57">
        <v>-9.1084999999999998E-14</v>
      </c>
      <c r="J347" s="57">
        <v>-7.5507600000000001E-14</v>
      </c>
      <c r="K347" s="57">
        <v>-6.3507899999999998E-14</v>
      </c>
      <c r="L347" s="56">
        <v>479.86700000000002</v>
      </c>
      <c r="M347" s="56">
        <v>1391.87</v>
      </c>
      <c r="N347" s="22">
        <f t="shared" si="40"/>
        <v>23.197833333333332</v>
      </c>
      <c r="O347" s="12">
        <f t="shared" si="41"/>
        <v>1.0756500000000001E-13</v>
      </c>
      <c r="P347" s="12">
        <f t="shared" si="47"/>
        <v>3.9632999999999999E-13</v>
      </c>
      <c r="Q347" s="24">
        <f t="shared" si="42"/>
        <v>98.943352633398334</v>
      </c>
      <c r="R347" s="24">
        <f t="shared" si="43"/>
        <v>0.22555943993988439</v>
      </c>
      <c r="S347" s="23">
        <f t="shared" si="44"/>
        <v>0.83108792666178011</v>
      </c>
      <c r="T347" s="23">
        <f t="shared" si="45"/>
        <v>3.4917700000000003</v>
      </c>
      <c r="U347" s="49">
        <f t="shared" si="46"/>
        <v>0.99056132353368276</v>
      </c>
    </row>
    <row r="348" spans="1:21" s="19" customFormat="1" x14ac:dyDescent="0.25">
      <c r="A348" s="21"/>
      <c r="B348" s="20">
        <v>345</v>
      </c>
      <c r="C348" s="57">
        <v>3.6860900000000001E-13</v>
      </c>
      <c r="D348" s="57">
        <v>4.7087200000000004E-13</v>
      </c>
      <c r="E348" s="57">
        <v>4.7084100000000002E-11</v>
      </c>
      <c r="F348" s="57">
        <v>-1.09962E-13</v>
      </c>
      <c r="G348" s="57">
        <v>-9.5663600000000001E-14</v>
      </c>
      <c r="H348" s="57">
        <v>-4.1482500000000001E-14</v>
      </c>
      <c r="I348" s="57">
        <v>-8.6852300000000006E-14</v>
      </c>
      <c r="J348" s="57">
        <v>-7.9307700000000002E-14</v>
      </c>
      <c r="K348" s="57">
        <v>-6.41884E-14</v>
      </c>
      <c r="L348" s="56">
        <v>479.916</v>
      </c>
      <c r="M348" s="56">
        <v>1395.92</v>
      </c>
      <c r="N348" s="22">
        <f t="shared" si="40"/>
        <v>23.265333333333334</v>
      </c>
      <c r="O348" s="12">
        <f t="shared" si="41"/>
        <v>1.0786100000000003E-13</v>
      </c>
      <c r="P348" s="12">
        <f t="shared" si="47"/>
        <v>3.9992600000000001E-13</v>
      </c>
      <c r="Q348" s="24">
        <f t="shared" si="42"/>
        <v>98.933038734101885</v>
      </c>
      <c r="R348" s="24">
        <f t="shared" si="43"/>
        <v>0.22663736783540442</v>
      </c>
      <c r="S348" s="23">
        <f t="shared" si="44"/>
        <v>0.84032389806270968</v>
      </c>
      <c r="T348" s="23">
        <f t="shared" si="45"/>
        <v>3.4237199999999999</v>
      </c>
      <c r="U348" s="49">
        <f t="shared" si="46"/>
        <v>0.99046357418019582</v>
      </c>
    </row>
    <row r="349" spans="1:21" x14ac:dyDescent="0.25">
      <c r="A349" s="11"/>
      <c r="B349" s="16">
        <v>346</v>
      </c>
      <c r="C349" s="57">
        <v>3.6918399999999998E-13</v>
      </c>
      <c r="D349" s="57">
        <v>4.7223799999999997E-13</v>
      </c>
      <c r="E349" s="57">
        <v>4.7199699999999997E-11</v>
      </c>
      <c r="F349" s="57">
        <v>-1.11587E-13</v>
      </c>
      <c r="G349" s="57">
        <v>-9.6164000000000003E-14</v>
      </c>
      <c r="H349" s="57">
        <v>-4.0543599999999999E-14</v>
      </c>
      <c r="I349" s="57">
        <v>-9.1091099999999997E-14</v>
      </c>
      <c r="J349" s="57">
        <v>-8.2237499999999994E-14</v>
      </c>
      <c r="K349" s="57">
        <v>-6.0733600000000005E-14</v>
      </c>
      <c r="L349" s="56">
        <v>480.50599999999997</v>
      </c>
      <c r="M349" s="56">
        <v>1399.97</v>
      </c>
      <c r="N349" s="22">
        <f t="shared" si="40"/>
        <v>23.332833333333333</v>
      </c>
      <c r="O349" s="12">
        <f t="shared" si="41"/>
        <v>1.0922699999999996E-13</v>
      </c>
      <c r="P349" s="12">
        <f t="shared" si="47"/>
        <v>4.0050099999999998E-13</v>
      </c>
      <c r="Q349" s="24">
        <f t="shared" si="42"/>
        <v>98.93159901225394</v>
      </c>
      <c r="R349" s="24">
        <f t="shared" si="43"/>
        <v>0.2289421705076824</v>
      </c>
      <c r="S349" s="23">
        <f t="shared" si="44"/>
        <v>0.83945881723838744</v>
      </c>
      <c r="T349" s="23">
        <f t="shared" si="45"/>
        <v>3.7691999999999997</v>
      </c>
      <c r="U349" s="49">
        <f t="shared" si="46"/>
        <v>0.99046070097507777</v>
      </c>
    </row>
    <row r="350" spans="1:21" x14ac:dyDescent="0.25">
      <c r="A350" s="11"/>
      <c r="B350" s="16">
        <v>347</v>
      </c>
      <c r="C350" s="57">
        <v>3.7098199999999999E-13</v>
      </c>
      <c r="D350" s="57">
        <v>4.7200300000000002E-13</v>
      </c>
      <c r="E350" s="57">
        <v>4.7175000000000001E-11</v>
      </c>
      <c r="F350" s="57">
        <v>-1.12817E-13</v>
      </c>
      <c r="G350" s="57">
        <v>-9.6256699999999999E-14</v>
      </c>
      <c r="H350" s="57">
        <v>-4.0823400000000003E-14</v>
      </c>
      <c r="I350" s="57">
        <v>-8.5275500000000006E-14</v>
      </c>
      <c r="J350" s="57">
        <v>-8.08278E-14</v>
      </c>
      <c r="K350" s="57">
        <v>-6.2148600000000005E-14</v>
      </c>
      <c r="L350" s="56">
        <v>479.916</v>
      </c>
      <c r="M350" s="56">
        <v>1404</v>
      </c>
      <c r="N350" s="22">
        <f t="shared" si="40"/>
        <v>23.4</v>
      </c>
      <c r="O350" s="12">
        <f t="shared" si="41"/>
        <v>1.0899200000000002E-13</v>
      </c>
      <c r="P350" s="12">
        <f t="shared" si="47"/>
        <v>4.0229899999999999E-13</v>
      </c>
      <c r="Q350" s="24">
        <f t="shared" si="42"/>
        <v>98.927802961232601</v>
      </c>
      <c r="R350" s="24">
        <f t="shared" si="43"/>
        <v>0.22856044727823352</v>
      </c>
      <c r="S350" s="23">
        <f t="shared" si="44"/>
        <v>0.8436365914891556</v>
      </c>
      <c r="T350" s="23">
        <f t="shared" si="45"/>
        <v>3.6276999999999995</v>
      </c>
      <c r="U350" s="49">
        <f t="shared" si="46"/>
        <v>0.99042083184871721</v>
      </c>
    </row>
    <row r="351" spans="1:21" x14ac:dyDescent="0.25">
      <c r="A351" s="11"/>
      <c r="B351" s="16">
        <v>348</v>
      </c>
      <c r="C351" s="57">
        <v>3.7217499999999998E-13</v>
      </c>
      <c r="D351" s="57">
        <v>4.7147099999999998E-13</v>
      </c>
      <c r="E351" s="57">
        <v>4.70711E-11</v>
      </c>
      <c r="F351" s="57">
        <v>-1.1408299999999999E-13</v>
      </c>
      <c r="G351" s="57">
        <v>-9.6244400000000005E-14</v>
      </c>
      <c r="H351" s="57">
        <v>-3.8421099999999999E-14</v>
      </c>
      <c r="I351" s="57">
        <v>-8.8434100000000002E-14</v>
      </c>
      <c r="J351" s="57">
        <v>-8.3120099999999998E-14</v>
      </c>
      <c r="K351" s="57">
        <v>-6.25131E-14</v>
      </c>
      <c r="L351" s="56">
        <v>478.83499999999998</v>
      </c>
      <c r="M351" s="56">
        <v>1408.05</v>
      </c>
      <c r="N351" s="22">
        <f t="shared" si="40"/>
        <v>23.467499999999998</v>
      </c>
      <c r="O351" s="12">
        <f t="shared" si="41"/>
        <v>1.0845999999999997E-13</v>
      </c>
      <c r="P351" s="12">
        <f t="shared" si="47"/>
        <v>4.0349199999999997E-13</v>
      </c>
      <c r="Q351" s="24">
        <f t="shared" si="42"/>
        <v>98.924087509140861</v>
      </c>
      <c r="R351" s="24">
        <f t="shared" si="43"/>
        <v>0.22793830038476715</v>
      </c>
      <c r="S351" s="23">
        <f t="shared" si="44"/>
        <v>0.84797419047437306</v>
      </c>
      <c r="T351" s="23">
        <f t="shared" si="45"/>
        <v>3.5912500000000001</v>
      </c>
      <c r="U351" s="49">
        <f t="shared" si="46"/>
        <v>0.9903805665933324</v>
      </c>
    </row>
    <row r="352" spans="1:21" x14ac:dyDescent="0.25">
      <c r="A352" s="11"/>
      <c r="B352" s="16">
        <v>349</v>
      </c>
      <c r="C352" s="57">
        <v>3.7386800000000001E-13</v>
      </c>
      <c r="D352" s="57">
        <v>4.6782599999999995E-13</v>
      </c>
      <c r="E352" s="57">
        <v>4.7179899999999999E-11</v>
      </c>
      <c r="F352" s="57">
        <v>-1.1158999999999999E-13</v>
      </c>
      <c r="G352" s="57">
        <v>-9.6262900000000006E-14</v>
      </c>
      <c r="H352" s="57">
        <v>-3.9095000000000003E-14</v>
      </c>
      <c r="I352" s="57">
        <v>-9.18342E-14</v>
      </c>
      <c r="J352" s="57">
        <v>-8.2137700000000001E-14</v>
      </c>
      <c r="K352" s="57">
        <v>-6.2352499999999999E-14</v>
      </c>
      <c r="L352" s="56">
        <v>478.54</v>
      </c>
      <c r="M352" s="56">
        <v>1412.09</v>
      </c>
      <c r="N352" s="22">
        <f t="shared" si="40"/>
        <v>23.534833333333331</v>
      </c>
      <c r="O352" s="12">
        <f t="shared" si="41"/>
        <v>1.0481499999999994E-13</v>
      </c>
      <c r="P352" s="12">
        <f t="shared" si="47"/>
        <v>4.05185E-13</v>
      </c>
      <c r="Q352" s="24">
        <f t="shared" si="42"/>
        <v>98.930591173393111</v>
      </c>
      <c r="R352" s="24">
        <f t="shared" si="43"/>
        <v>0.2197844826682378</v>
      </c>
      <c r="S352" s="23">
        <f t="shared" si="44"/>
        <v>0.8496243439386536</v>
      </c>
      <c r="T352" s="23">
        <f t="shared" si="45"/>
        <v>3.60731</v>
      </c>
      <c r="U352" s="49">
        <f t="shared" si="46"/>
        <v>0.99040483414727232</v>
      </c>
    </row>
    <row r="353" spans="1:21" x14ac:dyDescent="0.25">
      <c r="A353" s="11"/>
      <c r="B353" s="16">
        <v>350</v>
      </c>
      <c r="C353" s="57">
        <v>3.7145199999999999E-13</v>
      </c>
      <c r="D353" s="57">
        <v>4.6785100000000004E-13</v>
      </c>
      <c r="E353" s="57">
        <v>4.7125500000000003E-11</v>
      </c>
      <c r="F353" s="57">
        <v>-1.1070900000000001E-13</v>
      </c>
      <c r="G353" s="57">
        <v>-9.6751099999999996E-14</v>
      </c>
      <c r="H353" s="57">
        <v>-3.9318799999999998E-14</v>
      </c>
      <c r="I353" s="57">
        <v>-9.3375599999999999E-14</v>
      </c>
      <c r="J353" s="57">
        <v>-7.5723899999999997E-14</v>
      </c>
      <c r="K353" s="57">
        <v>-6.4125799999999999E-14</v>
      </c>
      <c r="L353" s="56">
        <v>480.65300000000002</v>
      </c>
      <c r="M353" s="56">
        <v>1416.14</v>
      </c>
      <c r="N353" s="22">
        <f t="shared" si="40"/>
        <v>23.602333333333334</v>
      </c>
      <c r="O353" s="12">
        <f t="shared" si="41"/>
        <v>1.0484000000000004E-13</v>
      </c>
      <c r="P353" s="12">
        <f t="shared" si="47"/>
        <v>4.0276899999999999E-13</v>
      </c>
      <c r="Q353" s="24">
        <f t="shared" si="42"/>
        <v>98.934335778922161</v>
      </c>
      <c r="R353" s="24">
        <f t="shared" si="43"/>
        <v>0.22009900718426761</v>
      </c>
      <c r="S353" s="23">
        <f t="shared" si="44"/>
        <v>0.84556521389355443</v>
      </c>
      <c r="T353" s="23">
        <f t="shared" si="45"/>
        <v>3.42998</v>
      </c>
      <c r="U353" s="49">
        <f t="shared" si="46"/>
        <v>0.99044385282514302</v>
      </c>
    </row>
    <row r="354" spans="1:21" x14ac:dyDescent="0.25">
      <c r="A354" s="11"/>
      <c r="B354" s="16">
        <v>351</v>
      </c>
      <c r="C354" s="57">
        <v>3.75882E-13</v>
      </c>
      <c r="D354" s="57">
        <v>4.6856100000000005E-13</v>
      </c>
      <c r="E354" s="57">
        <v>4.7003199999999998E-11</v>
      </c>
      <c r="F354" s="57">
        <v>-1.10608E-13</v>
      </c>
      <c r="G354" s="57">
        <v>-9.4742900000000004E-14</v>
      </c>
      <c r="H354" s="57">
        <v>-3.8373800000000002E-14</v>
      </c>
      <c r="I354" s="57">
        <v>-8.8309199999999997E-14</v>
      </c>
      <c r="J354" s="57">
        <v>-8.0617699999999999E-14</v>
      </c>
      <c r="K354" s="57">
        <v>-6.2160899999999999E-14</v>
      </c>
      <c r="L354" s="56">
        <v>480.01400000000001</v>
      </c>
      <c r="M354" s="56">
        <v>1420.2</v>
      </c>
      <c r="N354" s="22">
        <f t="shared" si="40"/>
        <v>23.67</v>
      </c>
      <c r="O354" s="12">
        <f t="shared" si="41"/>
        <v>1.0555000000000004E-13</v>
      </c>
      <c r="P354" s="12">
        <f t="shared" si="47"/>
        <v>4.07199E-13</v>
      </c>
      <c r="Q354" s="24">
        <f t="shared" si="42"/>
        <v>98.920890751861023</v>
      </c>
      <c r="R354" s="24">
        <f t="shared" si="43"/>
        <v>0.22213594008192922</v>
      </c>
      <c r="S354" s="23">
        <f t="shared" si="44"/>
        <v>0.85697330805704841</v>
      </c>
      <c r="T354" s="23">
        <f t="shared" si="45"/>
        <v>3.6264700000000003</v>
      </c>
      <c r="U354" s="49">
        <f t="shared" si="46"/>
        <v>0.99031958721901991</v>
      </c>
    </row>
    <row r="355" spans="1:21" x14ac:dyDescent="0.25">
      <c r="A355" s="11"/>
      <c r="B355" s="16">
        <v>352</v>
      </c>
      <c r="C355" s="57">
        <v>3.75647E-13</v>
      </c>
      <c r="D355" s="57">
        <v>4.6851200000000003E-13</v>
      </c>
      <c r="E355" s="57">
        <v>4.7123100000000001E-11</v>
      </c>
      <c r="F355" s="57">
        <v>-1.11111E-13</v>
      </c>
      <c r="G355" s="57">
        <v>-9.3982900000000002E-14</v>
      </c>
      <c r="H355" s="57">
        <v>-3.9685699999999997E-14</v>
      </c>
      <c r="I355" s="57">
        <v>-9.3130200000000005E-14</v>
      </c>
      <c r="J355" s="57">
        <v>-8.2625799999999996E-14</v>
      </c>
      <c r="K355" s="57">
        <v>-6.2043499999999995E-14</v>
      </c>
      <c r="L355" s="56">
        <v>480.50599999999997</v>
      </c>
      <c r="M355" s="56">
        <v>1424.23</v>
      </c>
      <c r="N355" s="22">
        <f t="shared" si="40"/>
        <v>23.737166666666667</v>
      </c>
      <c r="O355" s="12">
        <f t="shared" si="41"/>
        <v>1.0550100000000003E-13</v>
      </c>
      <c r="P355" s="12">
        <f t="shared" si="47"/>
        <v>4.06964E-13</v>
      </c>
      <c r="Q355" s="24">
        <f t="shared" si="42"/>
        <v>98.924196658526043</v>
      </c>
      <c r="R355" s="24">
        <f t="shared" si="43"/>
        <v>0.22147527797770433</v>
      </c>
      <c r="S355" s="23">
        <f t="shared" si="44"/>
        <v>0.85432806349625534</v>
      </c>
      <c r="T355" s="23">
        <f t="shared" si="45"/>
        <v>3.6382100000000004</v>
      </c>
      <c r="U355" s="49">
        <f t="shared" si="46"/>
        <v>0.99034934297514887</v>
      </c>
    </row>
    <row r="356" spans="1:21" x14ac:dyDescent="0.25">
      <c r="A356" s="11"/>
      <c r="B356" s="16">
        <v>353</v>
      </c>
      <c r="C356" s="57">
        <v>3.7815000000000001E-13</v>
      </c>
      <c r="D356" s="57">
        <v>4.6909299999999999E-13</v>
      </c>
      <c r="E356" s="57">
        <v>4.7032799999999999E-11</v>
      </c>
      <c r="F356" s="57">
        <v>-1.1261899999999999E-13</v>
      </c>
      <c r="G356" s="57">
        <v>-9.4922100000000002E-14</v>
      </c>
      <c r="H356" s="57">
        <v>-3.9934300000000002E-14</v>
      </c>
      <c r="I356" s="57">
        <v>-8.6049E-14</v>
      </c>
      <c r="J356" s="57">
        <v>-7.6329399999999996E-14</v>
      </c>
      <c r="K356" s="57">
        <v>-6.3529400000000002E-14</v>
      </c>
      <c r="L356" s="56">
        <v>482.32400000000001</v>
      </c>
      <c r="M356" s="56">
        <v>1428.3</v>
      </c>
      <c r="N356" s="22">
        <f t="shared" si="40"/>
        <v>23.805</v>
      </c>
      <c r="O356" s="12">
        <f t="shared" si="41"/>
        <v>1.0608199999999998E-13</v>
      </c>
      <c r="P356" s="12">
        <f t="shared" si="47"/>
        <v>4.0946700000000001E-13</v>
      </c>
      <c r="Q356" s="24">
        <f t="shared" si="42"/>
        <v>98.915737326652504</v>
      </c>
      <c r="R356" s="24">
        <f t="shared" si="43"/>
        <v>0.22310343520024215</v>
      </c>
      <c r="S356" s="23">
        <f t="shared" si="44"/>
        <v>0.86115923814725948</v>
      </c>
      <c r="T356" s="23">
        <f t="shared" si="45"/>
        <v>3.4896199999999999</v>
      </c>
      <c r="U356" s="49">
        <f t="shared" si="46"/>
        <v>0.9902728904425262</v>
      </c>
    </row>
    <row r="357" spans="1:21" x14ac:dyDescent="0.25">
      <c r="A357" s="11"/>
      <c r="B357" s="16">
        <v>354</v>
      </c>
      <c r="C357" s="57">
        <v>3.7764899999999999E-13</v>
      </c>
      <c r="D357" s="57">
        <v>4.6632500000000003E-13</v>
      </c>
      <c r="E357" s="57">
        <v>4.7049499999999997E-11</v>
      </c>
      <c r="F357" s="57">
        <v>-1.11154E-13</v>
      </c>
      <c r="G357" s="57">
        <v>-9.6435899999999997E-14</v>
      </c>
      <c r="H357" s="57">
        <v>-3.8684699999999998E-14</v>
      </c>
      <c r="I357" s="57">
        <v>-8.85732E-14</v>
      </c>
      <c r="J357" s="57">
        <v>-8.1777399999999994E-14</v>
      </c>
      <c r="K357" s="57">
        <v>-6.2117999999999998E-14</v>
      </c>
      <c r="L357" s="56">
        <v>482.42200000000003</v>
      </c>
      <c r="M357" s="56">
        <v>1432.34</v>
      </c>
      <c r="N357" s="22">
        <f t="shared" si="40"/>
        <v>23.872333333333334</v>
      </c>
      <c r="O357" s="12">
        <f t="shared" si="41"/>
        <v>1.0331400000000003E-13</v>
      </c>
      <c r="P357" s="12">
        <f t="shared" si="47"/>
        <v>4.0896599999999999E-13</v>
      </c>
      <c r="Q357" s="24">
        <f t="shared" si="42"/>
        <v>98.922916678055373</v>
      </c>
      <c r="R357" s="24">
        <f t="shared" si="43"/>
        <v>0.21722063387871532</v>
      </c>
      <c r="S357" s="23">
        <f t="shared" si="44"/>
        <v>0.85986268806592192</v>
      </c>
      <c r="T357" s="23">
        <f t="shared" si="45"/>
        <v>3.63076</v>
      </c>
      <c r="U357" s="49">
        <f t="shared" si="46"/>
        <v>0.99031526994994734</v>
      </c>
    </row>
    <row r="358" spans="1:21" x14ac:dyDescent="0.25">
      <c r="A358" s="11"/>
      <c r="B358" s="16">
        <v>355</v>
      </c>
      <c r="C358" s="57">
        <v>3.8051599999999999E-13</v>
      </c>
      <c r="D358" s="57">
        <v>4.7134799999999996E-13</v>
      </c>
      <c r="E358" s="57">
        <v>4.7181799999999998E-11</v>
      </c>
      <c r="F358" s="57">
        <v>-1.10135E-13</v>
      </c>
      <c r="G358" s="57">
        <v>-9.5743899999999996E-14</v>
      </c>
      <c r="H358" s="57">
        <v>-3.92306E-14</v>
      </c>
      <c r="I358" s="57">
        <v>-9.2339200000000006E-14</v>
      </c>
      <c r="J358" s="57">
        <v>-7.4580699999999996E-14</v>
      </c>
      <c r="K358" s="57">
        <v>-6.3316400000000006E-14</v>
      </c>
      <c r="L358" s="56">
        <v>482.27499999999998</v>
      </c>
      <c r="M358" s="56">
        <v>1436.39</v>
      </c>
      <c r="N358" s="22">
        <f t="shared" si="40"/>
        <v>23.939833333333336</v>
      </c>
      <c r="O358" s="12">
        <f t="shared" si="41"/>
        <v>1.0833699999999996E-13</v>
      </c>
      <c r="P358" s="12">
        <f t="shared" si="47"/>
        <v>4.1183299999999999E-13</v>
      </c>
      <c r="Q358" s="24">
        <f t="shared" si="42"/>
        <v>98.909541891037208</v>
      </c>
      <c r="R358" s="24">
        <f t="shared" si="43"/>
        <v>0.22711221360459527</v>
      </c>
      <c r="S358" s="23">
        <f t="shared" si="44"/>
        <v>0.86334589535819994</v>
      </c>
      <c r="T358" s="23">
        <f t="shared" si="45"/>
        <v>3.5109199999999996</v>
      </c>
      <c r="U358" s="49">
        <f t="shared" si="46"/>
        <v>0.99023097997839504</v>
      </c>
    </row>
    <row r="359" spans="1:21" x14ac:dyDescent="0.25">
      <c r="A359" s="11"/>
      <c r="B359" s="16">
        <v>356</v>
      </c>
      <c r="C359" s="57">
        <v>3.7945999999999998E-13</v>
      </c>
      <c r="D359" s="57">
        <v>4.6393899999999997E-13</v>
      </c>
      <c r="E359" s="57">
        <v>4.6997600000000003E-11</v>
      </c>
      <c r="F359" s="57">
        <v>-1.1179100000000001E-13</v>
      </c>
      <c r="G359" s="57">
        <v>-9.7078600000000001E-14</v>
      </c>
      <c r="H359" s="57">
        <v>-3.99157E-14</v>
      </c>
      <c r="I359" s="57">
        <v>-8.6939699999999997E-14</v>
      </c>
      <c r="J359" s="57">
        <v>-7.6735099999999995E-14</v>
      </c>
      <c r="K359" s="57">
        <v>-6.0931300000000005E-14</v>
      </c>
      <c r="L359" s="56">
        <v>483.06099999999998</v>
      </c>
      <c r="M359" s="56">
        <v>1440.44</v>
      </c>
      <c r="N359" s="22">
        <f t="shared" si="40"/>
        <v>24.007333333333335</v>
      </c>
      <c r="O359" s="12">
        <f t="shared" si="41"/>
        <v>1.0092799999999996E-13</v>
      </c>
      <c r="P359" s="12">
        <f t="shared" si="47"/>
        <v>4.1077699999999998E-13</v>
      </c>
      <c r="Q359" s="24">
        <f t="shared" si="42"/>
        <v>98.922937306702352</v>
      </c>
      <c r="R359" s="24">
        <f t="shared" si="43"/>
        <v>0.21243838443858518</v>
      </c>
      <c r="S359" s="23">
        <f t="shared" si="44"/>
        <v>0.86462430885907504</v>
      </c>
      <c r="T359" s="23">
        <f t="shared" si="45"/>
        <v>3.7494299999999994</v>
      </c>
      <c r="U359" s="49">
        <f t="shared" si="46"/>
        <v>0.99029156498921622</v>
      </c>
    </row>
    <row r="360" spans="1:21" x14ac:dyDescent="0.25">
      <c r="A360" s="11"/>
      <c r="B360" s="16">
        <v>357</v>
      </c>
      <c r="C360" s="57">
        <v>3.8402000000000001E-13</v>
      </c>
      <c r="D360" s="57">
        <v>4.6787499999999996E-13</v>
      </c>
      <c r="E360" s="57">
        <v>4.6978500000000002E-11</v>
      </c>
      <c r="F360" s="57">
        <v>-1.1153699999999999E-13</v>
      </c>
      <c r="G360" s="57">
        <v>-9.6374199999999998E-14</v>
      </c>
      <c r="H360" s="57">
        <v>-3.7828000000000002E-14</v>
      </c>
      <c r="I360" s="57">
        <v>-9.1355199999999995E-14</v>
      </c>
      <c r="J360" s="57">
        <v>-8.0571200000000003E-14</v>
      </c>
      <c r="K360" s="57">
        <v>-6.2507000000000001E-14</v>
      </c>
      <c r="L360" s="56">
        <v>482.226</v>
      </c>
      <c r="M360" s="56">
        <v>1444.48</v>
      </c>
      <c r="N360" s="22">
        <f t="shared" si="40"/>
        <v>24.074666666666666</v>
      </c>
      <c r="O360" s="12">
        <f t="shared" si="41"/>
        <v>1.0486399999999996E-13</v>
      </c>
      <c r="P360" s="12">
        <f t="shared" si="47"/>
        <v>4.1533700000000001E-13</v>
      </c>
      <c r="Q360" s="24">
        <f t="shared" si="42"/>
        <v>98.904810049436932</v>
      </c>
      <c r="R360" s="24">
        <f t="shared" si="43"/>
        <v>0.22077235333235731</v>
      </c>
      <c r="S360" s="23">
        <f t="shared" si="44"/>
        <v>0.87441759723071166</v>
      </c>
      <c r="T360" s="23">
        <f t="shared" si="45"/>
        <v>3.5918600000000001</v>
      </c>
      <c r="U360" s="49">
        <f t="shared" si="46"/>
        <v>0.99015196226103097</v>
      </c>
    </row>
    <row r="361" spans="1:21" x14ac:dyDescent="0.25">
      <c r="A361" s="11"/>
      <c r="B361" s="16">
        <v>358</v>
      </c>
      <c r="C361" s="57">
        <v>3.8246900000000001E-13</v>
      </c>
      <c r="D361" s="57">
        <v>4.6883899999999998E-13</v>
      </c>
      <c r="E361" s="57">
        <v>4.6953100000000003E-11</v>
      </c>
      <c r="F361" s="57">
        <v>-1.11727E-13</v>
      </c>
      <c r="G361" s="57">
        <v>-9.57933E-14</v>
      </c>
      <c r="H361" s="57">
        <v>-3.8541600000000001E-14</v>
      </c>
      <c r="I361" s="57">
        <v>-8.8229300000000006E-14</v>
      </c>
      <c r="J361" s="57">
        <v>-7.5566200000000003E-14</v>
      </c>
      <c r="K361" s="57">
        <v>-5.9497800000000004E-14</v>
      </c>
      <c r="L361" s="56">
        <v>481.29199999999997</v>
      </c>
      <c r="M361" s="56">
        <v>1448.52</v>
      </c>
      <c r="N361" s="22">
        <f t="shared" si="40"/>
        <v>24.141999999999999</v>
      </c>
      <c r="O361" s="12">
        <f t="shared" si="41"/>
        <v>1.0582799999999997E-13</v>
      </c>
      <c r="P361" s="12">
        <f t="shared" si="47"/>
        <v>4.1378600000000001E-13</v>
      </c>
      <c r="Q361" s="24">
        <f t="shared" si="42"/>
        <v>98.905447032162513</v>
      </c>
      <c r="R361" s="24">
        <f t="shared" si="43"/>
        <v>0.22292384631727599</v>
      </c>
      <c r="S361" s="23">
        <f t="shared" si="44"/>
        <v>0.87162912152020622</v>
      </c>
      <c r="T361" s="23">
        <f t="shared" si="45"/>
        <v>3.8927799999999997</v>
      </c>
      <c r="U361" s="49">
        <f t="shared" si="46"/>
        <v>0.99016908955321159</v>
      </c>
    </row>
    <row r="362" spans="1:21" x14ac:dyDescent="0.25">
      <c r="A362" s="11"/>
      <c r="B362" s="16">
        <v>359</v>
      </c>
      <c r="C362" s="57">
        <v>3.8626299999999998E-13</v>
      </c>
      <c r="D362" s="57">
        <v>4.69241E-13</v>
      </c>
      <c r="E362" s="57">
        <v>4.6940100000000001E-11</v>
      </c>
      <c r="F362" s="57">
        <v>-1.11031E-13</v>
      </c>
      <c r="G362" s="57">
        <v>-9.7066199999999999E-14</v>
      </c>
      <c r="H362" s="57">
        <v>-3.8821399999999999E-14</v>
      </c>
      <c r="I362" s="57">
        <v>-8.8966299999999996E-14</v>
      </c>
      <c r="J362" s="57">
        <v>-8.1186800000000001E-14</v>
      </c>
      <c r="K362" s="57">
        <v>-6.35883E-14</v>
      </c>
      <c r="L362" s="56">
        <v>483.84699999999998</v>
      </c>
      <c r="M362" s="56">
        <v>1452.55</v>
      </c>
      <c r="N362" s="22">
        <f t="shared" si="40"/>
        <v>24.209166666666665</v>
      </c>
      <c r="O362" s="12">
        <f t="shared" si="41"/>
        <v>1.0622999999999999E-13</v>
      </c>
      <c r="P362" s="12">
        <f t="shared" si="47"/>
        <v>4.1757999999999997E-13</v>
      </c>
      <c r="Q362" s="24">
        <f t="shared" si="42"/>
        <v>98.896403604338531</v>
      </c>
      <c r="R362" s="24">
        <f t="shared" si="43"/>
        <v>0.22381215538290036</v>
      </c>
      <c r="S362" s="23">
        <f t="shared" si="44"/>
        <v>0.87978424027856084</v>
      </c>
      <c r="T362" s="23">
        <f t="shared" si="45"/>
        <v>3.48373</v>
      </c>
      <c r="U362" s="49">
        <f t="shared" si="46"/>
        <v>0.99008309682029993</v>
      </c>
    </row>
    <row r="363" spans="1:21" x14ac:dyDescent="0.25">
      <c r="A363" s="11"/>
      <c r="B363" s="16">
        <v>360</v>
      </c>
      <c r="C363" s="57">
        <v>3.8204099999999998E-13</v>
      </c>
      <c r="D363" s="57">
        <v>4.6486E-13</v>
      </c>
      <c r="E363" s="57">
        <v>4.6760300000000001E-11</v>
      </c>
      <c r="F363" s="57">
        <v>-1.1254699999999999E-13</v>
      </c>
      <c r="G363" s="57">
        <v>-9.7647000000000003E-14</v>
      </c>
      <c r="H363" s="57">
        <v>-3.9399599999999998E-14</v>
      </c>
      <c r="I363" s="57">
        <v>-9.1177100000000001E-14</v>
      </c>
      <c r="J363" s="57">
        <v>-7.83376E-14</v>
      </c>
      <c r="K363" s="57">
        <v>-6.1363899999999995E-14</v>
      </c>
      <c r="L363" s="56">
        <v>483.89699999999999</v>
      </c>
      <c r="M363" s="56">
        <v>1456.59</v>
      </c>
      <c r="N363" s="22">
        <f t="shared" si="40"/>
        <v>24.276499999999999</v>
      </c>
      <c r="O363" s="12">
        <f t="shared" si="41"/>
        <v>1.0184899999999999E-13</v>
      </c>
      <c r="P363" s="12">
        <f t="shared" si="47"/>
        <v>4.1335799999999997E-13</v>
      </c>
      <c r="Q363" s="24">
        <f t="shared" si="42"/>
        <v>98.910203120613801</v>
      </c>
      <c r="R363" s="24">
        <f t="shared" si="43"/>
        <v>0.21543713957419852</v>
      </c>
      <c r="S363" s="23">
        <f t="shared" si="44"/>
        <v>0.87435973981199178</v>
      </c>
      <c r="T363" s="23">
        <f t="shared" si="45"/>
        <v>3.7061700000000006</v>
      </c>
      <c r="U363" s="49">
        <f t="shared" si="46"/>
        <v>0.99017921690400912</v>
      </c>
    </row>
    <row r="364" spans="1:21" x14ac:dyDescent="0.25">
      <c r="A364" s="11"/>
      <c r="B364" s="16">
        <v>361</v>
      </c>
      <c r="C364" s="57">
        <v>3.8864800000000002E-13</v>
      </c>
      <c r="D364" s="57">
        <v>4.6888300000000003E-13</v>
      </c>
      <c r="E364" s="57">
        <v>4.6998899999999998E-11</v>
      </c>
      <c r="F364" s="57">
        <v>-1.1002399999999999E-13</v>
      </c>
      <c r="G364" s="57">
        <v>-9.5731499999999995E-14</v>
      </c>
      <c r="H364" s="57">
        <v>-3.8062799999999998E-14</v>
      </c>
      <c r="I364" s="57">
        <v>-8.7504700000000005E-14</v>
      </c>
      <c r="J364" s="57">
        <v>-7.6486400000000002E-14</v>
      </c>
      <c r="K364" s="57">
        <v>-6.1907600000000001E-14</v>
      </c>
      <c r="L364" s="56">
        <v>483.798</v>
      </c>
      <c r="M364" s="56">
        <v>1460.64</v>
      </c>
      <c r="N364" s="22">
        <f t="shared" si="40"/>
        <v>24.344000000000001</v>
      </c>
      <c r="O364" s="12">
        <f t="shared" si="41"/>
        <v>1.0587200000000003E-13</v>
      </c>
      <c r="P364" s="12">
        <f t="shared" si="47"/>
        <v>4.1996500000000002E-13</v>
      </c>
      <c r="Q364" s="24">
        <f t="shared" si="42"/>
        <v>98.893550952212522</v>
      </c>
      <c r="R364" s="24">
        <f t="shared" si="43"/>
        <v>0.22277240587359803</v>
      </c>
      <c r="S364" s="23">
        <f t="shared" si="44"/>
        <v>0.88367664191387318</v>
      </c>
      <c r="T364" s="23">
        <f t="shared" si="45"/>
        <v>3.6517999999999997</v>
      </c>
      <c r="U364" s="49">
        <f t="shared" si="46"/>
        <v>0.99004937155149331</v>
      </c>
    </row>
    <row r="365" spans="1:21" x14ac:dyDescent="0.25">
      <c r="A365" s="11"/>
      <c r="B365" s="16">
        <v>362</v>
      </c>
      <c r="C365" s="57">
        <v>3.8775800000000001E-13</v>
      </c>
      <c r="D365" s="57">
        <v>4.6962999999999999E-13</v>
      </c>
      <c r="E365" s="57">
        <v>4.7010000000000001E-11</v>
      </c>
      <c r="F365" s="57">
        <v>-1.11612E-13</v>
      </c>
      <c r="G365" s="57">
        <v>-9.7053900000000005E-14</v>
      </c>
      <c r="H365" s="57">
        <v>-3.7154400000000001E-14</v>
      </c>
      <c r="I365" s="57">
        <v>-9.1815699999999998E-14</v>
      </c>
      <c r="J365" s="57">
        <v>-8.2693799999999996E-14</v>
      </c>
      <c r="K365" s="57">
        <v>-6.2649100000000001E-14</v>
      </c>
      <c r="L365" s="56">
        <v>484.58499999999998</v>
      </c>
      <c r="M365" s="56">
        <v>1464.69</v>
      </c>
      <c r="N365" s="22">
        <f t="shared" si="40"/>
        <v>24.4115</v>
      </c>
      <c r="O365" s="12">
        <f t="shared" si="41"/>
        <v>1.0661899999999998E-13</v>
      </c>
      <c r="P365" s="12">
        <f t="shared" si="47"/>
        <v>4.1907500000000001E-13</v>
      </c>
      <c r="Q365" s="24">
        <f t="shared" si="42"/>
        <v>98.894106815817182</v>
      </c>
      <c r="R365" s="24">
        <f t="shared" si="43"/>
        <v>0.22429250743662221</v>
      </c>
      <c r="S365" s="23">
        <f t="shared" si="44"/>
        <v>0.88160067674619402</v>
      </c>
      <c r="T365" s="23">
        <f t="shared" si="45"/>
        <v>3.5776499999999998</v>
      </c>
      <c r="U365" s="49">
        <f t="shared" si="46"/>
        <v>0.99006253069535488</v>
      </c>
    </row>
    <row r="366" spans="1:21" x14ac:dyDescent="0.25">
      <c r="A366" s="11"/>
      <c r="B366" s="16">
        <v>363</v>
      </c>
      <c r="C366" s="57">
        <v>3.88518E-13</v>
      </c>
      <c r="D366" s="57">
        <v>4.6635499999999999E-13</v>
      </c>
      <c r="E366" s="57">
        <v>4.70236E-11</v>
      </c>
      <c r="F366" s="57">
        <v>-1.11327E-13</v>
      </c>
      <c r="G366" s="57">
        <v>-9.6157900000000003E-14</v>
      </c>
      <c r="H366" s="57">
        <v>-3.6371799999999998E-14</v>
      </c>
      <c r="I366" s="57">
        <v>-8.7762599999999996E-14</v>
      </c>
      <c r="J366" s="57">
        <v>-7.6094699999999994E-14</v>
      </c>
      <c r="K366" s="57">
        <v>-6.0035199999999995E-14</v>
      </c>
      <c r="L366" s="56">
        <v>484.63400000000001</v>
      </c>
      <c r="M366" s="56">
        <v>1468.75</v>
      </c>
      <c r="N366" s="22">
        <f t="shared" si="40"/>
        <v>24.479166666666668</v>
      </c>
      <c r="O366" s="12">
        <f t="shared" si="41"/>
        <v>1.0334399999999998E-13</v>
      </c>
      <c r="P366" s="12">
        <f t="shared" si="47"/>
        <v>4.19835E-13</v>
      </c>
      <c r="Q366" s="24">
        <f t="shared" si="42"/>
        <v>98.899654170054291</v>
      </c>
      <c r="R366" s="24">
        <f t="shared" si="43"/>
        <v>0.21735226270532432</v>
      </c>
      <c r="S366" s="23">
        <f t="shared" si="44"/>
        <v>0.88299356724038014</v>
      </c>
      <c r="T366" s="23">
        <f t="shared" si="45"/>
        <v>3.8390400000000007</v>
      </c>
      <c r="U366" s="49">
        <f t="shared" si="46"/>
        <v>0.99008330301406955</v>
      </c>
    </row>
    <row r="367" spans="1:21" x14ac:dyDescent="0.25">
      <c r="A367" s="11"/>
      <c r="B367" s="16">
        <v>364</v>
      </c>
      <c r="C367" s="57">
        <v>3.93344E-13</v>
      </c>
      <c r="D367" s="57">
        <v>4.6688000000000003E-13</v>
      </c>
      <c r="E367" s="57">
        <v>4.6894999999999997E-11</v>
      </c>
      <c r="F367" s="57">
        <v>-1.1097400000000001E-13</v>
      </c>
      <c r="G367" s="57">
        <v>-9.4736699999999997E-14</v>
      </c>
      <c r="H367" s="57">
        <v>-3.7509599999999999E-14</v>
      </c>
      <c r="I367" s="57">
        <v>-8.8296900000000003E-14</v>
      </c>
      <c r="J367" s="57">
        <v>-8.2137999999999998E-14</v>
      </c>
      <c r="K367" s="57">
        <v>-6.1720099999999996E-14</v>
      </c>
      <c r="L367" s="56">
        <v>483.798</v>
      </c>
      <c r="M367" s="56">
        <v>1472.78</v>
      </c>
      <c r="N367" s="22">
        <f t="shared" si="40"/>
        <v>24.546333333333333</v>
      </c>
      <c r="O367" s="12">
        <f t="shared" si="41"/>
        <v>1.0386900000000002E-13</v>
      </c>
      <c r="P367" s="12">
        <f t="shared" si="47"/>
        <v>4.24661E-13</v>
      </c>
      <c r="Q367" s="24">
        <f t="shared" si="42"/>
        <v>98.885511053268289</v>
      </c>
      <c r="R367" s="24">
        <f t="shared" si="43"/>
        <v>0.21902418482976702</v>
      </c>
      <c r="S367" s="23">
        <f t="shared" si="44"/>
        <v>0.89546476190195035</v>
      </c>
      <c r="T367" s="23">
        <f t="shared" si="45"/>
        <v>3.6705500000000004</v>
      </c>
      <c r="U367" s="49">
        <f t="shared" si="46"/>
        <v>0.98995023145683159</v>
      </c>
    </row>
    <row r="368" spans="1:21" x14ac:dyDescent="0.25">
      <c r="A368" s="11"/>
      <c r="B368" s="16">
        <v>365</v>
      </c>
      <c r="C368" s="57">
        <v>3.9319000000000001E-13</v>
      </c>
      <c r="D368" s="57">
        <v>4.6848700000000004E-13</v>
      </c>
      <c r="E368" s="57">
        <v>4.6979699999999997E-11</v>
      </c>
      <c r="F368" s="57">
        <v>-1.12693E-13</v>
      </c>
      <c r="G368" s="57">
        <v>-9.6769599999999997E-14</v>
      </c>
      <c r="H368" s="57">
        <v>-3.7315099999999998E-14</v>
      </c>
      <c r="I368" s="57">
        <v>-9.3062399999999994E-14</v>
      </c>
      <c r="J368" s="57">
        <v>-7.4704400000000003E-14</v>
      </c>
      <c r="K368" s="57">
        <v>-5.9992100000000005E-14</v>
      </c>
      <c r="L368" s="56">
        <v>484.19099999999997</v>
      </c>
      <c r="M368" s="56">
        <v>1476.83</v>
      </c>
      <c r="N368" s="22">
        <f t="shared" si="40"/>
        <v>24.613833333333332</v>
      </c>
      <c r="O368" s="12">
        <f t="shared" si="41"/>
        <v>1.0547600000000003E-13</v>
      </c>
      <c r="P368" s="12">
        <f t="shared" si="47"/>
        <v>4.2450700000000001E-13</v>
      </c>
      <c r="Q368" s="24">
        <f t="shared" si="42"/>
        <v>98.884473718757505</v>
      </c>
      <c r="R368" s="24">
        <f t="shared" si="43"/>
        <v>0.22200947962544823</v>
      </c>
      <c r="S368" s="23">
        <f t="shared" si="44"/>
        <v>0.89351680161705149</v>
      </c>
      <c r="T368" s="23">
        <f t="shared" si="45"/>
        <v>3.8433499999999996</v>
      </c>
      <c r="U368" s="49">
        <f t="shared" si="46"/>
        <v>0.98995478458570219</v>
      </c>
    </row>
    <row r="369" spans="1:21" x14ac:dyDescent="0.25">
      <c r="A369" s="11"/>
      <c r="B369" s="16">
        <v>366</v>
      </c>
      <c r="C369" s="57">
        <v>3.9740399999999999E-13</v>
      </c>
      <c r="D369" s="57">
        <v>4.6781300000000002E-13</v>
      </c>
      <c r="E369" s="57">
        <v>4.6979699999999997E-11</v>
      </c>
      <c r="F369" s="57">
        <v>-1.12348E-13</v>
      </c>
      <c r="G369" s="57">
        <v>-9.8709800000000001E-14</v>
      </c>
      <c r="H369" s="57">
        <v>-4.0435499999999998E-14</v>
      </c>
      <c r="I369" s="57">
        <v>-8.5932499999999998E-14</v>
      </c>
      <c r="J369" s="57">
        <v>-7.7620799999999996E-14</v>
      </c>
      <c r="K369" s="57">
        <v>-5.9837600000000003E-14</v>
      </c>
      <c r="L369" s="56">
        <v>485.51799999999997</v>
      </c>
      <c r="M369" s="56">
        <v>1480.89</v>
      </c>
      <c r="N369" s="22">
        <f t="shared" si="40"/>
        <v>24.681500000000003</v>
      </c>
      <c r="O369" s="12">
        <f t="shared" si="41"/>
        <v>1.0480200000000001E-13</v>
      </c>
      <c r="P369" s="12">
        <f t="shared" si="47"/>
        <v>4.2872099999999999E-13</v>
      </c>
      <c r="Q369" s="24">
        <f t="shared" si="42"/>
        <v>98.87710627418393</v>
      </c>
      <c r="R369" s="24">
        <f t="shared" si="43"/>
        <v>0.22057438620823516</v>
      </c>
      <c r="S369" s="23">
        <f t="shared" si="44"/>
        <v>0.9023193396078395</v>
      </c>
      <c r="T369" s="23">
        <f t="shared" si="45"/>
        <v>3.8587999999999996</v>
      </c>
      <c r="U369" s="49">
        <f t="shared" si="46"/>
        <v>0.98987393467288043</v>
      </c>
    </row>
    <row r="370" spans="1:21" x14ac:dyDescent="0.25">
      <c r="A370" s="11"/>
      <c r="B370" s="16">
        <v>367</v>
      </c>
      <c r="C370" s="57">
        <v>3.9611799999999999E-13</v>
      </c>
      <c r="D370" s="57">
        <v>4.6835799999999999E-13</v>
      </c>
      <c r="E370" s="57">
        <v>4.6932700000000001E-11</v>
      </c>
      <c r="F370" s="57">
        <v>-1.11982E-13</v>
      </c>
      <c r="G370" s="57">
        <v>-9.5404099999999996E-14</v>
      </c>
      <c r="H370" s="57">
        <v>-3.0863199999999999E-14</v>
      </c>
      <c r="I370" s="57">
        <v>-9.2509700000000005E-14</v>
      </c>
      <c r="J370" s="57">
        <v>-8.1630999999999998E-14</v>
      </c>
      <c r="K370" s="57">
        <v>-5.9856199999999999E-14</v>
      </c>
      <c r="L370" s="56">
        <v>484.83</v>
      </c>
      <c r="M370" s="56">
        <v>1484.92</v>
      </c>
      <c r="N370" s="22">
        <f t="shared" si="40"/>
        <v>24.748666666666669</v>
      </c>
      <c r="O370" s="12">
        <f t="shared" si="41"/>
        <v>1.0534699999999999E-13</v>
      </c>
      <c r="P370" s="12">
        <f t="shared" si="47"/>
        <v>4.2743499999999999E-13</v>
      </c>
      <c r="Q370" s="24">
        <f t="shared" si="42"/>
        <v>98.877537996980621</v>
      </c>
      <c r="R370" s="24">
        <f t="shared" si="43"/>
        <v>0.22194444375388411</v>
      </c>
      <c r="S370" s="23">
        <f t="shared" si="44"/>
        <v>0.90051755926548893</v>
      </c>
      <c r="T370" s="23">
        <f t="shared" si="45"/>
        <v>3.8569400000000003</v>
      </c>
      <c r="U370" s="49">
        <f t="shared" si="46"/>
        <v>0.98988510218857562</v>
      </c>
    </row>
    <row r="371" spans="1:21" x14ac:dyDescent="0.25">
      <c r="A371" s="11"/>
      <c r="B371" s="16">
        <v>368</v>
      </c>
      <c r="C371" s="57">
        <v>3.9874400000000001E-13</v>
      </c>
      <c r="D371" s="57">
        <v>4.6806000000000003E-13</v>
      </c>
      <c r="E371" s="57">
        <v>4.6967299999999999E-11</v>
      </c>
      <c r="F371" s="57">
        <v>-1.09824E-13</v>
      </c>
      <c r="G371" s="57">
        <v>-9.8623299999999999E-14</v>
      </c>
      <c r="H371" s="57">
        <v>-3.8914700000000001E-14</v>
      </c>
      <c r="I371" s="57">
        <v>-8.73899E-14</v>
      </c>
      <c r="J371" s="57">
        <v>-7.7762899999999997E-14</v>
      </c>
      <c r="K371" s="57">
        <v>-6.0712899999999996E-14</v>
      </c>
      <c r="L371" s="56">
        <v>485.96100000000001</v>
      </c>
      <c r="M371" s="56">
        <v>1488.97</v>
      </c>
      <c r="N371" s="22">
        <f t="shared" si="40"/>
        <v>24.816166666666668</v>
      </c>
      <c r="O371" s="12">
        <f t="shared" si="41"/>
        <v>1.0504900000000002E-13</v>
      </c>
      <c r="P371" s="12">
        <f t="shared" si="47"/>
        <v>4.3006100000000001E-13</v>
      </c>
      <c r="Q371" s="24">
        <f t="shared" si="42"/>
        <v>98.87350978613506</v>
      </c>
      <c r="R371" s="24">
        <f t="shared" si="43"/>
        <v>0.2211445692965894</v>
      </c>
      <c r="S371" s="23">
        <f t="shared" si="44"/>
        <v>0.90534564456834932</v>
      </c>
      <c r="T371" s="23">
        <f t="shared" si="45"/>
        <v>3.7712700000000003</v>
      </c>
      <c r="U371" s="49">
        <f t="shared" si="46"/>
        <v>0.98984082070783364</v>
      </c>
    </row>
    <row r="372" spans="1:21" x14ac:dyDescent="0.25">
      <c r="A372" s="11"/>
      <c r="B372" s="16">
        <v>369</v>
      </c>
      <c r="C372" s="57">
        <v>3.9779299999999998E-13</v>
      </c>
      <c r="D372" s="57">
        <v>4.6959899999999997E-13</v>
      </c>
      <c r="E372" s="57">
        <v>4.6975400000000003E-11</v>
      </c>
      <c r="F372" s="57">
        <v>-1.1163600000000001E-13</v>
      </c>
      <c r="G372" s="57">
        <v>-9.7128000000000005E-14</v>
      </c>
      <c r="H372" s="57">
        <v>-3.75655E-14</v>
      </c>
      <c r="I372" s="57">
        <v>-8.8001600000000006E-14</v>
      </c>
      <c r="J372" s="57">
        <v>-8.0840099999999994E-14</v>
      </c>
      <c r="K372" s="57">
        <v>-6.0677999999999994E-14</v>
      </c>
      <c r="L372" s="56">
        <v>485.42</v>
      </c>
      <c r="M372" s="56">
        <v>1493</v>
      </c>
      <c r="N372" s="22">
        <f t="shared" si="40"/>
        <v>24.883333333333333</v>
      </c>
      <c r="O372" s="12">
        <f t="shared" si="41"/>
        <v>1.0658799999999996E-13</v>
      </c>
      <c r="P372" s="12">
        <f t="shared" si="47"/>
        <v>4.2910999999999998E-13</v>
      </c>
      <c r="Q372" s="24">
        <f t="shared" si="42"/>
        <v>98.872478173415388</v>
      </c>
      <c r="R372" s="24">
        <f t="shared" si="43"/>
        <v>0.22434337341561741</v>
      </c>
      <c r="S372" s="23">
        <f t="shared" si="44"/>
        <v>0.9031784531689836</v>
      </c>
      <c r="T372" s="23">
        <f t="shared" si="45"/>
        <v>3.7747600000000006</v>
      </c>
      <c r="U372" s="49">
        <f t="shared" si="46"/>
        <v>0.98984649860123208</v>
      </c>
    </row>
    <row r="373" spans="1:21" x14ac:dyDescent="0.25">
      <c r="A373" s="11"/>
      <c r="B373" s="16">
        <v>370</v>
      </c>
      <c r="C373" s="57">
        <v>4.0022100000000001E-13</v>
      </c>
      <c r="D373" s="57">
        <v>4.7015500000000003E-13</v>
      </c>
      <c r="E373" s="57">
        <v>4.6967499999999998E-11</v>
      </c>
      <c r="F373" s="57">
        <v>-1.12223E-13</v>
      </c>
      <c r="G373" s="57">
        <v>-9.8289699999999994E-14</v>
      </c>
      <c r="H373" s="57">
        <v>-3.71427E-14</v>
      </c>
      <c r="I373" s="57">
        <v>-9.0937600000000005E-14</v>
      </c>
      <c r="J373" s="57">
        <v>-8.2069700000000001E-14</v>
      </c>
      <c r="K373" s="57">
        <v>-5.94383E-14</v>
      </c>
      <c r="L373" s="56">
        <v>485.46899999999999</v>
      </c>
      <c r="M373" s="56">
        <v>1497.05</v>
      </c>
      <c r="N373" s="22">
        <f t="shared" si="40"/>
        <v>24.950833333333332</v>
      </c>
      <c r="O373" s="12">
        <f t="shared" si="41"/>
        <v>1.0714400000000002E-13</v>
      </c>
      <c r="P373" s="12">
        <f t="shared" si="47"/>
        <v>4.31538E-13</v>
      </c>
      <c r="Q373" s="24">
        <f t="shared" si="42"/>
        <v>98.866080208255852</v>
      </c>
      <c r="R373" s="24">
        <f t="shared" si="43"/>
        <v>0.22553696274729049</v>
      </c>
      <c r="S373" s="23">
        <f t="shared" si="44"/>
        <v>0.90838282899686629</v>
      </c>
      <c r="T373" s="23">
        <f t="shared" si="45"/>
        <v>3.89873</v>
      </c>
      <c r="U373" s="49">
        <f t="shared" si="46"/>
        <v>0.98978848689629495</v>
      </c>
    </row>
    <row r="374" spans="1:21" x14ac:dyDescent="0.25">
      <c r="A374" s="11"/>
      <c r="B374" s="16">
        <v>371</v>
      </c>
      <c r="C374" s="57">
        <v>4.0084499999999999E-13</v>
      </c>
      <c r="D374" s="57">
        <v>4.6844399999999996E-13</v>
      </c>
      <c r="E374" s="57">
        <v>4.6925300000000001E-11</v>
      </c>
      <c r="F374" s="57">
        <v>-1.11902E-13</v>
      </c>
      <c r="G374" s="57">
        <v>-9.6510100000000004E-14</v>
      </c>
      <c r="H374" s="57">
        <v>-3.3959400000000002E-14</v>
      </c>
      <c r="I374" s="57">
        <v>-8.5214100000000004E-14</v>
      </c>
      <c r="J374" s="57">
        <v>-7.6700200000000006E-14</v>
      </c>
      <c r="K374" s="57">
        <v>-6.03381E-14</v>
      </c>
      <c r="L374" s="56">
        <v>487.09100000000001</v>
      </c>
      <c r="M374" s="56">
        <v>1501.08</v>
      </c>
      <c r="N374" s="22">
        <f t="shared" si="40"/>
        <v>25.017999999999997</v>
      </c>
      <c r="O374" s="12">
        <f t="shared" si="41"/>
        <v>1.0543299999999995E-13</v>
      </c>
      <c r="P374" s="12">
        <f t="shared" si="47"/>
        <v>4.3216199999999999E-13</v>
      </c>
      <c r="Q374" s="24">
        <f t="shared" si="42"/>
        <v>98.867336263411659</v>
      </c>
      <c r="R374" s="24">
        <f t="shared" si="43"/>
        <v>0.22213773517186414</v>
      </c>
      <c r="S374" s="23">
        <f t="shared" si="44"/>
        <v>0.91052600141647477</v>
      </c>
      <c r="T374" s="23">
        <f t="shared" si="45"/>
        <v>3.8087499999999999</v>
      </c>
      <c r="U374" s="49">
        <f t="shared" si="46"/>
        <v>0.98978405130997582</v>
      </c>
    </row>
    <row r="375" spans="1:21" x14ac:dyDescent="0.25">
      <c r="A375" s="11"/>
      <c r="B375" s="16">
        <v>372</v>
      </c>
      <c r="C375" s="57">
        <v>4.0656100000000001E-13</v>
      </c>
      <c r="D375" s="57">
        <v>4.6902500000000001E-13</v>
      </c>
      <c r="E375" s="57">
        <v>4.7058800000000002E-11</v>
      </c>
      <c r="F375" s="57">
        <v>-1.1213099999999999E-13</v>
      </c>
      <c r="G375" s="57">
        <v>-9.8419400000000006E-14</v>
      </c>
      <c r="H375" s="57">
        <v>-3.7341699999999999E-14</v>
      </c>
      <c r="I375" s="57">
        <v>-8.8180199999999998E-14</v>
      </c>
      <c r="J375" s="57">
        <v>-8.0272799999999996E-14</v>
      </c>
      <c r="K375" s="57">
        <v>-5.9355700000000003E-14</v>
      </c>
      <c r="L375" s="56">
        <v>486.15699999999998</v>
      </c>
      <c r="M375" s="56">
        <v>1505.12</v>
      </c>
      <c r="N375" s="22">
        <f t="shared" si="40"/>
        <v>25.085333333333331</v>
      </c>
      <c r="O375" s="12">
        <f t="shared" si="41"/>
        <v>1.0601400000000001E-13</v>
      </c>
      <c r="P375" s="12">
        <f t="shared" si="47"/>
        <v>4.37878E-13</v>
      </c>
      <c r="Q375" s="24">
        <f t="shared" si="42"/>
        <v>98.85743436526657</v>
      </c>
      <c r="R375" s="24">
        <f t="shared" si="43"/>
        <v>0.22270589234743279</v>
      </c>
      <c r="S375" s="23">
        <f t="shared" si="44"/>
        <v>0.91985974238599799</v>
      </c>
      <c r="T375" s="23">
        <f t="shared" si="45"/>
        <v>3.9069899999999995</v>
      </c>
      <c r="U375" s="49">
        <f t="shared" si="46"/>
        <v>0.98968787311440287</v>
      </c>
    </row>
    <row r="376" spans="1:21" x14ac:dyDescent="0.25">
      <c r="A376" s="11"/>
      <c r="B376" s="16">
        <v>373</v>
      </c>
      <c r="C376" s="57">
        <v>4.0558499999999998E-13</v>
      </c>
      <c r="D376" s="57">
        <v>4.6772699999999995E-13</v>
      </c>
      <c r="E376" s="57">
        <v>4.69389E-11</v>
      </c>
      <c r="F376" s="57">
        <v>-1.1163600000000001E-13</v>
      </c>
      <c r="G376" s="57">
        <v>-9.5879800000000002E-14</v>
      </c>
      <c r="H376" s="57">
        <v>-3.7883600000000001E-14</v>
      </c>
      <c r="I376" s="57">
        <v>-9.1220000000000002E-14</v>
      </c>
      <c r="J376" s="57">
        <v>-7.4531300000000005E-14</v>
      </c>
      <c r="K376" s="57">
        <v>-6.0993099999999998E-14</v>
      </c>
      <c r="L376" s="56">
        <v>487.33699999999999</v>
      </c>
      <c r="M376" s="56">
        <v>1509.16</v>
      </c>
      <c r="N376" s="22">
        <f t="shared" si="40"/>
        <v>25.152666666666669</v>
      </c>
      <c r="O376" s="12">
        <f t="shared" si="41"/>
        <v>1.0471599999999994E-13</v>
      </c>
      <c r="P376" s="12">
        <f t="shared" si="47"/>
        <v>4.3690199999999998E-13</v>
      </c>
      <c r="Q376" s="24">
        <f t="shared" si="42"/>
        <v>98.859283717165852</v>
      </c>
      <c r="R376" s="24">
        <f t="shared" si="43"/>
        <v>0.22054519287257973</v>
      </c>
      <c r="S376" s="23">
        <f t="shared" si="44"/>
        <v>0.92017108996157104</v>
      </c>
      <c r="T376" s="23">
        <f t="shared" si="45"/>
        <v>3.7432500000000002</v>
      </c>
      <c r="U376" s="49">
        <f t="shared" si="46"/>
        <v>0.98969556313602136</v>
      </c>
    </row>
    <row r="377" spans="1:21" x14ac:dyDescent="0.25">
      <c r="A377" s="11"/>
      <c r="B377" s="16">
        <v>374</v>
      </c>
      <c r="C377" s="57">
        <v>4.0347800000000002E-13</v>
      </c>
      <c r="D377" s="57">
        <v>4.67319E-13</v>
      </c>
      <c r="E377" s="57">
        <v>4.69031E-11</v>
      </c>
      <c r="F377" s="57">
        <v>-1.13623E-13</v>
      </c>
      <c r="G377" s="57">
        <v>-9.6819000000000001E-14</v>
      </c>
      <c r="H377" s="57">
        <v>-3.4935599999999998E-14</v>
      </c>
      <c r="I377" s="57">
        <v>-8.6779999999999997E-14</v>
      </c>
      <c r="J377" s="57">
        <v>-7.5847400000000001E-14</v>
      </c>
      <c r="K377" s="57">
        <v>-5.9176399999999998E-14</v>
      </c>
      <c r="L377" s="56">
        <v>486.89400000000001</v>
      </c>
      <c r="M377" s="56">
        <v>1513.22</v>
      </c>
      <c r="N377" s="22">
        <f t="shared" si="40"/>
        <v>25.220333333333333</v>
      </c>
      <c r="O377" s="12">
        <f t="shared" si="41"/>
        <v>1.0430799999999999E-13</v>
      </c>
      <c r="P377" s="12">
        <f t="shared" si="47"/>
        <v>4.3479500000000002E-13</v>
      </c>
      <c r="Q377" s="24">
        <f t="shared" si="42"/>
        <v>98.86366364563635</v>
      </c>
      <c r="R377" s="24">
        <f t="shared" si="43"/>
        <v>0.21986331452609817</v>
      </c>
      <c r="S377" s="23">
        <f t="shared" si="44"/>
        <v>0.91647303983754724</v>
      </c>
      <c r="T377" s="23">
        <f t="shared" si="45"/>
        <v>3.9249200000000002</v>
      </c>
      <c r="U377" s="49">
        <f t="shared" si="46"/>
        <v>0.98973595302899409</v>
      </c>
    </row>
    <row r="378" spans="1:21" s="19" customFormat="1" x14ac:dyDescent="0.25">
      <c r="A378" s="21"/>
      <c r="B378" s="20">
        <v>375</v>
      </c>
      <c r="C378" s="57">
        <v>4.0611000000000002E-13</v>
      </c>
      <c r="D378" s="57">
        <v>4.6752899999999996E-13</v>
      </c>
      <c r="E378" s="57">
        <v>4.6872199999999999E-11</v>
      </c>
      <c r="F378" s="57">
        <v>-1.11754E-13</v>
      </c>
      <c r="G378" s="57">
        <v>-9.4415399999999998E-14</v>
      </c>
      <c r="H378" s="57">
        <v>-3.82308E-14</v>
      </c>
      <c r="I378" s="57">
        <v>-8.8505699999999998E-14</v>
      </c>
      <c r="J378" s="57">
        <v>-8.1099699999999994E-14</v>
      </c>
      <c r="K378" s="57">
        <v>-5.7504699999999994E-14</v>
      </c>
      <c r="L378" s="56">
        <v>487.73</v>
      </c>
      <c r="M378" s="56">
        <v>1517.25</v>
      </c>
      <c r="N378" s="22">
        <f t="shared" si="40"/>
        <v>25.287500000000001</v>
      </c>
      <c r="O378" s="12">
        <f t="shared" si="41"/>
        <v>1.0451799999999995E-13</v>
      </c>
      <c r="P378" s="12">
        <f t="shared" si="47"/>
        <v>4.3742700000000002E-13</v>
      </c>
      <c r="Q378" s="24">
        <f t="shared" si="42"/>
        <v>98.856997210431601</v>
      </c>
      <c r="R378" s="24">
        <f t="shared" si="43"/>
        <v>0.2204363275980194</v>
      </c>
      <c r="S378" s="23">
        <f t="shared" si="44"/>
        <v>0.92256646197036773</v>
      </c>
      <c r="T378" s="23">
        <f t="shared" si="45"/>
        <v>4.0920900000000007</v>
      </c>
      <c r="U378" s="49">
        <f t="shared" si="46"/>
        <v>0.98967215374230633</v>
      </c>
    </row>
    <row r="379" spans="1:21" x14ac:dyDescent="0.25">
      <c r="A379" s="11"/>
      <c r="B379" s="16">
        <v>376</v>
      </c>
      <c r="C379" s="57">
        <v>4.08266E-13</v>
      </c>
      <c r="D379" s="57">
        <v>4.6497699999999999E-13</v>
      </c>
      <c r="E379" s="57">
        <v>4.6850600000000002E-11</v>
      </c>
      <c r="F379" s="57">
        <v>-1.11453E-13</v>
      </c>
      <c r="G379" s="57">
        <v>-9.6442100000000004E-14</v>
      </c>
      <c r="H379" s="57">
        <v>-3.7944800000000001E-14</v>
      </c>
      <c r="I379" s="57">
        <v>-9.1134100000000005E-14</v>
      </c>
      <c r="J379" s="57">
        <v>-7.5266599999999998E-14</v>
      </c>
      <c r="K379" s="57">
        <v>-5.7254800000000003E-14</v>
      </c>
      <c r="L379" s="56">
        <v>487.14</v>
      </c>
      <c r="M379" s="56">
        <v>1521.3</v>
      </c>
      <c r="N379" s="22">
        <f t="shared" si="40"/>
        <v>25.355</v>
      </c>
      <c r="O379" s="12">
        <f t="shared" si="41"/>
        <v>1.0196599999999998E-13</v>
      </c>
      <c r="P379" s="12">
        <f t="shared" si="47"/>
        <v>4.39583E-13</v>
      </c>
      <c r="Q379" s="24">
        <f t="shared" si="42"/>
        <v>98.857302292833353</v>
      </c>
      <c r="R379" s="24">
        <f t="shared" si="43"/>
        <v>0.2151537800068952</v>
      </c>
      <c r="S379" s="23">
        <f t="shared" si="44"/>
        <v>0.92754392715974943</v>
      </c>
      <c r="T379" s="23">
        <f t="shared" si="45"/>
        <v>4.1170799999999996</v>
      </c>
      <c r="U379" s="49">
        <f t="shared" si="46"/>
        <v>0.98964879182836807</v>
      </c>
    </row>
    <row r="380" spans="1:21" x14ac:dyDescent="0.25">
      <c r="A380" s="11"/>
      <c r="B380" s="16">
        <v>377</v>
      </c>
      <c r="C380" s="57">
        <v>4.1034899999999999E-13</v>
      </c>
      <c r="D380" s="57">
        <v>4.6640499999999997E-13</v>
      </c>
      <c r="E380" s="57">
        <v>4.6864100000000002E-11</v>
      </c>
      <c r="F380" s="57">
        <v>-1.10763E-13</v>
      </c>
      <c r="G380" s="57">
        <v>-9.7820000000000006E-14</v>
      </c>
      <c r="H380" s="57">
        <v>-3.8628700000000002E-14</v>
      </c>
      <c r="I380" s="57">
        <v>-8.6657200000000006E-14</v>
      </c>
      <c r="J380" s="57">
        <v>-8.3537E-14</v>
      </c>
      <c r="K380" s="57">
        <v>-5.8281900000000004E-14</v>
      </c>
      <c r="L380" s="56">
        <v>487.48399999999998</v>
      </c>
      <c r="M380" s="56">
        <v>1525.33</v>
      </c>
      <c r="N380" s="22">
        <f t="shared" si="40"/>
        <v>25.422166666666666</v>
      </c>
      <c r="O380" s="12">
        <f t="shared" si="41"/>
        <v>1.0339399999999996E-13</v>
      </c>
      <c r="P380" s="12">
        <f t="shared" si="47"/>
        <v>4.4166599999999999E-13</v>
      </c>
      <c r="Q380" s="24">
        <f t="shared" si="42"/>
        <v>98.850306565229175</v>
      </c>
      <c r="R380" s="24">
        <f t="shared" si="43"/>
        <v>0.21808865628498786</v>
      </c>
      <c r="S380" s="23">
        <f t="shared" si="44"/>
        <v>0.93160477848584533</v>
      </c>
      <c r="T380" s="23">
        <f t="shared" si="45"/>
        <v>4.0143699999999995</v>
      </c>
      <c r="U380" s="49">
        <f t="shared" si="46"/>
        <v>0.98959350893371667</v>
      </c>
    </row>
    <row r="381" spans="1:21" x14ac:dyDescent="0.25">
      <c r="A381" s="11"/>
      <c r="B381" s="16">
        <v>378</v>
      </c>
      <c r="C381" s="57">
        <v>4.0932900000000001E-13</v>
      </c>
      <c r="D381" s="57">
        <v>4.6537900000000001E-13</v>
      </c>
      <c r="E381" s="57">
        <v>4.6838199999999998E-11</v>
      </c>
      <c r="F381" s="57">
        <v>-1.1205E-13</v>
      </c>
      <c r="G381" s="57">
        <v>-9.5923099999999994E-14</v>
      </c>
      <c r="H381" s="57">
        <v>-3.5687900000000003E-14</v>
      </c>
      <c r="I381" s="57">
        <v>-9.28843E-14</v>
      </c>
      <c r="J381" s="57">
        <v>-7.6747499999999997E-14</v>
      </c>
      <c r="K381" s="57">
        <v>-5.9479199999999995E-14</v>
      </c>
      <c r="L381" s="56">
        <v>489.351</v>
      </c>
      <c r="M381" s="56">
        <v>1529.37</v>
      </c>
      <c r="N381" s="22">
        <f t="shared" si="40"/>
        <v>25.4895</v>
      </c>
      <c r="O381" s="12">
        <f t="shared" si="41"/>
        <v>1.02368E-13</v>
      </c>
      <c r="P381" s="12">
        <f t="shared" si="47"/>
        <v>4.4064600000000001E-13</v>
      </c>
      <c r="Q381" s="24">
        <f t="shared" si="42"/>
        <v>98.85394662956503</v>
      </c>
      <c r="R381" s="24">
        <f t="shared" si="43"/>
        <v>0.2160518723728776</v>
      </c>
      <c r="S381" s="23">
        <f t="shared" si="44"/>
        <v>0.93000149806207999</v>
      </c>
      <c r="T381" s="23">
        <f t="shared" si="45"/>
        <v>3.8946400000000003</v>
      </c>
      <c r="U381" s="49">
        <f t="shared" si="46"/>
        <v>0.98961972565751477</v>
      </c>
    </row>
    <row r="382" spans="1:21" x14ac:dyDescent="0.25">
      <c r="A382" s="11"/>
      <c r="B382" s="16">
        <v>379</v>
      </c>
      <c r="C382" s="57">
        <v>4.1147900000000001E-13</v>
      </c>
      <c r="D382" s="57">
        <v>4.6571299999999996E-13</v>
      </c>
      <c r="E382" s="57">
        <v>4.6748000000000002E-11</v>
      </c>
      <c r="F382" s="57">
        <v>-1.11671E-13</v>
      </c>
      <c r="G382" s="57">
        <v>-9.6343299999999996E-14</v>
      </c>
      <c r="H382" s="57">
        <v>-3.7204900000000003E-14</v>
      </c>
      <c r="I382" s="57">
        <v>-8.5809700000000006E-14</v>
      </c>
      <c r="J382" s="57">
        <v>-7.6940299999999995E-14</v>
      </c>
      <c r="K382" s="57">
        <v>-5.99854E-14</v>
      </c>
      <c r="L382" s="56">
        <v>489.30200000000002</v>
      </c>
      <c r="M382" s="56">
        <v>1533.41</v>
      </c>
      <c r="N382" s="22">
        <f t="shared" si="40"/>
        <v>25.556833333333334</v>
      </c>
      <c r="O382" s="12">
        <f t="shared" si="41"/>
        <v>1.0270199999999995E-13</v>
      </c>
      <c r="P382" s="12">
        <f t="shared" si="47"/>
        <v>4.42796E-13</v>
      </c>
      <c r="Q382" s="24">
        <f t="shared" si="42"/>
        <v>98.846568718600608</v>
      </c>
      <c r="R382" s="24">
        <f t="shared" si="43"/>
        <v>0.21715881536189169</v>
      </c>
      <c r="S382" s="23">
        <f t="shared" si="44"/>
        <v>0.93627246603750891</v>
      </c>
      <c r="T382" s="23">
        <f t="shared" si="45"/>
        <v>3.84402</v>
      </c>
      <c r="U382" s="49">
        <f t="shared" si="46"/>
        <v>0.98955148126281545</v>
      </c>
    </row>
    <row r="383" spans="1:21" x14ac:dyDescent="0.25">
      <c r="A383" s="11"/>
      <c r="B383" s="16">
        <v>380</v>
      </c>
      <c r="C383" s="57">
        <v>4.0908799999999998E-13</v>
      </c>
      <c r="D383" s="57">
        <v>4.6567399999999996E-13</v>
      </c>
      <c r="E383" s="57">
        <v>4.6752300000000003E-11</v>
      </c>
      <c r="F383" s="57">
        <v>-1.11994E-13</v>
      </c>
      <c r="G383" s="57">
        <v>-9.7023000000000002E-14</v>
      </c>
      <c r="H383" s="57">
        <v>-3.8903100000000001E-14</v>
      </c>
      <c r="I383" s="57">
        <v>-9.23623E-14</v>
      </c>
      <c r="J383" s="57">
        <v>-7.9868699999999999E-14</v>
      </c>
      <c r="K383" s="57">
        <v>-5.7118800000000002E-14</v>
      </c>
      <c r="L383" s="56">
        <v>489.69499999999999</v>
      </c>
      <c r="M383" s="56">
        <v>1537.45</v>
      </c>
      <c r="N383" s="22">
        <f t="shared" si="40"/>
        <v>25.624166666666667</v>
      </c>
      <c r="O383" s="12">
        <f t="shared" si="41"/>
        <v>1.0266299999999995E-13</v>
      </c>
      <c r="P383" s="12">
        <f t="shared" si="47"/>
        <v>4.4040499999999998E-13</v>
      </c>
      <c r="Q383" s="24">
        <f t="shared" si="42"/>
        <v>98.851752247704255</v>
      </c>
      <c r="R383" s="24">
        <f t="shared" si="43"/>
        <v>0.21706776866605615</v>
      </c>
      <c r="S383" s="23">
        <f t="shared" si="44"/>
        <v>0.93117998362968646</v>
      </c>
      <c r="T383" s="23">
        <f t="shared" si="45"/>
        <v>4.1306799999999999</v>
      </c>
      <c r="U383" s="49">
        <f t="shared" si="46"/>
        <v>0.9896028613203729</v>
      </c>
    </row>
    <row r="384" spans="1:21" x14ac:dyDescent="0.25">
      <c r="A384" s="11"/>
      <c r="B384" s="16">
        <v>381</v>
      </c>
      <c r="C384" s="57">
        <v>4.1128800000000001E-13</v>
      </c>
      <c r="D384" s="57">
        <v>4.6405700000000003E-13</v>
      </c>
      <c r="E384" s="57">
        <v>4.67412E-11</v>
      </c>
      <c r="F384" s="57">
        <v>-1.1259999999999999E-13</v>
      </c>
      <c r="G384" s="57">
        <v>-9.7937399999999998E-14</v>
      </c>
      <c r="H384" s="57">
        <v>-3.5451599999999999E-14</v>
      </c>
      <c r="I384" s="57">
        <v>-9.2448300000000003E-14</v>
      </c>
      <c r="J384" s="57">
        <v>-7.5637399999999995E-14</v>
      </c>
      <c r="K384" s="57">
        <v>-5.7722299999999995E-14</v>
      </c>
      <c r="L384" s="56">
        <v>490.28500000000003</v>
      </c>
      <c r="M384" s="56">
        <v>1541.48</v>
      </c>
      <c r="N384" s="22">
        <f t="shared" si="40"/>
        <v>25.691333333333333</v>
      </c>
      <c r="O384" s="12">
        <f t="shared" si="41"/>
        <v>1.0104600000000002E-13</v>
      </c>
      <c r="P384" s="12">
        <f t="shared" si="47"/>
        <v>4.4260500000000001E-13</v>
      </c>
      <c r="Q384" s="24">
        <f t="shared" si="42"/>
        <v>98.850263903760634</v>
      </c>
      <c r="R384" s="24">
        <f t="shared" si="43"/>
        <v>0.21369634854088898</v>
      </c>
      <c r="S384" s="23">
        <f t="shared" si="44"/>
        <v>0.93603974769847531</v>
      </c>
      <c r="T384" s="23">
        <f t="shared" si="45"/>
        <v>4.0703300000000002</v>
      </c>
      <c r="U384" s="49">
        <f t="shared" si="46"/>
        <v>0.98957112078031084</v>
      </c>
    </row>
    <row r="385" spans="1:21" x14ac:dyDescent="0.25">
      <c r="A385" s="11"/>
      <c r="B385" s="16">
        <v>382</v>
      </c>
      <c r="C385" s="57">
        <v>4.1565E-13</v>
      </c>
      <c r="D385" s="57">
        <v>4.6792500000000005E-13</v>
      </c>
      <c r="E385" s="57">
        <v>4.69105E-11</v>
      </c>
      <c r="F385" s="57">
        <v>-1.11173E-13</v>
      </c>
      <c r="G385" s="57">
        <v>-9.6781999999999998E-14</v>
      </c>
      <c r="H385" s="57">
        <v>-3.5662999999999999E-14</v>
      </c>
      <c r="I385" s="57">
        <v>-8.3972900000000003E-14</v>
      </c>
      <c r="J385" s="57">
        <v>-7.9375700000000003E-14</v>
      </c>
      <c r="K385" s="57">
        <v>-5.7718200000000001E-14</v>
      </c>
      <c r="L385" s="56">
        <v>488.61399999999998</v>
      </c>
      <c r="M385" s="56">
        <v>1545.53</v>
      </c>
      <c r="N385" s="22">
        <f t="shared" si="40"/>
        <v>25.758833333333332</v>
      </c>
      <c r="O385" s="12">
        <f t="shared" si="41"/>
        <v>1.0491400000000004E-13</v>
      </c>
      <c r="P385" s="12">
        <f t="shared" si="47"/>
        <v>4.46967E-13</v>
      </c>
      <c r="Q385" s="24">
        <f t="shared" si="42"/>
        <v>98.837224369337889</v>
      </c>
      <c r="R385" s="24">
        <f t="shared" si="43"/>
        <v>0.22104664323519724</v>
      </c>
      <c r="S385" s="23">
        <f t="shared" si="44"/>
        <v>0.94172898742690547</v>
      </c>
      <c r="T385" s="23">
        <f t="shared" si="45"/>
        <v>4.0707399999999998</v>
      </c>
      <c r="U385" s="49">
        <f t="shared" si="46"/>
        <v>0.9894774769095549</v>
      </c>
    </row>
    <row r="386" spans="1:21" x14ac:dyDescent="0.25">
      <c r="A386" s="11"/>
      <c r="B386" s="16">
        <v>383</v>
      </c>
      <c r="C386" s="57">
        <v>4.18017E-13</v>
      </c>
      <c r="D386" s="57">
        <v>4.6642299999999996E-13</v>
      </c>
      <c r="E386" s="57">
        <v>4.6859800000000001E-11</v>
      </c>
      <c r="F386" s="57">
        <v>-1.1024699999999999E-13</v>
      </c>
      <c r="G386" s="57">
        <v>-9.48356E-14</v>
      </c>
      <c r="H386" s="57">
        <v>-3.5973900000000002E-14</v>
      </c>
      <c r="I386" s="57">
        <v>-9.4266099999999994E-14</v>
      </c>
      <c r="J386" s="57">
        <v>-8.6042800000000006E-14</v>
      </c>
      <c r="K386" s="57">
        <v>-5.8212500000000003E-14</v>
      </c>
      <c r="L386" s="56">
        <v>490.77699999999999</v>
      </c>
      <c r="M386" s="56">
        <v>1549.56</v>
      </c>
      <c r="N386" s="22">
        <f t="shared" si="40"/>
        <v>25.826000000000001</v>
      </c>
      <c r="O386" s="12">
        <f t="shared" si="41"/>
        <v>1.0341199999999995E-13</v>
      </c>
      <c r="P386" s="12">
        <f t="shared" si="47"/>
        <v>4.49334E-13</v>
      </c>
      <c r="Q386" s="24">
        <f t="shared" si="42"/>
        <v>98.834177772271502</v>
      </c>
      <c r="R386" s="24">
        <f t="shared" si="43"/>
        <v>0.21811104596660968</v>
      </c>
      <c r="S386" s="23">
        <f t="shared" si="44"/>
        <v>0.94771118176189062</v>
      </c>
      <c r="T386" s="23">
        <f t="shared" si="45"/>
        <v>4.0213099999999997</v>
      </c>
      <c r="U386" s="49">
        <f t="shared" si="46"/>
        <v>0.98943233295254795</v>
      </c>
    </row>
    <row r="387" spans="1:21" x14ac:dyDescent="0.25">
      <c r="A387" s="11"/>
      <c r="B387" s="16">
        <v>384</v>
      </c>
      <c r="C387" s="57">
        <v>4.1979000000000002E-13</v>
      </c>
      <c r="D387" s="57">
        <v>4.6755299999999998E-13</v>
      </c>
      <c r="E387" s="57">
        <v>4.7068000000000001E-11</v>
      </c>
      <c r="F387" s="57">
        <v>-1.12007E-13</v>
      </c>
      <c r="G387" s="57">
        <v>-9.5564699999999998E-14</v>
      </c>
      <c r="H387" s="57">
        <v>-3.6695100000000003E-14</v>
      </c>
      <c r="I387" s="57">
        <v>-8.6932600000000001E-14</v>
      </c>
      <c r="J387" s="57">
        <v>-7.9140900000000006E-14</v>
      </c>
      <c r="K387" s="57">
        <v>-5.5320799999999999E-14</v>
      </c>
      <c r="L387" s="56">
        <v>491.56299999999999</v>
      </c>
      <c r="M387" s="56">
        <v>1553.61</v>
      </c>
      <c r="N387" s="22">
        <f t="shared" si="40"/>
        <v>25.8935</v>
      </c>
      <c r="O387" s="12">
        <f t="shared" si="41"/>
        <v>1.0454199999999997E-13</v>
      </c>
      <c r="P387" s="12">
        <f t="shared" si="47"/>
        <v>4.5110700000000002E-13</v>
      </c>
      <c r="Q387" s="24">
        <f t="shared" si="42"/>
        <v>98.833249841901022</v>
      </c>
      <c r="R387" s="24">
        <f t="shared" si="43"/>
        <v>0.21951698829293814</v>
      </c>
      <c r="S387" s="23">
        <f t="shared" si="44"/>
        <v>0.94723316980603478</v>
      </c>
      <c r="T387" s="23">
        <f t="shared" si="45"/>
        <v>4.3104800000000001</v>
      </c>
      <c r="U387" s="49">
        <f t="shared" si="46"/>
        <v>0.989430083360475</v>
      </c>
    </row>
    <row r="388" spans="1:21" x14ac:dyDescent="0.25">
      <c r="A388" s="11"/>
      <c r="B388" s="16">
        <v>385</v>
      </c>
      <c r="C388" s="57">
        <v>4.2152599999999999E-13</v>
      </c>
      <c r="D388" s="57">
        <v>4.6894400000000001E-13</v>
      </c>
      <c r="E388" s="57">
        <v>4.6998200000000001E-11</v>
      </c>
      <c r="F388" s="57">
        <v>-1.1240400000000001E-13</v>
      </c>
      <c r="G388" s="57">
        <v>-9.8178400000000002E-14</v>
      </c>
      <c r="H388" s="57">
        <v>-3.6496099999999998E-14</v>
      </c>
      <c r="I388" s="57">
        <v>-8.7259099999999997E-14</v>
      </c>
      <c r="J388" s="57">
        <v>-8.2366300000000004E-14</v>
      </c>
      <c r="K388" s="57">
        <v>-5.7347499999999999E-14</v>
      </c>
      <c r="L388" s="56">
        <v>489.94099999999997</v>
      </c>
      <c r="M388" s="56">
        <v>1557.67</v>
      </c>
      <c r="N388" s="22">
        <f t="shared" ref="N388:N451" si="48">M388/60</f>
        <v>25.961166666666667</v>
      </c>
      <c r="O388" s="12">
        <f t="shared" ref="O388:O451" si="49">IF(D388&lt;$D$3,0,D388-$D$3)</f>
        <v>1.05933E-13</v>
      </c>
      <c r="P388" s="12">
        <f t="shared" si="47"/>
        <v>4.5284299999999998E-13</v>
      </c>
      <c r="Q388" s="24">
        <f t="shared" ref="Q388:Q451" si="50">(E388/(E388+O388+P388))*100</f>
        <v>98.825038833419526</v>
      </c>
      <c r="R388" s="24">
        <f t="shared" ref="R388:R451" si="51">(O388/(E388+P388+O388))*100</f>
        <v>0.22274965506637764</v>
      </c>
      <c r="S388" s="23">
        <f t="shared" ref="S388:S451" si="52">(P388/(E388+P388+O388))*100</f>
        <v>0.95221151151410455</v>
      </c>
      <c r="T388" s="23">
        <f t="shared" ref="T388:T451" si="53">(K388-$K$3)*100000000000000</f>
        <v>4.1078099999999997</v>
      </c>
      <c r="U388" s="49">
        <f t="shared" ref="U388:U451" si="54">(E388+0.5*O388)/(P388+O388+E388)</f>
        <v>0.98936413660952705</v>
      </c>
    </row>
    <row r="389" spans="1:21" x14ac:dyDescent="0.25">
      <c r="A389" s="11"/>
      <c r="B389" s="16">
        <v>386</v>
      </c>
      <c r="C389" s="57">
        <v>4.2464100000000002E-13</v>
      </c>
      <c r="D389" s="57">
        <v>4.6914800000000003E-13</v>
      </c>
      <c r="E389" s="57">
        <v>4.6914800000000001E-11</v>
      </c>
      <c r="F389" s="57">
        <v>-1.1356099999999999E-13</v>
      </c>
      <c r="G389" s="57">
        <v>-9.8740700000000004E-14</v>
      </c>
      <c r="H389" s="57">
        <v>-3.5352100000000003E-14</v>
      </c>
      <c r="I389" s="57">
        <v>-9.2456599999999998E-14</v>
      </c>
      <c r="J389" s="57">
        <v>-8.2187100000000006E-14</v>
      </c>
      <c r="K389" s="57">
        <v>-5.8611400000000003E-14</v>
      </c>
      <c r="L389" s="56">
        <v>487.87700000000001</v>
      </c>
      <c r="M389" s="56">
        <v>1561.73</v>
      </c>
      <c r="N389" s="22">
        <f t="shared" si="48"/>
        <v>26.028833333333335</v>
      </c>
      <c r="O389" s="12">
        <f t="shared" si="49"/>
        <v>1.0613700000000003E-13</v>
      </c>
      <c r="P389" s="12">
        <f t="shared" ref="P389:P452" si="55">IF(C389&lt;$C$3,0,C389-$C$3)</f>
        <v>4.5595800000000007E-13</v>
      </c>
      <c r="Q389" s="24">
        <f t="shared" si="50"/>
        <v>98.816066214945195</v>
      </c>
      <c r="R389" s="24">
        <f t="shared" si="51"/>
        <v>0.22355505767594958</v>
      </c>
      <c r="S389" s="23">
        <f t="shared" si="52"/>
        <v>0.9603787273788652</v>
      </c>
      <c r="T389" s="23">
        <f t="shared" si="53"/>
        <v>3.98142</v>
      </c>
      <c r="U389" s="49">
        <f t="shared" si="54"/>
        <v>0.98927843743783161</v>
      </c>
    </row>
    <row r="390" spans="1:21" x14ac:dyDescent="0.25">
      <c r="A390" s="11"/>
      <c r="B390" s="16">
        <v>387</v>
      </c>
      <c r="C390" s="57">
        <v>4.21038E-13</v>
      </c>
      <c r="D390" s="57">
        <v>4.6407500000000002E-13</v>
      </c>
      <c r="E390" s="57">
        <v>4.6930299999999998E-11</v>
      </c>
      <c r="F390" s="57">
        <v>-1.12261E-13</v>
      </c>
      <c r="G390" s="57">
        <v>-9.77582E-14</v>
      </c>
      <c r="H390" s="57">
        <v>-3.6029799999999997E-14</v>
      </c>
      <c r="I390" s="57">
        <v>-8.4949999999999994E-14</v>
      </c>
      <c r="J390" s="57">
        <v>-7.4469499999999999E-14</v>
      </c>
      <c r="K390" s="57">
        <v>-5.6043700000000003E-14</v>
      </c>
      <c r="L390" s="56">
        <v>488.221</v>
      </c>
      <c r="M390" s="56">
        <v>1565.77</v>
      </c>
      <c r="N390" s="22">
        <f t="shared" si="48"/>
        <v>26.096166666666665</v>
      </c>
      <c r="O390" s="12">
        <f t="shared" si="49"/>
        <v>1.0106400000000001E-13</v>
      </c>
      <c r="P390" s="12">
        <f t="shared" si="55"/>
        <v>4.5235499999999999E-13</v>
      </c>
      <c r="Q390" s="24">
        <f t="shared" si="50"/>
        <v>98.834507886798008</v>
      </c>
      <c r="R390" s="24">
        <f t="shared" si="51"/>
        <v>0.21283926812893494</v>
      </c>
      <c r="S390" s="23">
        <f t="shared" si="52"/>
        <v>0.95265284507306602</v>
      </c>
      <c r="T390" s="23">
        <f t="shared" si="53"/>
        <v>4.2381899999999995</v>
      </c>
      <c r="U390" s="49">
        <f t="shared" si="54"/>
        <v>0.98940927520862476</v>
      </c>
    </row>
    <row r="391" spans="1:21" x14ac:dyDescent="0.25">
      <c r="A391" s="11"/>
      <c r="B391" s="16">
        <v>388</v>
      </c>
      <c r="C391" s="57">
        <v>4.2648200000000001E-13</v>
      </c>
      <c r="D391" s="57">
        <v>4.6373500000000004E-13</v>
      </c>
      <c r="E391" s="57">
        <v>4.6770200000000003E-11</v>
      </c>
      <c r="F391" s="57">
        <v>-1.11198E-13</v>
      </c>
      <c r="G391" s="57">
        <v>-9.7430800000000002E-14</v>
      </c>
      <c r="H391" s="57">
        <v>-3.6253599999999999E-14</v>
      </c>
      <c r="I391" s="57">
        <v>-8.5772900000000005E-14</v>
      </c>
      <c r="J391" s="57">
        <v>-8.1495100000000005E-14</v>
      </c>
      <c r="K391" s="57">
        <v>-5.4738000000000002E-14</v>
      </c>
      <c r="L391" s="56">
        <v>491.17</v>
      </c>
      <c r="M391" s="56">
        <v>1569.81</v>
      </c>
      <c r="N391" s="22">
        <f t="shared" si="48"/>
        <v>26.163499999999999</v>
      </c>
      <c r="O391" s="12">
        <f t="shared" si="49"/>
        <v>1.0072400000000004E-13</v>
      </c>
      <c r="P391" s="12">
        <f t="shared" si="55"/>
        <v>4.5779900000000006E-13</v>
      </c>
      <c r="Q391" s="24">
        <f t="shared" si="50"/>
        <v>98.819906888254721</v>
      </c>
      <c r="R391" s="24">
        <f t="shared" si="51"/>
        <v>0.2128179118629506</v>
      </c>
      <c r="S391" s="23">
        <f t="shared" si="52"/>
        <v>0.96727519988232102</v>
      </c>
      <c r="T391" s="23">
        <f t="shared" si="53"/>
        <v>4.36876</v>
      </c>
      <c r="U391" s="49">
        <f t="shared" si="54"/>
        <v>0.98926315844186197</v>
      </c>
    </row>
    <row r="392" spans="1:21" x14ac:dyDescent="0.25">
      <c r="A392" s="11"/>
      <c r="B392" s="16">
        <v>389</v>
      </c>
      <c r="C392" s="57">
        <v>4.24004E-13</v>
      </c>
      <c r="D392" s="57">
        <v>4.6423599999999996E-13</v>
      </c>
      <c r="E392" s="57">
        <v>4.6574999999999998E-11</v>
      </c>
      <c r="F392" s="57">
        <v>-1.12118E-13</v>
      </c>
      <c r="G392" s="57">
        <v>-9.9235000000000006E-14</v>
      </c>
      <c r="H392" s="57">
        <v>-3.6769700000000001E-14</v>
      </c>
      <c r="I392" s="57">
        <v>-9.14618E-14</v>
      </c>
      <c r="J392" s="57">
        <v>-7.4265600000000005E-14</v>
      </c>
      <c r="K392" s="57">
        <v>-5.7063200000000003E-14</v>
      </c>
      <c r="L392" s="56">
        <v>490.03899999999999</v>
      </c>
      <c r="M392" s="56">
        <v>1573.84</v>
      </c>
      <c r="N392" s="22">
        <f t="shared" si="48"/>
        <v>26.230666666666664</v>
      </c>
      <c r="O392" s="12">
        <f t="shared" si="49"/>
        <v>1.0122499999999995E-13</v>
      </c>
      <c r="P392" s="12">
        <f t="shared" si="55"/>
        <v>4.5532099999999999E-13</v>
      </c>
      <c r="Q392" s="24">
        <f t="shared" si="50"/>
        <v>98.81916455700393</v>
      </c>
      <c r="R392" s="24">
        <f t="shared" si="51"/>
        <v>0.21477122774627416</v>
      </c>
      <c r="S392" s="23">
        <f t="shared" si="52"/>
        <v>0.96606421524980324</v>
      </c>
      <c r="T392" s="23">
        <f t="shared" si="53"/>
        <v>4.1362399999999999</v>
      </c>
      <c r="U392" s="49">
        <f t="shared" si="54"/>
        <v>0.98926550170877059</v>
      </c>
    </row>
    <row r="393" spans="1:21" x14ac:dyDescent="0.25">
      <c r="A393" s="11"/>
      <c r="B393" s="16">
        <v>390</v>
      </c>
      <c r="C393" s="57">
        <v>4.25283E-13</v>
      </c>
      <c r="D393" s="57">
        <v>4.6502900000000002E-13</v>
      </c>
      <c r="E393" s="57">
        <v>4.6719600000000003E-11</v>
      </c>
      <c r="F393" s="57">
        <v>-1.1168900000000001E-13</v>
      </c>
      <c r="G393" s="57">
        <v>-9.7473999999999999E-14</v>
      </c>
      <c r="H393" s="57">
        <v>-3.8156200000000001E-14</v>
      </c>
      <c r="I393" s="57">
        <v>-8.8014399999999999E-14</v>
      </c>
      <c r="J393" s="57">
        <v>-7.7522E-14</v>
      </c>
      <c r="K393" s="57">
        <v>-5.5769999999999999E-14</v>
      </c>
      <c r="L393" s="56">
        <v>491.51400000000001</v>
      </c>
      <c r="M393" s="56">
        <v>1577.89</v>
      </c>
      <c r="N393" s="22">
        <f t="shared" si="48"/>
        <v>26.298166666666667</v>
      </c>
      <c r="O393" s="12">
        <f t="shared" si="49"/>
        <v>1.0201800000000001E-13</v>
      </c>
      <c r="P393" s="12">
        <f t="shared" si="55"/>
        <v>4.5659999999999999E-13</v>
      </c>
      <c r="Q393" s="24">
        <f t="shared" si="50"/>
        <v>98.818445314499797</v>
      </c>
      <c r="R393" s="24">
        <f t="shared" si="51"/>
        <v>0.21578224458459919</v>
      </c>
      <c r="S393" s="23">
        <f t="shared" si="52"/>
        <v>0.96577244091560299</v>
      </c>
      <c r="T393" s="23">
        <f t="shared" si="53"/>
        <v>4.2655599999999998</v>
      </c>
      <c r="U393" s="49">
        <f t="shared" si="54"/>
        <v>0.98926336436792095</v>
      </c>
    </row>
    <row r="394" spans="1:21" x14ac:dyDescent="0.25">
      <c r="A394" s="11"/>
      <c r="B394" s="16">
        <v>391</v>
      </c>
      <c r="C394" s="57">
        <v>4.2695799999999999E-13</v>
      </c>
      <c r="D394" s="57">
        <v>4.6486E-13</v>
      </c>
      <c r="E394" s="57">
        <v>4.6751100000000002E-11</v>
      </c>
      <c r="F394" s="57">
        <v>-1.12833E-13</v>
      </c>
      <c r="G394" s="57">
        <v>-9.7214499999999994E-14</v>
      </c>
      <c r="H394" s="57">
        <v>-3.6165799999999998E-14</v>
      </c>
      <c r="I394" s="57">
        <v>-9.4260899999999996E-14</v>
      </c>
      <c r="J394" s="57">
        <v>-8.4380700000000003E-14</v>
      </c>
      <c r="K394" s="57">
        <v>-5.5450499999999998E-14</v>
      </c>
      <c r="L394" s="56">
        <v>492.54599999999999</v>
      </c>
      <c r="M394" s="56">
        <v>1581.92</v>
      </c>
      <c r="N394" s="22">
        <f t="shared" si="48"/>
        <v>26.365333333333336</v>
      </c>
      <c r="O394" s="12">
        <f t="shared" si="49"/>
        <v>1.0184899999999999E-13</v>
      </c>
      <c r="P394" s="12">
        <f t="shared" si="55"/>
        <v>4.5827499999999998E-13</v>
      </c>
      <c r="Q394" s="24">
        <f t="shared" si="50"/>
        <v>98.816086432259723</v>
      </c>
      <c r="R394" s="24">
        <f t="shared" si="51"/>
        <v>0.21527449807682</v>
      </c>
      <c r="S394" s="23">
        <f t="shared" si="52"/>
        <v>0.96863906966346924</v>
      </c>
      <c r="T394" s="23">
        <f t="shared" si="53"/>
        <v>4.2975099999999999</v>
      </c>
      <c r="U394" s="49">
        <f t="shared" si="54"/>
        <v>0.98923723681298126</v>
      </c>
    </row>
    <row r="395" spans="1:21" x14ac:dyDescent="0.25">
      <c r="A395" s="11"/>
      <c r="B395" s="16">
        <v>392</v>
      </c>
      <c r="C395" s="57">
        <v>4.2911400000000001E-13</v>
      </c>
      <c r="D395" s="57">
        <v>4.6630599999999997E-13</v>
      </c>
      <c r="E395" s="57">
        <v>4.6707199999999999E-11</v>
      </c>
      <c r="F395" s="57">
        <v>-1.10906E-13</v>
      </c>
      <c r="G395" s="57">
        <v>-9.8166E-14</v>
      </c>
      <c r="H395" s="57">
        <v>-3.7130299999999998E-14</v>
      </c>
      <c r="I395" s="57">
        <v>-9.2540400000000006E-14</v>
      </c>
      <c r="J395" s="57">
        <v>-7.63727E-14</v>
      </c>
      <c r="K395" s="57">
        <v>-5.6272299999999999E-14</v>
      </c>
      <c r="L395" s="56">
        <v>491.95600000000002</v>
      </c>
      <c r="M395" s="56">
        <v>1585.97</v>
      </c>
      <c r="N395" s="22">
        <f t="shared" si="48"/>
        <v>26.432833333333335</v>
      </c>
      <c r="O395" s="12">
        <f t="shared" si="49"/>
        <v>1.0329499999999997E-13</v>
      </c>
      <c r="P395" s="12">
        <f t="shared" si="55"/>
        <v>4.6043100000000006E-13</v>
      </c>
      <c r="Q395" s="24">
        <f t="shared" si="50"/>
        <v>98.80745725184228</v>
      </c>
      <c r="R395" s="24">
        <f t="shared" si="51"/>
        <v>0.21851698018354868</v>
      </c>
      <c r="S395" s="23">
        <f t="shared" si="52"/>
        <v>0.97402576797416685</v>
      </c>
      <c r="T395" s="23">
        <f t="shared" si="53"/>
        <v>4.2153299999999998</v>
      </c>
      <c r="U395" s="49">
        <f t="shared" si="54"/>
        <v>0.98916715741934058</v>
      </c>
    </row>
    <row r="396" spans="1:21" x14ac:dyDescent="0.25">
      <c r="A396" s="11"/>
      <c r="B396" s="16">
        <v>393</v>
      </c>
      <c r="C396" s="57">
        <v>4.3044899999999998E-13</v>
      </c>
      <c r="D396" s="57">
        <v>4.6189100000000004E-13</v>
      </c>
      <c r="E396" s="57">
        <v>4.67054E-11</v>
      </c>
      <c r="F396" s="57">
        <v>-1.13416E-13</v>
      </c>
      <c r="G396" s="57">
        <v>-9.6645999999999998E-14</v>
      </c>
      <c r="H396" s="57">
        <v>-3.68008E-14</v>
      </c>
      <c r="I396" s="57">
        <v>-8.84217E-14</v>
      </c>
      <c r="J396" s="57">
        <v>-8.0648600000000002E-14</v>
      </c>
      <c r="K396" s="57">
        <v>-5.5111000000000001E-14</v>
      </c>
      <c r="L396" s="56">
        <v>492.447</v>
      </c>
      <c r="M396" s="56">
        <v>1590</v>
      </c>
      <c r="N396" s="22">
        <f t="shared" si="48"/>
        <v>26.5</v>
      </c>
      <c r="O396" s="12">
        <f t="shared" si="49"/>
        <v>9.8880000000000029E-14</v>
      </c>
      <c r="P396" s="12">
        <f t="shared" si="55"/>
        <v>4.6176599999999997E-13</v>
      </c>
      <c r="Q396" s="24">
        <f t="shared" si="50"/>
        <v>98.813850432930224</v>
      </c>
      <c r="R396" s="24">
        <f t="shared" si="51"/>
        <v>0.20919879780085696</v>
      </c>
      <c r="S396" s="23">
        <f t="shared" si="52"/>
        <v>0.97695076926891644</v>
      </c>
      <c r="T396" s="23">
        <f t="shared" si="53"/>
        <v>4.3314599999999999</v>
      </c>
      <c r="U396" s="49">
        <f t="shared" si="54"/>
        <v>0.98918449831830657</v>
      </c>
    </row>
    <row r="397" spans="1:21" x14ac:dyDescent="0.25">
      <c r="A397" s="11"/>
      <c r="B397" s="16">
        <v>394</v>
      </c>
      <c r="C397" s="57">
        <v>4.3352E-13</v>
      </c>
      <c r="D397" s="57">
        <v>4.6670099999999999E-13</v>
      </c>
      <c r="E397" s="57">
        <v>4.6733799999999999E-11</v>
      </c>
      <c r="F397" s="57">
        <v>-1.11432E-13</v>
      </c>
      <c r="G397" s="57">
        <v>-9.5855100000000006E-14</v>
      </c>
      <c r="H397" s="57">
        <v>-3.4695199999999999E-14</v>
      </c>
      <c r="I397" s="57">
        <v>-9.3461600000000002E-14</v>
      </c>
      <c r="J397" s="57">
        <v>-8.2564000000000003E-14</v>
      </c>
      <c r="K397" s="57">
        <v>-5.66218E-14</v>
      </c>
      <c r="L397" s="56">
        <v>493.529</v>
      </c>
      <c r="M397" s="56">
        <v>1594.05</v>
      </c>
      <c r="N397" s="22">
        <f t="shared" si="48"/>
        <v>26.567499999999999</v>
      </c>
      <c r="O397" s="12">
        <f t="shared" si="49"/>
        <v>1.0368999999999999E-13</v>
      </c>
      <c r="P397" s="12">
        <f t="shared" si="55"/>
        <v>4.6483700000000005E-13</v>
      </c>
      <c r="Q397" s="24">
        <f t="shared" si="50"/>
        <v>98.798099298582073</v>
      </c>
      <c r="R397" s="24">
        <f t="shared" si="51"/>
        <v>0.21920697474354695</v>
      </c>
      <c r="S397" s="23">
        <f t="shared" si="52"/>
        <v>0.98269372667437704</v>
      </c>
      <c r="T397" s="23">
        <f t="shared" si="53"/>
        <v>4.1803799999999995</v>
      </c>
      <c r="U397" s="49">
        <f t="shared" si="54"/>
        <v>0.98907702785953855</v>
      </c>
    </row>
    <row r="398" spans="1:21" x14ac:dyDescent="0.25">
      <c r="A398" s="11"/>
      <c r="B398" s="16">
        <v>395</v>
      </c>
      <c r="C398" s="57">
        <v>4.3206200000000002E-13</v>
      </c>
      <c r="D398" s="57">
        <v>4.6601599999999998E-13</v>
      </c>
      <c r="E398" s="57">
        <v>4.6796499999999998E-11</v>
      </c>
      <c r="F398" s="57">
        <v>-1.12471E-13</v>
      </c>
      <c r="G398" s="57">
        <v>-9.7498699999999995E-14</v>
      </c>
      <c r="H398" s="57">
        <v>-3.58371E-14</v>
      </c>
      <c r="I398" s="57">
        <v>-8.8278499999999996E-14</v>
      </c>
      <c r="J398" s="57">
        <v>-7.6741399999999997E-14</v>
      </c>
      <c r="K398" s="57">
        <v>-5.6882999999999996E-14</v>
      </c>
      <c r="L398" s="56">
        <v>493.47899999999998</v>
      </c>
      <c r="M398" s="56">
        <v>1598.08</v>
      </c>
      <c r="N398" s="22">
        <f t="shared" si="48"/>
        <v>26.634666666666664</v>
      </c>
      <c r="O398" s="12">
        <f t="shared" si="49"/>
        <v>1.0300499999999997E-13</v>
      </c>
      <c r="P398" s="12">
        <f t="shared" si="55"/>
        <v>4.6337900000000002E-13</v>
      </c>
      <c r="Q398" s="24">
        <f t="shared" si="50"/>
        <v>98.804160658797713</v>
      </c>
      <c r="R398" s="24">
        <f t="shared" si="51"/>
        <v>0.21748042201146359</v>
      </c>
      <c r="S398" s="23">
        <f t="shared" si="52"/>
        <v>0.97835891919081619</v>
      </c>
      <c r="T398" s="23">
        <f t="shared" si="53"/>
        <v>4.1542600000000007</v>
      </c>
      <c r="U398" s="49">
        <f t="shared" si="54"/>
        <v>0.98912900869803455</v>
      </c>
    </row>
    <row r="399" spans="1:21" x14ac:dyDescent="0.25">
      <c r="A399" s="11"/>
      <c r="B399" s="16">
        <v>396</v>
      </c>
      <c r="C399" s="57">
        <v>4.3871700000000001E-13</v>
      </c>
      <c r="D399" s="57">
        <v>4.6648500000000001E-13</v>
      </c>
      <c r="E399" s="57">
        <v>4.6769599999999999E-11</v>
      </c>
      <c r="F399" s="57">
        <v>-1.12823E-13</v>
      </c>
      <c r="G399" s="57">
        <v>-9.5589399999999994E-14</v>
      </c>
      <c r="H399" s="57">
        <v>-3.6993500000000003E-14</v>
      </c>
      <c r="I399" s="57">
        <v>-9.0925299999999998E-14</v>
      </c>
      <c r="J399" s="57">
        <v>-8.4954500000000004E-14</v>
      </c>
      <c r="K399" s="57">
        <v>-5.6049899999999998E-14</v>
      </c>
      <c r="L399" s="56">
        <v>493.13499999999999</v>
      </c>
      <c r="M399" s="56">
        <v>1602.12</v>
      </c>
      <c r="N399" s="22">
        <f t="shared" si="48"/>
        <v>26.701999999999998</v>
      </c>
      <c r="O399" s="12">
        <f t="shared" si="49"/>
        <v>1.03474E-13</v>
      </c>
      <c r="P399" s="12">
        <f t="shared" si="55"/>
        <v>4.7003400000000005E-13</v>
      </c>
      <c r="Q399" s="24">
        <f t="shared" si="50"/>
        <v>98.788613540116543</v>
      </c>
      <c r="R399" s="24">
        <f t="shared" si="51"/>
        <v>0.21856190768041675</v>
      </c>
      <c r="S399" s="23">
        <f t="shared" si="52"/>
        <v>0.99282455220303678</v>
      </c>
      <c r="T399" s="23">
        <f t="shared" si="53"/>
        <v>4.2375699999999998</v>
      </c>
      <c r="U399" s="49">
        <f t="shared" si="54"/>
        <v>0.98897894493956751</v>
      </c>
    </row>
    <row r="400" spans="1:21" x14ac:dyDescent="0.25">
      <c r="A400" s="11"/>
      <c r="B400" s="16">
        <v>397</v>
      </c>
      <c r="C400" s="57">
        <v>4.3579399999999999E-13</v>
      </c>
      <c r="D400" s="57">
        <v>4.6385900000000003E-13</v>
      </c>
      <c r="E400" s="57">
        <v>4.67084E-11</v>
      </c>
      <c r="F400" s="57">
        <v>-1.13163E-13</v>
      </c>
      <c r="G400" s="57">
        <v>-9.6553300000000002E-14</v>
      </c>
      <c r="H400" s="57">
        <v>-3.6402900000000003E-14</v>
      </c>
      <c r="I400" s="57">
        <v>-8.5772900000000005E-14</v>
      </c>
      <c r="J400" s="57">
        <v>-7.6585899999999998E-14</v>
      </c>
      <c r="K400" s="57">
        <v>-5.5110699999999998E-14</v>
      </c>
      <c r="L400" s="56">
        <v>494.70800000000003</v>
      </c>
      <c r="M400" s="56">
        <v>1606.17</v>
      </c>
      <c r="N400" s="22">
        <f t="shared" si="48"/>
        <v>26.769500000000001</v>
      </c>
      <c r="O400" s="12">
        <f t="shared" si="49"/>
        <v>1.0084800000000003E-13</v>
      </c>
      <c r="P400" s="12">
        <f t="shared" si="55"/>
        <v>4.6711099999999999E-13</v>
      </c>
      <c r="Q400" s="24">
        <f t="shared" si="50"/>
        <v>98.798640563669466</v>
      </c>
      <c r="R400" s="24">
        <f t="shared" si="51"/>
        <v>0.21331591969677702</v>
      </c>
      <c r="S400" s="23">
        <f t="shared" si="52"/>
        <v>0.98804351663375756</v>
      </c>
      <c r="T400" s="23">
        <f t="shared" si="53"/>
        <v>4.3314900000000005</v>
      </c>
      <c r="U400" s="49">
        <f t="shared" si="54"/>
        <v>0.98905298523517848</v>
      </c>
    </row>
    <row r="401" spans="1:21" x14ac:dyDescent="0.25">
      <c r="A401" s="11"/>
      <c r="B401" s="16">
        <v>398</v>
      </c>
      <c r="C401" s="57">
        <v>4.3599199999999999E-13</v>
      </c>
      <c r="D401" s="57">
        <v>4.5994100000000003E-13</v>
      </c>
      <c r="E401" s="57">
        <v>4.6655299999999998E-11</v>
      </c>
      <c r="F401" s="57">
        <v>-1.12771E-13</v>
      </c>
      <c r="G401" s="57">
        <v>-9.5404000000000002E-14</v>
      </c>
      <c r="H401" s="57">
        <v>-3.7030800000000002E-14</v>
      </c>
      <c r="I401" s="57">
        <v>-8.5637799999999994E-14</v>
      </c>
      <c r="J401" s="57">
        <v>-8.1828699999999997E-14</v>
      </c>
      <c r="K401" s="57">
        <v>-5.4492799999999998E-14</v>
      </c>
      <c r="L401" s="56">
        <v>493.67599999999999</v>
      </c>
      <c r="M401" s="56">
        <v>1610.2</v>
      </c>
      <c r="N401" s="22">
        <f t="shared" si="48"/>
        <v>26.836666666666666</v>
      </c>
      <c r="O401" s="12">
        <f t="shared" si="49"/>
        <v>9.6930000000000022E-14</v>
      </c>
      <c r="P401" s="12">
        <f t="shared" si="55"/>
        <v>4.6730899999999998E-13</v>
      </c>
      <c r="Q401" s="24">
        <f t="shared" si="50"/>
        <v>98.805073044021057</v>
      </c>
      <c r="R401" s="24">
        <f t="shared" si="51"/>
        <v>0.20527519338975342</v>
      </c>
      <c r="S401" s="23">
        <f t="shared" si="52"/>
        <v>0.98965176258921128</v>
      </c>
      <c r="T401" s="23">
        <f t="shared" si="53"/>
        <v>4.3932799999999999</v>
      </c>
      <c r="U401" s="49">
        <f t="shared" si="54"/>
        <v>0.98907710640715918</v>
      </c>
    </row>
    <row r="402" spans="1:21" x14ac:dyDescent="0.25">
      <c r="A402" s="11"/>
      <c r="B402" s="16">
        <v>399</v>
      </c>
      <c r="C402" s="57">
        <v>4.3856800000000003E-13</v>
      </c>
      <c r="D402" s="57">
        <v>4.6207900000000001E-13</v>
      </c>
      <c r="E402" s="57">
        <v>4.6609399999999997E-11</v>
      </c>
      <c r="F402" s="57">
        <v>-1.12212E-13</v>
      </c>
      <c r="G402" s="57">
        <v>-9.7165100000000003E-14</v>
      </c>
      <c r="H402" s="57">
        <v>-3.4040300000000002E-14</v>
      </c>
      <c r="I402" s="57">
        <v>-9.3627400000000002E-14</v>
      </c>
      <c r="J402" s="57">
        <v>-8.1525999999999995E-14</v>
      </c>
      <c r="K402" s="57">
        <v>-5.4511299999999999E-14</v>
      </c>
      <c r="L402" s="56">
        <v>494.70800000000003</v>
      </c>
      <c r="M402" s="56">
        <v>1614.25</v>
      </c>
      <c r="N402" s="22">
        <f t="shared" si="48"/>
        <v>26.904166666666665</v>
      </c>
      <c r="O402" s="12">
        <f t="shared" si="49"/>
        <v>9.9068000000000008E-14</v>
      </c>
      <c r="P402" s="12">
        <f t="shared" si="55"/>
        <v>4.6988500000000007E-13</v>
      </c>
      <c r="Q402" s="24">
        <f t="shared" si="50"/>
        <v>98.794038019936821</v>
      </c>
      <c r="R402" s="24">
        <f t="shared" si="51"/>
        <v>0.20998613495473237</v>
      </c>
      <c r="S402" s="23">
        <f t="shared" si="52"/>
        <v>0.99597584510845494</v>
      </c>
      <c r="T402" s="23">
        <f t="shared" si="53"/>
        <v>4.3914299999999997</v>
      </c>
      <c r="U402" s="49">
        <f t="shared" si="54"/>
        <v>0.98899031087414169</v>
      </c>
    </row>
    <row r="403" spans="1:21" x14ac:dyDescent="0.25">
      <c r="A403" s="11"/>
      <c r="B403" s="16">
        <v>400</v>
      </c>
      <c r="C403" s="57">
        <v>4.3982899999999998E-13</v>
      </c>
      <c r="D403" s="57">
        <v>4.6153599999999998E-13</v>
      </c>
      <c r="E403" s="57">
        <v>4.6629899999999999E-11</v>
      </c>
      <c r="F403" s="57">
        <v>-1.09912E-13</v>
      </c>
      <c r="G403" s="57">
        <v>-9.8172199999999995E-14</v>
      </c>
      <c r="H403" s="57">
        <v>-3.3474499999999999E-14</v>
      </c>
      <c r="I403" s="57">
        <v>-8.6724800000000002E-14</v>
      </c>
      <c r="J403" s="57">
        <v>-7.8121600000000002E-14</v>
      </c>
      <c r="K403" s="57">
        <v>-5.5302199999999997E-14</v>
      </c>
      <c r="L403" s="56">
        <v>494.36399999999998</v>
      </c>
      <c r="M403" s="56">
        <v>1618.28</v>
      </c>
      <c r="N403" s="22">
        <f t="shared" si="48"/>
        <v>26.971333333333334</v>
      </c>
      <c r="O403" s="12">
        <f t="shared" si="49"/>
        <v>9.8524999999999977E-14</v>
      </c>
      <c r="P403" s="12">
        <f t="shared" si="55"/>
        <v>4.7114599999999998E-13</v>
      </c>
      <c r="Q403" s="24">
        <f t="shared" si="50"/>
        <v>98.793058945387443</v>
      </c>
      <c r="R403" s="24">
        <f t="shared" si="51"/>
        <v>0.20874130402583529</v>
      </c>
      <c r="S403" s="23">
        <f t="shared" si="52"/>
        <v>0.99819975058671595</v>
      </c>
      <c r="T403" s="23">
        <f t="shared" si="53"/>
        <v>4.3123400000000007</v>
      </c>
      <c r="U403" s="49">
        <f t="shared" si="54"/>
        <v>0.98897429597400366</v>
      </c>
    </row>
    <row r="404" spans="1:21" x14ac:dyDescent="0.25">
      <c r="A404" s="11"/>
      <c r="B404" s="16">
        <v>401</v>
      </c>
      <c r="C404" s="57">
        <v>4.42616E-13</v>
      </c>
      <c r="D404" s="57">
        <v>4.6324699999999995E-13</v>
      </c>
      <c r="E404" s="57">
        <v>4.6579900000000003E-11</v>
      </c>
      <c r="F404" s="57">
        <v>-1.10365E-13</v>
      </c>
      <c r="G404" s="57">
        <v>-1.00242E-13</v>
      </c>
      <c r="H404" s="57">
        <v>-3.55075E-14</v>
      </c>
      <c r="I404" s="57">
        <v>-9.2761499999999996E-14</v>
      </c>
      <c r="J404" s="57">
        <v>-8.18596E-14</v>
      </c>
      <c r="K404" s="57">
        <v>-5.6179600000000003E-14</v>
      </c>
      <c r="L404" s="56">
        <v>495.05200000000002</v>
      </c>
      <c r="M404" s="56">
        <v>1622.33</v>
      </c>
      <c r="N404" s="22">
        <f t="shared" si="48"/>
        <v>27.038833333333333</v>
      </c>
      <c r="O404" s="12">
        <f t="shared" si="49"/>
        <v>1.0023599999999995E-13</v>
      </c>
      <c r="P404" s="12">
        <f t="shared" si="55"/>
        <v>4.73933E-13</v>
      </c>
      <c r="Q404" s="24">
        <f t="shared" si="50"/>
        <v>98.782355346682806</v>
      </c>
      <c r="R404" s="24">
        <f t="shared" si="51"/>
        <v>0.21257126293809328</v>
      </c>
      <c r="S404" s="23">
        <f t="shared" si="52"/>
        <v>1.0050733903790996</v>
      </c>
      <c r="T404" s="23">
        <f t="shared" si="53"/>
        <v>4.2245999999999997</v>
      </c>
      <c r="U404" s="49">
        <f t="shared" si="54"/>
        <v>0.98888640978151854</v>
      </c>
    </row>
    <row r="405" spans="1:21" x14ac:dyDescent="0.25">
      <c r="A405" s="11"/>
      <c r="B405" s="16">
        <v>402</v>
      </c>
      <c r="C405" s="57">
        <v>4.4138600000000001E-13</v>
      </c>
      <c r="D405" s="57">
        <v>4.6381600000000005E-13</v>
      </c>
      <c r="E405" s="57">
        <v>4.6517500000000002E-11</v>
      </c>
      <c r="F405" s="57">
        <v>-1.1251E-13</v>
      </c>
      <c r="G405" s="57">
        <v>-9.6343299999999996E-14</v>
      </c>
      <c r="H405" s="57">
        <v>-3.4581200000000001E-14</v>
      </c>
      <c r="I405" s="57">
        <v>-9.2650900000000004E-14</v>
      </c>
      <c r="J405" s="57">
        <v>-7.6958900000000003E-14</v>
      </c>
      <c r="K405" s="57">
        <v>-5.5419600000000001E-14</v>
      </c>
      <c r="L405" s="56">
        <v>495.59300000000002</v>
      </c>
      <c r="M405" s="56">
        <v>1626.37</v>
      </c>
      <c r="N405" s="22">
        <f t="shared" si="48"/>
        <v>27.106166666666663</v>
      </c>
      <c r="O405" s="12">
        <f t="shared" si="49"/>
        <v>1.0080500000000004E-13</v>
      </c>
      <c r="P405" s="12">
        <f t="shared" si="55"/>
        <v>4.7270300000000001E-13</v>
      </c>
      <c r="Q405" s="24">
        <f t="shared" si="50"/>
        <v>98.782128426726388</v>
      </c>
      <c r="R405" s="24">
        <f t="shared" si="51"/>
        <v>0.21406422219715499</v>
      </c>
      <c r="S405" s="23">
        <f t="shared" si="52"/>
        <v>1.0038073510764518</v>
      </c>
      <c r="T405" s="23">
        <f t="shared" si="53"/>
        <v>4.3006000000000002</v>
      </c>
      <c r="U405" s="49">
        <f t="shared" si="54"/>
        <v>0.98889160537824972</v>
      </c>
    </row>
    <row r="406" spans="1:21" x14ac:dyDescent="0.25">
      <c r="A406" s="11"/>
      <c r="B406" s="16">
        <v>403</v>
      </c>
      <c r="C406" s="57">
        <v>4.4413500000000001E-13</v>
      </c>
      <c r="D406" s="57">
        <v>4.6126399999999998E-13</v>
      </c>
      <c r="E406" s="57">
        <v>4.66133E-11</v>
      </c>
      <c r="F406" s="57">
        <v>-1.12508E-13</v>
      </c>
      <c r="G406" s="57">
        <v>-9.6658399999999999E-14</v>
      </c>
      <c r="H406" s="57">
        <v>-3.3424699999999997E-14</v>
      </c>
      <c r="I406" s="57">
        <v>-8.6515999999999995E-14</v>
      </c>
      <c r="J406" s="57">
        <v>-8.2372499999999998E-14</v>
      </c>
      <c r="K406" s="57">
        <v>-5.4807900000000001E-14</v>
      </c>
      <c r="L406" s="56">
        <v>494.80599999999998</v>
      </c>
      <c r="M406" s="56">
        <v>1630.41</v>
      </c>
      <c r="N406" s="22">
        <f t="shared" si="48"/>
        <v>27.173500000000001</v>
      </c>
      <c r="O406" s="12">
        <f t="shared" si="49"/>
        <v>9.8252999999999975E-14</v>
      </c>
      <c r="P406" s="12">
        <f t="shared" si="55"/>
        <v>4.75452E-13</v>
      </c>
      <c r="Q406" s="24">
        <f t="shared" si="50"/>
        <v>98.7841885705609</v>
      </c>
      <c r="R406" s="24">
        <f t="shared" si="51"/>
        <v>0.20822046239213524</v>
      </c>
      <c r="S406" s="23">
        <f t="shared" si="52"/>
        <v>1.0075909670469656</v>
      </c>
      <c r="T406" s="23">
        <f t="shared" si="53"/>
        <v>4.3617699999999999</v>
      </c>
      <c r="U406" s="49">
        <f t="shared" si="54"/>
        <v>0.98888298801756969</v>
      </c>
    </row>
    <row r="407" spans="1:21" x14ac:dyDescent="0.25">
      <c r="A407" s="11"/>
      <c r="B407" s="16">
        <v>404</v>
      </c>
      <c r="C407" s="57">
        <v>4.4537800000000002E-13</v>
      </c>
      <c r="D407" s="57">
        <v>4.6303099999999997E-13</v>
      </c>
      <c r="E407" s="57">
        <v>4.6615099999999998E-11</v>
      </c>
      <c r="F407" s="57">
        <v>-1.12829E-13</v>
      </c>
      <c r="G407" s="57">
        <v>-9.4378300000000001E-14</v>
      </c>
      <c r="H407" s="57">
        <v>-3.3113900000000002E-14</v>
      </c>
      <c r="I407" s="57">
        <v>-9.3001000000000004E-14</v>
      </c>
      <c r="J407" s="57">
        <v>-8.2063399999999999E-14</v>
      </c>
      <c r="K407" s="57">
        <v>-5.3059200000000002E-14</v>
      </c>
      <c r="L407" s="56">
        <v>495.44499999999999</v>
      </c>
      <c r="M407" s="56">
        <v>1634.47</v>
      </c>
      <c r="N407" s="22">
        <f t="shared" si="48"/>
        <v>27.241166666666668</v>
      </c>
      <c r="O407" s="12">
        <f t="shared" si="49"/>
        <v>1.0001999999999996E-13</v>
      </c>
      <c r="P407" s="12">
        <f t="shared" si="55"/>
        <v>4.7669500000000002E-13</v>
      </c>
      <c r="Q407" s="24">
        <f t="shared" si="50"/>
        <v>98.777934266779113</v>
      </c>
      <c r="R407" s="24">
        <f t="shared" si="51"/>
        <v>0.211943533004611</v>
      </c>
      <c r="S407" s="23">
        <f t="shared" si="52"/>
        <v>1.0101222002162875</v>
      </c>
      <c r="T407" s="23">
        <f t="shared" si="53"/>
        <v>4.5366400000000002</v>
      </c>
      <c r="U407" s="49">
        <f t="shared" si="54"/>
        <v>0.98883906033281399</v>
      </c>
    </row>
    <row r="408" spans="1:21" s="19" customFormat="1" x14ac:dyDescent="0.25">
      <c r="A408" s="21"/>
      <c r="B408" s="20">
        <v>405</v>
      </c>
      <c r="C408" s="57">
        <v>4.4888100000000002E-13</v>
      </c>
      <c r="D408" s="57">
        <v>4.6278399999999996E-13</v>
      </c>
      <c r="E408" s="57">
        <v>4.6564499999999999E-11</v>
      </c>
      <c r="F408" s="57">
        <v>-1.11179E-13</v>
      </c>
      <c r="G408" s="57">
        <v>-9.7010600000000001E-14</v>
      </c>
      <c r="H408" s="57">
        <v>-3.5588400000000001E-14</v>
      </c>
      <c r="I408" s="57">
        <v>-8.5557999999999998E-14</v>
      </c>
      <c r="J408" s="57">
        <v>-7.6273799999999997E-14</v>
      </c>
      <c r="K408" s="57">
        <v>-5.2731700000000003E-14</v>
      </c>
      <c r="L408" s="56">
        <v>494.65899999999999</v>
      </c>
      <c r="M408" s="56">
        <v>1638.52</v>
      </c>
      <c r="N408" s="22">
        <f t="shared" si="48"/>
        <v>27.308666666666667</v>
      </c>
      <c r="O408" s="12">
        <f t="shared" si="49"/>
        <v>9.9772999999999953E-14</v>
      </c>
      <c r="P408" s="12">
        <f t="shared" si="55"/>
        <v>4.8019800000000007E-13</v>
      </c>
      <c r="Q408" s="24">
        <f t="shared" si="50"/>
        <v>98.769800598674649</v>
      </c>
      <c r="R408" s="24">
        <f t="shared" si="51"/>
        <v>0.21163245208542045</v>
      </c>
      <c r="S408" s="23">
        <f t="shared" si="52"/>
        <v>1.0185669492399227</v>
      </c>
      <c r="T408" s="23">
        <f t="shared" si="53"/>
        <v>4.5693899999999994</v>
      </c>
      <c r="U408" s="49">
        <f t="shared" si="54"/>
        <v>0.98875616824717361</v>
      </c>
    </row>
    <row r="409" spans="1:21" x14ac:dyDescent="0.25">
      <c r="A409" s="11"/>
      <c r="B409" s="16">
        <v>406</v>
      </c>
      <c r="C409" s="57">
        <v>4.47071E-13</v>
      </c>
      <c r="D409" s="57">
        <v>4.6075700000000003E-13</v>
      </c>
      <c r="E409" s="57">
        <v>4.6671399999999999E-11</v>
      </c>
      <c r="F409" s="57">
        <v>-1.09437E-13</v>
      </c>
      <c r="G409" s="57">
        <v>-9.7943600000000005E-14</v>
      </c>
      <c r="H409" s="57">
        <v>-3.5196699999999999E-14</v>
      </c>
      <c r="I409" s="57">
        <v>-8.6753400000000003E-14</v>
      </c>
      <c r="J409" s="57">
        <v>-8.1593900000000001E-14</v>
      </c>
      <c r="K409" s="57">
        <v>-5.2311600000000002E-14</v>
      </c>
      <c r="L409" s="56">
        <v>497.65699999999998</v>
      </c>
      <c r="M409" s="56">
        <v>1642.55</v>
      </c>
      <c r="N409" s="22">
        <f t="shared" si="48"/>
        <v>27.375833333333333</v>
      </c>
      <c r="O409" s="12">
        <f t="shared" si="49"/>
        <v>9.7746000000000026E-14</v>
      </c>
      <c r="P409" s="12">
        <f t="shared" si="55"/>
        <v>4.78388E-13</v>
      </c>
      <c r="Q409" s="24">
        <f t="shared" si="50"/>
        <v>98.780605142270488</v>
      </c>
      <c r="R409" s="24">
        <f t="shared" si="51"/>
        <v>0.20688063846887758</v>
      </c>
      <c r="S409" s="23">
        <f t="shared" si="52"/>
        <v>1.0125142192606285</v>
      </c>
      <c r="T409" s="23">
        <f t="shared" si="53"/>
        <v>4.6113999999999997</v>
      </c>
      <c r="U409" s="49">
        <f t="shared" si="54"/>
        <v>0.98884045461504932</v>
      </c>
    </row>
    <row r="410" spans="1:21" x14ac:dyDescent="0.25">
      <c r="A410" s="11"/>
      <c r="B410" s="16">
        <v>407</v>
      </c>
      <c r="C410" s="57">
        <v>4.4783099999999999E-13</v>
      </c>
      <c r="D410" s="57">
        <v>4.6368600000000003E-13</v>
      </c>
      <c r="E410" s="57">
        <v>4.6546599999999999E-11</v>
      </c>
      <c r="F410" s="57">
        <v>-1.10396E-13</v>
      </c>
      <c r="G410" s="57">
        <v>-9.5978700000000005E-14</v>
      </c>
      <c r="H410" s="57">
        <v>-3.4874399999999997E-14</v>
      </c>
      <c r="I410" s="57">
        <v>-9.34947E-14</v>
      </c>
      <c r="J410" s="57">
        <v>-7.58289E-14</v>
      </c>
      <c r="K410" s="57">
        <v>-5.1180799999999997E-14</v>
      </c>
      <c r="L410" s="56">
        <v>495.49400000000003</v>
      </c>
      <c r="M410" s="56">
        <v>1646.59</v>
      </c>
      <c r="N410" s="22">
        <f t="shared" si="48"/>
        <v>27.443166666666666</v>
      </c>
      <c r="O410" s="12">
        <f t="shared" si="49"/>
        <v>1.0067500000000002E-13</v>
      </c>
      <c r="P410" s="12">
        <f t="shared" si="55"/>
        <v>4.7914799999999999E-13</v>
      </c>
      <c r="Q410" s="24">
        <f t="shared" si="50"/>
        <v>98.769643518244536</v>
      </c>
      <c r="R410" s="24">
        <f t="shared" si="51"/>
        <v>0.21362750149740839</v>
      </c>
      <c r="S410" s="23">
        <f t="shared" si="52"/>
        <v>1.0167289802580604</v>
      </c>
      <c r="T410" s="23">
        <f t="shared" si="53"/>
        <v>4.7244800000000007</v>
      </c>
      <c r="U410" s="49">
        <f t="shared" si="54"/>
        <v>0.98876457268993234</v>
      </c>
    </row>
    <row r="411" spans="1:21" x14ac:dyDescent="0.25">
      <c r="A411" s="11"/>
      <c r="B411" s="16">
        <v>408</v>
      </c>
      <c r="C411" s="57">
        <v>4.5397899999999998E-13</v>
      </c>
      <c r="D411" s="57">
        <v>4.6386900000000005E-13</v>
      </c>
      <c r="E411" s="57">
        <v>4.6565200000000002E-11</v>
      </c>
      <c r="F411" s="57">
        <v>-1.1279E-13</v>
      </c>
      <c r="G411" s="57">
        <v>-9.7029100000000002E-14</v>
      </c>
      <c r="H411" s="57">
        <v>-3.4431999999999998E-14</v>
      </c>
      <c r="I411" s="57">
        <v>-8.6528199999999994E-14</v>
      </c>
      <c r="J411" s="57">
        <v>-7.6274999999999996E-14</v>
      </c>
      <c r="K411" s="57">
        <v>-5.2812099999999998E-14</v>
      </c>
      <c r="L411" s="56">
        <v>497.65699999999998</v>
      </c>
      <c r="M411" s="56">
        <v>1650.64</v>
      </c>
      <c r="N411" s="22">
        <f t="shared" si="48"/>
        <v>27.510666666666669</v>
      </c>
      <c r="O411" s="12">
        <f t="shared" si="49"/>
        <v>1.0085800000000004E-13</v>
      </c>
      <c r="P411" s="12">
        <f t="shared" si="55"/>
        <v>4.8529599999999998E-13</v>
      </c>
      <c r="Q411" s="24">
        <f t="shared" si="50"/>
        <v>98.756867088058584</v>
      </c>
      <c r="R411" s="24">
        <f t="shared" si="51"/>
        <v>0.21390265908376679</v>
      </c>
      <c r="S411" s="23">
        <f t="shared" si="52"/>
        <v>1.0292302528576378</v>
      </c>
      <c r="T411" s="23">
        <f t="shared" si="53"/>
        <v>4.56135</v>
      </c>
      <c r="U411" s="49">
        <f t="shared" si="54"/>
        <v>0.9886381841760048</v>
      </c>
    </row>
    <row r="412" spans="1:21" x14ac:dyDescent="0.25">
      <c r="A412" s="11"/>
      <c r="B412" s="16">
        <v>409</v>
      </c>
      <c r="C412" s="57">
        <v>4.54102E-13</v>
      </c>
      <c r="D412" s="57">
        <v>4.6479200000000003E-13</v>
      </c>
      <c r="E412" s="57">
        <v>4.6652800000000003E-11</v>
      </c>
      <c r="F412" s="57">
        <v>-1.1276700000000001E-13</v>
      </c>
      <c r="G412" s="57">
        <v>-9.7023000000000002E-14</v>
      </c>
      <c r="H412" s="57">
        <v>-3.4330600000000003E-14</v>
      </c>
      <c r="I412" s="57">
        <v>-9.4990699999999995E-14</v>
      </c>
      <c r="J412" s="57">
        <v>-8.13111E-14</v>
      </c>
      <c r="K412" s="57">
        <v>-5.24065E-14</v>
      </c>
      <c r="L412" s="56">
        <v>497.36200000000002</v>
      </c>
      <c r="M412" s="56">
        <v>1654.67</v>
      </c>
      <c r="N412" s="22">
        <f t="shared" si="48"/>
        <v>27.577833333333334</v>
      </c>
      <c r="O412" s="12">
        <f t="shared" si="49"/>
        <v>1.0178100000000002E-13</v>
      </c>
      <c r="P412" s="12">
        <f t="shared" si="55"/>
        <v>4.8541899999999999E-13</v>
      </c>
      <c r="Q412" s="24">
        <f t="shared" si="50"/>
        <v>98.756985605419132</v>
      </c>
      <c r="R412" s="24">
        <f t="shared" si="51"/>
        <v>0.21545512277730741</v>
      </c>
      <c r="S412" s="23">
        <f t="shared" si="52"/>
        <v>1.0275592718035562</v>
      </c>
      <c r="T412" s="23">
        <f t="shared" si="53"/>
        <v>4.6019100000000002</v>
      </c>
      <c r="U412" s="49">
        <f t="shared" si="54"/>
        <v>0.98864713166807794</v>
      </c>
    </row>
    <row r="413" spans="1:21" x14ac:dyDescent="0.25">
      <c r="A413" s="11"/>
      <c r="B413" s="16">
        <v>410</v>
      </c>
      <c r="C413" s="57">
        <v>4.5146999999999999E-13</v>
      </c>
      <c r="D413" s="57">
        <v>4.6305599999999996E-13</v>
      </c>
      <c r="E413" s="57">
        <v>4.65657E-11</v>
      </c>
      <c r="F413" s="57">
        <v>-1.1397699999999999E-13</v>
      </c>
      <c r="G413" s="57">
        <v>-9.6917900000000004E-14</v>
      </c>
      <c r="H413" s="57">
        <v>-3.3391399999999997E-14</v>
      </c>
      <c r="I413" s="57">
        <v>-8.6895500000000003E-14</v>
      </c>
      <c r="J413" s="57">
        <v>-7.6230500000000005E-14</v>
      </c>
      <c r="K413" s="57">
        <v>-5.3454700000000001E-14</v>
      </c>
      <c r="L413" s="56">
        <v>497.31299999999999</v>
      </c>
      <c r="M413" s="56">
        <v>1658.72</v>
      </c>
      <c r="N413" s="22">
        <f t="shared" si="48"/>
        <v>27.645333333333333</v>
      </c>
      <c r="O413" s="12">
        <f t="shared" si="49"/>
        <v>1.0004499999999995E-13</v>
      </c>
      <c r="P413" s="12">
        <f t="shared" si="55"/>
        <v>4.8278699999999999E-13</v>
      </c>
      <c r="Q413" s="24">
        <f t="shared" si="50"/>
        <v>98.763838500846646</v>
      </c>
      <c r="R413" s="24">
        <f t="shared" si="51"/>
        <v>0.21219112399936427</v>
      </c>
      <c r="S413" s="23">
        <f t="shared" si="52"/>
        <v>1.0239703751539919</v>
      </c>
      <c r="T413" s="23">
        <f t="shared" si="53"/>
        <v>4.49709</v>
      </c>
      <c r="U413" s="49">
        <f t="shared" si="54"/>
        <v>0.98869934062846321</v>
      </c>
    </row>
    <row r="414" spans="1:21" x14ac:dyDescent="0.25">
      <c r="A414" s="11"/>
      <c r="B414" s="16">
        <v>411</v>
      </c>
      <c r="C414" s="57">
        <v>4.5423200000000002E-13</v>
      </c>
      <c r="D414" s="57">
        <v>4.6064599999999997E-13</v>
      </c>
      <c r="E414" s="57">
        <v>4.6420499999999998E-11</v>
      </c>
      <c r="F414" s="57">
        <v>-1.08905E-13</v>
      </c>
      <c r="G414" s="57">
        <v>-9.7807699999999999E-14</v>
      </c>
      <c r="H414" s="57">
        <v>-3.5178000000000002E-14</v>
      </c>
      <c r="I414" s="57">
        <v>-8.7111700000000004E-14</v>
      </c>
      <c r="J414" s="57">
        <v>-8.2038799999999998E-14</v>
      </c>
      <c r="K414" s="57">
        <v>-5.0758799999999998E-14</v>
      </c>
      <c r="L414" s="56">
        <v>498.00099999999998</v>
      </c>
      <c r="M414" s="56">
        <v>1662.77</v>
      </c>
      <c r="N414" s="22">
        <f t="shared" si="48"/>
        <v>27.712833333333332</v>
      </c>
      <c r="O414" s="12">
        <f t="shared" si="49"/>
        <v>9.7634999999999967E-14</v>
      </c>
      <c r="P414" s="12">
        <f t="shared" si="55"/>
        <v>4.8554900000000001E-13</v>
      </c>
      <c r="Q414" s="24">
        <f t="shared" si="50"/>
        <v>98.759280230034733</v>
      </c>
      <c r="R414" s="24">
        <f t="shared" si="51"/>
        <v>0.2077177610163492</v>
      </c>
      <c r="S414" s="23">
        <f t="shared" si="52"/>
        <v>1.0330020089489156</v>
      </c>
      <c r="T414" s="23">
        <f t="shared" si="53"/>
        <v>4.76668</v>
      </c>
      <c r="U414" s="49">
        <f t="shared" si="54"/>
        <v>0.98863139110542908</v>
      </c>
    </row>
    <row r="415" spans="1:21" x14ac:dyDescent="0.25">
      <c r="A415" s="11"/>
      <c r="B415" s="16">
        <v>412</v>
      </c>
      <c r="C415" s="57">
        <v>4.5718999999999999E-13</v>
      </c>
      <c r="D415" s="57">
        <v>4.6270299999999995E-13</v>
      </c>
      <c r="E415" s="57">
        <v>4.6498300000000002E-11</v>
      </c>
      <c r="F415" s="57">
        <v>-1.12137E-13</v>
      </c>
      <c r="G415" s="57">
        <v>-9.63247E-14</v>
      </c>
      <c r="H415" s="57">
        <v>-3.3922800000000003E-14</v>
      </c>
      <c r="I415" s="57">
        <v>-9.3197500000000005E-14</v>
      </c>
      <c r="J415" s="57">
        <v>-8.1186100000000001E-14</v>
      </c>
      <c r="K415" s="57">
        <v>-5.1526799999999998E-14</v>
      </c>
      <c r="L415" s="56">
        <v>499.03300000000002</v>
      </c>
      <c r="M415" s="56">
        <v>1666.81</v>
      </c>
      <c r="N415" s="22">
        <f t="shared" si="48"/>
        <v>27.780166666666666</v>
      </c>
      <c r="O415" s="12">
        <f t="shared" si="49"/>
        <v>9.9691999999999945E-14</v>
      </c>
      <c r="P415" s="12">
        <f t="shared" si="55"/>
        <v>4.8850699999999999E-13</v>
      </c>
      <c r="Q415" s="24">
        <f t="shared" si="50"/>
        <v>98.75081177727823</v>
      </c>
      <c r="R415" s="24">
        <f t="shared" si="51"/>
        <v>0.21172098609412421</v>
      </c>
      <c r="S415" s="23">
        <f t="shared" si="52"/>
        <v>1.037467236627637</v>
      </c>
      <c r="T415" s="23">
        <f t="shared" si="53"/>
        <v>4.6898800000000005</v>
      </c>
      <c r="U415" s="49">
        <f t="shared" si="54"/>
        <v>0.98856672270325296</v>
      </c>
    </row>
    <row r="416" spans="1:21" x14ac:dyDescent="0.25">
      <c r="A416" s="11"/>
      <c r="B416" s="16">
        <v>413</v>
      </c>
      <c r="C416" s="57">
        <v>4.5503499999999999E-13</v>
      </c>
      <c r="D416" s="57">
        <v>4.6049699999999999E-13</v>
      </c>
      <c r="E416" s="57">
        <v>4.6318500000000001E-11</v>
      </c>
      <c r="F416" s="57">
        <v>-1.121E-13</v>
      </c>
      <c r="G416" s="57">
        <v>-9.5453500000000001E-14</v>
      </c>
      <c r="H416" s="57">
        <v>-3.4307599999999998E-14</v>
      </c>
      <c r="I416" s="57">
        <v>-8.7308099999999997E-14</v>
      </c>
      <c r="J416" s="57">
        <v>-7.7139200000000005E-14</v>
      </c>
      <c r="K416" s="57">
        <v>-5.1909100000000001E-14</v>
      </c>
      <c r="L416" s="56">
        <v>498.24599999999998</v>
      </c>
      <c r="M416" s="56">
        <v>1670.84</v>
      </c>
      <c r="N416" s="22">
        <f t="shared" si="48"/>
        <v>27.847333333333331</v>
      </c>
      <c r="O416" s="12">
        <f t="shared" si="49"/>
        <v>9.7485999999999985E-14</v>
      </c>
      <c r="P416" s="12">
        <f t="shared" si="55"/>
        <v>4.8635199999999999E-13</v>
      </c>
      <c r="Q416" s="24">
        <f t="shared" si="50"/>
        <v>98.755204911107</v>
      </c>
      <c r="R416" s="24">
        <f t="shared" si="51"/>
        <v>0.20784891362984931</v>
      </c>
      <c r="S416" s="23">
        <f t="shared" si="52"/>
        <v>1.0369461752631606</v>
      </c>
      <c r="T416" s="23">
        <f t="shared" si="53"/>
        <v>4.6516500000000001</v>
      </c>
      <c r="U416" s="49">
        <f t="shared" si="54"/>
        <v>0.98859129367921916</v>
      </c>
    </row>
    <row r="417" spans="1:21" x14ac:dyDescent="0.25">
      <c r="A417" s="11"/>
      <c r="B417" s="16">
        <v>414</v>
      </c>
      <c r="C417" s="57">
        <v>4.5460300000000002E-13</v>
      </c>
      <c r="D417" s="57">
        <v>4.5652400000000004E-13</v>
      </c>
      <c r="E417" s="57">
        <v>4.6249299999999998E-11</v>
      </c>
      <c r="F417" s="57">
        <v>-1.1254699999999999E-13</v>
      </c>
      <c r="G417" s="57">
        <v>-9.6880799999999994E-14</v>
      </c>
      <c r="H417" s="57">
        <v>-3.2846499999999999E-14</v>
      </c>
      <c r="I417" s="57">
        <v>-9.4415399999999998E-14</v>
      </c>
      <c r="J417" s="57">
        <v>-7.5031800000000001E-14</v>
      </c>
      <c r="K417" s="57">
        <v>-5.2947999999999998E-14</v>
      </c>
      <c r="L417" s="56">
        <v>498.541</v>
      </c>
      <c r="M417" s="56">
        <v>1674.89</v>
      </c>
      <c r="N417" s="22">
        <f t="shared" si="48"/>
        <v>27.914833333333334</v>
      </c>
      <c r="O417" s="12">
        <f t="shared" si="49"/>
        <v>9.3513000000000038E-14</v>
      </c>
      <c r="P417" s="12">
        <f t="shared" si="55"/>
        <v>4.8592000000000001E-13</v>
      </c>
      <c r="Q417" s="24">
        <f t="shared" si="50"/>
        <v>98.762654970827413</v>
      </c>
      <c r="R417" s="24">
        <f t="shared" si="51"/>
        <v>0.19969150136946914</v>
      </c>
      <c r="S417" s="23">
        <f t="shared" si="52"/>
        <v>1.0376535278031118</v>
      </c>
      <c r="T417" s="23">
        <f t="shared" si="53"/>
        <v>4.5477600000000002</v>
      </c>
      <c r="U417" s="49">
        <f t="shared" si="54"/>
        <v>0.98862500721512148</v>
      </c>
    </row>
    <row r="418" spans="1:21" x14ac:dyDescent="0.25">
      <c r="A418" s="11"/>
      <c r="B418" s="16">
        <v>415</v>
      </c>
      <c r="C418" s="57">
        <v>4.5746400000000004E-13</v>
      </c>
      <c r="D418" s="57">
        <v>4.5882299999999997E-13</v>
      </c>
      <c r="E418" s="57">
        <v>4.6273399999999997E-11</v>
      </c>
      <c r="F418" s="57">
        <v>-1.1240400000000001E-13</v>
      </c>
      <c r="G418" s="57">
        <v>-9.6880799999999994E-14</v>
      </c>
      <c r="H418" s="57">
        <v>-3.37791E-14</v>
      </c>
      <c r="I418" s="57">
        <v>-8.3519100000000005E-14</v>
      </c>
      <c r="J418" s="57">
        <v>-7.7816900000000006E-14</v>
      </c>
      <c r="K418" s="57">
        <v>-5.00127E-14</v>
      </c>
      <c r="L418" s="56">
        <v>499.57299999999998</v>
      </c>
      <c r="M418" s="56">
        <v>1678.94</v>
      </c>
      <c r="N418" s="22">
        <f t="shared" si="48"/>
        <v>27.982333333333333</v>
      </c>
      <c r="O418" s="12">
        <f t="shared" si="49"/>
        <v>9.5811999999999966E-14</v>
      </c>
      <c r="P418" s="12">
        <f t="shared" si="55"/>
        <v>4.8878100000000004E-13</v>
      </c>
      <c r="Q418" s="24">
        <f t="shared" si="50"/>
        <v>98.752415623093384</v>
      </c>
      <c r="R418" s="24">
        <f t="shared" si="51"/>
        <v>0.20447311945264063</v>
      </c>
      <c r="S418" s="23">
        <f t="shared" si="52"/>
        <v>1.0431112574539847</v>
      </c>
      <c r="T418" s="23">
        <f t="shared" si="53"/>
        <v>4.8412899999999999</v>
      </c>
      <c r="U418" s="49">
        <f t="shared" si="54"/>
        <v>0.98854652182819702</v>
      </c>
    </row>
    <row r="419" spans="1:21" x14ac:dyDescent="0.25">
      <c r="A419" s="11"/>
      <c r="B419" s="16">
        <v>416</v>
      </c>
      <c r="C419" s="57">
        <v>4.5627700000000004E-13</v>
      </c>
      <c r="D419" s="57">
        <v>4.5903300000000003E-13</v>
      </c>
      <c r="E419" s="57">
        <v>4.6318999999999999E-11</v>
      </c>
      <c r="F419" s="57">
        <v>-1.12205E-13</v>
      </c>
      <c r="G419" s="57">
        <v>-8.9626700000000006E-14</v>
      </c>
      <c r="H419" s="57">
        <v>-3.1802E-14</v>
      </c>
      <c r="I419" s="57">
        <v>-8.68721E-14</v>
      </c>
      <c r="J419" s="57">
        <v>-8.11432E-14</v>
      </c>
      <c r="K419" s="57">
        <v>-5.1896599999999998E-14</v>
      </c>
      <c r="L419" s="56">
        <v>499.86799999999999</v>
      </c>
      <c r="M419" s="56">
        <v>1682.97</v>
      </c>
      <c r="N419" s="22">
        <f t="shared" si="48"/>
        <v>28.049500000000002</v>
      </c>
      <c r="O419" s="12">
        <f t="shared" si="49"/>
        <v>9.6022000000000022E-14</v>
      </c>
      <c r="P419" s="12">
        <f t="shared" si="55"/>
        <v>4.8759400000000003E-13</v>
      </c>
      <c r="Q419" s="24">
        <f t="shared" si="50"/>
        <v>98.755685610371927</v>
      </c>
      <c r="R419" s="24">
        <f t="shared" si="51"/>
        <v>0.20472632059584914</v>
      </c>
      <c r="S419" s="23">
        <f t="shared" si="52"/>
        <v>1.0395880690322263</v>
      </c>
      <c r="T419" s="23">
        <f t="shared" si="53"/>
        <v>4.6528999999999998</v>
      </c>
      <c r="U419" s="49">
        <f t="shared" si="54"/>
        <v>0.98858048770669849</v>
      </c>
    </row>
    <row r="420" spans="1:21" x14ac:dyDescent="0.25">
      <c r="A420" s="11"/>
      <c r="B420" s="16">
        <v>417</v>
      </c>
      <c r="C420" s="57">
        <v>4.5839000000000003E-13</v>
      </c>
      <c r="D420" s="57">
        <v>4.5729699999999996E-13</v>
      </c>
      <c r="E420" s="57">
        <v>4.6194700000000003E-11</v>
      </c>
      <c r="F420" s="57">
        <v>-1.12495E-13</v>
      </c>
      <c r="G420" s="57">
        <v>-9.76841E-14</v>
      </c>
      <c r="H420" s="57">
        <v>-3.5513800000000002E-14</v>
      </c>
      <c r="I420" s="57">
        <v>-9.3283499999999996E-14</v>
      </c>
      <c r="J420" s="57">
        <v>-8.0728899999999996E-14</v>
      </c>
      <c r="K420" s="57">
        <v>-5.1977399999999998E-14</v>
      </c>
      <c r="L420" s="56">
        <v>499.62200000000001</v>
      </c>
      <c r="M420" s="56">
        <v>1687.02</v>
      </c>
      <c r="N420" s="22">
        <f t="shared" si="48"/>
        <v>28.117000000000001</v>
      </c>
      <c r="O420" s="12">
        <f t="shared" si="49"/>
        <v>9.4285999999999958E-14</v>
      </c>
      <c r="P420" s="12">
        <f t="shared" si="55"/>
        <v>4.8970700000000003E-13</v>
      </c>
      <c r="Q420" s="24">
        <f t="shared" si="50"/>
        <v>98.751583333035825</v>
      </c>
      <c r="R420" s="24">
        <f t="shared" si="51"/>
        <v>0.20155757665140397</v>
      </c>
      <c r="S420" s="23">
        <f t="shared" si="52"/>
        <v>1.0468590903127626</v>
      </c>
      <c r="T420" s="23">
        <f t="shared" si="53"/>
        <v>4.6448200000000002</v>
      </c>
      <c r="U420" s="49">
        <f t="shared" si="54"/>
        <v>0.98852362121361548</v>
      </c>
    </row>
    <row r="421" spans="1:21" x14ac:dyDescent="0.25">
      <c r="A421" s="11"/>
      <c r="B421" s="16">
        <v>418</v>
      </c>
      <c r="C421" s="57">
        <v>4.5956499999999997E-13</v>
      </c>
      <c r="D421" s="57">
        <v>4.5842699999999998E-13</v>
      </c>
      <c r="E421" s="57">
        <v>4.6209199999999998E-11</v>
      </c>
      <c r="F421" s="57">
        <v>-1.1093199999999999E-13</v>
      </c>
      <c r="G421" s="57">
        <v>-9.6269100000000001E-14</v>
      </c>
      <c r="H421" s="57">
        <v>-3.4444399999999999E-14</v>
      </c>
      <c r="I421" s="57">
        <v>-8.6067599999999996E-14</v>
      </c>
      <c r="J421" s="57">
        <v>-7.4925899999999996E-14</v>
      </c>
      <c r="K421" s="57">
        <v>-5.3399100000000003E-14</v>
      </c>
      <c r="L421" s="56">
        <v>501.19499999999999</v>
      </c>
      <c r="M421" s="56">
        <v>1691.06</v>
      </c>
      <c r="N421" s="22">
        <f t="shared" si="48"/>
        <v>28.184333333333331</v>
      </c>
      <c r="O421" s="12">
        <f t="shared" si="49"/>
        <v>9.5415999999999974E-14</v>
      </c>
      <c r="P421" s="12">
        <f t="shared" si="55"/>
        <v>4.9088199999999997E-13</v>
      </c>
      <c r="Q421" s="24">
        <f t="shared" si="50"/>
        <v>98.747105971604356</v>
      </c>
      <c r="R421" s="24">
        <f t="shared" si="51"/>
        <v>0.20389995635904967</v>
      </c>
      <c r="S421" s="23">
        <f t="shared" si="52"/>
        <v>1.0489940720365878</v>
      </c>
      <c r="T421" s="23">
        <f t="shared" si="53"/>
        <v>4.50265</v>
      </c>
      <c r="U421" s="49">
        <f t="shared" si="54"/>
        <v>0.98849055949783893</v>
      </c>
    </row>
    <row r="422" spans="1:21" x14ac:dyDescent="0.25">
      <c r="A422" s="11"/>
      <c r="B422" s="16">
        <v>419</v>
      </c>
      <c r="C422" s="57">
        <v>4.6056600000000004E-13</v>
      </c>
      <c r="D422" s="57">
        <v>4.5923699999999995E-13</v>
      </c>
      <c r="E422" s="57">
        <v>4.6264199999999998E-11</v>
      </c>
      <c r="F422" s="57">
        <v>-1.1182E-13</v>
      </c>
      <c r="G422" s="57">
        <v>-9.6658399999999999E-14</v>
      </c>
      <c r="H422" s="57">
        <v>-3.2380199999999999E-14</v>
      </c>
      <c r="I422" s="57">
        <v>-9.2435999999999996E-14</v>
      </c>
      <c r="J422" s="57">
        <v>-8.1748400000000003E-14</v>
      </c>
      <c r="K422" s="57">
        <v>-5.1032500000000002E-14</v>
      </c>
      <c r="L422" s="56">
        <v>501.09699999999998</v>
      </c>
      <c r="M422" s="56">
        <v>1695.09</v>
      </c>
      <c r="N422" s="22">
        <f t="shared" si="48"/>
        <v>28.2515</v>
      </c>
      <c r="O422" s="12">
        <f t="shared" si="49"/>
        <v>9.6225999999999948E-14</v>
      </c>
      <c r="P422" s="12">
        <f t="shared" si="55"/>
        <v>4.9188300000000004E-13</v>
      </c>
      <c r="Q422" s="24">
        <f t="shared" si="50"/>
        <v>98.744759836703039</v>
      </c>
      <c r="R422" s="24">
        <f t="shared" si="51"/>
        <v>0.20538155334030592</v>
      </c>
      <c r="S422" s="23">
        <f t="shared" si="52"/>
        <v>1.049858609956662</v>
      </c>
      <c r="T422" s="23">
        <f t="shared" si="53"/>
        <v>4.7393099999999997</v>
      </c>
      <c r="U422" s="49">
        <f t="shared" si="54"/>
        <v>0.98847450613373178</v>
      </c>
    </row>
    <row r="423" spans="1:21" x14ac:dyDescent="0.25">
      <c r="A423" s="11"/>
      <c r="B423" s="16">
        <v>420</v>
      </c>
      <c r="C423" s="57">
        <v>4.6133799999999999E-13</v>
      </c>
      <c r="D423" s="57">
        <v>4.5707399999999998E-13</v>
      </c>
      <c r="E423" s="57">
        <v>4.6041700000000002E-11</v>
      </c>
      <c r="F423" s="57">
        <v>-1.11686E-13</v>
      </c>
      <c r="G423" s="57">
        <v>-9.5540000000000002E-14</v>
      </c>
      <c r="H423" s="57">
        <v>-3.4245400000000001E-14</v>
      </c>
      <c r="I423" s="57">
        <v>-9.1957000000000004E-14</v>
      </c>
      <c r="J423" s="57">
        <v>-7.46212E-14</v>
      </c>
      <c r="K423" s="57">
        <v>-5.1761600000000001E-14</v>
      </c>
      <c r="L423" s="56">
        <v>501.19499999999999</v>
      </c>
      <c r="M423" s="56">
        <v>1699.14</v>
      </c>
      <c r="N423" s="22">
        <f t="shared" si="48"/>
        <v>28.319000000000003</v>
      </c>
      <c r="O423" s="12">
        <f t="shared" si="49"/>
        <v>9.406299999999997E-14</v>
      </c>
      <c r="P423" s="12">
        <f t="shared" si="55"/>
        <v>4.9265499999999998E-13</v>
      </c>
      <c r="Q423" s="24">
        <f t="shared" si="50"/>
        <v>98.741715835180173</v>
      </c>
      <c r="R423" s="24">
        <f t="shared" si="51"/>
        <v>0.20172891132613585</v>
      </c>
      <c r="S423" s="23">
        <f t="shared" si="52"/>
        <v>1.0565552534936955</v>
      </c>
      <c r="T423" s="23">
        <f t="shared" si="53"/>
        <v>4.6664000000000003</v>
      </c>
      <c r="U423" s="49">
        <f t="shared" si="54"/>
        <v>0.98842580290843229</v>
      </c>
    </row>
    <row r="424" spans="1:21" x14ac:dyDescent="0.25">
      <c r="A424" s="11"/>
      <c r="B424" s="16">
        <v>421</v>
      </c>
      <c r="C424" s="57">
        <v>4.65132E-13</v>
      </c>
      <c r="D424" s="57">
        <v>4.5879199999999995E-13</v>
      </c>
      <c r="E424" s="57">
        <v>4.6223999999999999E-11</v>
      </c>
      <c r="F424" s="57">
        <v>-1.11086E-13</v>
      </c>
      <c r="G424" s="57">
        <v>-9.7016799999999995E-14</v>
      </c>
      <c r="H424" s="57">
        <v>-3.0128900000000003E-14</v>
      </c>
      <c r="I424" s="57">
        <v>-8.6687899999999994E-14</v>
      </c>
      <c r="J424" s="57">
        <v>-8.2020299999999997E-14</v>
      </c>
      <c r="K424" s="57">
        <v>-4.9821400000000003E-14</v>
      </c>
      <c r="L424" s="56">
        <v>499.37700000000001</v>
      </c>
      <c r="M424" s="56">
        <v>1703.17</v>
      </c>
      <c r="N424" s="22">
        <f t="shared" si="48"/>
        <v>28.386166666666668</v>
      </c>
      <c r="O424" s="12">
        <f t="shared" si="49"/>
        <v>9.5780999999999943E-14</v>
      </c>
      <c r="P424" s="12">
        <f t="shared" si="55"/>
        <v>4.96449E-13</v>
      </c>
      <c r="Q424" s="24">
        <f t="shared" si="50"/>
        <v>98.734989981038638</v>
      </c>
      <c r="R424" s="24">
        <f t="shared" si="51"/>
        <v>0.20458930588815022</v>
      </c>
      <c r="S424" s="23">
        <f t="shared" si="52"/>
        <v>1.0604207130732228</v>
      </c>
      <c r="T424" s="23">
        <f t="shared" si="53"/>
        <v>4.8604199999999995</v>
      </c>
      <c r="U424" s="49">
        <f t="shared" si="54"/>
        <v>0.98837284633982703</v>
      </c>
    </row>
    <row r="425" spans="1:21" x14ac:dyDescent="0.25">
      <c r="A425" s="11"/>
      <c r="B425" s="16">
        <v>422</v>
      </c>
      <c r="C425" s="57">
        <v>4.6452599999999995E-13</v>
      </c>
      <c r="D425" s="57">
        <v>4.5331099999999999E-13</v>
      </c>
      <c r="E425" s="57">
        <v>4.6117700000000002E-11</v>
      </c>
      <c r="F425" s="57">
        <v>-1.1233E-13</v>
      </c>
      <c r="G425" s="57">
        <v>-9.6924099999999999E-14</v>
      </c>
      <c r="H425" s="57">
        <v>-3.3449600000000001E-14</v>
      </c>
      <c r="I425" s="57">
        <v>-9.3019399999999998E-14</v>
      </c>
      <c r="J425" s="57">
        <v>-8.1696600000000001E-14</v>
      </c>
      <c r="K425" s="57">
        <v>-5.0983099999999998E-14</v>
      </c>
      <c r="L425" s="56">
        <v>499.86799999999999</v>
      </c>
      <c r="M425" s="56">
        <v>1707.22</v>
      </c>
      <c r="N425" s="22">
        <f t="shared" si="48"/>
        <v>28.453666666666667</v>
      </c>
      <c r="O425" s="12">
        <f t="shared" si="49"/>
        <v>9.0299999999999979E-14</v>
      </c>
      <c r="P425" s="12">
        <f t="shared" si="55"/>
        <v>4.9584299999999995E-13</v>
      </c>
      <c r="Q425" s="24">
        <f t="shared" si="50"/>
        <v>98.744979080201162</v>
      </c>
      <c r="R425" s="24">
        <f t="shared" si="51"/>
        <v>0.19334597369214343</v>
      </c>
      <c r="S425" s="23">
        <f t="shared" si="52"/>
        <v>1.061674946106683</v>
      </c>
      <c r="T425" s="23">
        <f t="shared" si="53"/>
        <v>4.7442500000000001</v>
      </c>
      <c r="U425" s="49">
        <f t="shared" si="54"/>
        <v>0.98841652067047248</v>
      </c>
    </row>
    <row r="426" spans="1:21" x14ac:dyDescent="0.25">
      <c r="A426" s="11"/>
      <c r="B426" s="16">
        <v>423</v>
      </c>
      <c r="C426" s="57">
        <v>4.6734399999999999E-13</v>
      </c>
      <c r="D426" s="57">
        <v>4.5711100000000003E-13</v>
      </c>
      <c r="E426" s="57">
        <v>4.6044199999999998E-11</v>
      </c>
      <c r="F426" s="57">
        <v>-1.11482E-13</v>
      </c>
      <c r="G426" s="57">
        <v>-9.7436900000000002E-14</v>
      </c>
      <c r="H426" s="57">
        <v>-3.1404099999999998E-14</v>
      </c>
      <c r="I426" s="57">
        <v>-8.8389000000000006E-14</v>
      </c>
      <c r="J426" s="57">
        <v>-7.7157399999999997E-14</v>
      </c>
      <c r="K426" s="57">
        <v>-4.94507E-14</v>
      </c>
      <c r="L426" s="56">
        <v>502.07900000000001</v>
      </c>
      <c r="M426" s="56">
        <v>1711.27</v>
      </c>
      <c r="N426" s="22">
        <f t="shared" si="48"/>
        <v>28.521166666666666</v>
      </c>
      <c r="O426" s="12">
        <f t="shared" si="49"/>
        <v>9.4100000000000023E-14</v>
      </c>
      <c r="P426" s="12">
        <f t="shared" si="55"/>
        <v>4.9866099999999999E-13</v>
      </c>
      <c r="Q426" s="24">
        <f t="shared" si="50"/>
        <v>98.728988794960287</v>
      </c>
      <c r="R426" s="24">
        <f t="shared" si="51"/>
        <v>0.20177129466047333</v>
      </c>
      <c r="S426" s="23">
        <f t="shared" si="52"/>
        <v>1.0692399103792378</v>
      </c>
      <c r="T426" s="23">
        <f t="shared" si="53"/>
        <v>4.8974900000000003</v>
      </c>
      <c r="U426" s="49">
        <f t="shared" si="54"/>
        <v>0.98829874442290522</v>
      </c>
    </row>
    <row r="427" spans="1:21" x14ac:dyDescent="0.25">
      <c r="A427" s="11"/>
      <c r="B427" s="16">
        <v>424</v>
      </c>
      <c r="C427" s="57">
        <v>4.6637999999999998E-13</v>
      </c>
      <c r="D427" s="57">
        <v>4.55752E-13</v>
      </c>
      <c r="E427" s="57">
        <v>4.6130699999999997E-11</v>
      </c>
      <c r="F427" s="57">
        <v>-1.10017E-13</v>
      </c>
      <c r="G427" s="57">
        <v>-9.63927E-14</v>
      </c>
      <c r="H427" s="57">
        <v>-3.3841299999999997E-14</v>
      </c>
      <c r="I427" s="57">
        <v>-9.2786000000000002E-14</v>
      </c>
      <c r="J427" s="57">
        <v>-8.4077900000000006E-14</v>
      </c>
      <c r="K427" s="57">
        <v>-5.01371E-14</v>
      </c>
      <c r="L427" s="56">
        <v>499.96600000000001</v>
      </c>
      <c r="M427" s="56">
        <v>1715.31</v>
      </c>
      <c r="N427" s="22">
        <f t="shared" si="48"/>
        <v>28.5885</v>
      </c>
      <c r="O427" s="12">
        <f t="shared" si="49"/>
        <v>9.2740999999999988E-14</v>
      </c>
      <c r="P427" s="12">
        <f t="shared" si="55"/>
        <v>4.9769699999999997E-13</v>
      </c>
      <c r="Q427" s="24">
        <f t="shared" si="50"/>
        <v>98.736250816493381</v>
      </c>
      <c r="R427" s="24">
        <f t="shared" si="51"/>
        <v>0.19849901772512474</v>
      </c>
      <c r="S427" s="23">
        <f t="shared" si="52"/>
        <v>1.0652501657814928</v>
      </c>
      <c r="T427" s="23">
        <f t="shared" si="53"/>
        <v>4.8288500000000001</v>
      </c>
      <c r="U427" s="49">
        <f t="shared" si="54"/>
        <v>0.98835500325355941</v>
      </c>
    </row>
    <row r="428" spans="1:21" x14ac:dyDescent="0.25">
      <c r="A428" s="11"/>
      <c r="B428" s="16">
        <v>425</v>
      </c>
      <c r="C428" s="57">
        <v>4.6324100000000003E-13</v>
      </c>
      <c r="D428" s="57">
        <v>4.5539999999999996E-13</v>
      </c>
      <c r="E428" s="57">
        <v>4.6067100000000002E-11</v>
      </c>
      <c r="F428" s="57">
        <v>-1.14226E-13</v>
      </c>
      <c r="G428" s="57">
        <v>-9.8110499999999996E-14</v>
      </c>
      <c r="H428" s="57">
        <v>-3.2622699999999997E-14</v>
      </c>
      <c r="I428" s="57">
        <v>-9.2503499999999998E-14</v>
      </c>
      <c r="J428" s="57">
        <v>-7.5693000000000006E-14</v>
      </c>
      <c r="K428" s="57">
        <v>-4.7942999999999998E-14</v>
      </c>
      <c r="L428" s="56">
        <v>499.08199999999999</v>
      </c>
      <c r="M428" s="56">
        <v>1719.36</v>
      </c>
      <c r="N428" s="22">
        <f t="shared" si="48"/>
        <v>28.655999999999999</v>
      </c>
      <c r="O428" s="12">
        <f t="shared" si="49"/>
        <v>9.2388999999999951E-14</v>
      </c>
      <c r="P428" s="12">
        <f t="shared" si="55"/>
        <v>4.9455800000000002E-13</v>
      </c>
      <c r="Q428" s="24">
        <f t="shared" si="50"/>
        <v>98.741916215757243</v>
      </c>
      <c r="R428" s="24">
        <f t="shared" si="51"/>
        <v>0.19802998012155293</v>
      </c>
      <c r="S428" s="23">
        <f t="shared" si="52"/>
        <v>1.060053804121216</v>
      </c>
      <c r="T428" s="23">
        <f t="shared" si="53"/>
        <v>5.04826</v>
      </c>
      <c r="U428" s="49">
        <f t="shared" si="54"/>
        <v>0.98840931205818006</v>
      </c>
    </row>
    <row r="429" spans="1:21" x14ac:dyDescent="0.25">
      <c r="A429" s="11"/>
      <c r="B429" s="16">
        <v>426</v>
      </c>
      <c r="C429" s="57">
        <v>4.6907400000000003E-13</v>
      </c>
      <c r="D429" s="57">
        <v>4.5509700000000003E-13</v>
      </c>
      <c r="E429" s="57">
        <v>4.5996599999999998E-11</v>
      </c>
      <c r="F429" s="57">
        <v>-1.11652E-13</v>
      </c>
      <c r="G429" s="57">
        <v>-9.7165100000000003E-14</v>
      </c>
      <c r="H429" s="57">
        <v>-3.0838300000000001E-14</v>
      </c>
      <c r="I429" s="57">
        <v>-8.6957299999999996E-14</v>
      </c>
      <c r="J429" s="57">
        <v>-8.3144900000000001E-14</v>
      </c>
      <c r="K429" s="57">
        <v>-4.8576499999999999E-14</v>
      </c>
      <c r="L429" s="56">
        <v>503.505</v>
      </c>
      <c r="M429" s="56">
        <v>1723.41</v>
      </c>
      <c r="N429" s="22">
        <f t="shared" si="48"/>
        <v>28.723500000000001</v>
      </c>
      <c r="O429" s="12">
        <f t="shared" si="49"/>
        <v>9.2086000000000028E-14</v>
      </c>
      <c r="P429" s="12">
        <f t="shared" si="55"/>
        <v>5.0039100000000002E-13</v>
      </c>
      <c r="Q429" s="24">
        <f t="shared" si="50"/>
        <v>98.728292041501504</v>
      </c>
      <c r="R429" s="24">
        <f t="shared" si="51"/>
        <v>0.1976557724034757</v>
      </c>
      <c r="S429" s="23">
        <f t="shared" si="52"/>
        <v>1.0740521860950369</v>
      </c>
      <c r="T429" s="23">
        <f t="shared" si="53"/>
        <v>4.9849100000000002</v>
      </c>
      <c r="U429" s="49">
        <f t="shared" si="54"/>
        <v>0.98827119927703222</v>
      </c>
    </row>
    <row r="430" spans="1:21" x14ac:dyDescent="0.25">
      <c r="A430" s="11"/>
      <c r="B430" s="16">
        <v>427</v>
      </c>
      <c r="C430" s="57">
        <v>4.6965599999999995E-13</v>
      </c>
      <c r="D430" s="57">
        <v>4.5719799999999997E-13</v>
      </c>
      <c r="E430" s="57">
        <v>4.6058400000000001E-11</v>
      </c>
      <c r="F430" s="57">
        <v>-1.09781E-13</v>
      </c>
      <c r="G430" s="57">
        <v>-9.6510100000000004E-14</v>
      </c>
      <c r="H430" s="57">
        <v>-3.1826899999999998E-14</v>
      </c>
      <c r="I430" s="57">
        <v>-9.2779900000000002E-14</v>
      </c>
      <c r="J430" s="57">
        <v>-8.0011700000000001E-14</v>
      </c>
      <c r="K430" s="57">
        <v>-5.0553699999999999E-14</v>
      </c>
      <c r="L430" s="56">
        <v>503.65199999999999</v>
      </c>
      <c r="M430" s="56">
        <v>1727.44</v>
      </c>
      <c r="N430" s="22">
        <f t="shared" si="48"/>
        <v>28.790666666666667</v>
      </c>
      <c r="O430" s="12">
        <f t="shared" si="49"/>
        <v>9.418699999999996E-14</v>
      </c>
      <c r="P430" s="12">
        <f t="shared" si="55"/>
        <v>5.0097299999999995E-13</v>
      </c>
      <c r="Q430" s="24">
        <f t="shared" si="50"/>
        <v>98.724298853077869</v>
      </c>
      <c r="R430" s="24">
        <f t="shared" si="51"/>
        <v>0.2018859868357312</v>
      </c>
      <c r="S430" s="23">
        <f t="shared" si="52"/>
        <v>1.0738151600863899</v>
      </c>
      <c r="T430" s="23">
        <f t="shared" si="53"/>
        <v>4.7871899999999998</v>
      </c>
      <c r="U430" s="49">
        <f t="shared" si="54"/>
        <v>0.98825241846495748</v>
      </c>
    </row>
    <row r="431" spans="1:21" x14ac:dyDescent="0.25">
      <c r="A431" s="11"/>
      <c r="B431" s="16">
        <v>428</v>
      </c>
      <c r="C431" s="57">
        <v>4.7269500000000004E-13</v>
      </c>
      <c r="D431" s="57">
        <v>4.52489E-13</v>
      </c>
      <c r="E431" s="57">
        <v>4.6033100000000001E-11</v>
      </c>
      <c r="F431" s="57">
        <v>-1.13373E-13</v>
      </c>
      <c r="G431" s="57">
        <v>-9.8611000000000005E-14</v>
      </c>
      <c r="H431" s="57">
        <v>-3.11114E-14</v>
      </c>
      <c r="I431" s="57">
        <v>-8.53E-14</v>
      </c>
      <c r="J431" s="57">
        <v>-8.00924E-14</v>
      </c>
      <c r="K431" s="57">
        <v>-4.7662600000000001E-14</v>
      </c>
      <c r="L431" s="56">
        <v>504.19299999999998</v>
      </c>
      <c r="M431" s="56">
        <v>1731.48</v>
      </c>
      <c r="N431" s="22">
        <f t="shared" si="48"/>
        <v>28.858000000000001</v>
      </c>
      <c r="O431" s="12">
        <f t="shared" si="49"/>
        <v>8.9477999999999995E-14</v>
      </c>
      <c r="P431" s="12">
        <f t="shared" si="55"/>
        <v>5.0401200000000003E-13</v>
      </c>
      <c r="Q431" s="24">
        <f t="shared" si="50"/>
        <v>98.72714260253646</v>
      </c>
      <c r="R431" s="24">
        <f t="shared" si="51"/>
        <v>0.19190337530580726</v>
      </c>
      <c r="S431" s="23">
        <f t="shared" si="52"/>
        <v>1.0809540221577432</v>
      </c>
      <c r="T431" s="23">
        <f t="shared" si="53"/>
        <v>5.0762999999999998</v>
      </c>
      <c r="U431" s="49">
        <f t="shared" si="54"/>
        <v>0.98823094290189362</v>
      </c>
    </row>
    <row r="432" spans="1:21" x14ac:dyDescent="0.25">
      <c r="A432" s="11"/>
      <c r="B432" s="16">
        <v>429</v>
      </c>
      <c r="C432" s="57">
        <v>4.7381900000000002E-13</v>
      </c>
      <c r="D432" s="57">
        <v>4.5703099999999999E-13</v>
      </c>
      <c r="E432" s="57">
        <v>4.5994799999999999E-11</v>
      </c>
      <c r="F432" s="57">
        <v>-1.11173E-13</v>
      </c>
      <c r="G432" s="57">
        <v>-9.5737700000000002E-14</v>
      </c>
      <c r="H432" s="57">
        <v>-3.1715E-14</v>
      </c>
      <c r="I432" s="57">
        <v>-8.7111599999999997E-14</v>
      </c>
      <c r="J432" s="57">
        <v>-8.3170099999999995E-14</v>
      </c>
      <c r="K432" s="57">
        <v>-4.9691699999999998E-14</v>
      </c>
      <c r="L432" s="56">
        <v>503.60300000000001</v>
      </c>
      <c r="M432" s="56">
        <v>1735.55</v>
      </c>
      <c r="N432" s="22">
        <f t="shared" si="48"/>
        <v>28.925833333333333</v>
      </c>
      <c r="O432" s="12">
        <f t="shared" si="49"/>
        <v>9.4019999999999987E-14</v>
      </c>
      <c r="P432" s="12">
        <f t="shared" si="55"/>
        <v>5.0513600000000002E-13</v>
      </c>
      <c r="Q432" s="24">
        <f t="shared" si="50"/>
        <v>98.714090728849044</v>
      </c>
      <c r="R432" s="24">
        <f t="shared" si="51"/>
        <v>0.2017858281876731</v>
      </c>
      <c r="S432" s="23">
        <f t="shared" si="52"/>
        <v>1.0841234429632891</v>
      </c>
      <c r="T432" s="23">
        <f t="shared" si="53"/>
        <v>4.8733900000000006</v>
      </c>
      <c r="U432" s="49">
        <f t="shared" si="54"/>
        <v>0.98814983642942877</v>
      </c>
    </row>
    <row r="433" spans="1:21" x14ac:dyDescent="0.25">
      <c r="A433" s="11"/>
      <c r="B433" s="16">
        <v>430</v>
      </c>
      <c r="C433" s="57">
        <v>4.7494399999999998E-13</v>
      </c>
      <c r="D433" s="57">
        <v>4.5533800000000001E-13</v>
      </c>
      <c r="E433" s="57">
        <v>4.6086200000000003E-11</v>
      </c>
      <c r="F433" s="57">
        <v>-1.12896E-13</v>
      </c>
      <c r="G433" s="57">
        <v>-9.64668E-14</v>
      </c>
      <c r="H433" s="57">
        <v>-3.3866200000000001E-14</v>
      </c>
      <c r="I433" s="57">
        <v>-9.1213900000000002E-14</v>
      </c>
      <c r="J433" s="57">
        <v>-7.6366500000000006E-14</v>
      </c>
      <c r="K433" s="57">
        <v>-5.18655E-14</v>
      </c>
      <c r="L433" s="56">
        <v>504.14299999999997</v>
      </c>
      <c r="M433" s="56">
        <v>1739.59</v>
      </c>
      <c r="N433" s="22">
        <f t="shared" si="48"/>
        <v>28.993166666666664</v>
      </c>
      <c r="O433" s="12">
        <f t="shared" si="49"/>
        <v>9.2327000000000006E-14</v>
      </c>
      <c r="P433" s="12">
        <f t="shared" si="55"/>
        <v>5.0626099999999998E-13</v>
      </c>
      <c r="Q433" s="24">
        <f t="shared" si="50"/>
        <v>98.717809321528875</v>
      </c>
      <c r="R433" s="24">
        <f t="shared" si="51"/>
        <v>0.19776677576430249</v>
      </c>
      <c r="S433" s="23">
        <f t="shared" si="52"/>
        <v>1.0844239027068088</v>
      </c>
      <c r="T433" s="23">
        <f t="shared" si="53"/>
        <v>4.6560100000000002</v>
      </c>
      <c r="U433" s="49">
        <f t="shared" si="54"/>
        <v>0.98816692709411036</v>
      </c>
    </row>
    <row r="434" spans="1:21" x14ac:dyDescent="0.25">
      <c r="A434" s="11"/>
      <c r="B434" s="16">
        <v>431</v>
      </c>
      <c r="C434" s="57">
        <v>4.7718099999999996E-13</v>
      </c>
      <c r="D434" s="57">
        <v>4.5463399999999999E-13</v>
      </c>
      <c r="E434" s="57">
        <v>4.6023800000000003E-11</v>
      </c>
      <c r="F434" s="57">
        <v>-1.12946E-13</v>
      </c>
      <c r="G434" s="57">
        <v>-9.6992099999999999E-14</v>
      </c>
      <c r="H434" s="57">
        <v>-3.4755300000000002E-14</v>
      </c>
      <c r="I434" s="57">
        <v>-8.5852700000000001E-14</v>
      </c>
      <c r="J434" s="57">
        <v>-8.2421900000000002E-14</v>
      </c>
      <c r="K434" s="57">
        <v>-4.6972900000000002E-14</v>
      </c>
      <c r="L434" s="56">
        <v>504.97899999999998</v>
      </c>
      <c r="M434" s="56">
        <v>1743.66</v>
      </c>
      <c r="N434" s="22">
        <f t="shared" si="48"/>
        <v>29.061</v>
      </c>
      <c r="O434" s="12">
        <f t="shared" si="49"/>
        <v>9.1622999999999982E-14</v>
      </c>
      <c r="P434" s="12">
        <f t="shared" si="55"/>
        <v>5.0849799999999996E-13</v>
      </c>
      <c r="Q434" s="24">
        <f t="shared" si="50"/>
        <v>98.712847424394013</v>
      </c>
      <c r="R434" s="24">
        <f t="shared" si="51"/>
        <v>0.19651500353219964</v>
      </c>
      <c r="S434" s="23">
        <f t="shared" si="52"/>
        <v>1.0906375720737858</v>
      </c>
      <c r="T434" s="23">
        <f t="shared" si="53"/>
        <v>5.14527</v>
      </c>
      <c r="U434" s="49">
        <f t="shared" si="54"/>
        <v>0.98811104926160109</v>
      </c>
    </row>
    <row r="435" spans="1:21" x14ac:dyDescent="0.25">
      <c r="A435" s="11"/>
      <c r="B435" s="16">
        <v>432</v>
      </c>
      <c r="C435" s="57">
        <v>4.7744700000000004E-13</v>
      </c>
      <c r="D435" s="57">
        <v>4.5440500000000002E-13</v>
      </c>
      <c r="E435" s="57">
        <v>4.59873E-11</v>
      </c>
      <c r="F435" s="57">
        <v>-1.11702E-13</v>
      </c>
      <c r="G435" s="57">
        <v>-9.8308199999999996E-14</v>
      </c>
      <c r="H435" s="57">
        <v>-3.24769E-14</v>
      </c>
      <c r="I435" s="57">
        <v>-9.2607899999999996E-14</v>
      </c>
      <c r="J435" s="57">
        <v>-8.2409599999999996E-14</v>
      </c>
      <c r="K435" s="57">
        <v>-5.08956E-14</v>
      </c>
      <c r="L435" s="56">
        <v>504.83100000000002</v>
      </c>
      <c r="M435" s="56">
        <v>1747.7</v>
      </c>
      <c r="N435" s="22">
        <f t="shared" si="48"/>
        <v>29.128333333333334</v>
      </c>
      <c r="O435" s="12">
        <f t="shared" si="49"/>
        <v>9.1394000000000014E-14</v>
      </c>
      <c r="P435" s="12">
        <f t="shared" si="55"/>
        <v>5.0876400000000003E-13</v>
      </c>
      <c r="Q435" s="24">
        <f t="shared" si="50"/>
        <v>98.711760577278113</v>
      </c>
      <c r="R435" s="24">
        <f t="shared" si="51"/>
        <v>0.19617726298781965</v>
      </c>
      <c r="S435" s="23">
        <f t="shared" si="52"/>
        <v>1.0920621597340643</v>
      </c>
      <c r="T435" s="23">
        <f t="shared" si="53"/>
        <v>4.7530000000000001</v>
      </c>
      <c r="U435" s="49">
        <f t="shared" si="54"/>
        <v>0.98809849208772027</v>
      </c>
    </row>
    <row r="436" spans="1:21" x14ac:dyDescent="0.25">
      <c r="A436" s="11"/>
      <c r="B436" s="16">
        <v>433</v>
      </c>
      <c r="C436" s="57">
        <v>4.7721800000000002E-13</v>
      </c>
      <c r="D436" s="57">
        <v>4.5339800000000002E-13</v>
      </c>
      <c r="E436" s="57">
        <v>4.59323E-11</v>
      </c>
      <c r="F436" s="57">
        <v>-1.12871E-13</v>
      </c>
      <c r="G436" s="57">
        <v>-9.6769599999999997E-14</v>
      </c>
      <c r="H436" s="57">
        <v>-3.1901500000000003E-14</v>
      </c>
      <c r="I436" s="57">
        <v>-8.7418700000000002E-14</v>
      </c>
      <c r="J436" s="57">
        <v>-7.4559000000000003E-14</v>
      </c>
      <c r="K436" s="57">
        <v>-4.7998599999999997E-14</v>
      </c>
      <c r="L436" s="56">
        <v>505.56900000000002</v>
      </c>
      <c r="M436" s="56">
        <v>1751.73</v>
      </c>
      <c r="N436" s="22">
        <f t="shared" si="48"/>
        <v>29.195499999999999</v>
      </c>
      <c r="O436" s="12">
        <f t="shared" si="49"/>
        <v>9.0387000000000017E-14</v>
      </c>
      <c r="P436" s="12">
        <f t="shared" si="55"/>
        <v>5.0853500000000001E-13</v>
      </c>
      <c r="Q436" s="24">
        <f t="shared" si="50"/>
        <v>98.712859937355617</v>
      </c>
      <c r="R436" s="24">
        <f t="shared" si="51"/>
        <v>0.19425021762806921</v>
      </c>
      <c r="S436" s="23">
        <f t="shared" si="52"/>
        <v>1.0928898450163205</v>
      </c>
      <c r="T436" s="23">
        <f t="shared" si="53"/>
        <v>5.0427</v>
      </c>
      <c r="U436" s="49">
        <f t="shared" si="54"/>
        <v>0.98809985046169635</v>
      </c>
    </row>
    <row r="437" spans="1:21" x14ac:dyDescent="0.25">
      <c r="A437" s="11"/>
      <c r="B437" s="16">
        <v>434</v>
      </c>
      <c r="C437" s="57">
        <v>4.7995500000000005E-13</v>
      </c>
      <c r="D437" s="57">
        <v>4.5533899999999998E-13</v>
      </c>
      <c r="E437" s="57">
        <v>4.5964500000000002E-11</v>
      </c>
      <c r="F437" s="57">
        <v>-1.1111699999999999E-13</v>
      </c>
      <c r="G437" s="57">
        <v>-9.8271099999999998E-14</v>
      </c>
      <c r="H437" s="57">
        <v>-3.2243399999999997E-14</v>
      </c>
      <c r="I437" s="57">
        <v>-8.7461699999999997E-14</v>
      </c>
      <c r="J437" s="57">
        <v>-8.3089300000000002E-14</v>
      </c>
      <c r="K437" s="57">
        <v>-4.6468799999999998E-14</v>
      </c>
      <c r="L437" s="56">
        <v>503.21</v>
      </c>
      <c r="M437" s="56">
        <v>1755.78</v>
      </c>
      <c r="N437" s="22">
        <f t="shared" si="48"/>
        <v>29.262999999999998</v>
      </c>
      <c r="O437" s="12">
        <f t="shared" si="49"/>
        <v>9.2327999999999978E-14</v>
      </c>
      <c r="P437" s="12">
        <f t="shared" si="55"/>
        <v>5.1127200000000005E-13</v>
      </c>
      <c r="Q437" s="24">
        <f t="shared" si="50"/>
        <v>98.703833740264258</v>
      </c>
      <c r="R437" s="24">
        <f t="shared" si="51"/>
        <v>0.19826447718502574</v>
      </c>
      <c r="S437" s="23">
        <f t="shared" si="52"/>
        <v>1.0979017825507162</v>
      </c>
      <c r="T437" s="23">
        <f t="shared" si="53"/>
        <v>5.1956800000000003</v>
      </c>
      <c r="U437" s="49">
        <f t="shared" si="54"/>
        <v>0.98802965978856772</v>
      </c>
    </row>
    <row r="438" spans="1:21" s="19" customFormat="1" x14ac:dyDescent="0.25">
      <c r="A438" s="21"/>
      <c r="B438" s="20">
        <v>435</v>
      </c>
      <c r="C438" s="57">
        <v>4.8177800000000005E-13</v>
      </c>
      <c r="D438" s="57">
        <v>4.5631499999999996E-13</v>
      </c>
      <c r="E438" s="57">
        <v>4.5973300000000002E-11</v>
      </c>
      <c r="F438" s="57">
        <v>-1.10297E-13</v>
      </c>
      <c r="G438" s="57">
        <v>-9.8981699999999995E-14</v>
      </c>
      <c r="H438" s="57">
        <v>-3.1727400000000002E-14</v>
      </c>
      <c r="I438" s="57">
        <v>-9.3430799999999994E-14</v>
      </c>
      <c r="J438" s="57">
        <v>-7.6144500000000002E-14</v>
      </c>
      <c r="K438" s="57">
        <v>-4.9639700000000001E-14</v>
      </c>
      <c r="L438" s="56">
        <v>505.71600000000001</v>
      </c>
      <c r="M438" s="56">
        <v>1759.83</v>
      </c>
      <c r="N438" s="22">
        <f t="shared" si="48"/>
        <v>29.330499999999997</v>
      </c>
      <c r="O438" s="12">
        <f t="shared" si="49"/>
        <v>9.3303999999999953E-14</v>
      </c>
      <c r="P438" s="12">
        <f t="shared" si="55"/>
        <v>5.1309500000000005E-13</v>
      </c>
      <c r="Q438" s="24">
        <f t="shared" si="50"/>
        <v>98.698147448312184</v>
      </c>
      <c r="R438" s="24">
        <f t="shared" si="51"/>
        <v>0.20031043996226755</v>
      </c>
      <c r="S438" s="23">
        <f t="shared" si="52"/>
        <v>1.1015421117255395</v>
      </c>
      <c r="T438" s="23">
        <f t="shared" si="53"/>
        <v>4.87859</v>
      </c>
      <c r="U438" s="49">
        <f t="shared" si="54"/>
        <v>0.98798302668293325</v>
      </c>
    </row>
    <row r="439" spans="1:21" x14ac:dyDescent="0.25">
      <c r="A439" s="11"/>
      <c r="B439" s="16">
        <v>436</v>
      </c>
      <c r="C439" s="57">
        <v>4.8275999999999995E-13</v>
      </c>
      <c r="D439" s="57">
        <v>4.5780300000000004E-13</v>
      </c>
      <c r="E439" s="57">
        <v>4.5947799999999997E-11</v>
      </c>
      <c r="F439" s="57">
        <v>-1.12342E-13</v>
      </c>
      <c r="G439" s="57">
        <v>-9.9927100000000001E-14</v>
      </c>
      <c r="H439" s="57">
        <v>-3.1024799999999997E-14</v>
      </c>
      <c r="I439" s="57">
        <v>-8.8432000000000001E-14</v>
      </c>
      <c r="J439" s="57">
        <v>-8.1161900000000003E-14</v>
      </c>
      <c r="K439" s="57">
        <v>-4.6506099999999997E-14</v>
      </c>
      <c r="L439" s="56">
        <v>505.863</v>
      </c>
      <c r="M439" s="56">
        <v>1763.87</v>
      </c>
      <c r="N439" s="22">
        <f t="shared" si="48"/>
        <v>29.397833333333331</v>
      </c>
      <c r="O439" s="12">
        <f t="shared" si="49"/>
        <v>9.4792000000000037E-14</v>
      </c>
      <c r="P439" s="12">
        <f t="shared" si="55"/>
        <v>5.1407699999999995E-13</v>
      </c>
      <c r="Q439" s="24">
        <f t="shared" si="50"/>
        <v>98.692198103777571</v>
      </c>
      <c r="R439" s="24">
        <f t="shared" si="51"/>
        <v>0.20360563166578788</v>
      </c>
      <c r="S439" s="23">
        <f t="shared" si="52"/>
        <v>1.1041962645566417</v>
      </c>
      <c r="T439" s="23">
        <f t="shared" si="53"/>
        <v>5.1919500000000003</v>
      </c>
      <c r="U439" s="49">
        <f t="shared" si="54"/>
        <v>0.9879400091961047</v>
      </c>
    </row>
    <row r="440" spans="1:21" x14ac:dyDescent="0.25">
      <c r="A440" s="11"/>
      <c r="B440" s="16">
        <v>437</v>
      </c>
      <c r="C440" s="57">
        <v>4.8352100000000002E-13</v>
      </c>
      <c r="D440" s="57">
        <v>4.5509700000000003E-13</v>
      </c>
      <c r="E440" s="57">
        <v>4.6003999999999998E-11</v>
      </c>
      <c r="F440" s="57">
        <v>-1.12798E-13</v>
      </c>
      <c r="G440" s="57">
        <v>-9.57933E-14</v>
      </c>
      <c r="H440" s="57">
        <v>-3.3561499999999999E-14</v>
      </c>
      <c r="I440" s="57">
        <v>-9.3320299999999997E-14</v>
      </c>
      <c r="J440" s="57">
        <v>-7.5000499999999994E-14</v>
      </c>
      <c r="K440" s="57">
        <v>-4.91672E-14</v>
      </c>
      <c r="L440" s="56">
        <v>504.97899999999998</v>
      </c>
      <c r="M440" s="56">
        <v>1767.91</v>
      </c>
      <c r="N440" s="22">
        <f t="shared" si="48"/>
        <v>29.465166666666669</v>
      </c>
      <c r="O440" s="12">
        <f t="shared" si="49"/>
        <v>9.2086000000000028E-14</v>
      </c>
      <c r="P440" s="12">
        <f t="shared" si="55"/>
        <v>5.1483800000000001E-13</v>
      </c>
      <c r="Q440" s="24">
        <f t="shared" si="50"/>
        <v>98.697893223485551</v>
      </c>
      <c r="R440" s="24">
        <f t="shared" si="51"/>
        <v>0.19756312919263311</v>
      </c>
      <c r="S440" s="23">
        <f t="shared" si="52"/>
        <v>1.1045436473218166</v>
      </c>
      <c r="T440" s="23">
        <f t="shared" si="53"/>
        <v>4.92584</v>
      </c>
      <c r="U440" s="49">
        <f t="shared" si="54"/>
        <v>0.98796674788081862</v>
      </c>
    </row>
    <row r="441" spans="1:21" x14ac:dyDescent="0.25">
      <c r="A441" s="11"/>
      <c r="B441" s="16">
        <v>438</v>
      </c>
      <c r="C441" s="57">
        <v>4.8320499999999996E-13</v>
      </c>
      <c r="D441" s="57">
        <v>4.5277199999999999E-13</v>
      </c>
      <c r="E441" s="57">
        <v>4.5977499999999997E-11</v>
      </c>
      <c r="F441" s="57">
        <v>-1.13579E-13</v>
      </c>
      <c r="G441" s="57">
        <v>-9.6219699999999996E-14</v>
      </c>
      <c r="H441" s="57">
        <v>-3.2588099999999998E-14</v>
      </c>
      <c r="I441" s="57">
        <v>-8.7940700000000002E-14</v>
      </c>
      <c r="J441" s="57">
        <v>-8.1105800000000006E-14</v>
      </c>
      <c r="K441" s="57">
        <v>-4.7374500000000002E-14</v>
      </c>
      <c r="L441" s="56">
        <v>506.79700000000003</v>
      </c>
      <c r="M441" s="56">
        <v>1771.97</v>
      </c>
      <c r="N441" s="22">
        <f t="shared" si="48"/>
        <v>29.532833333333333</v>
      </c>
      <c r="O441" s="12">
        <f t="shared" si="49"/>
        <v>8.9760999999999985E-14</v>
      </c>
      <c r="P441" s="12">
        <f t="shared" si="55"/>
        <v>5.1452199999999996E-13</v>
      </c>
      <c r="Q441" s="24">
        <f t="shared" si="50"/>
        <v>98.702748239585418</v>
      </c>
      <c r="R441" s="24">
        <f t="shared" si="51"/>
        <v>0.19269550072825678</v>
      </c>
      <c r="S441" s="23">
        <f t="shared" si="52"/>
        <v>1.1045562596863241</v>
      </c>
      <c r="T441" s="23">
        <f t="shared" si="53"/>
        <v>5.1051099999999998</v>
      </c>
      <c r="U441" s="49">
        <f t="shared" si="54"/>
        <v>0.98799095989949537</v>
      </c>
    </row>
    <row r="442" spans="1:21" x14ac:dyDescent="0.25">
      <c r="A442" s="11"/>
      <c r="B442" s="16">
        <v>439</v>
      </c>
      <c r="C442" s="57">
        <v>4.8645499999999997E-13</v>
      </c>
      <c r="D442" s="57">
        <v>4.5703700000000002E-13</v>
      </c>
      <c r="E442" s="57">
        <v>4.59812E-11</v>
      </c>
      <c r="F442" s="57">
        <v>-1.12674E-13</v>
      </c>
      <c r="G442" s="57">
        <v>-9.7473999999999999E-14</v>
      </c>
      <c r="H442" s="57">
        <v>-3.2380199999999999E-14</v>
      </c>
      <c r="I442" s="57">
        <v>-9.5408299999999997E-14</v>
      </c>
      <c r="J442" s="57">
        <v>-8.0695599999999996E-14</v>
      </c>
      <c r="K442" s="57">
        <v>-4.7040900000000003E-14</v>
      </c>
      <c r="L442" s="56">
        <v>506.404</v>
      </c>
      <c r="M442" s="56">
        <v>1776.02</v>
      </c>
      <c r="N442" s="22">
        <f t="shared" si="48"/>
        <v>29.600333333333332</v>
      </c>
      <c r="O442" s="12">
        <f t="shared" si="49"/>
        <v>9.4026000000000018E-14</v>
      </c>
      <c r="P442" s="12">
        <f t="shared" si="55"/>
        <v>5.1777199999999997E-13</v>
      </c>
      <c r="Q442" s="24">
        <f t="shared" si="50"/>
        <v>98.686931456954113</v>
      </c>
      <c r="R442" s="24">
        <f t="shared" si="51"/>
        <v>0.20180285458342909</v>
      </c>
      <c r="S442" s="23">
        <f t="shared" si="52"/>
        <v>1.1112656884624594</v>
      </c>
      <c r="T442" s="23">
        <f t="shared" si="53"/>
        <v>5.1384699999999999</v>
      </c>
      <c r="U442" s="49">
        <f t="shared" si="54"/>
        <v>0.98787832884245819</v>
      </c>
    </row>
    <row r="443" spans="1:21" x14ac:dyDescent="0.25">
      <c r="A443" s="11"/>
      <c r="B443" s="16">
        <v>440</v>
      </c>
      <c r="C443" s="57">
        <v>4.9038500000000004E-13</v>
      </c>
      <c r="D443" s="57">
        <v>4.5294699999999999E-13</v>
      </c>
      <c r="E443" s="57">
        <v>4.5836600000000002E-11</v>
      </c>
      <c r="F443" s="57">
        <v>-1.13193E-13</v>
      </c>
      <c r="G443" s="57">
        <v>-9.7270100000000006E-14</v>
      </c>
      <c r="H443" s="57">
        <v>-3.3325300000000002E-14</v>
      </c>
      <c r="I443" s="57">
        <v>-9.1441100000000004E-14</v>
      </c>
      <c r="J443" s="57">
        <v>-7.81962E-14</v>
      </c>
      <c r="K443" s="57">
        <v>-4.8278099999999999E-14</v>
      </c>
      <c r="L443" s="56">
        <v>506.846</v>
      </c>
      <c r="M443" s="56">
        <v>1780.08</v>
      </c>
      <c r="N443" s="22">
        <f t="shared" si="48"/>
        <v>29.667999999999999</v>
      </c>
      <c r="O443" s="12">
        <f t="shared" si="49"/>
        <v>8.9935999999999981E-14</v>
      </c>
      <c r="P443" s="12">
        <f t="shared" si="55"/>
        <v>5.2170200000000003E-13</v>
      </c>
      <c r="Q443" s="24">
        <f t="shared" si="50"/>
        <v>98.683183633359789</v>
      </c>
      <c r="R443" s="24">
        <f t="shared" si="51"/>
        <v>0.19362628997896536</v>
      </c>
      <c r="S443" s="23">
        <f t="shared" si="52"/>
        <v>1.1231900766612504</v>
      </c>
      <c r="T443" s="23">
        <f t="shared" si="53"/>
        <v>5.0147500000000003</v>
      </c>
      <c r="U443" s="49">
        <f t="shared" si="54"/>
        <v>0.98779996778349266</v>
      </c>
    </row>
    <row r="444" spans="1:21" x14ac:dyDescent="0.25">
      <c r="A444" s="11"/>
      <c r="B444" s="16">
        <v>441</v>
      </c>
      <c r="C444" s="57">
        <v>4.9071299999999995E-13</v>
      </c>
      <c r="D444" s="57">
        <v>4.5651800000000001E-13</v>
      </c>
      <c r="E444" s="57">
        <v>4.5992900000000001E-11</v>
      </c>
      <c r="F444" s="57">
        <v>-1.11321E-13</v>
      </c>
      <c r="G444" s="57">
        <v>-9.62011E-14</v>
      </c>
      <c r="H444" s="57">
        <v>-2.9451800000000001E-14</v>
      </c>
      <c r="I444" s="57">
        <v>-8.8536399999999999E-14</v>
      </c>
      <c r="J444" s="57">
        <v>-8.0913199999999997E-14</v>
      </c>
      <c r="K444" s="57">
        <v>-4.5922499999999999E-14</v>
      </c>
      <c r="L444" s="56">
        <v>506.94499999999999</v>
      </c>
      <c r="M444" s="56">
        <v>1784.12</v>
      </c>
      <c r="N444" s="22">
        <f t="shared" si="48"/>
        <v>29.735333333333333</v>
      </c>
      <c r="O444" s="12">
        <f t="shared" si="49"/>
        <v>9.3507000000000007E-14</v>
      </c>
      <c r="P444" s="12">
        <f t="shared" si="55"/>
        <v>5.2202999999999995E-13</v>
      </c>
      <c r="Q444" s="24">
        <f t="shared" si="50"/>
        <v>98.6793442569207</v>
      </c>
      <c r="R444" s="24">
        <f t="shared" si="51"/>
        <v>0.20062247528274765</v>
      </c>
      <c r="S444" s="23">
        <f t="shared" si="52"/>
        <v>1.1200332677965581</v>
      </c>
      <c r="T444" s="23">
        <f t="shared" si="53"/>
        <v>5.2503099999999998</v>
      </c>
      <c r="U444" s="49">
        <f t="shared" si="54"/>
        <v>0.98779655494562058</v>
      </c>
    </row>
    <row r="445" spans="1:21" x14ac:dyDescent="0.25">
      <c r="A445" s="11"/>
      <c r="B445" s="16">
        <v>442</v>
      </c>
      <c r="C445" s="57">
        <v>4.8962600000000002E-13</v>
      </c>
      <c r="D445" s="57">
        <v>4.5646299999999997E-13</v>
      </c>
      <c r="E445" s="57">
        <v>4.59515E-11</v>
      </c>
      <c r="F445" s="57">
        <v>-1.1267199999999999E-13</v>
      </c>
      <c r="G445" s="57">
        <v>-9.8771599999999994E-14</v>
      </c>
      <c r="H445" s="57">
        <v>-3.29771E-14</v>
      </c>
      <c r="I445" s="57">
        <v>-8.9998000000000002E-14</v>
      </c>
      <c r="J445" s="57">
        <v>-7.5746500000000004E-14</v>
      </c>
      <c r="K445" s="57">
        <v>-4.6132499999999999E-14</v>
      </c>
      <c r="L445" s="56">
        <v>506.10899999999998</v>
      </c>
      <c r="M445" s="56">
        <v>1788.17</v>
      </c>
      <c r="N445" s="22">
        <f t="shared" si="48"/>
        <v>29.802833333333336</v>
      </c>
      <c r="O445" s="12">
        <f t="shared" si="49"/>
        <v>9.3451999999999964E-14</v>
      </c>
      <c r="P445" s="12">
        <f t="shared" si="55"/>
        <v>5.2094300000000001E-13</v>
      </c>
      <c r="Q445" s="24">
        <f t="shared" si="50"/>
        <v>98.680590161533459</v>
      </c>
      <c r="R445" s="24">
        <f t="shared" si="51"/>
        <v>0.20068764919046433</v>
      </c>
      <c r="S445" s="23">
        <f t="shared" si="52"/>
        <v>1.1187221892760786</v>
      </c>
      <c r="T445" s="23">
        <f t="shared" si="53"/>
        <v>5.2293099999999999</v>
      </c>
      <c r="U445" s="49">
        <f t="shared" si="54"/>
        <v>0.98780933986128683</v>
      </c>
    </row>
    <row r="446" spans="1:21" x14ac:dyDescent="0.25">
      <c r="A446" s="11"/>
      <c r="B446" s="16">
        <v>443</v>
      </c>
      <c r="C446" s="57">
        <v>4.92326E-13</v>
      </c>
      <c r="D446" s="57">
        <v>4.5579499999999998E-13</v>
      </c>
      <c r="E446" s="57">
        <v>4.6048499999999999E-11</v>
      </c>
      <c r="F446" s="57">
        <v>-1.1463000000000001E-13</v>
      </c>
      <c r="G446" s="57">
        <v>-9.6553300000000002E-14</v>
      </c>
      <c r="H446" s="57">
        <v>-3.18828E-14</v>
      </c>
      <c r="I446" s="57">
        <v>-8.7544299999999994E-14</v>
      </c>
      <c r="J446" s="57">
        <v>-8.1593999999999995E-14</v>
      </c>
      <c r="K446" s="57">
        <v>-4.5286000000000003E-14</v>
      </c>
      <c r="L446" s="56">
        <v>506.79700000000003</v>
      </c>
      <c r="M446" s="56">
        <v>1792.2</v>
      </c>
      <c r="N446" s="22">
        <f t="shared" si="48"/>
        <v>29.87</v>
      </c>
      <c r="O446" s="12">
        <f t="shared" si="49"/>
        <v>9.2783999999999971E-14</v>
      </c>
      <c r="P446" s="12">
        <f t="shared" si="55"/>
        <v>5.2364299999999999E-13</v>
      </c>
      <c r="Q446" s="24">
        <f t="shared" si="50"/>
        <v>98.679035756340099</v>
      </c>
      <c r="R446" s="24">
        <f t="shared" si="51"/>
        <v>0.19883026925125152</v>
      </c>
      <c r="S446" s="23">
        <f t="shared" si="52"/>
        <v>1.1221339744086603</v>
      </c>
      <c r="T446" s="23">
        <f t="shared" si="53"/>
        <v>5.3139599999999998</v>
      </c>
      <c r="U446" s="49">
        <f t="shared" si="54"/>
        <v>0.98778450890965719</v>
      </c>
    </row>
    <row r="447" spans="1:21" x14ac:dyDescent="0.25">
      <c r="A447" s="11"/>
      <c r="B447" s="16">
        <v>444</v>
      </c>
      <c r="C447" s="57">
        <v>4.9465499999999998E-13</v>
      </c>
      <c r="D447" s="57">
        <v>4.5286E-13</v>
      </c>
      <c r="E447" s="57">
        <v>4.6077800000000001E-11</v>
      </c>
      <c r="F447" s="57">
        <v>-1.1136E-13</v>
      </c>
      <c r="G447" s="57">
        <v>-9.5570900000000005E-14</v>
      </c>
      <c r="H447" s="57">
        <v>-3.1665199999999999E-14</v>
      </c>
      <c r="I447" s="57">
        <v>-9.3111500000000002E-14</v>
      </c>
      <c r="J447" s="57">
        <v>-8.3602100000000005E-14</v>
      </c>
      <c r="K447" s="57">
        <v>-4.6181999999999998E-14</v>
      </c>
      <c r="L447" s="56">
        <v>507.43599999999998</v>
      </c>
      <c r="M447" s="56">
        <v>1796.25</v>
      </c>
      <c r="N447" s="22">
        <f t="shared" si="48"/>
        <v>29.9375</v>
      </c>
      <c r="O447" s="12">
        <f t="shared" si="49"/>
        <v>8.9848999999999994E-14</v>
      </c>
      <c r="P447" s="12">
        <f t="shared" si="55"/>
        <v>5.2597199999999997E-13</v>
      </c>
      <c r="Q447" s="24">
        <f t="shared" si="50"/>
        <v>98.681145332464155</v>
      </c>
      <c r="R447" s="24">
        <f t="shared" si="51"/>
        <v>0.19242242960767594</v>
      </c>
      <c r="S447" s="23">
        <f t="shared" si="52"/>
        <v>1.1264322379281744</v>
      </c>
      <c r="T447" s="23">
        <f t="shared" si="53"/>
        <v>5.2243599999999999</v>
      </c>
      <c r="U447" s="49">
        <f t="shared" si="54"/>
        <v>0.98777356547268003</v>
      </c>
    </row>
    <row r="448" spans="1:21" x14ac:dyDescent="0.25">
      <c r="A448" s="11"/>
      <c r="B448" s="16">
        <v>445</v>
      </c>
      <c r="C448" s="57">
        <v>4.9445699999999998E-13</v>
      </c>
      <c r="D448" s="57">
        <v>4.5386100000000002E-13</v>
      </c>
      <c r="E448" s="57">
        <v>4.5955900000000001E-11</v>
      </c>
      <c r="F448" s="57">
        <v>-1.1213099999999999E-13</v>
      </c>
      <c r="G448" s="57">
        <v>-9.7492500000000001E-14</v>
      </c>
      <c r="H448" s="57">
        <v>-3.1074599999999999E-14</v>
      </c>
      <c r="I448" s="57">
        <v>-8.8561E-14</v>
      </c>
      <c r="J448" s="57">
        <v>-7.4683399999999997E-14</v>
      </c>
      <c r="K448" s="57">
        <v>-4.7749600000000001E-14</v>
      </c>
      <c r="L448" s="56">
        <v>508.41899999999998</v>
      </c>
      <c r="M448" s="56">
        <v>1800.3</v>
      </c>
      <c r="N448" s="22">
        <f t="shared" si="48"/>
        <v>30.004999999999999</v>
      </c>
      <c r="O448" s="12">
        <f t="shared" si="49"/>
        <v>9.0850000000000012E-14</v>
      </c>
      <c r="P448" s="12">
        <f t="shared" si="55"/>
        <v>5.2577399999999998E-13</v>
      </c>
      <c r="Q448" s="24">
        <f t="shared" si="50"/>
        <v>98.675991878816788</v>
      </c>
      <c r="R448" s="24">
        <f t="shared" si="51"/>
        <v>0.1950720987335795</v>
      </c>
      <c r="S448" s="23">
        <f t="shared" si="52"/>
        <v>1.1289360224496314</v>
      </c>
      <c r="T448" s="23">
        <f t="shared" si="53"/>
        <v>5.0675999999999997</v>
      </c>
      <c r="U448" s="49">
        <f t="shared" si="54"/>
        <v>0.98773527928183569</v>
      </c>
    </row>
    <row r="449" spans="1:21" x14ac:dyDescent="0.25">
      <c r="A449" s="11"/>
      <c r="B449" s="16">
        <v>446</v>
      </c>
      <c r="C449" s="57">
        <v>4.9682399999999998E-13</v>
      </c>
      <c r="D449" s="57">
        <v>4.5510899999999999E-13</v>
      </c>
      <c r="E449" s="57">
        <v>4.5986700000000002E-11</v>
      </c>
      <c r="F449" s="57">
        <v>-1.12342E-13</v>
      </c>
      <c r="G449" s="57">
        <v>-9.7690299999999995E-14</v>
      </c>
      <c r="H449" s="57">
        <v>-3.0266299999999997E-14</v>
      </c>
      <c r="I449" s="57">
        <v>-9.0722600000000003E-14</v>
      </c>
      <c r="J449" s="57">
        <v>-8.1926699999999999E-14</v>
      </c>
      <c r="K449" s="57">
        <v>-4.6626900000000002E-14</v>
      </c>
      <c r="L449" s="56">
        <v>507.82900000000001</v>
      </c>
      <c r="M449" s="56">
        <v>1804.33</v>
      </c>
      <c r="N449" s="22">
        <f t="shared" si="48"/>
        <v>30.072166666666664</v>
      </c>
      <c r="O449" s="12">
        <f t="shared" si="49"/>
        <v>9.2097999999999988E-14</v>
      </c>
      <c r="P449" s="12">
        <f t="shared" si="55"/>
        <v>5.2814099999999998E-13</v>
      </c>
      <c r="Q449" s="24">
        <f t="shared" si="50"/>
        <v>98.669213183041265</v>
      </c>
      <c r="R449" s="24">
        <f t="shared" si="51"/>
        <v>0.19760576853159137</v>
      </c>
      <c r="S449" s="23">
        <f t="shared" si="52"/>
        <v>1.1331810484271452</v>
      </c>
      <c r="T449" s="23">
        <f t="shared" si="53"/>
        <v>5.1798700000000002</v>
      </c>
      <c r="U449" s="49">
        <f t="shared" si="54"/>
        <v>0.98768016067307063</v>
      </c>
    </row>
    <row r="450" spans="1:21" x14ac:dyDescent="0.25">
      <c r="A450" s="11"/>
      <c r="B450" s="16">
        <v>447</v>
      </c>
      <c r="C450" s="57">
        <v>4.9701600000000005E-13</v>
      </c>
      <c r="D450" s="57">
        <v>4.54473E-13</v>
      </c>
      <c r="E450" s="57">
        <v>4.5961400000000002E-11</v>
      </c>
      <c r="F450" s="57">
        <v>-1.11933E-13</v>
      </c>
      <c r="G450" s="57">
        <v>-9.66089E-14</v>
      </c>
      <c r="H450" s="57">
        <v>-2.9358499999999999E-14</v>
      </c>
      <c r="I450" s="57">
        <v>-9.3007100000000004E-14</v>
      </c>
      <c r="J450" s="57">
        <v>-7.6873199999999997E-14</v>
      </c>
      <c r="K450" s="57">
        <v>-4.68061E-14</v>
      </c>
      <c r="L450" s="56">
        <v>509.5</v>
      </c>
      <c r="M450" s="56">
        <v>1808.37</v>
      </c>
      <c r="N450" s="22">
        <f t="shared" si="48"/>
        <v>30.139499999999998</v>
      </c>
      <c r="O450" s="12">
        <f t="shared" si="49"/>
        <v>9.1461999999999989E-14</v>
      </c>
      <c r="P450" s="12">
        <f t="shared" si="55"/>
        <v>5.2833300000000005E-13</v>
      </c>
      <c r="Q450" s="24">
        <f t="shared" si="50"/>
        <v>98.669430872265082</v>
      </c>
      <c r="R450" s="24">
        <f t="shared" si="51"/>
        <v>0.19634962134397796</v>
      </c>
      <c r="S450" s="23">
        <f t="shared" si="52"/>
        <v>1.1342195063909375</v>
      </c>
      <c r="T450" s="23">
        <f t="shared" si="53"/>
        <v>5.16195</v>
      </c>
      <c r="U450" s="49">
        <f t="shared" si="54"/>
        <v>0.98767605682937076</v>
      </c>
    </row>
    <row r="451" spans="1:21" x14ac:dyDescent="0.25">
      <c r="A451" s="11"/>
      <c r="B451" s="16">
        <v>448</v>
      </c>
      <c r="C451" s="57">
        <v>4.9862199999999999E-13</v>
      </c>
      <c r="D451" s="57">
        <v>4.5321199999999999E-13</v>
      </c>
      <c r="E451" s="57">
        <v>4.5891600000000002E-11</v>
      </c>
      <c r="F451" s="57">
        <v>-1.12155E-13</v>
      </c>
      <c r="G451" s="57">
        <v>-9.6028099999999997E-14</v>
      </c>
      <c r="H451" s="57">
        <v>-3.1516000000000002E-14</v>
      </c>
      <c r="I451" s="57">
        <v>-8.7346599999999995E-14</v>
      </c>
      <c r="J451" s="57">
        <v>-7.9709400000000003E-14</v>
      </c>
      <c r="K451" s="57">
        <v>-4.4696899999999998E-14</v>
      </c>
      <c r="L451" s="56">
        <v>509.74599999999998</v>
      </c>
      <c r="M451" s="56">
        <v>1812.44</v>
      </c>
      <c r="N451" s="22">
        <f t="shared" si="48"/>
        <v>30.207333333333334</v>
      </c>
      <c r="O451" s="12">
        <f t="shared" si="49"/>
        <v>9.0200999999999981E-14</v>
      </c>
      <c r="P451" s="12">
        <f t="shared" si="55"/>
        <v>5.2993899999999999E-13</v>
      </c>
      <c r="Q451" s="24">
        <f t="shared" si="50"/>
        <v>98.66670221324766</v>
      </c>
      <c r="R451" s="24">
        <f t="shared" si="51"/>
        <v>0.19393168262464483</v>
      </c>
      <c r="S451" s="23">
        <f t="shared" si="52"/>
        <v>1.139366104127689</v>
      </c>
      <c r="T451" s="23">
        <f t="shared" si="53"/>
        <v>5.3728699999999998</v>
      </c>
      <c r="U451" s="49">
        <f t="shared" si="54"/>
        <v>0.98763668054559994</v>
      </c>
    </row>
    <row r="452" spans="1:21" x14ac:dyDescent="0.25">
      <c r="A452" s="11"/>
      <c r="B452" s="16">
        <v>449</v>
      </c>
      <c r="C452" s="57">
        <v>4.9806300000000002E-13</v>
      </c>
      <c r="D452" s="57">
        <v>4.53565E-13</v>
      </c>
      <c r="E452" s="57">
        <v>4.5743899999999998E-11</v>
      </c>
      <c r="F452" s="57">
        <v>-1.12983E-13</v>
      </c>
      <c r="G452" s="57">
        <v>-9.8394699999999997E-14</v>
      </c>
      <c r="H452" s="57">
        <v>-3.1683900000000002E-14</v>
      </c>
      <c r="I452" s="57">
        <v>-9.1649899999999999E-14</v>
      </c>
      <c r="J452" s="57">
        <v>-8.1118399999999997E-14</v>
      </c>
      <c r="K452" s="57">
        <v>-4.5168599999999998E-14</v>
      </c>
      <c r="L452" s="56">
        <v>508.86099999999999</v>
      </c>
      <c r="M452" s="56">
        <v>1816.47</v>
      </c>
      <c r="N452" s="22">
        <f t="shared" ref="N452:N515" si="56">M452/60</f>
        <v>30.2745</v>
      </c>
      <c r="O452" s="12">
        <f t="shared" ref="O452:O515" si="57">IF(D452&lt;$D$3,0,D452-$D$3)</f>
        <v>9.055399999999999E-14</v>
      </c>
      <c r="P452" s="12">
        <f t="shared" si="55"/>
        <v>5.2938000000000001E-13</v>
      </c>
      <c r="Q452" s="24">
        <f t="shared" ref="Q452:Q515" si="58">(E452/(E452+O452+P452))*100</f>
        <v>98.662893150726063</v>
      </c>
      <c r="R452" s="24">
        <f t="shared" ref="R452:R515" si="59">(O452/(E452+P452+O452))*100</f>
        <v>0.19531171645554593</v>
      </c>
      <c r="S452" s="23">
        <f t="shared" ref="S452:S515" si="60">(P452/(E452+P452+O452))*100</f>
        <v>1.1417951328183946</v>
      </c>
      <c r="T452" s="23">
        <f t="shared" ref="T452:T515" si="61">(K452-$K$3)*100000000000000</f>
        <v>5.3257000000000003</v>
      </c>
      <c r="U452" s="49">
        <f t="shared" ref="U452:U515" si="62">(E452+0.5*O452)/(P452+O452+E452)</f>
        <v>0.98760549008953835</v>
      </c>
    </row>
    <row r="453" spans="1:21" x14ac:dyDescent="0.25">
      <c r="A453" s="11"/>
      <c r="B453" s="16">
        <v>450</v>
      </c>
      <c r="C453" s="57">
        <v>5.0046999999999999E-13</v>
      </c>
      <c r="D453" s="57">
        <v>4.5000599999999998E-13</v>
      </c>
      <c r="E453" s="57">
        <v>4.5821800000000002E-11</v>
      </c>
      <c r="F453" s="57">
        <v>-1.13051E-13</v>
      </c>
      <c r="G453" s="57">
        <v>-9.5885999999999997E-14</v>
      </c>
      <c r="H453" s="57">
        <v>-3.13357E-14</v>
      </c>
      <c r="I453" s="57">
        <v>-8.7830200000000005E-14</v>
      </c>
      <c r="J453" s="57">
        <v>-7.6362100000000003E-14</v>
      </c>
      <c r="K453" s="57">
        <v>-4.44395E-14</v>
      </c>
      <c r="L453" s="56">
        <v>508.41899999999998</v>
      </c>
      <c r="M453" s="56">
        <v>1820.52</v>
      </c>
      <c r="N453" s="22">
        <f t="shared" si="56"/>
        <v>30.341999999999999</v>
      </c>
      <c r="O453" s="12">
        <f t="shared" si="57"/>
        <v>8.6994999999999974E-14</v>
      </c>
      <c r="P453" s="12">
        <f t="shared" ref="P453:P516" si="63">IF(C453&lt;$C$3,0,C453-$C$3)</f>
        <v>5.3178699999999998E-13</v>
      </c>
      <c r="Q453" s="24">
        <f t="shared" si="58"/>
        <v>98.667583451042887</v>
      </c>
      <c r="R453" s="24">
        <f t="shared" si="59"/>
        <v>0.18732538709355531</v>
      </c>
      <c r="S453" s="23">
        <f t="shared" si="60"/>
        <v>1.1450911618635615</v>
      </c>
      <c r="T453" s="23">
        <f t="shared" si="61"/>
        <v>5.3986099999999997</v>
      </c>
      <c r="U453" s="49">
        <f t="shared" si="62"/>
        <v>0.98761246144589654</v>
      </c>
    </row>
    <row r="454" spans="1:21" x14ac:dyDescent="0.25">
      <c r="A454" s="11"/>
      <c r="B454" s="16">
        <v>451</v>
      </c>
      <c r="C454" s="57">
        <v>5.0074199999999999E-13</v>
      </c>
      <c r="D454" s="57">
        <v>4.5230399999999999E-13</v>
      </c>
      <c r="E454" s="57">
        <v>4.5833500000000003E-11</v>
      </c>
      <c r="F454" s="57">
        <v>-1.10956E-13</v>
      </c>
      <c r="G454" s="57">
        <v>-9.6176400000000005E-14</v>
      </c>
      <c r="H454" s="57">
        <v>-3.1142900000000002E-14</v>
      </c>
      <c r="I454" s="57">
        <v>-8.6417699999999997E-14</v>
      </c>
      <c r="J454" s="57">
        <v>-8.5078899999999998E-14</v>
      </c>
      <c r="K454" s="57">
        <v>-4.5075900000000002E-14</v>
      </c>
      <c r="L454" s="56">
        <v>509.74599999999998</v>
      </c>
      <c r="M454" s="56">
        <v>1824.58</v>
      </c>
      <c r="N454" s="22">
        <f t="shared" si="56"/>
        <v>30.409666666666666</v>
      </c>
      <c r="O454" s="12">
        <f t="shared" si="57"/>
        <v>8.9292999999999981E-14</v>
      </c>
      <c r="P454" s="12">
        <f t="shared" si="63"/>
        <v>5.3205899999999998E-13</v>
      </c>
      <c r="Q454" s="24">
        <f t="shared" si="58"/>
        <v>98.662460489595347</v>
      </c>
      <c r="R454" s="24">
        <f t="shared" si="59"/>
        <v>0.19221458288146084</v>
      </c>
      <c r="S454" s="23">
        <f t="shared" si="60"/>
        <v>1.1453249275231785</v>
      </c>
      <c r="T454" s="23">
        <f t="shared" si="61"/>
        <v>5.3349700000000002</v>
      </c>
      <c r="U454" s="49">
        <f t="shared" si="62"/>
        <v>0.98758567781036088</v>
      </c>
    </row>
    <row r="455" spans="1:21" x14ac:dyDescent="0.25">
      <c r="A455" s="11"/>
      <c r="B455" s="16">
        <v>452</v>
      </c>
      <c r="C455" s="57">
        <v>5.0525200000000004E-13</v>
      </c>
      <c r="D455" s="57">
        <v>4.5393500000000002E-13</v>
      </c>
      <c r="E455" s="57">
        <v>4.57464E-11</v>
      </c>
      <c r="F455" s="57">
        <v>-1.11902E-13</v>
      </c>
      <c r="G455" s="57">
        <v>-9.5762399999999997E-14</v>
      </c>
      <c r="H455" s="57">
        <v>-3.0477699999999997E-14</v>
      </c>
      <c r="I455" s="57">
        <v>-9.30869E-14</v>
      </c>
      <c r="J455" s="57">
        <v>-7.7293300000000003E-14</v>
      </c>
      <c r="K455" s="57">
        <v>-4.4322100000000001E-14</v>
      </c>
      <c r="L455" s="56">
        <v>510.33499999999998</v>
      </c>
      <c r="M455" s="56">
        <v>1828.61</v>
      </c>
      <c r="N455" s="22">
        <f t="shared" si="56"/>
        <v>30.476833333333332</v>
      </c>
      <c r="O455" s="12">
        <f t="shared" si="57"/>
        <v>9.0924000000000017E-14</v>
      </c>
      <c r="P455" s="12">
        <f t="shared" si="63"/>
        <v>5.3656900000000003E-13</v>
      </c>
      <c r="Q455" s="24">
        <f t="shared" si="58"/>
        <v>98.646883064141278</v>
      </c>
      <c r="R455" s="24">
        <f t="shared" si="59"/>
        <v>0.19606721393867024</v>
      </c>
      <c r="S455" s="23">
        <f t="shared" si="60"/>
        <v>1.1570497219200468</v>
      </c>
      <c r="T455" s="23">
        <f t="shared" si="61"/>
        <v>5.4103500000000002</v>
      </c>
      <c r="U455" s="49">
        <f t="shared" si="62"/>
        <v>0.98744916671110616</v>
      </c>
    </row>
    <row r="456" spans="1:21" x14ac:dyDescent="0.25">
      <c r="A456" s="11"/>
      <c r="B456" s="16">
        <v>453</v>
      </c>
      <c r="C456" s="57">
        <v>5.0664800000000002E-13</v>
      </c>
      <c r="D456" s="57">
        <v>4.5337299999999998E-13</v>
      </c>
      <c r="E456" s="57">
        <v>4.5813699999999998E-11</v>
      </c>
      <c r="F456" s="57">
        <v>-1.12254E-13</v>
      </c>
      <c r="G456" s="57">
        <v>-9.8666600000000004E-14</v>
      </c>
      <c r="H456" s="57">
        <v>-3.0738799999999998E-14</v>
      </c>
      <c r="I456" s="57">
        <v>-8.5551800000000003E-14</v>
      </c>
      <c r="J456" s="57">
        <v>-7.5501399999999994E-14</v>
      </c>
      <c r="K456" s="57">
        <v>-4.6195300000000002E-14</v>
      </c>
      <c r="L456" s="56">
        <v>510.58100000000002</v>
      </c>
      <c r="M456" s="56">
        <v>1832.66</v>
      </c>
      <c r="N456" s="22">
        <f t="shared" si="56"/>
        <v>30.544333333333334</v>
      </c>
      <c r="O456" s="12">
        <f t="shared" si="57"/>
        <v>9.0361999999999974E-14</v>
      </c>
      <c r="P456" s="12">
        <f t="shared" si="63"/>
        <v>5.3796500000000002E-13</v>
      </c>
      <c r="Q456" s="24">
        <f t="shared" si="58"/>
        <v>98.64707240276141</v>
      </c>
      <c r="R456" s="24">
        <f t="shared" si="59"/>
        <v>0.19456945753035279</v>
      </c>
      <c r="S456" s="23">
        <f t="shared" si="60"/>
        <v>1.1583581397082432</v>
      </c>
      <c r="T456" s="23">
        <f t="shared" si="61"/>
        <v>5.2230299999999996</v>
      </c>
      <c r="U456" s="49">
        <f t="shared" si="62"/>
        <v>0.98744357131526583</v>
      </c>
    </row>
    <row r="457" spans="1:21" x14ac:dyDescent="0.25">
      <c r="A457" s="11"/>
      <c r="B457" s="16">
        <v>454</v>
      </c>
      <c r="C457" s="57">
        <v>5.0627199999999997E-13</v>
      </c>
      <c r="D457" s="57">
        <v>4.5315100000000001E-13</v>
      </c>
      <c r="E457" s="57">
        <v>4.58267E-11</v>
      </c>
      <c r="F457" s="57">
        <v>-1.12538E-13</v>
      </c>
      <c r="G457" s="57">
        <v>-9.5614100000000003E-14</v>
      </c>
      <c r="H457" s="57">
        <v>-3.08756E-14</v>
      </c>
      <c r="I457" s="57">
        <v>-9.2691500000000002E-14</v>
      </c>
      <c r="J457" s="57">
        <v>-8.1841099999999999E-14</v>
      </c>
      <c r="K457" s="57">
        <v>-4.4791700000000001E-14</v>
      </c>
      <c r="L457" s="56">
        <v>509.99099999999999</v>
      </c>
      <c r="M457" s="56">
        <v>1836.7</v>
      </c>
      <c r="N457" s="22">
        <f t="shared" si="56"/>
        <v>30.611666666666668</v>
      </c>
      <c r="O457" s="12">
        <f t="shared" si="57"/>
        <v>9.0140000000000008E-14</v>
      </c>
      <c r="P457" s="12">
        <f t="shared" si="63"/>
        <v>5.3758899999999996E-13</v>
      </c>
      <c r="Q457" s="24">
        <f t="shared" si="58"/>
        <v>98.648720878691663</v>
      </c>
      <c r="R457" s="24">
        <f t="shared" si="59"/>
        <v>0.1940396253713505</v>
      </c>
      <c r="S457" s="23">
        <f t="shared" si="60"/>
        <v>1.1572394959369749</v>
      </c>
      <c r="T457" s="23">
        <f t="shared" si="61"/>
        <v>5.3633899999999999</v>
      </c>
      <c r="U457" s="49">
        <f t="shared" si="62"/>
        <v>0.98745740691377348</v>
      </c>
    </row>
    <row r="458" spans="1:21" x14ac:dyDescent="0.25">
      <c r="A458" s="11"/>
      <c r="B458" s="16">
        <v>455</v>
      </c>
      <c r="C458" s="57">
        <v>5.0962700000000001E-13</v>
      </c>
      <c r="D458" s="57">
        <v>4.5364499999999998E-13</v>
      </c>
      <c r="E458" s="57">
        <v>4.57717E-11</v>
      </c>
      <c r="F458" s="57">
        <v>-1.15208E-13</v>
      </c>
      <c r="G458" s="57">
        <v>-9.78832E-14</v>
      </c>
      <c r="H458" s="57">
        <v>-3.0614499999999999E-14</v>
      </c>
      <c r="I458" s="57">
        <v>-9.3897599999999999E-14</v>
      </c>
      <c r="J458" s="57">
        <v>-8.0815399999999998E-14</v>
      </c>
      <c r="K458" s="57">
        <v>-4.2987400000000003E-14</v>
      </c>
      <c r="L458" s="56">
        <v>511.36700000000002</v>
      </c>
      <c r="M458" s="56">
        <v>1840.77</v>
      </c>
      <c r="N458" s="22">
        <f t="shared" si="56"/>
        <v>30.679500000000001</v>
      </c>
      <c r="O458" s="12">
        <f t="shared" si="57"/>
        <v>9.0633999999999975E-14</v>
      </c>
      <c r="P458" s="12">
        <f t="shared" si="63"/>
        <v>5.40944E-13</v>
      </c>
      <c r="Q458" s="24">
        <f t="shared" si="58"/>
        <v>98.638936671672198</v>
      </c>
      <c r="R458" s="24">
        <f t="shared" si="59"/>
        <v>0.19531809800161096</v>
      </c>
      <c r="S458" s="23">
        <f t="shared" si="60"/>
        <v>1.1657452303261853</v>
      </c>
      <c r="T458" s="23">
        <f t="shared" si="61"/>
        <v>5.5438199999999993</v>
      </c>
      <c r="U458" s="49">
        <f t="shared" si="62"/>
        <v>0.98736595720673004</v>
      </c>
    </row>
    <row r="459" spans="1:21" x14ac:dyDescent="0.25">
      <c r="A459" s="11"/>
      <c r="B459" s="16">
        <v>456</v>
      </c>
      <c r="C459" s="57">
        <v>5.0970700000000004E-13</v>
      </c>
      <c r="D459" s="57">
        <v>4.5243400000000001E-13</v>
      </c>
      <c r="E459" s="57">
        <v>4.5849499999999998E-11</v>
      </c>
      <c r="F459" s="57">
        <v>-1.11907E-13</v>
      </c>
      <c r="G459" s="57">
        <v>-9.8030099999999994E-14</v>
      </c>
      <c r="H459" s="57">
        <v>-3.1528399999999997E-14</v>
      </c>
      <c r="I459" s="57">
        <v>-8.61536E-14</v>
      </c>
      <c r="J459" s="57">
        <v>-7.5711499999999995E-14</v>
      </c>
      <c r="K459" s="57">
        <v>-4.5607300000000001E-14</v>
      </c>
      <c r="L459" s="56">
        <v>512.154</v>
      </c>
      <c r="M459" s="56">
        <v>1844.81</v>
      </c>
      <c r="N459" s="22">
        <f t="shared" si="56"/>
        <v>30.746833333333331</v>
      </c>
      <c r="O459" s="12">
        <f t="shared" si="57"/>
        <v>8.9423000000000002E-14</v>
      </c>
      <c r="P459" s="12">
        <f t="shared" si="63"/>
        <v>5.4102400000000004E-13</v>
      </c>
      <c r="Q459" s="24">
        <f t="shared" si="58"/>
        <v>98.643615062641956</v>
      </c>
      <c r="R459" s="24">
        <f t="shared" si="59"/>
        <v>0.19239049476540926</v>
      </c>
      <c r="S459" s="23">
        <f t="shared" si="60"/>
        <v>1.1639944425926303</v>
      </c>
      <c r="T459" s="23">
        <f t="shared" si="61"/>
        <v>5.2818300000000002</v>
      </c>
      <c r="U459" s="49">
        <f t="shared" si="62"/>
        <v>0.98739810310024667</v>
      </c>
    </row>
    <row r="460" spans="1:21" x14ac:dyDescent="0.25">
      <c r="A460" s="11"/>
      <c r="B460" s="16">
        <v>457</v>
      </c>
      <c r="C460" s="57">
        <v>5.0905899999999998E-13</v>
      </c>
      <c r="D460" s="57">
        <v>4.5283599999999998E-13</v>
      </c>
      <c r="E460" s="57">
        <v>4.5788399999999998E-11</v>
      </c>
      <c r="F460" s="57">
        <v>-1.12081E-13</v>
      </c>
      <c r="G460" s="57">
        <v>-9.7270100000000006E-14</v>
      </c>
      <c r="H460" s="57">
        <v>-2.9085000000000003E-14</v>
      </c>
      <c r="I460" s="57">
        <v>-8.8524100000000004E-14</v>
      </c>
      <c r="J460" s="57">
        <v>-8.2691399999999999E-14</v>
      </c>
      <c r="K460" s="57">
        <v>-4.4410899999999999E-14</v>
      </c>
      <c r="L460" s="56">
        <v>512.25199999999995</v>
      </c>
      <c r="M460" s="56">
        <v>1848.86</v>
      </c>
      <c r="N460" s="22">
        <f t="shared" si="56"/>
        <v>30.81433333333333</v>
      </c>
      <c r="O460" s="12">
        <f t="shared" si="57"/>
        <v>8.9824999999999973E-14</v>
      </c>
      <c r="P460" s="12">
        <f t="shared" si="63"/>
        <v>5.4037599999999998E-13</v>
      </c>
      <c r="Q460" s="24">
        <f t="shared" si="58"/>
        <v>98.642352448321304</v>
      </c>
      <c r="R460" s="24">
        <f t="shared" si="59"/>
        <v>0.19351078676412495</v>
      </c>
      <c r="S460" s="23">
        <f t="shared" si="60"/>
        <v>1.1641367649145651</v>
      </c>
      <c r="T460" s="23">
        <f t="shared" si="61"/>
        <v>5.4014699999999998</v>
      </c>
      <c r="U460" s="49">
        <f t="shared" si="62"/>
        <v>0.98739107841703377</v>
      </c>
    </row>
    <row r="461" spans="1:21" x14ac:dyDescent="0.25">
      <c r="A461" s="11"/>
      <c r="B461" s="16">
        <v>458</v>
      </c>
      <c r="C461" s="57">
        <v>5.0904599999999995E-13</v>
      </c>
      <c r="D461" s="57">
        <v>4.51618E-13</v>
      </c>
      <c r="E461" s="57">
        <v>4.5675900000000003E-11</v>
      </c>
      <c r="F461" s="57">
        <v>-1.1275899999999999E-13</v>
      </c>
      <c r="G461" s="57">
        <v>-9.6250599999999999E-14</v>
      </c>
      <c r="H461" s="57">
        <v>-3.0271000000000003E-14</v>
      </c>
      <c r="I461" s="57">
        <v>-9.2308300000000003E-14</v>
      </c>
      <c r="J461" s="57">
        <v>-7.4852600000000003E-14</v>
      </c>
      <c r="K461" s="57">
        <v>-4.4174600000000001E-14</v>
      </c>
      <c r="L461" s="56">
        <v>511.36700000000002</v>
      </c>
      <c r="M461" s="56">
        <v>1852.91</v>
      </c>
      <c r="N461" s="22">
        <f t="shared" si="56"/>
        <v>30.881833333333336</v>
      </c>
      <c r="O461" s="12">
        <f t="shared" si="57"/>
        <v>8.8606999999999998E-14</v>
      </c>
      <c r="P461" s="12">
        <f t="shared" si="63"/>
        <v>5.4036299999999995E-13</v>
      </c>
      <c r="Q461" s="24">
        <f t="shared" si="58"/>
        <v>98.641676350673251</v>
      </c>
      <c r="R461" s="24">
        <f t="shared" si="59"/>
        <v>0.19135568245845413</v>
      </c>
      <c r="S461" s="23">
        <f t="shared" si="60"/>
        <v>1.1669679668682795</v>
      </c>
      <c r="T461" s="23">
        <f t="shared" si="61"/>
        <v>5.4250999999999996</v>
      </c>
      <c r="U461" s="49">
        <f t="shared" si="62"/>
        <v>0.98737354191902493</v>
      </c>
    </row>
    <row r="462" spans="1:21" x14ac:dyDescent="0.25">
      <c r="A462" s="11"/>
      <c r="B462" s="16">
        <v>459</v>
      </c>
      <c r="C462" s="57">
        <v>5.15287E-13</v>
      </c>
      <c r="D462" s="57">
        <v>4.5339199999999999E-13</v>
      </c>
      <c r="E462" s="57">
        <v>4.5732800000000001E-11</v>
      </c>
      <c r="F462" s="57">
        <v>-1.10895E-13</v>
      </c>
      <c r="G462" s="57">
        <v>-9.7795299999999998E-14</v>
      </c>
      <c r="H462" s="57">
        <v>-2.9308799999999999E-14</v>
      </c>
      <c r="I462" s="57">
        <v>-8.6804599999999998E-14</v>
      </c>
      <c r="J462" s="57">
        <v>-7.7330400000000001E-14</v>
      </c>
      <c r="K462" s="57">
        <v>-4.2663800000000002E-14</v>
      </c>
      <c r="L462" s="56">
        <v>512.154</v>
      </c>
      <c r="M462" s="56">
        <v>1856.94</v>
      </c>
      <c r="N462" s="22">
        <f t="shared" si="56"/>
        <v>30.949000000000002</v>
      </c>
      <c r="O462" s="12">
        <f t="shared" si="57"/>
        <v>9.0380999999999986E-14</v>
      </c>
      <c r="P462" s="12">
        <f t="shared" si="63"/>
        <v>5.46604E-13</v>
      </c>
      <c r="Q462" s="24">
        <f t="shared" si="58"/>
        <v>98.626292962108849</v>
      </c>
      <c r="R462" s="24">
        <f t="shared" si="59"/>
        <v>0.19491356278662925</v>
      </c>
      <c r="S462" s="23">
        <f t="shared" si="60"/>
        <v>1.1787934751045321</v>
      </c>
      <c r="T462" s="23">
        <f t="shared" si="61"/>
        <v>5.5761799999999999</v>
      </c>
      <c r="U462" s="49">
        <f t="shared" si="62"/>
        <v>0.98723749743502154</v>
      </c>
    </row>
    <row r="463" spans="1:21" x14ac:dyDescent="0.25">
      <c r="A463" s="11"/>
      <c r="B463" s="16">
        <v>460</v>
      </c>
      <c r="C463" s="57">
        <v>5.1303099999999996E-13</v>
      </c>
      <c r="D463" s="57">
        <v>4.5246499999999998E-13</v>
      </c>
      <c r="E463" s="57">
        <v>4.5787099999999997E-11</v>
      </c>
      <c r="F463" s="57">
        <v>-1.12603E-13</v>
      </c>
      <c r="G463" s="57">
        <v>-9.7430699999999995E-14</v>
      </c>
      <c r="H463" s="57">
        <v>-2.9943499999999998E-14</v>
      </c>
      <c r="I463" s="57">
        <v>-8.7420699999999995E-14</v>
      </c>
      <c r="J463" s="57">
        <v>-8.4788500000000003E-14</v>
      </c>
      <c r="K463" s="57">
        <v>-4.6102E-14</v>
      </c>
      <c r="L463" s="56">
        <v>511.95699999999999</v>
      </c>
      <c r="M463" s="56">
        <v>1861</v>
      </c>
      <c r="N463" s="22">
        <f t="shared" si="56"/>
        <v>31.016666666666666</v>
      </c>
      <c r="O463" s="12">
        <f t="shared" si="57"/>
        <v>8.9453999999999974E-14</v>
      </c>
      <c r="P463" s="12">
        <f t="shared" si="63"/>
        <v>5.4434799999999995E-13</v>
      </c>
      <c r="Q463" s="24">
        <f t="shared" si="58"/>
        <v>98.634662463043057</v>
      </c>
      <c r="R463" s="24">
        <f t="shared" si="59"/>
        <v>0.19270198584249826</v>
      </c>
      <c r="S463" s="23">
        <f t="shared" si="60"/>
        <v>1.1726355511144526</v>
      </c>
      <c r="T463" s="23">
        <f t="shared" si="61"/>
        <v>5.2323599999999999</v>
      </c>
      <c r="U463" s="49">
        <f t="shared" si="62"/>
        <v>0.987310134559643</v>
      </c>
    </row>
    <row r="464" spans="1:21" x14ac:dyDescent="0.25">
      <c r="A464" s="11"/>
      <c r="B464" s="16">
        <v>461</v>
      </c>
      <c r="C464" s="57">
        <v>5.1561400000000005E-13</v>
      </c>
      <c r="D464" s="57">
        <v>4.5141399999999998E-13</v>
      </c>
      <c r="E464" s="57">
        <v>4.5636999999999997E-11</v>
      </c>
      <c r="F464" s="57">
        <v>-1.10067E-13</v>
      </c>
      <c r="G464" s="57">
        <v>-9.8234000000000001E-14</v>
      </c>
      <c r="H464" s="57">
        <v>-3.0029999999999999E-14</v>
      </c>
      <c r="I464" s="57">
        <v>-9.2178100000000006E-14</v>
      </c>
      <c r="J464" s="57">
        <v>-8.2759800000000003E-14</v>
      </c>
      <c r="K464" s="57">
        <v>-4.2626500000000003E-14</v>
      </c>
      <c r="L464" s="56">
        <v>512.98900000000003</v>
      </c>
      <c r="M464" s="56">
        <v>1865.05</v>
      </c>
      <c r="N464" s="22">
        <f t="shared" si="56"/>
        <v>31.084166666666665</v>
      </c>
      <c r="O464" s="12">
        <f t="shared" si="57"/>
        <v>8.8402999999999972E-14</v>
      </c>
      <c r="P464" s="12">
        <f t="shared" si="63"/>
        <v>5.4693100000000005E-13</v>
      </c>
      <c r="Q464" s="24">
        <f t="shared" si="58"/>
        <v>98.626967898355858</v>
      </c>
      <c r="R464" s="24">
        <f t="shared" si="59"/>
        <v>0.1910493643999025</v>
      </c>
      <c r="S464" s="23">
        <f t="shared" si="60"/>
        <v>1.1819827372442464</v>
      </c>
      <c r="T464" s="23">
        <f t="shared" si="61"/>
        <v>5.5799099999999999</v>
      </c>
      <c r="U464" s="49">
        <f t="shared" si="62"/>
        <v>0.9872249258055581</v>
      </c>
    </row>
    <row r="465" spans="1:21" x14ac:dyDescent="0.25">
      <c r="A465" s="11"/>
      <c r="B465" s="16">
        <v>462</v>
      </c>
      <c r="C465" s="57">
        <v>5.1943299999999995E-13</v>
      </c>
      <c r="D465" s="57">
        <v>4.5389199999999999E-13</v>
      </c>
      <c r="E465" s="57">
        <v>4.5847100000000002E-11</v>
      </c>
      <c r="F465" s="57">
        <v>-1.1469200000000001E-13</v>
      </c>
      <c r="G465" s="57">
        <v>-9.7121799999999998E-14</v>
      </c>
      <c r="H465" s="57">
        <v>-2.8836299999999997E-14</v>
      </c>
      <c r="I465" s="57">
        <v>-8.5244800000000005E-14</v>
      </c>
      <c r="J465" s="57">
        <v>-7.5600299999999997E-14</v>
      </c>
      <c r="K465" s="57">
        <v>-4.2134699999999999E-14</v>
      </c>
      <c r="L465" s="56">
        <v>513.03800000000001</v>
      </c>
      <c r="M465" s="56">
        <v>1869.08</v>
      </c>
      <c r="N465" s="22">
        <f t="shared" si="56"/>
        <v>31.151333333333334</v>
      </c>
      <c r="O465" s="12">
        <f t="shared" si="57"/>
        <v>9.0880999999999984E-14</v>
      </c>
      <c r="P465" s="12">
        <f t="shared" si="63"/>
        <v>5.5074999999999995E-13</v>
      </c>
      <c r="Q465" s="24">
        <f t="shared" si="58"/>
        <v>98.619813907159553</v>
      </c>
      <c r="R465" s="24">
        <f t="shared" si="59"/>
        <v>0.19549038669177693</v>
      </c>
      <c r="S465" s="23">
        <f t="shared" si="60"/>
        <v>1.1846957061486576</v>
      </c>
      <c r="T465" s="23">
        <f t="shared" si="61"/>
        <v>5.6290899999999997</v>
      </c>
      <c r="U465" s="49">
        <f t="shared" si="62"/>
        <v>0.98717559100505448</v>
      </c>
    </row>
    <row r="466" spans="1:21" x14ac:dyDescent="0.25">
      <c r="A466" s="11"/>
      <c r="B466" s="16">
        <v>463</v>
      </c>
      <c r="C466" s="57">
        <v>5.1884000000000004E-13</v>
      </c>
      <c r="D466" s="57">
        <v>4.5476100000000005E-13</v>
      </c>
      <c r="E466" s="57">
        <v>4.6002799999999997E-11</v>
      </c>
      <c r="F466" s="57">
        <v>-1.10496E-13</v>
      </c>
      <c r="G466" s="57">
        <v>-9.6015800000000003E-14</v>
      </c>
      <c r="H466" s="57">
        <v>-3.2119099999999998E-14</v>
      </c>
      <c r="I466" s="57">
        <v>-8.6350199999999995E-14</v>
      </c>
      <c r="J466" s="57">
        <v>-8.3798099999999995E-14</v>
      </c>
      <c r="K466" s="57">
        <v>-4.2458600000000002E-14</v>
      </c>
      <c r="L466" s="56">
        <v>512.00599999999997</v>
      </c>
      <c r="M466" s="56">
        <v>1873.12</v>
      </c>
      <c r="N466" s="22">
        <f t="shared" si="56"/>
        <v>31.218666666666664</v>
      </c>
      <c r="O466" s="12">
        <f t="shared" si="57"/>
        <v>9.1750000000000038E-14</v>
      </c>
      <c r="P466" s="12">
        <f t="shared" si="63"/>
        <v>5.5015700000000004E-13</v>
      </c>
      <c r="Q466" s="24">
        <f t="shared" si="58"/>
        <v>98.623837427041821</v>
      </c>
      <c r="R466" s="24">
        <f t="shared" si="59"/>
        <v>0.19669970271224993</v>
      </c>
      <c r="S466" s="23">
        <f t="shared" si="60"/>
        <v>1.1794628702459211</v>
      </c>
      <c r="T466" s="23">
        <f t="shared" si="61"/>
        <v>5.5966999999999993</v>
      </c>
      <c r="U466" s="49">
        <f t="shared" si="62"/>
        <v>0.98722187278397955</v>
      </c>
    </row>
    <row r="467" spans="1:21" x14ac:dyDescent="0.25">
      <c r="A467" s="11"/>
      <c r="B467" s="16">
        <v>464</v>
      </c>
      <c r="C467" s="57">
        <v>5.2246100000000005E-13</v>
      </c>
      <c r="D467" s="57">
        <v>4.5464499999999998E-13</v>
      </c>
      <c r="E467" s="57">
        <v>4.58817E-11</v>
      </c>
      <c r="F467" s="57">
        <v>-1.1373100000000001E-13</v>
      </c>
      <c r="G467" s="57">
        <v>-9.6133199999999995E-14</v>
      </c>
      <c r="H467" s="57">
        <v>-3.0518200000000001E-14</v>
      </c>
      <c r="I467" s="57">
        <v>-9.1603999999999995E-14</v>
      </c>
      <c r="J467" s="57">
        <v>-7.9975100000000002E-14</v>
      </c>
      <c r="K467" s="57">
        <v>-4.4187099999999997E-14</v>
      </c>
      <c r="L467" s="56">
        <v>512.49800000000005</v>
      </c>
      <c r="M467" s="56">
        <v>1877.17</v>
      </c>
      <c r="N467" s="22">
        <f t="shared" si="56"/>
        <v>31.286166666666666</v>
      </c>
      <c r="O467" s="12">
        <f t="shared" si="57"/>
        <v>9.1633999999999971E-14</v>
      </c>
      <c r="P467" s="12">
        <f t="shared" si="63"/>
        <v>5.5377800000000005E-13</v>
      </c>
      <c r="Q467" s="24">
        <f t="shared" si="58"/>
        <v>98.612826001321551</v>
      </c>
      <c r="R467" s="24">
        <f t="shared" si="59"/>
        <v>0.19694753459015463</v>
      </c>
      <c r="S467" s="23">
        <f t="shared" si="60"/>
        <v>1.1902264640882934</v>
      </c>
      <c r="T467" s="23">
        <f t="shared" si="61"/>
        <v>5.4238500000000007</v>
      </c>
      <c r="U467" s="49">
        <f t="shared" si="62"/>
        <v>0.98711299768616623</v>
      </c>
    </row>
    <row r="468" spans="1:21" s="19" customFormat="1" x14ac:dyDescent="0.25">
      <c r="A468" s="21"/>
      <c r="B468" s="20">
        <v>465</v>
      </c>
      <c r="C468" s="57">
        <v>5.2354799999999998E-13</v>
      </c>
      <c r="D468" s="57">
        <v>4.5229199999999998E-13</v>
      </c>
      <c r="E468" s="57">
        <v>4.5780400000000001E-11</v>
      </c>
      <c r="F468" s="57">
        <v>-1.11093E-13</v>
      </c>
      <c r="G468" s="57">
        <v>-9.7523499999999998E-14</v>
      </c>
      <c r="H468" s="57">
        <v>-2.9750200000000001E-14</v>
      </c>
      <c r="I468" s="57">
        <v>-8.8327600000000004E-14</v>
      </c>
      <c r="J468" s="57">
        <v>-8.2424000000000003E-14</v>
      </c>
      <c r="K468" s="57">
        <v>-4.2072899999999999E-14</v>
      </c>
      <c r="L468" s="56">
        <v>512.98900000000003</v>
      </c>
      <c r="M468" s="56">
        <v>1881.22</v>
      </c>
      <c r="N468" s="22">
        <f t="shared" si="56"/>
        <v>31.353666666666665</v>
      </c>
      <c r="O468" s="12">
        <f t="shared" si="57"/>
        <v>8.9280999999999971E-14</v>
      </c>
      <c r="P468" s="12">
        <f t="shared" si="63"/>
        <v>5.5486499999999998E-13</v>
      </c>
      <c r="Q468" s="24">
        <f t="shared" si="58"/>
        <v>98.61248831598698</v>
      </c>
      <c r="R468" s="24">
        <f t="shared" si="59"/>
        <v>0.19231421239962146</v>
      </c>
      <c r="S468" s="23">
        <f t="shared" si="60"/>
        <v>1.1951974716134004</v>
      </c>
      <c r="T468" s="23">
        <f t="shared" si="61"/>
        <v>5.6352700000000002</v>
      </c>
      <c r="U468" s="49">
        <f t="shared" si="62"/>
        <v>0.98708645422186791</v>
      </c>
    </row>
    <row r="469" spans="1:21" x14ac:dyDescent="0.25">
      <c r="A469" s="11"/>
      <c r="B469" s="16">
        <v>466</v>
      </c>
      <c r="C469" s="57">
        <v>5.21781E-13</v>
      </c>
      <c r="D469" s="57">
        <v>4.5093900000000002E-13</v>
      </c>
      <c r="E469" s="57">
        <v>4.5711099999999998E-11</v>
      </c>
      <c r="F469" s="57">
        <v>-1.12495E-13</v>
      </c>
      <c r="G469" s="57">
        <v>-9.7424599999999995E-14</v>
      </c>
      <c r="H469" s="57">
        <v>-2.9464200000000003E-14</v>
      </c>
      <c r="I469" s="57">
        <v>-9.3166800000000004E-14</v>
      </c>
      <c r="J469" s="57">
        <v>-7.7657900000000006E-14</v>
      </c>
      <c r="K469" s="57">
        <v>-4.20668E-14</v>
      </c>
      <c r="L469" s="56">
        <v>514.46299999999997</v>
      </c>
      <c r="M469" s="56">
        <v>1885.27</v>
      </c>
      <c r="N469" s="22">
        <f t="shared" si="56"/>
        <v>31.421166666666668</v>
      </c>
      <c r="O469" s="12">
        <f t="shared" si="57"/>
        <v>8.7928000000000017E-14</v>
      </c>
      <c r="P469" s="12">
        <f t="shared" si="63"/>
        <v>5.5309799999999999E-13</v>
      </c>
      <c r="Q469" s="24">
        <f t="shared" si="58"/>
        <v>98.617051567386568</v>
      </c>
      <c r="R469" s="24">
        <f t="shared" si="59"/>
        <v>0.1896957218316157</v>
      </c>
      <c r="S469" s="23">
        <f t="shared" si="60"/>
        <v>1.1932527107818096</v>
      </c>
      <c r="T469" s="23">
        <f t="shared" si="61"/>
        <v>5.6358800000000002</v>
      </c>
      <c r="U469" s="49">
        <f t="shared" si="62"/>
        <v>0.98711899428302385</v>
      </c>
    </row>
    <row r="470" spans="1:21" x14ac:dyDescent="0.25">
      <c r="A470" s="11"/>
      <c r="B470" s="16">
        <v>467</v>
      </c>
      <c r="C470" s="57">
        <v>5.2154600000000005E-13</v>
      </c>
      <c r="D470" s="57">
        <v>4.5333599999999998E-13</v>
      </c>
      <c r="E470" s="57">
        <v>4.5784099999999998E-11</v>
      </c>
      <c r="F470" s="57">
        <v>-1.11525E-13</v>
      </c>
      <c r="G470" s="57">
        <v>-9.7115600000000004E-14</v>
      </c>
      <c r="H470" s="57">
        <v>-2.9762699999999997E-14</v>
      </c>
      <c r="I470" s="57">
        <v>-8.5128300000000002E-14</v>
      </c>
      <c r="J470" s="57">
        <v>-8.1433299999999999E-14</v>
      </c>
      <c r="K470" s="57">
        <v>-4.0910499999999998E-14</v>
      </c>
      <c r="L470" s="56">
        <v>515.20100000000002</v>
      </c>
      <c r="M470" s="56">
        <v>1889.31</v>
      </c>
      <c r="N470" s="22">
        <f t="shared" si="56"/>
        <v>31.488499999999998</v>
      </c>
      <c r="O470" s="12">
        <f t="shared" si="57"/>
        <v>9.0324999999999971E-14</v>
      </c>
      <c r="P470" s="12">
        <f t="shared" si="63"/>
        <v>5.5286300000000004E-13</v>
      </c>
      <c r="Q470" s="24">
        <f t="shared" si="58"/>
        <v>98.614633704212935</v>
      </c>
      <c r="R470" s="24">
        <f t="shared" si="59"/>
        <v>0.19455153184911422</v>
      </c>
      <c r="S470" s="23">
        <f t="shared" si="60"/>
        <v>1.1908147639379671</v>
      </c>
      <c r="T470" s="23">
        <f t="shared" si="61"/>
        <v>5.7515100000000006</v>
      </c>
      <c r="U470" s="49">
        <f t="shared" si="62"/>
        <v>0.98711909470137471</v>
      </c>
    </row>
    <row r="471" spans="1:21" x14ac:dyDescent="0.25">
      <c r="A471" s="11"/>
      <c r="B471" s="16">
        <v>468</v>
      </c>
      <c r="C471" s="57">
        <v>5.2817599999999999E-13</v>
      </c>
      <c r="D471" s="57">
        <v>4.5180799999999998E-13</v>
      </c>
      <c r="E471" s="57">
        <v>4.5781199999999997E-11</v>
      </c>
      <c r="F471" s="57">
        <v>-1.1102999999999999E-13</v>
      </c>
      <c r="G471" s="57">
        <v>-9.82896E-14</v>
      </c>
      <c r="H471" s="57">
        <v>-2.9389599999999998E-14</v>
      </c>
      <c r="I471" s="57">
        <v>-9.4265999999999999E-14</v>
      </c>
      <c r="J471" s="57">
        <v>-8.3033599999999996E-14</v>
      </c>
      <c r="K471" s="57">
        <v>-4.0985399999999999E-14</v>
      </c>
      <c r="L471" s="56">
        <v>511.51499999999999</v>
      </c>
      <c r="M471" s="56">
        <v>1893.34</v>
      </c>
      <c r="N471" s="22">
        <f t="shared" si="56"/>
        <v>31.555666666666664</v>
      </c>
      <c r="O471" s="12">
        <f t="shared" si="57"/>
        <v>8.879699999999997E-14</v>
      </c>
      <c r="P471" s="12">
        <f t="shared" si="63"/>
        <v>5.5949299999999999E-13</v>
      </c>
      <c r="Q471" s="24">
        <f t="shared" si="58"/>
        <v>98.603710701969803</v>
      </c>
      <c r="R471" s="24">
        <f t="shared" si="59"/>
        <v>0.19125129308980127</v>
      </c>
      <c r="S471" s="23">
        <f t="shared" si="60"/>
        <v>1.2050380049403946</v>
      </c>
      <c r="T471" s="23">
        <f t="shared" si="61"/>
        <v>5.7440199999999999</v>
      </c>
      <c r="U471" s="49">
        <f t="shared" si="62"/>
        <v>0.98699336348514699</v>
      </c>
    </row>
    <row r="472" spans="1:21" x14ac:dyDescent="0.25">
      <c r="A472" s="11"/>
      <c r="B472" s="16">
        <v>469</v>
      </c>
      <c r="C472" s="57">
        <v>5.2784900000000005E-13</v>
      </c>
      <c r="D472" s="57">
        <v>4.5165500000000001E-13</v>
      </c>
      <c r="E472" s="57">
        <v>4.5690099999999999E-11</v>
      </c>
      <c r="F472" s="57">
        <v>-1.1275899999999999E-13</v>
      </c>
      <c r="G472" s="57">
        <v>-9.7115600000000004E-14</v>
      </c>
      <c r="H472" s="57">
        <v>-2.7393899999999999E-14</v>
      </c>
      <c r="I472" s="57">
        <v>-8.70257E-14</v>
      </c>
      <c r="J472" s="57">
        <v>-7.68532E-14</v>
      </c>
      <c r="K472" s="57">
        <v>-4.2023500000000001E-14</v>
      </c>
      <c r="L472" s="56">
        <v>516.03599999999994</v>
      </c>
      <c r="M472" s="56">
        <v>1897.39</v>
      </c>
      <c r="N472" s="22">
        <f t="shared" si="56"/>
        <v>31.62316666666667</v>
      </c>
      <c r="O472" s="12">
        <f t="shared" si="57"/>
        <v>8.8644000000000001E-14</v>
      </c>
      <c r="P472" s="12">
        <f t="shared" si="63"/>
        <v>5.5916600000000004E-13</v>
      </c>
      <c r="Q472" s="24">
        <f t="shared" si="58"/>
        <v>98.601987012362017</v>
      </c>
      <c r="R472" s="24">
        <f t="shared" si="59"/>
        <v>0.19129908966545967</v>
      </c>
      <c r="S472" s="23">
        <f t="shared" si="60"/>
        <v>1.2067138979725243</v>
      </c>
      <c r="T472" s="23">
        <f t="shared" si="61"/>
        <v>5.6402099999999997</v>
      </c>
      <c r="U472" s="49">
        <f t="shared" si="62"/>
        <v>0.98697636557194746</v>
      </c>
    </row>
    <row r="473" spans="1:21" x14ac:dyDescent="0.25">
      <c r="A473" s="11"/>
      <c r="B473" s="16">
        <v>470</v>
      </c>
      <c r="C473" s="57">
        <v>5.29808E-13</v>
      </c>
      <c r="D473" s="57">
        <v>4.5089299999999998E-13</v>
      </c>
      <c r="E473" s="57">
        <v>4.5628300000000003E-11</v>
      </c>
      <c r="F473" s="57">
        <v>-1.11902E-13</v>
      </c>
      <c r="G473" s="57">
        <v>-9.88334E-14</v>
      </c>
      <c r="H473" s="57">
        <v>-3.0459000000000001E-14</v>
      </c>
      <c r="I473" s="57">
        <v>-9.4425699999999999E-14</v>
      </c>
      <c r="J473" s="57">
        <v>-8.2828199999999995E-14</v>
      </c>
      <c r="K473" s="57">
        <v>-4.2514599999999999E-14</v>
      </c>
      <c r="L473" s="56">
        <v>516.52700000000004</v>
      </c>
      <c r="M473" s="56">
        <v>1901.42</v>
      </c>
      <c r="N473" s="22">
        <f t="shared" si="56"/>
        <v>31.690333333333335</v>
      </c>
      <c r="O473" s="12">
        <f t="shared" si="57"/>
        <v>8.7881999999999968E-14</v>
      </c>
      <c r="P473" s="12">
        <f t="shared" si="63"/>
        <v>5.6112499999999999E-13</v>
      </c>
      <c r="Q473" s="24">
        <f t="shared" si="58"/>
        <v>98.597569646824951</v>
      </c>
      <c r="R473" s="24">
        <f t="shared" si="59"/>
        <v>0.18990301229066756</v>
      </c>
      <c r="S473" s="23">
        <f t="shared" si="60"/>
        <v>1.2125273408843775</v>
      </c>
      <c r="T473" s="23">
        <f t="shared" si="61"/>
        <v>5.5911</v>
      </c>
      <c r="U473" s="49">
        <f t="shared" si="62"/>
        <v>0.98692521152970292</v>
      </c>
    </row>
    <row r="474" spans="1:21" x14ac:dyDescent="0.25">
      <c r="A474" s="11"/>
      <c r="B474" s="16">
        <v>471</v>
      </c>
      <c r="C474" s="57">
        <v>5.2650199999999997E-13</v>
      </c>
      <c r="D474" s="57">
        <v>4.48025E-13</v>
      </c>
      <c r="E474" s="57">
        <v>4.5539400000000001E-11</v>
      </c>
      <c r="F474" s="57">
        <v>-1.1165799999999999E-13</v>
      </c>
      <c r="G474" s="57">
        <v>-9.7875600000000005E-14</v>
      </c>
      <c r="H474" s="57">
        <v>-2.8195899999999999E-14</v>
      </c>
      <c r="I474" s="57">
        <v>-8.8112800000000003E-14</v>
      </c>
      <c r="J474" s="57">
        <v>-7.5507600000000001E-14</v>
      </c>
      <c r="K474" s="57">
        <v>-4.2154000000000001E-14</v>
      </c>
      <c r="L474" s="56">
        <v>515.93799999999999</v>
      </c>
      <c r="M474" s="56">
        <v>1905.47</v>
      </c>
      <c r="N474" s="22">
        <f t="shared" si="56"/>
        <v>31.757833333333334</v>
      </c>
      <c r="O474" s="12">
        <f t="shared" si="57"/>
        <v>8.5013999999999995E-14</v>
      </c>
      <c r="P474" s="12">
        <f t="shared" si="63"/>
        <v>5.5781899999999997E-13</v>
      </c>
      <c r="Q474" s="24">
        <f t="shared" si="58"/>
        <v>98.608051282405512</v>
      </c>
      <c r="R474" s="24">
        <f t="shared" si="59"/>
        <v>0.18408377957817673</v>
      </c>
      <c r="S474" s="23">
        <f t="shared" si="60"/>
        <v>1.2078649380163147</v>
      </c>
      <c r="T474" s="23">
        <f t="shared" si="61"/>
        <v>5.6271599999999999</v>
      </c>
      <c r="U474" s="49">
        <f t="shared" si="62"/>
        <v>0.98700093172194603</v>
      </c>
    </row>
    <row r="475" spans="1:21" x14ac:dyDescent="0.25">
      <c r="A475" s="11"/>
      <c r="B475" s="16">
        <v>472</v>
      </c>
      <c r="C475" s="57">
        <v>5.3065399999999995E-13</v>
      </c>
      <c r="D475" s="57">
        <v>4.5157500000000002E-13</v>
      </c>
      <c r="E475" s="57">
        <v>4.5722899999999999E-11</v>
      </c>
      <c r="F475" s="57">
        <v>-1.12466E-13</v>
      </c>
      <c r="G475" s="57">
        <v>-9.5527600000000001E-14</v>
      </c>
      <c r="H475" s="57">
        <v>-2.8991700000000001E-14</v>
      </c>
      <c r="I475" s="57">
        <v>-9.2485100000000004E-14</v>
      </c>
      <c r="J475" s="57">
        <v>-8.0925700000000006E-14</v>
      </c>
      <c r="K475" s="57">
        <v>-4.11955E-14</v>
      </c>
      <c r="L475" s="56">
        <v>514.16899999999998</v>
      </c>
      <c r="M475" s="56">
        <v>1909.52</v>
      </c>
      <c r="N475" s="22">
        <f t="shared" si="56"/>
        <v>31.825333333333333</v>
      </c>
      <c r="O475" s="12">
        <f t="shared" si="57"/>
        <v>8.8564000000000015E-14</v>
      </c>
      <c r="P475" s="12">
        <f t="shared" si="63"/>
        <v>5.6197099999999995E-13</v>
      </c>
      <c r="Q475" s="24">
        <f t="shared" si="58"/>
        <v>98.597181770123342</v>
      </c>
      <c r="R475" s="24">
        <f t="shared" si="59"/>
        <v>0.19098002983820372</v>
      </c>
      <c r="S475" s="23">
        <f t="shared" si="60"/>
        <v>1.2118382000384487</v>
      </c>
      <c r="T475" s="23">
        <f t="shared" si="61"/>
        <v>5.7230100000000004</v>
      </c>
      <c r="U475" s="49">
        <f t="shared" si="62"/>
        <v>0.98692671785042452</v>
      </c>
    </row>
    <row r="476" spans="1:21" x14ac:dyDescent="0.25">
      <c r="A476" s="11"/>
      <c r="B476" s="16">
        <v>473</v>
      </c>
      <c r="C476" s="57">
        <v>5.3017800000000003E-13</v>
      </c>
      <c r="D476" s="57">
        <v>4.5038199999999999E-13</v>
      </c>
      <c r="E476" s="57">
        <v>4.5619500000000002E-11</v>
      </c>
      <c r="F476" s="57">
        <v>-1.11111E-13</v>
      </c>
      <c r="G476" s="57">
        <v>-9.6083800000000003E-14</v>
      </c>
      <c r="H476" s="57">
        <v>-3.0191699999999999E-14</v>
      </c>
      <c r="I476" s="57">
        <v>-9.2945700000000002E-14</v>
      </c>
      <c r="J476" s="57">
        <v>-7.4599300000000005E-14</v>
      </c>
      <c r="K476" s="57">
        <v>-4.15571E-14</v>
      </c>
      <c r="L476" s="56">
        <v>516.822</v>
      </c>
      <c r="M476" s="56">
        <v>1913.56</v>
      </c>
      <c r="N476" s="22">
        <f t="shared" si="56"/>
        <v>31.892666666666667</v>
      </c>
      <c r="O476" s="12">
        <f t="shared" si="57"/>
        <v>8.7370999999999982E-14</v>
      </c>
      <c r="P476" s="12">
        <f t="shared" si="63"/>
        <v>5.6149500000000002E-13</v>
      </c>
      <c r="Q476" s="24">
        <f t="shared" si="58"/>
        <v>98.597603381973769</v>
      </c>
      <c r="R476" s="24">
        <f t="shared" si="59"/>
        <v>0.18883528326891852</v>
      </c>
      <c r="S476" s="23">
        <f t="shared" si="60"/>
        <v>1.2135613347573155</v>
      </c>
      <c r="T476" s="23">
        <f t="shared" si="61"/>
        <v>5.6868500000000006</v>
      </c>
      <c r="U476" s="49">
        <f t="shared" si="62"/>
        <v>0.98692021023608234</v>
      </c>
    </row>
    <row r="477" spans="1:21" x14ac:dyDescent="0.25">
      <c r="A477" s="11"/>
      <c r="B477" s="16">
        <v>474</v>
      </c>
      <c r="C477" s="57">
        <v>5.3432399999999998E-13</v>
      </c>
      <c r="D477" s="57">
        <v>4.5313799999999998E-13</v>
      </c>
      <c r="E477" s="57">
        <v>4.5706799999999997E-11</v>
      </c>
      <c r="F477" s="57">
        <v>-1.1239199999999999E-13</v>
      </c>
      <c r="G477" s="57">
        <v>-9.7004400000000006E-14</v>
      </c>
      <c r="H477" s="57">
        <v>-2.8065300000000001E-14</v>
      </c>
      <c r="I477" s="57">
        <v>-8.7910000000000001E-14</v>
      </c>
      <c r="J477" s="57">
        <v>-7.4939100000000005E-14</v>
      </c>
      <c r="K477" s="57">
        <v>-3.8883600000000003E-14</v>
      </c>
      <c r="L477" s="56">
        <v>515.29899999999998</v>
      </c>
      <c r="M477" s="56">
        <v>1917.61</v>
      </c>
      <c r="N477" s="22">
        <f t="shared" si="56"/>
        <v>31.960166666666666</v>
      </c>
      <c r="O477" s="12">
        <f t="shared" si="57"/>
        <v>9.0126999999999975E-14</v>
      </c>
      <c r="P477" s="12">
        <f t="shared" si="63"/>
        <v>5.6564099999999997E-13</v>
      </c>
      <c r="Q477" s="24">
        <f t="shared" si="58"/>
        <v>98.58556583837202</v>
      </c>
      <c r="R477" s="24">
        <f t="shared" si="59"/>
        <v>0.19439604812226963</v>
      </c>
      <c r="S477" s="23">
        <f t="shared" si="60"/>
        <v>1.2200381135057057</v>
      </c>
      <c r="T477" s="23">
        <f t="shared" si="61"/>
        <v>5.9542000000000002</v>
      </c>
      <c r="U477" s="49">
        <f t="shared" si="62"/>
        <v>0.98682763862433154</v>
      </c>
    </row>
    <row r="478" spans="1:21" x14ac:dyDescent="0.25">
      <c r="A478" s="11"/>
      <c r="B478" s="16">
        <v>475</v>
      </c>
      <c r="C478" s="57">
        <v>5.3546700000000002E-13</v>
      </c>
      <c r="D478" s="57">
        <v>4.5071000000000001E-13</v>
      </c>
      <c r="E478" s="57">
        <v>4.5669699999999997E-11</v>
      </c>
      <c r="F478" s="57">
        <v>-1.13076E-13</v>
      </c>
      <c r="G478" s="57">
        <v>-9.7177399999999997E-14</v>
      </c>
      <c r="H478" s="57">
        <v>-3.0782299999999998E-14</v>
      </c>
      <c r="I478" s="57">
        <v>-9.2331599999999999E-14</v>
      </c>
      <c r="J478" s="57">
        <v>-8.1180599999999994E-14</v>
      </c>
      <c r="K478" s="57">
        <v>-3.8703300000000001E-14</v>
      </c>
      <c r="L478" s="56">
        <v>516.72400000000005</v>
      </c>
      <c r="M478" s="56">
        <v>1921.66</v>
      </c>
      <c r="N478" s="22">
        <f t="shared" si="56"/>
        <v>32.027666666666669</v>
      </c>
      <c r="O478" s="12">
        <f t="shared" si="57"/>
        <v>8.7698999999999998E-14</v>
      </c>
      <c r="P478" s="12">
        <f t="shared" si="63"/>
        <v>5.6678400000000002E-13</v>
      </c>
      <c r="Q478" s="24">
        <f t="shared" si="58"/>
        <v>98.587167743465656</v>
      </c>
      <c r="R478" s="24">
        <f t="shared" si="59"/>
        <v>0.18931580509471696</v>
      </c>
      <c r="S478" s="23">
        <f t="shared" si="60"/>
        <v>1.2235164514396293</v>
      </c>
      <c r="T478" s="23">
        <f t="shared" si="61"/>
        <v>5.9722299999999997</v>
      </c>
      <c r="U478" s="49">
        <f t="shared" si="62"/>
        <v>0.98681825646013011</v>
      </c>
    </row>
    <row r="479" spans="1:21" x14ac:dyDescent="0.25">
      <c r="A479" s="11"/>
      <c r="B479" s="16">
        <v>476</v>
      </c>
      <c r="C479" s="57">
        <v>5.3129699999999995E-13</v>
      </c>
      <c r="D479" s="57">
        <v>4.4842999999999999E-13</v>
      </c>
      <c r="E479" s="57">
        <v>4.5543700000000002E-11</v>
      </c>
      <c r="F479" s="57">
        <v>-1.11285E-13</v>
      </c>
      <c r="G479" s="57">
        <v>-9.7739699999999999E-14</v>
      </c>
      <c r="H479" s="57">
        <v>-2.9619700000000001E-14</v>
      </c>
      <c r="I479" s="57">
        <v>-9.2644800000000004E-14</v>
      </c>
      <c r="J479" s="57">
        <v>-7.8207900000000001E-14</v>
      </c>
      <c r="K479" s="57">
        <v>-4.0655599999999997E-14</v>
      </c>
      <c r="L479" s="56">
        <v>517.55899999999997</v>
      </c>
      <c r="M479" s="56">
        <v>1925.69</v>
      </c>
      <c r="N479" s="22">
        <f t="shared" si="56"/>
        <v>32.094833333333334</v>
      </c>
      <c r="O479" s="12">
        <f t="shared" si="57"/>
        <v>8.5418999999999982E-14</v>
      </c>
      <c r="P479" s="12">
        <f t="shared" si="63"/>
        <v>5.6261399999999995E-13</v>
      </c>
      <c r="Q479" s="24">
        <f t="shared" si="58"/>
        <v>98.597080131200102</v>
      </c>
      <c r="R479" s="24">
        <f t="shared" si="59"/>
        <v>0.18492270034553582</v>
      </c>
      <c r="S479" s="23">
        <f t="shared" si="60"/>
        <v>1.2179971684543636</v>
      </c>
      <c r="T479" s="23">
        <f t="shared" si="61"/>
        <v>5.7770000000000001</v>
      </c>
      <c r="U479" s="49">
        <f t="shared" si="62"/>
        <v>0.98689541481372856</v>
      </c>
    </row>
    <row r="480" spans="1:21" x14ac:dyDescent="0.25">
      <c r="A480" s="11"/>
      <c r="B480" s="16">
        <v>477</v>
      </c>
      <c r="C480" s="57">
        <v>5.3850100000000005E-13</v>
      </c>
      <c r="D480" s="57">
        <v>4.4894300000000002E-13</v>
      </c>
      <c r="E480" s="57">
        <v>4.5580199999999998E-11</v>
      </c>
      <c r="F480" s="57">
        <v>-1.12877E-13</v>
      </c>
      <c r="G480" s="57">
        <v>-9.6880799999999994E-14</v>
      </c>
      <c r="H480" s="57">
        <v>-3.0079800000000001E-14</v>
      </c>
      <c r="I480" s="57">
        <v>-8.6589599999999996E-14</v>
      </c>
      <c r="J480" s="57">
        <v>-8.3244800000000001E-14</v>
      </c>
      <c r="K480" s="57">
        <v>-3.9673200000000001E-14</v>
      </c>
      <c r="L480" s="56">
        <v>516.42899999999997</v>
      </c>
      <c r="M480" s="56">
        <v>1929.73</v>
      </c>
      <c r="N480" s="22">
        <f t="shared" si="56"/>
        <v>32.162166666666664</v>
      </c>
      <c r="O480" s="12">
        <f t="shared" si="57"/>
        <v>8.5932000000000012E-14</v>
      </c>
      <c r="P480" s="12">
        <f t="shared" si="63"/>
        <v>5.6981800000000005E-13</v>
      </c>
      <c r="Q480" s="24">
        <f t="shared" si="58"/>
        <v>98.581731315134647</v>
      </c>
      <c r="R480" s="24">
        <f t="shared" si="59"/>
        <v>0.18585537876911798</v>
      </c>
      <c r="S480" s="23">
        <f t="shared" si="60"/>
        <v>1.2324133060962303</v>
      </c>
      <c r="T480" s="23">
        <f t="shared" si="61"/>
        <v>5.8752399999999998</v>
      </c>
      <c r="U480" s="49">
        <f t="shared" si="62"/>
        <v>0.98674659004519205</v>
      </c>
    </row>
    <row r="481" spans="1:21" x14ac:dyDescent="0.25">
      <c r="A481" s="11"/>
      <c r="B481" s="16">
        <v>478</v>
      </c>
      <c r="C481" s="57">
        <v>5.3692E-13</v>
      </c>
      <c r="D481" s="57">
        <v>4.4837400000000002E-13</v>
      </c>
      <c r="E481" s="57">
        <v>4.5451600000000002E-11</v>
      </c>
      <c r="F481" s="57">
        <v>-1.13441E-13</v>
      </c>
      <c r="G481" s="57">
        <v>-9.5991099999999994E-14</v>
      </c>
      <c r="H481" s="57">
        <v>-2.90663E-14</v>
      </c>
      <c r="I481" s="57">
        <v>-9.4149299999999995E-14</v>
      </c>
      <c r="J481" s="57">
        <v>-7.6045199999999995E-14</v>
      </c>
      <c r="K481" s="57">
        <v>-3.9275299999999998E-14</v>
      </c>
      <c r="L481" s="56">
        <v>517.85400000000004</v>
      </c>
      <c r="M481" s="56">
        <v>1933.78</v>
      </c>
      <c r="N481" s="22">
        <f t="shared" si="56"/>
        <v>32.229666666666667</v>
      </c>
      <c r="O481" s="12">
        <f t="shared" si="57"/>
        <v>8.5363000000000017E-14</v>
      </c>
      <c r="P481" s="12">
        <f t="shared" si="63"/>
        <v>5.6823699999999999E-13</v>
      </c>
      <c r="Q481" s="24">
        <f t="shared" si="58"/>
        <v>98.582372487268245</v>
      </c>
      <c r="R481" s="24">
        <f t="shared" si="59"/>
        <v>0.18514831298855661</v>
      </c>
      <c r="S481" s="23">
        <f t="shared" si="60"/>
        <v>1.2324791997431959</v>
      </c>
      <c r="T481" s="23">
        <f t="shared" si="61"/>
        <v>5.9150299999999998</v>
      </c>
      <c r="U481" s="49">
        <f t="shared" si="62"/>
        <v>0.98674946643762518</v>
      </c>
    </row>
    <row r="482" spans="1:21" x14ac:dyDescent="0.25">
      <c r="A482" s="11"/>
      <c r="B482" s="16">
        <v>479</v>
      </c>
      <c r="C482" s="57">
        <v>5.3591900000000003E-13</v>
      </c>
      <c r="D482" s="57">
        <v>4.4925200000000002E-13</v>
      </c>
      <c r="E482" s="57">
        <v>4.55381E-11</v>
      </c>
      <c r="F482" s="57">
        <v>-1.12871E-13</v>
      </c>
      <c r="G482" s="57">
        <v>-9.8203099999999998E-14</v>
      </c>
      <c r="H482" s="57">
        <v>-3.0191699999999999E-14</v>
      </c>
      <c r="I482" s="57">
        <v>-8.7738100000000002E-14</v>
      </c>
      <c r="J482" s="57">
        <v>-7.8504500000000004E-14</v>
      </c>
      <c r="K482" s="57">
        <v>-4.1177799999999999E-14</v>
      </c>
      <c r="L482" s="56">
        <v>518.00199999999995</v>
      </c>
      <c r="M482" s="56">
        <v>1937.81</v>
      </c>
      <c r="N482" s="22">
        <f t="shared" si="56"/>
        <v>32.296833333333332</v>
      </c>
      <c r="O482" s="12">
        <f t="shared" si="57"/>
        <v>8.6241000000000016E-14</v>
      </c>
      <c r="P482" s="12">
        <f t="shared" si="63"/>
        <v>5.6723600000000003E-13</v>
      </c>
      <c r="Q482" s="24">
        <f t="shared" si="58"/>
        <v>98.585289694699114</v>
      </c>
      <c r="R482" s="24">
        <f t="shared" si="59"/>
        <v>0.18670287009252795</v>
      </c>
      <c r="S482" s="23">
        <f t="shared" si="60"/>
        <v>1.2280074352083716</v>
      </c>
      <c r="T482" s="23">
        <f t="shared" si="61"/>
        <v>5.72478</v>
      </c>
      <c r="U482" s="49">
        <f t="shared" si="62"/>
        <v>0.98678641129745359</v>
      </c>
    </row>
    <row r="483" spans="1:21" x14ac:dyDescent="0.25">
      <c r="A483" s="11"/>
      <c r="B483" s="16">
        <v>480</v>
      </c>
      <c r="C483" s="57">
        <v>5.4050999999999999E-13</v>
      </c>
      <c r="D483" s="57">
        <v>4.5200800000000002E-13</v>
      </c>
      <c r="E483" s="57">
        <v>4.5468899999999997E-11</v>
      </c>
      <c r="F483" s="57">
        <v>-1.10901E-13</v>
      </c>
      <c r="G483" s="57">
        <v>-9.7770600000000002E-14</v>
      </c>
      <c r="H483" s="57">
        <v>-2.8873600000000003E-14</v>
      </c>
      <c r="I483" s="57">
        <v>-9.35782E-14</v>
      </c>
      <c r="J483" s="57">
        <v>-8.2032299999999995E-14</v>
      </c>
      <c r="K483" s="57">
        <v>-3.9329500000000003E-14</v>
      </c>
      <c r="L483" s="56">
        <v>517.85400000000004</v>
      </c>
      <c r="M483" s="56">
        <v>1941.86</v>
      </c>
      <c r="N483" s="22">
        <f t="shared" si="56"/>
        <v>32.364333333333335</v>
      </c>
      <c r="O483" s="12">
        <f t="shared" si="57"/>
        <v>8.8997000000000009E-14</v>
      </c>
      <c r="P483" s="12">
        <f t="shared" si="63"/>
        <v>5.7182699999999998E-13</v>
      </c>
      <c r="Q483" s="24">
        <f t="shared" si="58"/>
        <v>98.567465957524476</v>
      </c>
      <c r="R483" s="24">
        <f t="shared" si="59"/>
        <v>0.19292766633505115</v>
      </c>
      <c r="S483" s="23">
        <f t="shared" si="60"/>
        <v>1.2396063761404685</v>
      </c>
      <c r="T483" s="23">
        <f t="shared" si="61"/>
        <v>5.9096099999999989</v>
      </c>
      <c r="U483" s="49">
        <f t="shared" si="62"/>
        <v>0.98663929790692018</v>
      </c>
    </row>
    <row r="484" spans="1:21" x14ac:dyDescent="0.25">
      <c r="A484" s="11"/>
      <c r="B484" s="16">
        <v>481</v>
      </c>
      <c r="C484" s="57">
        <v>5.4333999999999999E-13</v>
      </c>
      <c r="D484" s="57">
        <v>4.5243999999999999E-13</v>
      </c>
      <c r="E484" s="57">
        <v>4.5623900000000002E-11</v>
      </c>
      <c r="F484" s="57">
        <v>-1.12613E-13</v>
      </c>
      <c r="G484" s="57">
        <v>-9.76161E-14</v>
      </c>
      <c r="H484" s="57">
        <v>-2.73006E-14</v>
      </c>
      <c r="I484" s="57">
        <v>-8.9746199999999999E-14</v>
      </c>
      <c r="J484" s="57">
        <v>-7.6822200000000003E-14</v>
      </c>
      <c r="K484" s="57">
        <v>-3.82308E-14</v>
      </c>
      <c r="L484" s="56">
        <v>517.75599999999997</v>
      </c>
      <c r="M484" s="56">
        <v>1945.92</v>
      </c>
      <c r="N484" s="22">
        <f t="shared" si="56"/>
        <v>32.432000000000002</v>
      </c>
      <c r="O484" s="12">
        <f t="shared" si="57"/>
        <v>8.9428999999999982E-14</v>
      </c>
      <c r="P484" s="12">
        <f t="shared" si="63"/>
        <v>5.7465699999999998E-13</v>
      </c>
      <c r="Q484" s="24">
        <f t="shared" si="58"/>
        <v>98.565316710906373</v>
      </c>
      <c r="R484" s="24">
        <f t="shared" si="59"/>
        <v>0.19320132010064117</v>
      </c>
      <c r="S484" s="23">
        <f t="shared" si="60"/>
        <v>1.2414819689929908</v>
      </c>
      <c r="T484" s="23">
        <f t="shared" si="61"/>
        <v>6.0194799999999997</v>
      </c>
      <c r="U484" s="49">
        <f t="shared" si="62"/>
        <v>0.98661917370956687</v>
      </c>
    </row>
    <row r="485" spans="1:21" x14ac:dyDescent="0.25">
      <c r="A485" s="11"/>
      <c r="B485" s="16">
        <v>482</v>
      </c>
      <c r="C485" s="57">
        <v>5.4404399999999996E-13</v>
      </c>
      <c r="D485" s="57">
        <v>4.5148900000000001E-13</v>
      </c>
      <c r="E485" s="57">
        <v>4.5625200000000003E-11</v>
      </c>
      <c r="F485" s="57">
        <v>-1.1300099999999999E-13</v>
      </c>
      <c r="G485" s="57">
        <v>-9.7770600000000002E-14</v>
      </c>
      <c r="H485" s="57">
        <v>-2.837E-14</v>
      </c>
      <c r="I485" s="57">
        <v>-9.3945800000000005E-14</v>
      </c>
      <c r="J485" s="57">
        <v>-8.1217000000000004E-14</v>
      </c>
      <c r="K485" s="57">
        <v>-4.0305699999999999E-14</v>
      </c>
      <c r="L485" s="56">
        <v>519.13199999999995</v>
      </c>
      <c r="M485" s="56">
        <v>1949.97</v>
      </c>
      <c r="N485" s="22">
        <f t="shared" si="56"/>
        <v>32.499499999999998</v>
      </c>
      <c r="O485" s="12">
        <f t="shared" si="57"/>
        <v>8.8477999999999999E-14</v>
      </c>
      <c r="P485" s="12">
        <f t="shared" si="63"/>
        <v>5.7536099999999996E-13</v>
      </c>
      <c r="Q485" s="24">
        <f t="shared" si="58"/>
        <v>98.565882951253343</v>
      </c>
      <c r="R485" s="24">
        <f t="shared" si="59"/>
        <v>0.19114244303062761</v>
      </c>
      <c r="S485" s="23">
        <f t="shared" si="60"/>
        <v>1.2429746057160529</v>
      </c>
      <c r="T485" s="23">
        <f t="shared" si="61"/>
        <v>5.8119899999999998</v>
      </c>
      <c r="U485" s="49">
        <f t="shared" si="62"/>
        <v>0.98661454172768626</v>
      </c>
    </row>
    <row r="486" spans="1:21" x14ac:dyDescent="0.25">
      <c r="A486" s="11"/>
      <c r="B486" s="16">
        <v>483</v>
      </c>
      <c r="C486" s="57">
        <v>5.4315400000000005E-13</v>
      </c>
      <c r="D486" s="57">
        <v>4.4978699999999998E-13</v>
      </c>
      <c r="E486" s="57">
        <v>4.5581799999999998E-11</v>
      </c>
      <c r="F486" s="57">
        <v>-1.1251E-13</v>
      </c>
      <c r="G486" s="57">
        <v>-9.9266000000000003E-14</v>
      </c>
      <c r="H486" s="57">
        <v>-2.6430199999999999E-14</v>
      </c>
      <c r="I486" s="57">
        <v>-9.1523600000000006E-14</v>
      </c>
      <c r="J486" s="57">
        <v>-7.6039E-14</v>
      </c>
      <c r="K486" s="57">
        <v>-3.8560299999999998E-14</v>
      </c>
      <c r="L486" s="56">
        <v>519.18100000000004</v>
      </c>
      <c r="M486" s="56">
        <v>1954</v>
      </c>
      <c r="N486" s="22">
        <f t="shared" si="56"/>
        <v>32.56666666666667</v>
      </c>
      <c r="O486" s="12">
        <f t="shared" si="57"/>
        <v>8.6775999999999973E-14</v>
      </c>
      <c r="P486" s="12">
        <f t="shared" si="63"/>
        <v>5.7447100000000005E-13</v>
      </c>
      <c r="Q486" s="24">
        <f t="shared" si="58"/>
        <v>98.570061786802228</v>
      </c>
      <c r="R486" s="24">
        <f t="shared" si="59"/>
        <v>0.187651994471731</v>
      </c>
      <c r="S486" s="23">
        <f t="shared" si="60"/>
        <v>1.2422862187260282</v>
      </c>
      <c r="T486" s="23">
        <f t="shared" si="61"/>
        <v>5.9865300000000001</v>
      </c>
      <c r="U486" s="49">
        <f t="shared" si="62"/>
        <v>0.98663887784038107</v>
      </c>
    </row>
    <row r="487" spans="1:21" x14ac:dyDescent="0.25">
      <c r="A487" s="11"/>
      <c r="B487" s="16">
        <v>484</v>
      </c>
      <c r="C487" s="57">
        <v>5.4601499999999997E-13</v>
      </c>
      <c r="D487" s="57">
        <v>4.4995000000000002E-13</v>
      </c>
      <c r="E487" s="57">
        <v>4.5587799999999998E-11</v>
      </c>
      <c r="F487" s="57">
        <v>-1.12697E-13</v>
      </c>
      <c r="G487" s="57">
        <v>-9.7770600000000002E-14</v>
      </c>
      <c r="H487" s="57">
        <v>-2.7509000000000001E-14</v>
      </c>
      <c r="I487" s="57">
        <v>-8.6583499999999997E-14</v>
      </c>
      <c r="J487" s="57">
        <v>-7.5983400000000002E-14</v>
      </c>
      <c r="K487" s="57">
        <v>-3.6857799999999999E-14</v>
      </c>
      <c r="L487" s="56">
        <v>518.78800000000001</v>
      </c>
      <c r="M487" s="56">
        <v>1958.05</v>
      </c>
      <c r="N487" s="22">
        <f t="shared" si="56"/>
        <v>32.634166666666665</v>
      </c>
      <c r="O487" s="12">
        <f t="shared" si="57"/>
        <v>8.693900000000001E-14</v>
      </c>
      <c r="P487" s="12">
        <f t="shared" si="63"/>
        <v>5.7733199999999997E-13</v>
      </c>
      <c r="Q487" s="24">
        <f t="shared" si="58"/>
        <v>98.563802688965012</v>
      </c>
      <c r="R487" s="24">
        <f t="shared" si="59"/>
        <v>0.18796779932297522</v>
      </c>
      <c r="S487" s="23">
        <f t="shared" si="60"/>
        <v>1.248229511712027</v>
      </c>
      <c r="T487" s="23">
        <f t="shared" si="61"/>
        <v>6.1567800000000004</v>
      </c>
      <c r="U487" s="49">
        <f t="shared" si="62"/>
        <v>0.98657786588626484</v>
      </c>
    </row>
    <row r="488" spans="1:21" x14ac:dyDescent="0.25">
      <c r="A488" s="11"/>
      <c r="B488" s="16">
        <v>485</v>
      </c>
      <c r="C488" s="57">
        <v>5.4927800000000001E-13</v>
      </c>
      <c r="D488" s="57">
        <v>4.4843600000000002E-13</v>
      </c>
      <c r="E488" s="57">
        <v>4.5537500000000003E-11</v>
      </c>
      <c r="F488" s="57">
        <v>-1.12243E-13</v>
      </c>
      <c r="G488" s="57">
        <v>-9.7140399999999994E-14</v>
      </c>
      <c r="H488" s="57">
        <v>-2.6866400000000001E-14</v>
      </c>
      <c r="I488" s="57">
        <v>-9.2938600000000005E-14</v>
      </c>
      <c r="J488" s="57">
        <v>-8.3923400000000004E-14</v>
      </c>
      <c r="K488" s="57">
        <v>-3.6987300000000002E-14</v>
      </c>
      <c r="L488" s="56">
        <v>520.75400000000002</v>
      </c>
      <c r="M488" s="56">
        <v>1962.11</v>
      </c>
      <c r="N488" s="22">
        <f t="shared" si="56"/>
        <v>32.701833333333333</v>
      </c>
      <c r="O488" s="12">
        <f t="shared" si="57"/>
        <v>8.5425000000000012E-14</v>
      </c>
      <c r="P488" s="12">
        <f t="shared" si="63"/>
        <v>5.8059500000000001E-13</v>
      </c>
      <c r="Q488" s="24">
        <f t="shared" si="58"/>
        <v>98.558508096352838</v>
      </c>
      <c r="R488" s="24">
        <f t="shared" si="59"/>
        <v>0.18488851065892817</v>
      </c>
      <c r="S488" s="23">
        <f t="shared" si="60"/>
        <v>1.2566033929882399</v>
      </c>
      <c r="T488" s="23">
        <f t="shared" si="61"/>
        <v>6.1438299999999995</v>
      </c>
      <c r="U488" s="49">
        <f t="shared" si="62"/>
        <v>0.98650952351682297</v>
      </c>
    </row>
    <row r="489" spans="1:21" x14ac:dyDescent="0.25">
      <c r="A489" s="11"/>
      <c r="B489" s="16">
        <v>486</v>
      </c>
      <c r="C489" s="57">
        <v>5.4876500000000004E-13</v>
      </c>
      <c r="D489" s="57">
        <v>4.4666899999999998E-13</v>
      </c>
      <c r="E489" s="57">
        <v>4.5445400000000003E-11</v>
      </c>
      <c r="F489" s="57">
        <v>-1.13064E-13</v>
      </c>
      <c r="G489" s="57">
        <v>-1.001E-13</v>
      </c>
      <c r="H489" s="57">
        <v>-2.7182499999999999E-14</v>
      </c>
      <c r="I489" s="57">
        <v>-8.9383899999999998E-14</v>
      </c>
      <c r="J489" s="57">
        <v>-7.6952699999999996E-14</v>
      </c>
      <c r="K489" s="57">
        <v>-3.7590399999999998E-14</v>
      </c>
      <c r="L489" s="56">
        <v>520.50800000000004</v>
      </c>
      <c r="M489" s="56">
        <v>1966.16</v>
      </c>
      <c r="N489" s="22">
        <f t="shared" si="56"/>
        <v>32.769333333333336</v>
      </c>
      <c r="O489" s="12">
        <f t="shared" si="57"/>
        <v>8.3657999999999975E-14</v>
      </c>
      <c r="P489" s="12">
        <f t="shared" si="63"/>
        <v>5.8008200000000003E-13</v>
      </c>
      <c r="Q489" s="24">
        <f t="shared" si="58"/>
        <v>98.560502321231752</v>
      </c>
      <c r="R489" s="24">
        <f t="shared" si="59"/>
        <v>0.18143474374061186</v>
      </c>
      <c r="S489" s="23">
        <f t="shared" si="60"/>
        <v>1.2580629350276322</v>
      </c>
      <c r="T489" s="23">
        <f t="shared" si="61"/>
        <v>6.08352</v>
      </c>
      <c r="U489" s="49">
        <f t="shared" si="62"/>
        <v>0.98651219693102066</v>
      </c>
    </row>
    <row r="490" spans="1:21" x14ac:dyDescent="0.25">
      <c r="A490" s="11"/>
      <c r="B490" s="16">
        <v>487</v>
      </c>
      <c r="C490" s="57">
        <v>5.4920300000000004E-13</v>
      </c>
      <c r="D490" s="57">
        <v>4.48004E-13</v>
      </c>
      <c r="E490" s="57">
        <v>4.5484999999999999E-11</v>
      </c>
      <c r="F490" s="57">
        <v>-1.12779E-13</v>
      </c>
      <c r="G490" s="57">
        <v>-9.7480199999999994E-14</v>
      </c>
      <c r="H490" s="57">
        <v>-2.75493E-14</v>
      </c>
      <c r="I490" s="57">
        <v>-8.6301000000000005E-14</v>
      </c>
      <c r="J490" s="57">
        <v>-8.2879200000000001E-14</v>
      </c>
      <c r="K490" s="57">
        <v>-3.9082600000000001E-14</v>
      </c>
      <c r="L490" s="56">
        <v>519.96699999999998</v>
      </c>
      <c r="M490" s="56">
        <v>1970.2</v>
      </c>
      <c r="N490" s="22">
        <f t="shared" si="56"/>
        <v>32.836666666666666</v>
      </c>
      <c r="O490" s="12">
        <f t="shared" si="57"/>
        <v>8.4992999999999989E-14</v>
      </c>
      <c r="P490" s="12">
        <f t="shared" si="63"/>
        <v>5.8052000000000003E-13</v>
      </c>
      <c r="Q490" s="24">
        <f t="shared" si="58"/>
        <v>98.557951024293047</v>
      </c>
      <c r="R490" s="24">
        <f t="shared" si="59"/>
        <v>0.18416480007492003</v>
      </c>
      <c r="S490" s="23">
        <f t="shared" si="60"/>
        <v>1.257884175632024</v>
      </c>
      <c r="T490" s="23">
        <f t="shared" si="61"/>
        <v>5.9342999999999995</v>
      </c>
      <c r="U490" s="49">
        <f t="shared" si="62"/>
        <v>0.98650033424330519</v>
      </c>
    </row>
    <row r="491" spans="1:21" x14ac:dyDescent="0.25">
      <c r="A491" s="11"/>
      <c r="B491" s="16">
        <v>488</v>
      </c>
      <c r="C491" s="57">
        <v>5.4964200000000001E-13</v>
      </c>
      <c r="D491" s="57">
        <v>4.4852800000000001E-13</v>
      </c>
      <c r="E491" s="57">
        <v>4.5419499999999999E-11</v>
      </c>
      <c r="F491" s="57">
        <v>-1.1155E-13</v>
      </c>
      <c r="G491" s="57">
        <v>-9.7066199999999999E-14</v>
      </c>
      <c r="H491" s="57">
        <v>-2.74933E-14</v>
      </c>
      <c r="I491" s="57">
        <v>-9.3565900000000005E-14</v>
      </c>
      <c r="J491" s="57">
        <v>-7.6554800000000006E-14</v>
      </c>
      <c r="K491" s="57">
        <v>-3.6060800000000001E-14</v>
      </c>
      <c r="L491" s="56">
        <v>521.49099999999999</v>
      </c>
      <c r="M491" s="56">
        <v>1974.25</v>
      </c>
      <c r="N491" s="22">
        <f t="shared" si="56"/>
        <v>32.904166666666669</v>
      </c>
      <c r="O491" s="12">
        <f t="shared" si="57"/>
        <v>8.5517000000000008E-14</v>
      </c>
      <c r="P491" s="12">
        <f t="shared" si="63"/>
        <v>5.8095900000000001E-13</v>
      </c>
      <c r="Q491" s="24">
        <f t="shared" si="58"/>
        <v>98.553842062496415</v>
      </c>
      <c r="R491" s="24">
        <f t="shared" si="59"/>
        <v>0.18555970258718185</v>
      </c>
      <c r="S491" s="23">
        <f t="shared" si="60"/>
        <v>1.2605982349164093</v>
      </c>
      <c r="T491" s="23">
        <f t="shared" si="61"/>
        <v>6.2364799999999994</v>
      </c>
      <c r="U491" s="49">
        <f t="shared" si="62"/>
        <v>0.9864662191379</v>
      </c>
    </row>
    <row r="492" spans="1:21" x14ac:dyDescent="0.25">
      <c r="A492" s="11"/>
      <c r="B492" s="16">
        <v>489</v>
      </c>
      <c r="C492" s="57">
        <v>5.5092199999999998E-13</v>
      </c>
      <c r="D492" s="57">
        <v>4.4680499999999998E-13</v>
      </c>
      <c r="E492" s="57">
        <v>4.5459599999999999E-11</v>
      </c>
      <c r="F492" s="57">
        <v>-1.12168E-13</v>
      </c>
      <c r="G492" s="57">
        <v>-9.8456500000000003E-14</v>
      </c>
      <c r="H492" s="57">
        <v>-2.8966899999999998E-14</v>
      </c>
      <c r="I492" s="57">
        <v>-8.7050000000000005E-14</v>
      </c>
      <c r="J492" s="57">
        <v>-8.3237599999999997E-14</v>
      </c>
      <c r="K492" s="57">
        <v>-3.7321299999999998E-14</v>
      </c>
      <c r="L492" s="56">
        <v>521.34299999999996</v>
      </c>
      <c r="M492" s="56">
        <v>1978.3</v>
      </c>
      <c r="N492" s="22">
        <f t="shared" si="56"/>
        <v>32.971666666666664</v>
      </c>
      <c r="O492" s="12">
        <f t="shared" si="57"/>
        <v>8.3793999999999976E-14</v>
      </c>
      <c r="P492" s="12">
        <f t="shared" si="63"/>
        <v>5.8223899999999998E-13</v>
      </c>
      <c r="Q492" s="24">
        <f t="shared" si="58"/>
        <v>98.556045832476698</v>
      </c>
      <c r="R492" s="24">
        <f t="shared" si="59"/>
        <v>0.18166471558233138</v>
      </c>
      <c r="S492" s="23">
        <f t="shared" si="60"/>
        <v>1.2622894519409631</v>
      </c>
      <c r="T492" s="23">
        <f t="shared" si="61"/>
        <v>6.1104299999999991</v>
      </c>
      <c r="U492" s="49">
        <f t="shared" si="62"/>
        <v>0.98646878190267862</v>
      </c>
    </row>
    <row r="493" spans="1:21" x14ac:dyDescent="0.25">
      <c r="A493" s="11"/>
      <c r="B493" s="16">
        <v>490</v>
      </c>
      <c r="C493" s="57">
        <v>5.5634000000000003E-13</v>
      </c>
      <c r="D493" s="57">
        <v>4.4914699999999999E-13</v>
      </c>
      <c r="E493" s="57">
        <v>4.5430600000000002E-11</v>
      </c>
      <c r="F493" s="57">
        <v>-1.12254E-13</v>
      </c>
      <c r="G493" s="57">
        <v>-9.6195000000000001E-14</v>
      </c>
      <c r="H493" s="57">
        <v>-2.9283900000000001E-14</v>
      </c>
      <c r="I493" s="57">
        <v>-9.1698999999999994E-14</v>
      </c>
      <c r="J493" s="57">
        <v>-8.1479E-14</v>
      </c>
      <c r="K493" s="57">
        <v>-3.6382099999999999E-14</v>
      </c>
      <c r="L493" s="56">
        <v>521.14700000000005</v>
      </c>
      <c r="M493" s="56">
        <v>1982.34</v>
      </c>
      <c r="N493" s="22">
        <f t="shared" si="56"/>
        <v>33.039000000000001</v>
      </c>
      <c r="O493" s="12">
        <f t="shared" si="57"/>
        <v>8.6135999999999988E-14</v>
      </c>
      <c r="P493" s="12">
        <f t="shared" si="63"/>
        <v>5.8765700000000003E-13</v>
      </c>
      <c r="Q493" s="24">
        <f t="shared" si="58"/>
        <v>98.538549244103478</v>
      </c>
      <c r="R493" s="24">
        <f t="shared" si="59"/>
        <v>0.18682818359630063</v>
      </c>
      <c r="S493" s="23">
        <f t="shared" si="60"/>
        <v>1.2746225723002145</v>
      </c>
      <c r="T493" s="23">
        <f t="shared" si="61"/>
        <v>6.2043500000000007</v>
      </c>
      <c r="U493" s="49">
        <f t="shared" si="62"/>
        <v>0.98631963335901629</v>
      </c>
    </row>
    <row r="494" spans="1:21" x14ac:dyDescent="0.25">
      <c r="A494" s="11"/>
      <c r="B494" s="16">
        <v>491</v>
      </c>
      <c r="C494" s="57">
        <v>5.55599E-13</v>
      </c>
      <c r="D494" s="57">
        <v>4.4600799999999999E-13</v>
      </c>
      <c r="E494" s="57">
        <v>4.5510900000000002E-11</v>
      </c>
      <c r="F494" s="57">
        <v>-1.11531E-13</v>
      </c>
      <c r="G494" s="57">
        <v>-9.8419400000000006E-14</v>
      </c>
      <c r="H494" s="57">
        <v>-2.7356499999999999E-14</v>
      </c>
      <c r="I494" s="57">
        <v>-8.7455599999999997E-14</v>
      </c>
      <c r="J494" s="57">
        <v>-7.7611800000000001E-14</v>
      </c>
      <c r="K494" s="57">
        <v>-3.5331600000000002E-14</v>
      </c>
      <c r="L494" s="56">
        <v>522.71900000000005</v>
      </c>
      <c r="M494" s="56">
        <v>1986.39</v>
      </c>
      <c r="N494" s="22">
        <f t="shared" si="56"/>
        <v>33.106500000000004</v>
      </c>
      <c r="O494" s="12">
        <f t="shared" si="57"/>
        <v>8.2996999999999985E-14</v>
      </c>
      <c r="P494" s="12">
        <f t="shared" si="63"/>
        <v>5.86916E-13</v>
      </c>
      <c r="Q494" s="24">
        <f t="shared" si="58"/>
        <v>98.549369410192071</v>
      </c>
      <c r="R494" s="24">
        <f t="shared" si="59"/>
        <v>0.17972182516578908</v>
      </c>
      <c r="S494" s="23">
        <f t="shared" si="60"/>
        <v>1.2709087646421469</v>
      </c>
      <c r="T494" s="23">
        <f t="shared" si="61"/>
        <v>6.3094000000000001</v>
      </c>
      <c r="U494" s="49">
        <f t="shared" si="62"/>
        <v>0.98639230322774973</v>
      </c>
    </row>
    <row r="495" spans="1:21" x14ac:dyDescent="0.25">
      <c r="A495" s="11"/>
      <c r="B495" s="16">
        <v>492</v>
      </c>
      <c r="C495" s="57">
        <v>5.5532099999999997E-13</v>
      </c>
      <c r="D495" s="57">
        <v>4.4876399999999998E-13</v>
      </c>
      <c r="E495" s="57">
        <v>4.5450999999999998E-11</v>
      </c>
      <c r="F495" s="57">
        <v>-1.1134E-13</v>
      </c>
      <c r="G495" s="57">
        <v>-9.5249599999999994E-14</v>
      </c>
      <c r="H495" s="57">
        <v>-2.8693300000000001E-14</v>
      </c>
      <c r="I495" s="57">
        <v>-9.4481000000000002E-14</v>
      </c>
      <c r="J495" s="57">
        <v>-8.1661900000000001E-14</v>
      </c>
      <c r="K495" s="57">
        <v>-3.7304399999999999E-14</v>
      </c>
      <c r="L495" s="56">
        <v>520.90099999999995</v>
      </c>
      <c r="M495" s="56">
        <v>1990.44</v>
      </c>
      <c r="N495" s="22">
        <f t="shared" si="56"/>
        <v>33.173999999999999</v>
      </c>
      <c r="O495" s="12">
        <f t="shared" si="57"/>
        <v>8.5752999999999978E-14</v>
      </c>
      <c r="P495" s="12">
        <f t="shared" si="63"/>
        <v>5.8663799999999997E-13</v>
      </c>
      <c r="Q495" s="24">
        <f t="shared" si="58"/>
        <v>98.542190880978382</v>
      </c>
      <c r="R495" s="24">
        <f t="shared" si="59"/>
        <v>0.18592084870776301</v>
      </c>
      <c r="S495" s="23">
        <f t="shared" si="60"/>
        <v>1.2718882703138632</v>
      </c>
      <c r="T495" s="23">
        <f t="shared" si="61"/>
        <v>6.1121200000000009</v>
      </c>
      <c r="U495" s="49">
        <f t="shared" si="62"/>
        <v>0.98635151305332247</v>
      </c>
    </row>
    <row r="496" spans="1:21" x14ac:dyDescent="0.25">
      <c r="A496" s="11"/>
      <c r="B496" s="16">
        <v>493</v>
      </c>
      <c r="C496" s="57">
        <v>5.5588299999999996E-13</v>
      </c>
      <c r="D496" s="57">
        <v>4.45476E-13</v>
      </c>
      <c r="E496" s="57">
        <v>4.5296499999999997E-11</v>
      </c>
      <c r="F496" s="57">
        <v>-1.1352299999999999E-13</v>
      </c>
      <c r="G496" s="57">
        <v>-9.7523499999999998E-14</v>
      </c>
      <c r="H496" s="57">
        <v>-2.7580400000000001E-14</v>
      </c>
      <c r="I496" s="57">
        <v>-8.59756E-14</v>
      </c>
      <c r="J496" s="57">
        <v>-7.8306699999999997E-14</v>
      </c>
      <c r="K496" s="57">
        <v>-3.6794599999999999E-14</v>
      </c>
      <c r="L496" s="56">
        <v>521.93299999999999</v>
      </c>
      <c r="M496" s="56">
        <v>1994.48</v>
      </c>
      <c r="N496" s="22">
        <f t="shared" si="56"/>
        <v>33.241333333333337</v>
      </c>
      <c r="O496" s="12">
        <f t="shared" si="57"/>
        <v>8.2464999999999992E-14</v>
      </c>
      <c r="P496" s="12">
        <f t="shared" si="63"/>
        <v>5.8719999999999996E-13</v>
      </c>
      <c r="Q496" s="24">
        <f t="shared" si="58"/>
        <v>98.543134934141236</v>
      </c>
      <c r="R496" s="24">
        <f t="shared" si="59"/>
        <v>0.17940369835073253</v>
      </c>
      <c r="S496" s="23">
        <f t="shared" si="60"/>
        <v>1.2774613675080355</v>
      </c>
      <c r="T496" s="23">
        <f t="shared" si="61"/>
        <v>6.1631000000000009</v>
      </c>
      <c r="U496" s="49">
        <f t="shared" si="62"/>
        <v>0.98632836783316591</v>
      </c>
    </row>
    <row r="497" spans="1:21" x14ac:dyDescent="0.25">
      <c r="A497" s="11"/>
      <c r="B497" s="16">
        <v>494</v>
      </c>
      <c r="C497" s="57">
        <v>5.6182099999999999E-13</v>
      </c>
      <c r="D497" s="57">
        <v>4.4778100000000001E-13</v>
      </c>
      <c r="E497" s="57">
        <v>4.5389200000000001E-11</v>
      </c>
      <c r="F497" s="57">
        <v>-1.12606E-13</v>
      </c>
      <c r="G497" s="57">
        <v>-9.7443099999999997E-14</v>
      </c>
      <c r="H497" s="57">
        <v>-2.8488100000000002E-14</v>
      </c>
      <c r="I497" s="57">
        <v>-8.7013400000000006E-14</v>
      </c>
      <c r="J497" s="57">
        <v>-8.2473799999999998E-14</v>
      </c>
      <c r="K497" s="57">
        <v>-3.8330300000000002E-14</v>
      </c>
      <c r="L497" s="56">
        <v>522.52300000000002</v>
      </c>
      <c r="M497" s="56">
        <v>1998.53</v>
      </c>
      <c r="N497" s="22">
        <f t="shared" si="56"/>
        <v>33.308833333333332</v>
      </c>
      <c r="O497" s="12">
        <f t="shared" si="57"/>
        <v>8.4770000000000001E-14</v>
      </c>
      <c r="P497" s="12">
        <f t="shared" si="63"/>
        <v>5.9313799999999999E-13</v>
      </c>
      <c r="Q497" s="24">
        <f t="shared" si="58"/>
        <v>98.528433779693742</v>
      </c>
      <c r="R497" s="24">
        <f t="shared" si="59"/>
        <v>0.18401415604383067</v>
      </c>
      <c r="S497" s="23">
        <f t="shared" si="60"/>
        <v>1.2875520642624234</v>
      </c>
      <c r="T497" s="23">
        <f t="shared" si="61"/>
        <v>6.0095300000000007</v>
      </c>
      <c r="U497" s="49">
        <f t="shared" si="62"/>
        <v>0.98620440857715663</v>
      </c>
    </row>
    <row r="498" spans="1:21" s="19" customFormat="1" x14ac:dyDescent="0.25">
      <c r="A498" s="21"/>
      <c r="B498" s="20">
        <v>495</v>
      </c>
      <c r="C498" s="57">
        <v>5.5920699999999998E-13</v>
      </c>
      <c r="D498" s="57">
        <v>4.4800999999999998E-13</v>
      </c>
      <c r="E498" s="57">
        <v>4.5321299999999999E-11</v>
      </c>
      <c r="F498" s="57">
        <v>-1.12168E-13</v>
      </c>
      <c r="G498" s="57">
        <v>-9.5076499999999996E-14</v>
      </c>
      <c r="H498" s="57">
        <v>-2.9619700000000001E-14</v>
      </c>
      <c r="I498" s="57">
        <v>-9.3129899999999996E-14</v>
      </c>
      <c r="J498" s="57">
        <v>-8.3313099999999998E-14</v>
      </c>
      <c r="K498" s="57">
        <v>-3.6042199999999999E-14</v>
      </c>
      <c r="L498" s="56">
        <v>522.375</v>
      </c>
      <c r="M498" s="56">
        <v>2002.56</v>
      </c>
      <c r="N498" s="22">
        <f t="shared" si="56"/>
        <v>33.375999999999998</v>
      </c>
      <c r="O498" s="12">
        <f t="shared" si="57"/>
        <v>8.4998999999999969E-14</v>
      </c>
      <c r="P498" s="12">
        <f t="shared" si="63"/>
        <v>5.9052399999999998E-13</v>
      </c>
      <c r="Q498" s="24">
        <f t="shared" si="58"/>
        <v>98.531370307901483</v>
      </c>
      <c r="R498" s="24">
        <f t="shared" si="59"/>
        <v>0.1847931975649709</v>
      </c>
      <c r="S498" s="23">
        <f t="shared" si="60"/>
        <v>1.2838364945335463</v>
      </c>
      <c r="T498" s="23">
        <f t="shared" si="61"/>
        <v>6.23834</v>
      </c>
      <c r="U498" s="49">
        <f t="shared" si="62"/>
        <v>0.98623766906683974</v>
      </c>
    </row>
    <row r="499" spans="1:21" x14ac:dyDescent="0.25">
      <c r="A499" s="11"/>
      <c r="B499" s="16">
        <v>496</v>
      </c>
      <c r="C499" s="57">
        <v>5.5897900000000004E-13</v>
      </c>
      <c r="D499" s="57">
        <v>4.4710400000000002E-13</v>
      </c>
      <c r="E499" s="57">
        <v>4.5421800000000002E-11</v>
      </c>
      <c r="F499" s="57">
        <v>-1.12841E-13</v>
      </c>
      <c r="G499" s="57">
        <v>-9.8363799999999994E-14</v>
      </c>
      <c r="H499" s="57">
        <v>-2.7375199999999999E-14</v>
      </c>
      <c r="I499" s="57">
        <v>-8.6239600000000003E-14</v>
      </c>
      <c r="J499" s="57">
        <v>-7.6001900000000003E-14</v>
      </c>
      <c r="K499" s="57">
        <v>-3.7624000000000001E-14</v>
      </c>
      <c r="L499" s="56">
        <v>523.16200000000003</v>
      </c>
      <c r="M499" s="56">
        <v>2006.61</v>
      </c>
      <c r="N499" s="22">
        <f t="shared" si="56"/>
        <v>33.4435</v>
      </c>
      <c r="O499" s="12">
        <f t="shared" si="57"/>
        <v>8.4093000000000013E-14</v>
      </c>
      <c r="P499" s="12">
        <f t="shared" si="63"/>
        <v>5.9029600000000003E-13</v>
      </c>
      <c r="Q499" s="24">
        <f t="shared" si="58"/>
        <v>98.5369961928957</v>
      </c>
      <c r="R499" s="24">
        <f t="shared" si="59"/>
        <v>0.18242939779685477</v>
      </c>
      <c r="S499" s="23">
        <f t="shared" si="60"/>
        <v>1.2805744093074594</v>
      </c>
      <c r="T499" s="23">
        <f t="shared" si="61"/>
        <v>6.0801599999999993</v>
      </c>
      <c r="U499" s="49">
        <f t="shared" si="62"/>
        <v>0.9862821089179411</v>
      </c>
    </row>
    <row r="500" spans="1:21" x14ac:dyDescent="0.25">
      <c r="A500" s="11"/>
      <c r="B500" s="16">
        <v>497</v>
      </c>
      <c r="C500" s="57">
        <v>5.6049900000000001E-13</v>
      </c>
      <c r="D500" s="57">
        <v>4.4771299999999998E-13</v>
      </c>
      <c r="E500" s="57">
        <v>4.5316899999999999E-11</v>
      </c>
      <c r="F500" s="57">
        <v>-1.12378E-13</v>
      </c>
      <c r="G500" s="57">
        <v>-9.8752999999999998E-14</v>
      </c>
      <c r="H500" s="57">
        <v>-2.93212E-14</v>
      </c>
      <c r="I500" s="57">
        <v>-9.1789300000000006E-14</v>
      </c>
      <c r="J500" s="57">
        <v>-8.6444500000000006E-14</v>
      </c>
      <c r="K500" s="57">
        <v>-3.6678700000000002E-14</v>
      </c>
      <c r="L500" s="56">
        <v>523.899</v>
      </c>
      <c r="M500" s="56">
        <v>2010.66</v>
      </c>
      <c r="N500" s="22">
        <f t="shared" si="56"/>
        <v>33.511000000000003</v>
      </c>
      <c r="O500" s="12">
        <f t="shared" si="57"/>
        <v>8.4701999999999976E-14</v>
      </c>
      <c r="P500" s="12">
        <f t="shared" si="63"/>
        <v>5.9181600000000001E-13</v>
      </c>
      <c r="Q500" s="24">
        <f t="shared" si="58"/>
        <v>98.529098228794382</v>
      </c>
      <c r="R500" s="24">
        <f t="shared" si="59"/>
        <v>0.18416113366482129</v>
      </c>
      <c r="S500" s="23">
        <f t="shared" si="60"/>
        <v>1.2867406375407888</v>
      </c>
      <c r="T500" s="23">
        <f t="shared" si="61"/>
        <v>6.1746899999999991</v>
      </c>
      <c r="U500" s="49">
        <f t="shared" si="62"/>
        <v>0.98621178795626807</v>
      </c>
    </row>
    <row r="501" spans="1:21" x14ac:dyDescent="0.25">
      <c r="A501" s="11"/>
      <c r="B501" s="16">
        <v>498</v>
      </c>
      <c r="C501" s="57">
        <v>5.6444699999999997E-13</v>
      </c>
      <c r="D501" s="57">
        <v>4.46589E-13</v>
      </c>
      <c r="E501" s="57">
        <v>4.53225E-11</v>
      </c>
      <c r="F501" s="57">
        <v>-1.11735E-13</v>
      </c>
      <c r="G501" s="57">
        <v>-9.9778799999999994E-14</v>
      </c>
      <c r="H501" s="57">
        <v>-2.89487E-14</v>
      </c>
      <c r="I501" s="57">
        <v>-9.36183E-14</v>
      </c>
      <c r="J501" s="57">
        <v>-7.4382999999999997E-14</v>
      </c>
      <c r="K501" s="57">
        <v>-3.6653899999999999E-14</v>
      </c>
      <c r="L501" s="56">
        <v>523.85</v>
      </c>
      <c r="M501" s="56">
        <v>2014.69</v>
      </c>
      <c r="N501" s="22">
        <f t="shared" si="56"/>
        <v>33.578166666666668</v>
      </c>
      <c r="O501" s="12">
        <f t="shared" si="57"/>
        <v>8.357799999999999E-14</v>
      </c>
      <c r="P501" s="12">
        <f t="shared" si="63"/>
        <v>5.9576399999999996E-13</v>
      </c>
      <c r="Q501" s="24">
        <f t="shared" si="58"/>
        <v>98.523228700276832</v>
      </c>
      <c r="R501" s="24">
        <f t="shared" si="59"/>
        <v>0.18168402908735695</v>
      </c>
      <c r="S501" s="23">
        <f t="shared" si="60"/>
        <v>1.295087270635815</v>
      </c>
      <c r="T501" s="23">
        <f t="shared" si="61"/>
        <v>6.1771699999999994</v>
      </c>
      <c r="U501" s="49">
        <f t="shared" si="62"/>
        <v>0.98614070714820512</v>
      </c>
    </row>
    <row r="502" spans="1:21" x14ac:dyDescent="0.25">
      <c r="A502" s="11"/>
      <c r="B502" s="16">
        <v>499</v>
      </c>
      <c r="C502" s="57">
        <v>5.6343999999999997E-13</v>
      </c>
      <c r="D502" s="57">
        <v>4.4779300000000002E-13</v>
      </c>
      <c r="E502" s="57">
        <v>4.5268099999999998E-11</v>
      </c>
      <c r="F502" s="57">
        <v>-1.11179E-13</v>
      </c>
      <c r="G502" s="57">
        <v>-9.6510100000000004E-14</v>
      </c>
      <c r="H502" s="57">
        <v>-2.74249E-14</v>
      </c>
      <c r="I502" s="57">
        <v>-8.7523099999999999E-14</v>
      </c>
      <c r="J502" s="57">
        <v>-7.5566200000000003E-14</v>
      </c>
      <c r="K502" s="57">
        <v>-3.61293E-14</v>
      </c>
      <c r="L502" s="56">
        <v>524.68499999999995</v>
      </c>
      <c r="M502" s="56">
        <v>2018.73</v>
      </c>
      <c r="N502" s="22">
        <f t="shared" si="56"/>
        <v>33.645499999999998</v>
      </c>
      <c r="O502" s="12">
        <f t="shared" si="57"/>
        <v>8.4782000000000012E-14</v>
      </c>
      <c r="P502" s="12">
        <f t="shared" si="63"/>
        <v>5.9475699999999997E-13</v>
      </c>
      <c r="Q502" s="24">
        <f t="shared" si="58"/>
        <v>98.521057850219464</v>
      </c>
      <c r="R502" s="24">
        <f t="shared" si="59"/>
        <v>0.18451873011364089</v>
      </c>
      <c r="S502" s="23">
        <f t="shared" si="60"/>
        <v>1.2944234196668951</v>
      </c>
      <c r="T502" s="23">
        <f t="shared" si="61"/>
        <v>6.2296300000000011</v>
      </c>
      <c r="U502" s="49">
        <f t="shared" si="62"/>
        <v>0.98613317215276286</v>
      </c>
    </row>
    <row r="503" spans="1:21" x14ac:dyDescent="0.25">
      <c r="A503" s="11"/>
      <c r="B503" s="16">
        <v>500</v>
      </c>
      <c r="C503" s="57">
        <v>5.6214900000000001E-13</v>
      </c>
      <c r="D503" s="57">
        <v>4.4597700000000002E-13</v>
      </c>
      <c r="E503" s="57">
        <v>4.51828E-11</v>
      </c>
      <c r="F503" s="57">
        <v>-1.12946E-13</v>
      </c>
      <c r="G503" s="57">
        <v>-9.7560500000000001E-14</v>
      </c>
      <c r="H503" s="57">
        <v>-2.8550299999999999E-14</v>
      </c>
      <c r="I503" s="57">
        <v>-9.15298E-14</v>
      </c>
      <c r="J503" s="57">
        <v>-8.3466199999999999E-14</v>
      </c>
      <c r="K503" s="57">
        <v>-3.4936200000000003E-14</v>
      </c>
      <c r="L503" s="56">
        <v>523.30899999999997</v>
      </c>
      <c r="M503" s="56">
        <v>2022.77</v>
      </c>
      <c r="N503" s="22">
        <f t="shared" si="56"/>
        <v>33.712833333333336</v>
      </c>
      <c r="O503" s="12">
        <f t="shared" si="57"/>
        <v>8.2966000000000012E-14</v>
      </c>
      <c r="P503" s="12">
        <f t="shared" si="63"/>
        <v>5.9346600000000001E-13</v>
      </c>
      <c r="Q503" s="24">
        <f t="shared" si="58"/>
        <v>98.524981840079661</v>
      </c>
      <c r="R503" s="24">
        <f t="shared" si="59"/>
        <v>0.18091449939676271</v>
      </c>
      <c r="S503" s="23">
        <f t="shared" si="60"/>
        <v>1.2941036605235778</v>
      </c>
      <c r="T503" s="23">
        <f t="shared" si="61"/>
        <v>6.3489399999999998</v>
      </c>
      <c r="U503" s="49">
        <f t="shared" si="62"/>
        <v>0.98615439089778034</v>
      </c>
    </row>
    <row r="504" spans="1:21" x14ac:dyDescent="0.25">
      <c r="A504" s="11"/>
      <c r="B504" s="16">
        <v>501</v>
      </c>
      <c r="C504" s="57">
        <v>5.6619000000000003E-13</v>
      </c>
      <c r="D504" s="57">
        <v>4.4446300000000002E-13</v>
      </c>
      <c r="E504" s="57">
        <v>4.51396E-11</v>
      </c>
      <c r="F504" s="57">
        <v>-1.10876E-13</v>
      </c>
      <c r="G504" s="57">
        <v>-9.4841799999999994E-14</v>
      </c>
      <c r="H504" s="57">
        <v>-2.6038500000000001E-14</v>
      </c>
      <c r="I504" s="57">
        <v>-8.9205800000000004E-14</v>
      </c>
      <c r="J504" s="57">
        <v>-7.7574500000000002E-14</v>
      </c>
      <c r="K504" s="57">
        <v>-3.6974900000000001E-14</v>
      </c>
      <c r="L504" s="56">
        <v>524.09500000000003</v>
      </c>
      <c r="M504" s="56">
        <v>2026.8</v>
      </c>
      <c r="N504" s="22">
        <f t="shared" si="56"/>
        <v>33.78</v>
      </c>
      <c r="O504" s="12">
        <f t="shared" si="57"/>
        <v>8.1452000000000015E-14</v>
      </c>
      <c r="P504" s="12">
        <f t="shared" si="63"/>
        <v>5.9750700000000003E-13</v>
      </c>
      <c r="Q504" s="24">
        <f t="shared" si="58"/>
        <v>98.518157238423854</v>
      </c>
      <c r="R504" s="24">
        <f t="shared" si="59"/>
        <v>0.17777075878794008</v>
      </c>
      <c r="S504" s="23">
        <f t="shared" si="60"/>
        <v>1.3040720027882151</v>
      </c>
      <c r="T504" s="23">
        <f t="shared" si="61"/>
        <v>6.1450700000000005</v>
      </c>
      <c r="U504" s="49">
        <f t="shared" si="62"/>
        <v>0.98607042617817819</v>
      </c>
    </row>
    <row r="505" spans="1:21" x14ac:dyDescent="0.25">
      <c r="A505" s="11"/>
      <c r="B505" s="16">
        <v>502</v>
      </c>
      <c r="C505" s="57">
        <v>5.7207799999999998E-13</v>
      </c>
      <c r="D505" s="57">
        <v>4.4784699999999999E-13</v>
      </c>
      <c r="E505" s="57">
        <v>4.5306399999999999E-11</v>
      </c>
      <c r="F505" s="57">
        <v>-1.11839E-13</v>
      </c>
      <c r="G505" s="57">
        <v>-9.5441099999999999E-14</v>
      </c>
      <c r="H505" s="57">
        <v>-2.8394900000000001E-14</v>
      </c>
      <c r="I505" s="57">
        <v>-9.2251800000000002E-14</v>
      </c>
      <c r="J505" s="57">
        <v>-8.2716299999999997E-14</v>
      </c>
      <c r="K505" s="57">
        <v>-3.4942399999999998E-14</v>
      </c>
      <c r="L505" s="56">
        <v>525.471</v>
      </c>
      <c r="M505" s="56">
        <v>2030.83</v>
      </c>
      <c r="N505" s="22">
        <f t="shared" si="56"/>
        <v>33.847166666666666</v>
      </c>
      <c r="O505" s="12">
        <f t="shared" si="57"/>
        <v>8.4835999999999983E-14</v>
      </c>
      <c r="P505" s="12">
        <f t="shared" si="63"/>
        <v>6.0339499999999997E-13</v>
      </c>
      <c r="Q505" s="24">
        <f t="shared" si="58"/>
        <v>98.503671004557035</v>
      </c>
      <c r="R505" s="24">
        <f t="shared" si="59"/>
        <v>0.18444761520100028</v>
      </c>
      <c r="S505" s="23">
        <f t="shared" si="60"/>
        <v>1.3118813802419678</v>
      </c>
      <c r="T505" s="23">
        <f t="shared" si="61"/>
        <v>6.3483200000000002</v>
      </c>
      <c r="U505" s="49">
        <f t="shared" si="62"/>
        <v>0.98595894812157536</v>
      </c>
    </row>
    <row r="506" spans="1:21" x14ac:dyDescent="0.25">
      <c r="A506" s="11"/>
      <c r="B506" s="16">
        <v>503</v>
      </c>
      <c r="C506" s="57">
        <v>5.6853799999999998E-13</v>
      </c>
      <c r="D506" s="57">
        <v>4.45656E-13</v>
      </c>
      <c r="E506" s="57">
        <v>4.5140199999999998E-11</v>
      </c>
      <c r="F506" s="57">
        <v>-1.12168E-13</v>
      </c>
      <c r="G506" s="57">
        <v>-9.79498E-14</v>
      </c>
      <c r="H506" s="57">
        <v>-2.6977299999999999E-14</v>
      </c>
      <c r="I506" s="57">
        <v>-9.1490300000000006E-14</v>
      </c>
      <c r="J506" s="57">
        <v>-7.6175599999999994E-14</v>
      </c>
      <c r="K506" s="57">
        <v>-3.5700299999999998E-14</v>
      </c>
      <c r="L506" s="56">
        <v>524.53800000000001</v>
      </c>
      <c r="M506" s="56">
        <v>2034.87</v>
      </c>
      <c r="N506" s="22">
        <f t="shared" si="56"/>
        <v>33.914499999999997</v>
      </c>
      <c r="O506" s="12">
        <f t="shared" si="57"/>
        <v>8.2644999999999998E-14</v>
      </c>
      <c r="P506" s="12">
        <f t="shared" si="63"/>
        <v>5.9985499999999997E-13</v>
      </c>
      <c r="Q506" s="24">
        <f t="shared" si="58"/>
        <v>98.510563541650754</v>
      </c>
      <c r="R506" s="24">
        <f t="shared" si="59"/>
        <v>0.1803582067403274</v>
      </c>
      <c r="S506" s="23">
        <f t="shared" si="60"/>
        <v>1.3090782516089188</v>
      </c>
      <c r="T506" s="23">
        <f t="shared" si="61"/>
        <v>6.2725300000000006</v>
      </c>
      <c r="U506" s="49">
        <f t="shared" si="62"/>
        <v>0.98600742645020911</v>
      </c>
    </row>
    <row r="507" spans="1:21" x14ac:dyDescent="0.25">
      <c r="A507" s="11"/>
      <c r="B507" s="16">
        <v>504</v>
      </c>
      <c r="C507" s="57">
        <v>5.7545199999999998E-13</v>
      </c>
      <c r="D507" s="57">
        <v>4.4609999999999999E-13</v>
      </c>
      <c r="E507" s="57">
        <v>4.5266900000000003E-11</v>
      </c>
      <c r="F507" s="57">
        <v>-1.1168E-13</v>
      </c>
      <c r="G507" s="57">
        <v>-9.63247E-14</v>
      </c>
      <c r="H507" s="57">
        <v>-2.70457E-14</v>
      </c>
      <c r="I507" s="57">
        <v>-8.8610099999999995E-14</v>
      </c>
      <c r="J507" s="57">
        <v>-7.9091500000000002E-14</v>
      </c>
      <c r="K507" s="57">
        <v>-3.53335E-14</v>
      </c>
      <c r="L507" s="56">
        <v>525.57000000000005</v>
      </c>
      <c r="M507" s="56">
        <v>2038.91</v>
      </c>
      <c r="N507" s="22">
        <f t="shared" si="56"/>
        <v>33.981833333333334</v>
      </c>
      <c r="O507" s="12">
        <f t="shared" si="57"/>
        <v>8.308899999999998E-14</v>
      </c>
      <c r="P507" s="12">
        <f t="shared" si="63"/>
        <v>6.0676899999999998E-13</v>
      </c>
      <c r="Q507" s="24">
        <f t="shared" si="58"/>
        <v>98.498897594125324</v>
      </c>
      <c r="R507" s="24">
        <f t="shared" si="59"/>
        <v>0.18079821905627017</v>
      </c>
      <c r="S507" s="23">
        <f t="shared" si="60"/>
        <v>1.3203041868184</v>
      </c>
      <c r="T507" s="23">
        <f t="shared" si="61"/>
        <v>6.3092100000000002</v>
      </c>
      <c r="U507" s="49">
        <f t="shared" si="62"/>
        <v>0.98589296703653451</v>
      </c>
    </row>
    <row r="508" spans="1:21" x14ac:dyDescent="0.25">
      <c r="A508" s="11"/>
      <c r="B508" s="16">
        <v>505</v>
      </c>
      <c r="C508" s="57">
        <v>5.7227599999999997E-13</v>
      </c>
      <c r="D508" s="57">
        <v>4.4573599999999999E-13</v>
      </c>
      <c r="E508" s="57">
        <v>4.5210600000000002E-11</v>
      </c>
      <c r="F508" s="57">
        <v>-1.12143E-13</v>
      </c>
      <c r="G508" s="57">
        <v>-9.8203099999999998E-14</v>
      </c>
      <c r="H508" s="57">
        <v>-2.7145099999999998E-14</v>
      </c>
      <c r="I508" s="57">
        <v>-9.2171899999999999E-14</v>
      </c>
      <c r="J508" s="57">
        <v>-8.4351400000000002E-14</v>
      </c>
      <c r="K508" s="57">
        <v>-3.12113E-14</v>
      </c>
      <c r="L508" s="56">
        <v>525.66800000000001</v>
      </c>
      <c r="M508" s="56">
        <v>2042.95</v>
      </c>
      <c r="N508" s="22">
        <f t="shared" si="56"/>
        <v>34.049166666666665</v>
      </c>
      <c r="O508" s="12">
        <f t="shared" si="57"/>
        <v>8.2724999999999983E-14</v>
      </c>
      <c r="P508" s="12">
        <f t="shared" si="63"/>
        <v>6.0359299999999997E-13</v>
      </c>
      <c r="Q508" s="24">
        <f t="shared" si="58"/>
        <v>98.504653406139383</v>
      </c>
      <c r="R508" s="24">
        <f t="shared" si="59"/>
        <v>0.18024086061726408</v>
      </c>
      <c r="S508" s="23">
        <f t="shared" si="60"/>
        <v>1.3151057332433518</v>
      </c>
      <c r="T508" s="23">
        <f t="shared" si="61"/>
        <v>6.7214300000000007</v>
      </c>
      <c r="U508" s="49">
        <f t="shared" si="62"/>
        <v>0.98594773836448024</v>
      </c>
    </row>
    <row r="509" spans="1:21" x14ac:dyDescent="0.25">
      <c r="A509" s="11"/>
      <c r="B509" s="16">
        <v>506</v>
      </c>
      <c r="C509" s="57">
        <v>5.7406200000000002E-13</v>
      </c>
      <c r="D509" s="57">
        <v>4.4758300000000001E-13</v>
      </c>
      <c r="E509" s="57">
        <v>4.5239100000000001E-11</v>
      </c>
      <c r="F509" s="57">
        <v>-1.10994E-13</v>
      </c>
      <c r="G509" s="57">
        <v>-9.8221699999999994E-14</v>
      </c>
      <c r="H509" s="57">
        <v>-2.62114E-14</v>
      </c>
      <c r="I509" s="57">
        <v>-8.4851699999999996E-14</v>
      </c>
      <c r="J509" s="57">
        <v>-7.7793899999999994E-14</v>
      </c>
      <c r="K509" s="57">
        <v>-3.4003000000000003E-14</v>
      </c>
      <c r="L509" s="56">
        <v>526.30700000000002</v>
      </c>
      <c r="M509" s="56">
        <v>2047</v>
      </c>
      <c r="N509" s="22">
        <f t="shared" si="56"/>
        <v>34.116666666666667</v>
      </c>
      <c r="O509" s="12">
        <f t="shared" si="57"/>
        <v>8.4572000000000006E-14</v>
      </c>
      <c r="P509" s="12">
        <f t="shared" si="63"/>
        <v>6.0537900000000002E-13</v>
      </c>
      <c r="Q509" s="24">
        <f t="shared" si="58"/>
        <v>98.497789558072952</v>
      </c>
      <c r="R509" s="24">
        <f t="shared" si="59"/>
        <v>0.18413617995285816</v>
      </c>
      <c r="S509" s="23">
        <f t="shared" si="60"/>
        <v>1.3180742619741916</v>
      </c>
      <c r="T509" s="23">
        <f t="shared" si="61"/>
        <v>6.4422600000000001</v>
      </c>
      <c r="U509" s="49">
        <f t="shared" si="62"/>
        <v>0.98589857648049395</v>
      </c>
    </row>
    <row r="510" spans="1:21" x14ac:dyDescent="0.25">
      <c r="A510" s="11"/>
      <c r="B510" s="16">
        <v>507</v>
      </c>
      <c r="C510" s="57">
        <v>5.7291899999999997E-13</v>
      </c>
      <c r="D510" s="57">
        <v>4.4369100000000002E-13</v>
      </c>
      <c r="E510" s="57">
        <v>4.5177299999999998E-11</v>
      </c>
      <c r="F510" s="57">
        <v>-1.12038E-13</v>
      </c>
      <c r="G510" s="57">
        <v>-9.5916899999999999E-14</v>
      </c>
      <c r="H510" s="57">
        <v>-2.6852899999999999E-14</v>
      </c>
      <c r="I510" s="57">
        <v>-8.6043100000000002E-14</v>
      </c>
      <c r="J510" s="57">
        <v>-8.1286299999999997E-14</v>
      </c>
      <c r="K510" s="57">
        <v>-3.5432900000000002E-14</v>
      </c>
      <c r="L510" s="56">
        <v>525.27499999999998</v>
      </c>
      <c r="M510" s="56">
        <v>2051.0500000000002</v>
      </c>
      <c r="N510" s="22">
        <f t="shared" si="56"/>
        <v>34.18416666666667</v>
      </c>
      <c r="O510" s="12">
        <f t="shared" si="57"/>
        <v>8.0680000000000016E-14</v>
      </c>
      <c r="P510" s="12">
        <f t="shared" si="63"/>
        <v>6.0423599999999997E-13</v>
      </c>
      <c r="Q510" s="24">
        <f t="shared" si="58"/>
        <v>98.506578923268776</v>
      </c>
      <c r="R510" s="24">
        <f t="shared" si="59"/>
        <v>0.17591823299598089</v>
      </c>
      <c r="S510" s="23">
        <f t="shared" si="60"/>
        <v>1.3175028437352438</v>
      </c>
      <c r="T510" s="23">
        <f t="shared" si="61"/>
        <v>6.2992699999999999</v>
      </c>
      <c r="U510" s="49">
        <f t="shared" si="62"/>
        <v>0.98594538039766777</v>
      </c>
    </row>
    <row r="511" spans="1:21" x14ac:dyDescent="0.25">
      <c r="A511" s="11"/>
      <c r="B511" s="16">
        <v>508</v>
      </c>
      <c r="C511" s="57">
        <v>5.7615000000000002E-13</v>
      </c>
      <c r="D511" s="57">
        <v>4.4132400000000002E-13</v>
      </c>
      <c r="E511" s="57">
        <v>4.5069100000000003E-11</v>
      </c>
      <c r="F511" s="57">
        <v>-1.1284E-13</v>
      </c>
      <c r="G511" s="57">
        <v>-9.7022899999999995E-14</v>
      </c>
      <c r="H511" s="57">
        <v>-2.74063E-14</v>
      </c>
      <c r="I511" s="57">
        <v>-9.4419599999999999E-14</v>
      </c>
      <c r="J511" s="57">
        <v>-7.5587899999999996E-14</v>
      </c>
      <c r="K511" s="57">
        <v>-3.3797799999999997E-14</v>
      </c>
      <c r="L511" s="56">
        <v>527.09299999999996</v>
      </c>
      <c r="M511" s="56">
        <v>2055.08</v>
      </c>
      <c r="N511" s="22">
        <f t="shared" si="56"/>
        <v>34.251333333333335</v>
      </c>
      <c r="O511" s="12">
        <f t="shared" si="57"/>
        <v>7.8313000000000012E-14</v>
      </c>
      <c r="P511" s="12">
        <f t="shared" si="63"/>
        <v>6.0746700000000002E-13</v>
      </c>
      <c r="Q511" s="24">
        <f t="shared" si="58"/>
        <v>98.501187195770143</v>
      </c>
      <c r="R511" s="24">
        <f t="shared" si="59"/>
        <v>0.17115769946287696</v>
      </c>
      <c r="S511" s="23">
        <f t="shared" si="60"/>
        <v>1.3276551047669667</v>
      </c>
      <c r="T511" s="23">
        <f t="shared" si="61"/>
        <v>6.4627800000000004</v>
      </c>
      <c r="U511" s="49">
        <f t="shared" si="62"/>
        <v>0.98586766045501595</v>
      </c>
    </row>
    <row r="512" spans="1:21" x14ac:dyDescent="0.25">
      <c r="A512" s="11"/>
      <c r="B512" s="16">
        <v>509</v>
      </c>
      <c r="C512" s="57">
        <v>5.7787999999999996E-13</v>
      </c>
      <c r="D512" s="57">
        <v>4.4700299999999998E-13</v>
      </c>
      <c r="E512" s="57">
        <v>4.5200799999999999E-11</v>
      </c>
      <c r="F512" s="57">
        <v>-1.12538E-13</v>
      </c>
      <c r="G512" s="57">
        <v>-9.6559499999999996E-14</v>
      </c>
      <c r="H512" s="57">
        <v>-2.61006E-14</v>
      </c>
      <c r="I512" s="57">
        <v>-8.7983699999999997E-14</v>
      </c>
      <c r="J512" s="57">
        <v>-8.3512100000000003E-14</v>
      </c>
      <c r="K512" s="57">
        <v>-3.3337699999999997E-14</v>
      </c>
      <c r="L512" s="56">
        <v>527.83000000000004</v>
      </c>
      <c r="M512" s="56">
        <v>2059.14</v>
      </c>
      <c r="N512" s="22">
        <f t="shared" si="56"/>
        <v>34.318999999999996</v>
      </c>
      <c r="O512" s="12">
        <f t="shared" si="57"/>
        <v>8.3991999999999972E-14</v>
      </c>
      <c r="P512" s="12">
        <f t="shared" si="63"/>
        <v>6.0919699999999995E-13</v>
      </c>
      <c r="Q512" s="24">
        <f t="shared" si="58"/>
        <v>98.489586512081146</v>
      </c>
      <c r="R512" s="24">
        <f t="shared" si="59"/>
        <v>0.18301307389078769</v>
      </c>
      <c r="S512" s="23">
        <f t="shared" si="60"/>
        <v>1.3274004140280766</v>
      </c>
      <c r="T512" s="23">
        <f t="shared" si="61"/>
        <v>6.5087900000000003</v>
      </c>
      <c r="U512" s="49">
        <f t="shared" si="62"/>
        <v>0.98581093049026536</v>
      </c>
    </row>
    <row r="513" spans="1:21" x14ac:dyDescent="0.25">
      <c r="A513" s="11"/>
      <c r="B513" s="16">
        <v>510</v>
      </c>
      <c r="C513" s="57">
        <v>5.7589699999999998E-13</v>
      </c>
      <c r="D513" s="57">
        <v>4.4323999999999999E-13</v>
      </c>
      <c r="E513" s="57">
        <v>4.5236599999999999E-11</v>
      </c>
      <c r="F513" s="57">
        <v>-1.13113E-13</v>
      </c>
      <c r="G513" s="57">
        <v>-9.7047600000000003E-14</v>
      </c>
      <c r="H513" s="57">
        <v>-2.6454999999999999E-14</v>
      </c>
      <c r="I513" s="57">
        <v>-9.3166800000000004E-14</v>
      </c>
      <c r="J513" s="57">
        <v>-8.0549699999999999E-14</v>
      </c>
      <c r="K513" s="57">
        <v>-3.2958399999999997E-14</v>
      </c>
      <c r="L513" s="56">
        <v>524.39</v>
      </c>
      <c r="M513" s="56">
        <v>2063.19</v>
      </c>
      <c r="N513" s="22">
        <f t="shared" si="56"/>
        <v>34.386499999999998</v>
      </c>
      <c r="O513" s="12">
        <f t="shared" si="57"/>
        <v>8.0228999999999981E-14</v>
      </c>
      <c r="P513" s="12">
        <f t="shared" si="63"/>
        <v>6.0721399999999998E-13</v>
      </c>
      <c r="Q513" s="24">
        <f t="shared" si="58"/>
        <v>98.503086934223106</v>
      </c>
      <c r="R513" s="24">
        <f t="shared" si="59"/>
        <v>0.17469933995140624</v>
      </c>
      <c r="S513" s="23">
        <f t="shared" si="60"/>
        <v>1.3222137258254898</v>
      </c>
      <c r="T513" s="23">
        <f t="shared" si="61"/>
        <v>6.5467199999999997</v>
      </c>
      <c r="U513" s="49">
        <f t="shared" si="62"/>
        <v>0.98590436604198806</v>
      </c>
    </row>
    <row r="514" spans="1:21" x14ac:dyDescent="0.25">
      <c r="A514" s="11"/>
      <c r="B514" s="16">
        <v>511</v>
      </c>
      <c r="C514" s="57">
        <v>5.8208500000000004E-13</v>
      </c>
      <c r="D514" s="57">
        <v>4.44704E-13</v>
      </c>
      <c r="E514" s="57">
        <v>4.52125E-11</v>
      </c>
      <c r="F514" s="57">
        <v>-1.13219E-13</v>
      </c>
      <c r="G514" s="57">
        <v>-9.7189799999999999E-14</v>
      </c>
      <c r="H514" s="57">
        <v>-2.4241599999999999E-14</v>
      </c>
      <c r="I514" s="57">
        <v>-9.1883299999999995E-14</v>
      </c>
      <c r="J514" s="57">
        <v>-7.7425199999999998E-14</v>
      </c>
      <c r="K514" s="57">
        <v>-3.1652799999999997E-14</v>
      </c>
      <c r="L514" s="56">
        <v>526.995</v>
      </c>
      <c r="M514" s="56">
        <v>2067.2199999999998</v>
      </c>
      <c r="N514" s="22">
        <f t="shared" si="56"/>
        <v>34.453666666666663</v>
      </c>
      <c r="O514" s="12">
        <f t="shared" si="57"/>
        <v>8.1692999999999993E-14</v>
      </c>
      <c r="P514" s="12">
        <f t="shared" si="63"/>
        <v>6.1340200000000004E-13</v>
      </c>
      <c r="Q514" s="24">
        <f t="shared" si="58"/>
        <v>98.485882346918856</v>
      </c>
      <c r="R514" s="24">
        <f t="shared" si="59"/>
        <v>0.17795094689669538</v>
      </c>
      <c r="S514" s="23">
        <f t="shared" si="60"/>
        <v>1.336166706184456</v>
      </c>
      <c r="T514" s="23">
        <f t="shared" si="61"/>
        <v>6.6772800000000005</v>
      </c>
      <c r="U514" s="49">
        <f t="shared" si="62"/>
        <v>0.98574857820367201</v>
      </c>
    </row>
    <row r="515" spans="1:21" x14ac:dyDescent="0.25">
      <c r="A515" s="11"/>
      <c r="B515" s="16">
        <v>512</v>
      </c>
      <c r="C515" s="57">
        <v>5.8271800000000002E-13</v>
      </c>
      <c r="D515" s="57">
        <v>4.4452500000000002E-13</v>
      </c>
      <c r="E515" s="57">
        <v>4.5266900000000003E-11</v>
      </c>
      <c r="F515" s="57">
        <v>-1.11729E-13</v>
      </c>
      <c r="G515" s="57">
        <v>-9.7832399999999995E-14</v>
      </c>
      <c r="H515" s="57">
        <v>-2.41857E-14</v>
      </c>
      <c r="I515" s="57">
        <v>-8.5607100000000005E-14</v>
      </c>
      <c r="J515" s="57">
        <v>-8.2471400000000001E-14</v>
      </c>
      <c r="K515" s="57">
        <v>-3.1624200000000003E-14</v>
      </c>
      <c r="L515" s="56">
        <v>526.15899999999999</v>
      </c>
      <c r="M515" s="56">
        <v>2071.27</v>
      </c>
      <c r="N515" s="22">
        <f t="shared" si="56"/>
        <v>34.521166666666666</v>
      </c>
      <c r="O515" s="12">
        <f t="shared" si="57"/>
        <v>8.151400000000001E-14</v>
      </c>
      <c r="P515" s="12">
        <f t="shared" si="63"/>
        <v>6.1403500000000002E-13</v>
      </c>
      <c r="Q515" s="24">
        <f t="shared" si="58"/>
        <v>98.486701611569899</v>
      </c>
      <c r="R515" s="24">
        <f t="shared" si="59"/>
        <v>0.1773491225413163</v>
      </c>
      <c r="S515" s="23">
        <f t="shared" si="60"/>
        <v>1.3359492658887691</v>
      </c>
      <c r="T515" s="23">
        <f t="shared" si="61"/>
        <v>6.6801400000000006</v>
      </c>
      <c r="U515" s="49">
        <f t="shared" si="62"/>
        <v>0.98575376172840579</v>
      </c>
    </row>
    <row r="516" spans="1:21" x14ac:dyDescent="0.25">
      <c r="A516" s="11"/>
      <c r="B516" s="16">
        <v>513</v>
      </c>
      <c r="C516" s="57">
        <v>5.8347199999999998E-13</v>
      </c>
      <c r="D516" s="57">
        <v>4.47398E-13</v>
      </c>
      <c r="E516" s="57">
        <v>4.5220499999999998E-11</v>
      </c>
      <c r="F516" s="57">
        <v>-1.1256E-13</v>
      </c>
      <c r="G516" s="57">
        <v>-9.7313399999999998E-14</v>
      </c>
      <c r="H516" s="57">
        <v>-2.6236099999999999E-14</v>
      </c>
      <c r="I516" s="57">
        <v>-9.3025499999999998E-14</v>
      </c>
      <c r="J516" s="57">
        <v>-8.0695599999999996E-14</v>
      </c>
      <c r="K516" s="57">
        <v>-3.3681799999999999E-14</v>
      </c>
      <c r="L516" s="56">
        <v>529.30499999999995</v>
      </c>
      <c r="M516" s="56">
        <v>2075.31</v>
      </c>
      <c r="N516" s="22">
        <f t="shared" ref="N516:N579" si="64">M516/60</f>
        <v>34.588499999999996</v>
      </c>
      <c r="O516" s="12">
        <f t="shared" ref="O516:O579" si="65">IF(D516&lt;$D$3,0,D516-$D$3)</f>
        <v>8.4386999999999992E-14</v>
      </c>
      <c r="P516" s="12">
        <f t="shared" si="63"/>
        <v>6.1478899999999998E-13</v>
      </c>
      <c r="Q516" s="24">
        <f t="shared" ref="Q516:Q579" si="66">(E516/(E516+O516+P516))*100</f>
        <v>98.477393438054747</v>
      </c>
      <c r="R516" s="24">
        <f t="shared" ref="R516:R579" si="67">(O516/(E516+P516+O516))*100</f>
        <v>0.18377089594447488</v>
      </c>
      <c r="S516" s="23">
        <f t="shared" ref="S516:S579" si="68">(P516/(E516+P516+O516))*100</f>
        <v>1.3388356660007794</v>
      </c>
      <c r="T516" s="23">
        <f t="shared" ref="T516:T579" si="69">(K516-$K$3)*100000000000000</f>
        <v>6.4743800000000009</v>
      </c>
      <c r="U516" s="49">
        <f t="shared" ref="U516:U579" si="70">(E516+0.5*O516)/(P516+O516+E516)</f>
        <v>0.98569278886026979</v>
      </c>
    </row>
    <row r="517" spans="1:21" x14ac:dyDescent="0.25">
      <c r="A517" s="11"/>
      <c r="B517" s="16">
        <v>514</v>
      </c>
      <c r="C517" s="57">
        <v>5.8341100000000001E-13</v>
      </c>
      <c r="D517" s="57">
        <v>4.4204100000000002E-13</v>
      </c>
      <c r="E517" s="57">
        <v>4.50193E-11</v>
      </c>
      <c r="F517" s="57">
        <v>-1.13336E-13</v>
      </c>
      <c r="G517" s="57">
        <v>-9.94328E-14</v>
      </c>
      <c r="H517" s="57">
        <v>-2.7748299999999998E-14</v>
      </c>
      <c r="I517" s="57">
        <v>-8.5772900000000005E-14</v>
      </c>
      <c r="J517" s="57">
        <v>-7.6829900000000005E-14</v>
      </c>
      <c r="K517" s="57">
        <v>-3.2821600000000001E-14</v>
      </c>
      <c r="L517" s="56">
        <v>528.46900000000005</v>
      </c>
      <c r="M517" s="56">
        <v>2079.34</v>
      </c>
      <c r="N517" s="22">
        <f t="shared" si="64"/>
        <v>34.655666666666669</v>
      </c>
      <c r="O517" s="12">
        <f t="shared" si="65"/>
        <v>7.9030000000000018E-14</v>
      </c>
      <c r="P517" s="12">
        <f t="shared" ref="P517:P580" si="71">IF(C517&lt;$C$3,0,C517-$C$3)</f>
        <v>6.14728E-13</v>
      </c>
      <c r="Q517" s="24">
        <f t="shared" si="66"/>
        <v>98.482363616977892</v>
      </c>
      <c r="R517" s="24">
        <f t="shared" si="67"/>
        <v>0.17288276798283769</v>
      </c>
      <c r="S517" s="23">
        <f t="shared" si="68"/>
        <v>1.344753615039274</v>
      </c>
      <c r="T517" s="23">
        <f t="shared" si="69"/>
        <v>6.5604000000000005</v>
      </c>
      <c r="U517" s="49">
        <f t="shared" si="70"/>
        <v>0.98568805000969306</v>
      </c>
    </row>
    <row r="518" spans="1:21" x14ac:dyDescent="0.25">
      <c r="A518" s="11"/>
      <c r="B518" s="16">
        <v>515</v>
      </c>
      <c r="C518" s="57">
        <v>5.8302800000000005E-13</v>
      </c>
      <c r="D518" s="57">
        <v>4.4275099999999998E-13</v>
      </c>
      <c r="E518" s="57">
        <v>4.5044400000000001E-11</v>
      </c>
      <c r="F518" s="57">
        <v>-1.1163E-13</v>
      </c>
      <c r="G518" s="57">
        <v>-9.6911699999999997E-14</v>
      </c>
      <c r="H518" s="57">
        <v>-2.5945199999999999E-14</v>
      </c>
      <c r="I518" s="57">
        <v>-9.27185E-14</v>
      </c>
      <c r="J518" s="57">
        <v>-8.2175299999999997E-14</v>
      </c>
      <c r="K518" s="57">
        <v>-3.0589600000000001E-14</v>
      </c>
      <c r="L518" s="56">
        <v>529.35400000000004</v>
      </c>
      <c r="M518" s="56">
        <v>2083.39</v>
      </c>
      <c r="N518" s="22">
        <f t="shared" si="64"/>
        <v>34.723166666666664</v>
      </c>
      <c r="O518" s="12">
        <f t="shared" si="65"/>
        <v>7.9739999999999971E-14</v>
      </c>
      <c r="P518" s="12">
        <f t="shared" si="71"/>
        <v>6.1434500000000004E-13</v>
      </c>
      <c r="Q518" s="24">
        <f t="shared" si="66"/>
        <v>98.482492369390897</v>
      </c>
      <c r="R518" s="24">
        <f t="shared" si="67"/>
        <v>0.1743389620360184</v>
      </c>
      <c r="S518" s="23">
        <f t="shared" si="68"/>
        <v>1.3431686685730848</v>
      </c>
      <c r="T518" s="23">
        <f t="shared" si="69"/>
        <v>6.7836000000000007</v>
      </c>
      <c r="U518" s="49">
        <f t="shared" si="70"/>
        <v>0.98569661850408918</v>
      </c>
    </row>
    <row r="519" spans="1:21" x14ac:dyDescent="0.25">
      <c r="A519" s="11"/>
      <c r="B519" s="16">
        <v>516</v>
      </c>
      <c r="C519" s="57">
        <v>5.85623E-13</v>
      </c>
      <c r="D519" s="57">
        <v>4.4475300000000001E-13</v>
      </c>
      <c r="E519" s="57">
        <v>4.5119800000000002E-11</v>
      </c>
      <c r="F519" s="57">
        <v>-1.10514E-13</v>
      </c>
      <c r="G519" s="57">
        <v>-9.7381300000000003E-14</v>
      </c>
      <c r="H519" s="57">
        <v>-2.5547299999999999E-14</v>
      </c>
      <c r="I519" s="57">
        <v>-9.1613099999999998E-14</v>
      </c>
      <c r="J519" s="57">
        <v>-7.6001999999999998E-14</v>
      </c>
      <c r="K519" s="57">
        <v>-3.3741800000000001E-14</v>
      </c>
      <c r="L519" s="56">
        <v>529.50099999999998</v>
      </c>
      <c r="M519" s="56">
        <v>2087.4499999999998</v>
      </c>
      <c r="N519" s="22">
        <f t="shared" si="64"/>
        <v>34.790833333333332</v>
      </c>
      <c r="O519" s="12">
        <f t="shared" si="65"/>
        <v>8.1742000000000007E-14</v>
      </c>
      <c r="P519" s="12">
        <f t="shared" si="71"/>
        <v>6.1693999999999999E-13</v>
      </c>
      <c r="Q519" s="24">
        <f t="shared" si="66"/>
        <v>98.475108799981641</v>
      </c>
      <c r="R519" s="24">
        <f t="shared" si="67"/>
        <v>0.17840398990084397</v>
      </c>
      <c r="S519" s="23">
        <f t="shared" si="68"/>
        <v>1.3464872101175243</v>
      </c>
      <c r="T519" s="23">
        <f t="shared" si="69"/>
        <v>6.4683800000000007</v>
      </c>
      <c r="U519" s="49">
        <f t="shared" si="70"/>
        <v>0.98564310794932042</v>
      </c>
    </row>
    <row r="520" spans="1:21" x14ac:dyDescent="0.25">
      <c r="A520" s="11"/>
      <c r="B520" s="16">
        <v>517</v>
      </c>
      <c r="C520" s="57">
        <v>5.8747700000000002E-13</v>
      </c>
      <c r="D520" s="57">
        <v>4.4340599999999999E-13</v>
      </c>
      <c r="E520" s="57">
        <v>4.50654E-11</v>
      </c>
      <c r="F520" s="57">
        <v>-1.12433E-13</v>
      </c>
      <c r="G520" s="57">
        <v>-9.6670700000000006E-14</v>
      </c>
      <c r="H520" s="57">
        <v>-2.4347299999999999E-14</v>
      </c>
      <c r="I520" s="57">
        <v>-8.4906999999999999E-14</v>
      </c>
      <c r="J520" s="57">
        <v>-8.4547499999999999E-14</v>
      </c>
      <c r="K520" s="57">
        <v>-3.1296699999999998E-14</v>
      </c>
      <c r="L520" s="56">
        <v>530.33699999999999</v>
      </c>
      <c r="M520" s="56">
        <v>2091.5</v>
      </c>
      <c r="N520" s="22">
        <f t="shared" si="64"/>
        <v>34.858333333333334</v>
      </c>
      <c r="O520" s="12">
        <f t="shared" si="65"/>
        <v>8.0394999999999982E-14</v>
      </c>
      <c r="P520" s="12">
        <f t="shared" si="71"/>
        <v>6.1879400000000002E-13</v>
      </c>
      <c r="Q520" s="24">
        <f t="shared" si="66"/>
        <v>98.472205223999708</v>
      </c>
      <c r="R520" s="24">
        <f t="shared" si="67"/>
        <v>0.17567075714369462</v>
      </c>
      <c r="S520" s="23">
        <f t="shared" si="68"/>
        <v>1.352124018856588</v>
      </c>
      <c r="T520" s="23">
        <f t="shared" si="69"/>
        <v>6.7128900000000007</v>
      </c>
      <c r="U520" s="49">
        <f t="shared" si="70"/>
        <v>0.98560040602571575</v>
      </c>
    </row>
    <row r="521" spans="1:21" x14ac:dyDescent="0.25">
      <c r="A521" s="11"/>
      <c r="B521" s="16">
        <v>518</v>
      </c>
      <c r="C521" s="57">
        <v>5.88255E-13</v>
      </c>
      <c r="D521" s="57">
        <v>4.4139199999999999E-13</v>
      </c>
      <c r="E521" s="57">
        <v>4.4950500000000002E-11</v>
      </c>
      <c r="F521" s="57">
        <v>-1.12075E-13</v>
      </c>
      <c r="G521" s="57">
        <v>-9.7393700000000005E-14</v>
      </c>
      <c r="H521" s="57">
        <v>-2.6218799999999999E-14</v>
      </c>
      <c r="I521" s="57">
        <v>-8.9697100000000004E-14</v>
      </c>
      <c r="J521" s="57">
        <v>-7.7251199999999998E-14</v>
      </c>
      <c r="K521" s="57">
        <v>-3.3250600000000003E-14</v>
      </c>
      <c r="L521" s="56">
        <v>530.18899999999996</v>
      </c>
      <c r="M521" s="56">
        <v>2095.5500000000002</v>
      </c>
      <c r="N521" s="22">
        <f t="shared" si="64"/>
        <v>34.925833333333337</v>
      </c>
      <c r="O521" s="12">
        <f t="shared" si="65"/>
        <v>7.8380999999999987E-14</v>
      </c>
      <c r="P521" s="12">
        <f t="shared" si="71"/>
        <v>6.19572E-13</v>
      </c>
      <c r="Q521" s="24">
        <f t="shared" si="66"/>
        <v>98.471025951306615</v>
      </c>
      <c r="R521" s="24">
        <f t="shared" si="67"/>
        <v>0.17170570928219625</v>
      </c>
      <c r="S521" s="23">
        <f t="shared" si="68"/>
        <v>1.3572683394111955</v>
      </c>
      <c r="T521" s="23">
        <f t="shared" si="69"/>
        <v>6.5175000000000001</v>
      </c>
      <c r="U521" s="49">
        <f t="shared" si="70"/>
        <v>0.98556878805947701</v>
      </c>
    </row>
    <row r="522" spans="1:21" x14ac:dyDescent="0.25">
      <c r="A522" s="11"/>
      <c r="B522" s="16">
        <v>519</v>
      </c>
      <c r="C522" s="57">
        <v>5.87785E-13</v>
      </c>
      <c r="D522" s="57">
        <v>4.4298E-13</v>
      </c>
      <c r="E522" s="57">
        <v>4.4991900000000003E-11</v>
      </c>
      <c r="F522" s="57">
        <v>-1.13533E-13</v>
      </c>
      <c r="G522" s="57">
        <v>-9.7752100000000001E-14</v>
      </c>
      <c r="H522" s="57">
        <v>-2.4788799999999999E-14</v>
      </c>
      <c r="I522" s="57">
        <v>-8.8837299999999997E-14</v>
      </c>
      <c r="J522" s="57">
        <v>-8.3169599999999997E-14</v>
      </c>
      <c r="K522" s="57">
        <v>-3.20691E-14</v>
      </c>
      <c r="L522" s="56">
        <v>530.87699999999995</v>
      </c>
      <c r="M522" s="56">
        <v>2099.59</v>
      </c>
      <c r="N522" s="22">
        <f t="shared" si="64"/>
        <v>34.993166666666667</v>
      </c>
      <c r="O522" s="12">
        <f t="shared" si="65"/>
        <v>7.996899999999999E-14</v>
      </c>
      <c r="P522" s="12">
        <f t="shared" si="71"/>
        <v>6.19102E-13</v>
      </c>
      <c r="Q522" s="24">
        <f t="shared" si="66"/>
        <v>98.470001874112057</v>
      </c>
      <c r="R522" s="24">
        <f t="shared" si="67"/>
        <v>0.17502145008036704</v>
      </c>
      <c r="S522" s="23">
        <f t="shared" si="68"/>
        <v>1.3549766758075681</v>
      </c>
      <c r="T522" s="23">
        <f t="shared" si="69"/>
        <v>6.6356500000000009</v>
      </c>
      <c r="U522" s="49">
        <f t="shared" si="70"/>
        <v>0.98557512599152253</v>
      </c>
    </row>
    <row r="523" spans="1:21" x14ac:dyDescent="0.25">
      <c r="A523" s="11"/>
      <c r="B523" s="16">
        <v>520</v>
      </c>
      <c r="C523" s="57">
        <v>5.9206700000000001E-13</v>
      </c>
      <c r="D523" s="57">
        <v>4.4404300000000001E-13</v>
      </c>
      <c r="E523" s="57">
        <v>4.5017200000000002E-11</v>
      </c>
      <c r="F523" s="57">
        <v>-1.11198E-13</v>
      </c>
      <c r="G523" s="57">
        <v>-9.8382299999999996E-14</v>
      </c>
      <c r="H523" s="57">
        <v>-2.67721E-14</v>
      </c>
      <c r="I523" s="57">
        <v>-9.1325899999999994E-14</v>
      </c>
      <c r="J523" s="57">
        <v>-7.4531300000000005E-14</v>
      </c>
      <c r="K523" s="57">
        <v>-3.12922E-14</v>
      </c>
      <c r="L523" s="56">
        <v>529.79600000000005</v>
      </c>
      <c r="M523" s="56">
        <v>2103.62</v>
      </c>
      <c r="N523" s="22">
        <f t="shared" si="64"/>
        <v>35.060333333333332</v>
      </c>
      <c r="O523" s="12">
        <f t="shared" si="65"/>
        <v>8.1032000000000002E-14</v>
      </c>
      <c r="P523" s="12">
        <f t="shared" si="71"/>
        <v>6.23384E-13</v>
      </c>
      <c r="Q523" s="24">
        <f t="shared" si="66"/>
        <v>98.459337045304778</v>
      </c>
      <c r="R523" s="24">
        <f t="shared" si="67"/>
        <v>0.17722908131681084</v>
      </c>
      <c r="S523" s="23">
        <f t="shared" si="68"/>
        <v>1.3634338733784037</v>
      </c>
      <c r="T523" s="23">
        <f t="shared" si="69"/>
        <v>6.7133400000000005</v>
      </c>
      <c r="U523" s="49">
        <f t="shared" si="70"/>
        <v>0.985479515859632</v>
      </c>
    </row>
    <row r="524" spans="1:21" x14ac:dyDescent="0.25">
      <c r="A524" s="11"/>
      <c r="B524" s="16">
        <v>521</v>
      </c>
      <c r="C524" s="57">
        <v>5.9569400000000005E-13</v>
      </c>
      <c r="D524" s="57">
        <v>4.46564E-13</v>
      </c>
      <c r="E524" s="57">
        <v>4.51203E-11</v>
      </c>
      <c r="F524" s="57">
        <v>-1.12433E-13</v>
      </c>
      <c r="G524" s="57">
        <v>-9.7356599999999995E-14</v>
      </c>
      <c r="H524" s="57">
        <v>-2.5367000000000001E-14</v>
      </c>
      <c r="I524" s="57">
        <v>-8.6417699999999997E-14</v>
      </c>
      <c r="J524" s="57">
        <v>-7.7760999999999998E-14</v>
      </c>
      <c r="K524" s="57">
        <v>-3.3706600000000002E-14</v>
      </c>
      <c r="L524" s="56">
        <v>529.94299999999998</v>
      </c>
      <c r="M524" s="56">
        <v>2107.69</v>
      </c>
      <c r="N524" s="22">
        <f t="shared" si="64"/>
        <v>35.128166666666665</v>
      </c>
      <c r="O524" s="12">
        <f t="shared" si="65"/>
        <v>8.3552999999999997E-14</v>
      </c>
      <c r="P524" s="12">
        <f t="shared" si="71"/>
        <v>6.2701100000000004E-13</v>
      </c>
      <c r="Q524" s="24">
        <f t="shared" si="66"/>
        <v>98.449595015271811</v>
      </c>
      <c r="R524" s="24">
        <f t="shared" si="67"/>
        <v>0.18230727659858212</v>
      </c>
      <c r="S524" s="23">
        <f t="shared" si="68"/>
        <v>1.3680977081296133</v>
      </c>
      <c r="T524" s="23">
        <f t="shared" si="69"/>
        <v>6.4719000000000007</v>
      </c>
      <c r="U524" s="49">
        <f t="shared" si="70"/>
        <v>0.98540748653571097</v>
      </c>
    </row>
    <row r="525" spans="1:21" x14ac:dyDescent="0.25">
      <c r="A525" s="11"/>
      <c r="B525" s="16">
        <v>522</v>
      </c>
      <c r="C525" s="57">
        <v>5.9374299999999997E-13</v>
      </c>
      <c r="D525" s="57">
        <v>4.4284999999999998E-13</v>
      </c>
      <c r="E525" s="57">
        <v>4.5145200000000002E-11</v>
      </c>
      <c r="F525" s="57">
        <v>-1.10869E-13</v>
      </c>
      <c r="G525" s="57">
        <v>-9.6300000000000004E-14</v>
      </c>
      <c r="H525" s="57">
        <v>-2.5634299999999999E-14</v>
      </c>
      <c r="I525" s="57">
        <v>-9.2431900000000002E-14</v>
      </c>
      <c r="J525" s="57">
        <v>-8.2262400000000004E-14</v>
      </c>
      <c r="K525" s="57">
        <v>-3.1142200000000002E-14</v>
      </c>
      <c r="L525" s="56">
        <v>530.04200000000003</v>
      </c>
      <c r="M525" s="56">
        <v>2111.7199999999998</v>
      </c>
      <c r="N525" s="22">
        <f t="shared" si="64"/>
        <v>35.19533333333333</v>
      </c>
      <c r="O525" s="12">
        <f t="shared" si="65"/>
        <v>7.9838999999999969E-14</v>
      </c>
      <c r="P525" s="12">
        <f t="shared" si="71"/>
        <v>6.2505999999999996E-13</v>
      </c>
      <c r="Q525" s="24">
        <f t="shared" si="66"/>
        <v>98.462600920447301</v>
      </c>
      <c r="R525" s="24">
        <f t="shared" si="67"/>
        <v>0.17413048551978039</v>
      </c>
      <c r="S525" s="23">
        <f t="shared" si="68"/>
        <v>1.3632685940329157</v>
      </c>
      <c r="T525" s="23">
        <f t="shared" si="69"/>
        <v>6.7283400000000002</v>
      </c>
      <c r="U525" s="49">
        <f t="shared" si="70"/>
        <v>0.98549666163207206</v>
      </c>
    </row>
    <row r="526" spans="1:21" x14ac:dyDescent="0.25">
      <c r="A526" s="11"/>
      <c r="B526" s="16">
        <v>523</v>
      </c>
      <c r="C526" s="57">
        <v>5.9390199999999997E-13</v>
      </c>
      <c r="D526" s="57">
        <v>4.4474499999999999E-13</v>
      </c>
      <c r="E526" s="57">
        <v>4.4988199999999999E-11</v>
      </c>
      <c r="F526" s="57">
        <v>-1.1211199999999999E-13</v>
      </c>
      <c r="G526" s="57">
        <v>-9.7140399999999994E-14</v>
      </c>
      <c r="H526" s="57">
        <v>-2.4365999999999999E-14</v>
      </c>
      <c r="I526" s="57">
        <v>-8.5196300000000003E-14</v>
      </c>
      <c r="J526" s="57">
        <v>-7.6455299999999997E-14</v>
      </c>
      <c r="K526" s="57">
        <v>-3.0769899999999997E-14</v>
      </c>
      <c r="L526" s="56">
        <v>531.221</v>
      </c>
      <c r="M526" s="56">
        <v>2115.77</v>
      </c>
      <c r="N526" s="22">
        <f t="shared" si="64"/>
        <v>35.262833333333333</v>
      </c>
      <c r="O526" s="12">
        <f t="shared" si="65"/>
        <v>8.1733999999999983E-14</v>
      </c>
      <c r="P526" s="12">
        <f t="shared" si="71"/>
        <v>6.2521899999999996E-13</v>
      </c>
      <c r="Q526" s="24">
        <f t="shared" si="66"/>
        <v>98.452892804626345</v>
      </c>
      <c r="R526" s="24">
        <f t="shared" si="67"/>
        <v>0.17886798628292147</v>
      </c>
      <c r="S526" s="23">
        <f t="shared" si="68"/>
        <v>1.368239209090732</v>
      </c>
      <c r="T526" s="23">
        <f t="shared" si="69"/>
        <v>6.7655700000000003</v>
      </c>
      <c r="U526" s="49">
        <f t="shared" si="70"/>
        <v>0.98542326797767799</v>
      </c>
    </row>
    <row r="527" spans="1:21" x14ac:dyDescent="0.25">
      <c r="A527" s="11"/>
      <c r="B527" s="16">
        <v>524</v>
      </c>
      <c r="C527" s="57">
        <v>5.9672000000000001E-13</v>
      </c>
      <c r="D527" s="57">
        <v>4.4373400000000001E-13</v>
      </c>
      <c r="E527" s="57">
        <v>4.48899E-11</v>
      </c>
      <c r="F527" s="57">
        <v>-1.1647000000000001E-13</v>
      </c>
      <c r="G527" s="57">
        <v>-9.9723199999999995E-14</v>
      </c>
      <c r="H527" s="57">
        <v>-2.7369000000000001E-14</v>
      </c>
      <c r="I527" s="57">
        <v>-8.6043100000000002E-14</v>
      </c>
      <c r="J527" s="57">
        <v>-8.3083099999999995E-14</v>
      </c>
      <c r="K527" s="57">
        <v>-2.7984499999999999E-14</v>
      </c>
      <c r="L527" s="56">
        <v>532.59699999999998</v>
      </c>
      <c r="M527" s="56">
        <v>2119.81</v>
      </c>
      <c r="N527" s="22">
        <f t="shared" si="64"/>
        <v>35.330166666666663</v>
      </c>
      <c r="O527" s="12">
        <f t="shared" si="65"/>
        <v>8.0722999999999998E-14</v>
      </c>
      <c r="P527" s="12">
        <f t="shared" si="71"/>
        <v>6.28037E-13</v>
      </c>
      <c r="Q527" s="24">
        <f t="shared" si="66"/>
        <v>98.445656078490032</v>
      </c>
      <c r="R527" s="24">
        <f t="shared" si="67"/>
        <v>0.17702932498454999</v>
      </c>
      <c r="S527" s="23">
        <f t="shared" si="68"/>
        <v>1.3773145965254243</v>
      </c>
      <c r="T527" s="23">
        <f t="shared" si="69"/>
        <v>7.0441100000000008</v>
      </c>
      <c r="U527" s="49">
        <f t="shared" si="70"/>
        <v>0.98534170740982308</v>
      </c>
    </row>
    <row r="528" spans="1:21" s="19" customFormat="1" x14ac:dyDescent="0.25">
      <c r="A528" s="21"/>
      <c r="B528" s="20">
        <v>525</v>
      </c>
      <c r="C528" s="57">
        <v>5.94187E-13</v>
      </c>
      <c r="D528" s="57">
        <v>4.4139800000000002E-13</v>
      </c>
      <c r="E528" s="57">
        <v>4.4952999999999997E-11</v>
      </c>
      <c r="F528" s="57">
        <v>-1.13269E-13</v>
      </c>
      <c r="G528" s="57">
        <v>-9.6744900000000001E-14</v>
      </c>
      <c r="H528" s="57">
        <v>-2.4763900000000002E-14</v>
      </c>
      <c r="I528" s="57">
        <v>-9.2549299999999994E-14</v>
      </c>
      <c r="J528" s="57">
        <v>-7.5785700000000002E-14</v>
      </c>
      <c r="K528" s="57">
        <v>-2.9439399999999999E-14</v>
      </c>
      <c r="L528" s="56">
        <v>532.94100000000003</v>
      </c>
      <c r="M528" s="56">
        <v>2123.84</v>
      </c>
      <c r="N528" s="22">
        <f t="shared" si="64"/>
        <v>35.397333333333336</v>
      </c>
      <c r="O528" s="12">
        <f t="shared" si="65"/>
        <v>7.8387000000000017E-14</v>
      </c>
      <c r="P528" s="12">
        <f t="shared" si="71"/>
        <v>6.25504E-13</v>
      </c>
      <c r="Q528" s="24">
        <f t="shared" si="66"/>
        <v>98.458302822239915</v>
      </c>
      <c r="R528" s="24">
        <f t="shared" si="67"/>
        <v>0.17168711728531849</v>
      </c>
      <c r="S528" s="23">
        <f t="shared" si="68"/>
        <v>1.3700100604747705</v>
      </c>
      <c r="T528" s="23">
        <f t="shared" si="69"/>
        <v>6.8986199999999993</v>
      </c>
      <c r="U528" s="49">
        <f t="shared" si="70"/>
        <v>0.98544146380882569</v>
      </c>
    </row>
    <row r="529" spans="1:21" x14ac:dyDescent="0.25">
      <c r="A529" s="11"/>
      <c r="B529" s="16">
        <v>526</v>
      </c>
      <c r="C529" s="57">
        <v>5.98296E-13</v>
      </c>
      <c r="D529" s="57">
        <v>4.4366E-13</v>
      </c>
      <c r="E529" s="57">
        <v>4.5009800000000002E-11</v>
      </c>
      <c r="F529" s="57">
        <v>-1.12057E-13</v>
      </c>
      <c r="G529" s="57">
        <v>-9.8437899999999994E-14</v>
      </c>
      <c r="H529" s="57">
        <v>-2.4465500000000001E-14</v>
      </c>
      <c r="I529" s="57">
        <v>-8.72037E-14</v>
      </c>
      <c r="J529" s="57">
        <v>-8.4905899999999995E-14</v>
      </c>
      <c r="K529" s="57">
        <v>-2.96508E-14</v>
      </c>
      <c r="L529" s="56">
        <v>531.81100000000004</v>
      </c>
      <c r="M529" s="56">
        <v>2127.87</v>
      </c>
      <c r="N529" s="22">
        <f t="shared" si="64"/>
        <v>35.464500000000001</v>
      </c>
      <c r="O529" s="12">
        <f t="shared" si="65"/>
        <v>8.0648999999999993E-14</v>
      </c>
      <c r="P529" s="12">
        <f t="shared" si="71"/>
        <v>6.29613E-13</v>
      </c>
      <c r="Q529" s="24">
        <f t="shared" si="66"/>
        <v>98.446498169665659</v>
      </c>
      <c r="R529" s="24">
        <f t="shared" si="67"/>
        <v>0.17639739858620487</v>
      </c>
      <c r="S529" s="23">
        <f t="shared" si="68"/>
        <v>1.377104431748146</v>
      </c>
      <c r="T529" s="23">
        <f t="shared" si="69"/>
        <v>6.8774800000000003</v>
      </c>
      <c r="U529" s="49">
        <f t="shared" si="70"/>
        <v>0.98534696868958749</v>
      </c>
    </row>
    <row r="530" spans="1:21" x14ac:dyDescent="0.25">
      <c r="A530" s="11"/>
      <c r="B530" s="16">
        <v>527</v>
      </c>
      <c r="C530" s="57">
        <v>6.0191700000000001E-13</v>
      </c>
      <c r="D530" s="57">
        <v>4.4088499999999999E-13</v>
      </c>
      <c r="E530" s="57">
        <v>4.4923299999999997E-11</v>
      </c>
      <c r="F530" s="57">
        <v>-1.1366299999999999E-13</v>
      </c>
      <c r="G530" s="57">
        <v>-9.8011600000000006E-14</v>
      </c>
      <c r="H530" s="57">
        <v>-2.58084E-14</v>
      </c>
      <c r="I530" s="57">
        <v>-9.3350999999999998E-14</v>
      </c>
      <c r="J530" s="57">
        <v>-8.3226099999999998E-14</v>
      </c>
      <c r="K530" s="57">
        <v>-3.0011399999999997E-14</v>
      </c>
      <c r="L530" s="56">
        <v>531.81100000000004</v>
      </c>
      <c r="M530" s="56">
        <v>2131.92</v>
      </c>
      <c r="N530" s="22">
        <f t="shared" si="64"/>
        <v>35.532000000000004</v>
      </c>
      <c r="O530" s="12">
        <f t="shared" si="65"/>
        <v>7.7873999999999987E-14</v>
      </c>
      <c r="P530" s="12">
        <f t="shared" si="71"/>
        <v>6.3323400000000001E-13</v>
      </c>
      <c r="Q530" s="24">
        <f t="shared" si="66"/>
        <v>98.441728443151916</v>
      </c>
      <c r="R530" s="24">
        <f t="shared" si="67"/>
        <v>0.17064755173333243</v>
      </c>
      <c r="S530" s="23">
        <f t="shared" si="68"/>
        <v>1.387624005114737</v>
      </c>
      <c r="T530" s="23">
        <f t="shared" si="69"/>
        <v>6.8414200000000012</v>
      </c>
      <c r="U530" s="49">
        <f t="shared" si="70"/>
        <v>0.98527052219018596</v>
      </c>
    </row>
    <row r="531" spans="1:21" x14ac:dyDescent="0.25">
      <c r="A531" s="11"/>
      <c r="B531" s="16">
        <v>528</v>
      </c>
      <c r="C531" s="57">
        <v>6.0165100000000004E-13</v>
      </c>
      <c r="D531" s="57">
        <v>4.42418E-13</v>
      </c>
      <c r="E531" s="57">
        <v>4.5012900000000002E-11</v>
      </c>
      <c r="F531" s="57">
        <v>-1.1373699999999999E-13</v>
      </c>
      <c r="G531" s="57">
        <v>-9.9377200000000001E-14</v>
      </c>
      <c r="H531" s="57">
        <v>-2.6430199999999999E-14</v>
      </c>
      <c r="I531" s="57">
        <v>-8.7756499999999996E-14</v>
      </c>
      <c r="J531" s="57">
        <v>-7.7707400000000005E-14</v>
      </c>
      <c r="K531" s="57">
        <v>-2.8602699999999999E-14</v>
      </c>
      <c r="L531" s="56">
        <v>531.81100000000004</v>
      </c>
      <c r="M531" s="56">
        <v>2135.9699999999998</v>
      </c>
      <c r="N531" s="22">
        <f t="shared" si="64"/>
        <v>35.599499999999999</v>
      </c>
      <c r="O531" s="12">
        <f t="shared" si="65"/>
        <v>7.9406999999999997E-14</v>
      </c>
      <c r="P531" s="12">
        <f t="shared" si="71"/>
        <v>6.3296800000000003E-13</v>
      </c>
      <c r="Q531" s="24">
        <f t="shared" si="66"/>
        <v>98.442054203063833</v>
      </c>
      <c r="R531" s="24">
        <f t="shared" si="67"/>
        <v>0.17366106600780418</v>
      </c>
      <c r="S531" s="23">
        <f t="shared" si="68"/>
        <v>1.3842847309283539</v>
      </c>
      <c r="T531" s="23">
        <f t="shared" si="69"/>
        <v>6.9822900000000008</v>
      </c>
      <c r="U531" s="49">
        <f t="shared" si="70"/>
        <v>0.98528884736067746</v>
      </c>
    </row>
    <row r="532" spans="1:21" x14ac:dyDescent="0.25">
      <c r="A532" s="11"/>
      <c r="B532" s="16">
        <v>529</v>
      </c>
      <c r="C532" s="57">
        <v>6.0120600000000003E-13</v>
      </c>
      <c r="D532" s="57">
        <v>4.4427100000000001E-13</v>
      </c>
      <c r="E532" s="57">
        <v>4.4918399999999999E-11</v>
      </c>
      <c r="F532" s="57">
        <v>-1.12804E-13</v>
      </c>
      <c r="G532" s="57">
        <v>-9.8672799999999998E-14</v>
      </c>
      <c r="H532" s="57">
        <v>-2.3961800000000001E-14</v>
      </c>
      <c r="I532" s="57">
        <v>-8.6663300000000005E-14</v>
      </c>
      <c r="J532" s="57">
        <v>-8.3356699999999999E-14</v>
      </c>
      <c r="K532" s="57">
        <v>-2.9756500000000003E-14</v>
      </c>
      <c r="L532" s="56">
        <v>531.36900000000003</v>
      </c>
      <c r="M532" s="56">
        <v>2140</v>
      </c>
      <c r="N532" s="22">
        <f t="shared" si="64"/>
        <v>35.666666666666664</v>
      </c>
      <c r="O532" s="12">
        <f t="shared" si="65"/>
        <v>8.1259999999999999E-14</v>
      </c>
      <c r="P532" s="12">
        <f t="shared" si="71"/>
        <v>6.3252300000000003E-13</v>
      </c>
      <c r="Q532" s="24">
        <f t="shared" si="66"/>
        <v>98.43579037189609</v>
      </c>
      <c r="R532" s="24">
        <f t="shared" si="67"/>
        <v>0.17807607407254658</v>
      </c>
      <c r="S532" s="23">
        <f t="shared" si="68"/>
        <v>1.3861335540313733</v>
      </c>
      <c r="T532" s="23">
        <f t="shared" si="69"/>
        <v>6.8669099999999998</v>
      </c>
      <c r="U532" s="49">
        <f t="shared" si="70"/>
        <v>0.98524828408932352</v>
      </c>
    </row>
    <row r="533" spans="1:21" x14ac:dyDescent="0.25">
      <c r="A533" s="11"/>
      <c r="B533" s="16">
        <v>530</v>
      </c>
      <c r="C533" s="57">
        <v>6.0359100000000003E-13</v>
      </c>
      <c r="D533" s="57">
        <v>4.42844E-13</v>
      </c>
      <c r="E533" s="57">
        <v>4.4867000000000003E-11</v>
      </c>
      <c r="F533" s="57">
        <v>-1.13785E-13</v>
      </c>
      <c r="G533" s="57">
        <v>-9.7165100000000003E-14</v>
      </c>
      <c r="H533" s="57">
        <v>-2.6050899999999999E-14</v>
      </c>
      <c r="I533" s="57">
        <v>-9.2313200000000004E-14</v>
      </c>
      <c r="J533" s="57">
        <v>-8.2187800000000006E-14</v>
      </c>
      <c r="K533" s="57">
        <v>-2.9887899999999999E-14</v>
      </c>
      <c r="L533" s="56">
        <v>532.89200000000005</v>
      </c>
      <c r="M533" s="56">
        <v>2144.0500000000002</v>
      </c>
      <c r="N533" s="22">
        <f t="shared" si="64"/>
        <v>35.734166666666667</v>
      </c>
      <c r="O533" s="12">
        <f t="shared" si="65"/>
        <v>7.9832999999999989E-14</v>
      </c>
      <c r="P533" s="12">
        <f t="shared" si="71"/>
        <v>6.3490800000000002E-13</v>
      </c>
      <c r="Q533" s="24">
        <f t="shared" si="66"/>
        <v>98.431957656027222</v>
      </c>
      <c r="R533" s="24">
        <f t="shared" si="67"/>
        <v>0.17514249839645218</v>
      </c>
      <c r="S533" s="23">
        <f t="shared" si="68"/>
        <v>1.3928998455763242</v>
      </c>
      <c r="T533" s="23">
        <f t="shared" si="69"/>
        <v>6.8537699999999999</v>
      </c>
      <c r="U533" s="49">
        <f t="shared" si="70"/>
        <v>0.98519528905225451</v>
      </c>
    </row>
    <row r="534" spans="1:21" x14ac:dyDescent="0.25">
      <c r="A534" s="11"/>
      <c r="B534" s="16">
        <v>531</v>
      </c>
      <c r="C534" s="57">
        <v>6.0364700000000004E-13</v>
      </c>
      <c r="D534" s="57">
        <v>4.4187999999999998E-13</v>
      </c>
      <c r="E534" s="57">
        <v>4.4731800000000002E-11</v>
      </c>
      <c r="F534" s="57">
        <v>-1.12118E-13</v>
      </c>
      <c r="G534" s="57">
        <v>-9.9568700000000006E-14</v>
      </c>
      <c r="H534" s="57">
        <v>-2.36012E-14</v>
      </c>
      <c r="I534" s="57">
        <v>-8.8057399999999994E-14</v>
      </c>
      <c r="J534" s="57">
        <v>-7.8308099999999998E-14</v>
      </c>
      <c r="K534" s="57">
        <v>-2.9924300000000002E-14</v>
      </c>
      <c r="L534" s="56">
        <v>533.38300000000004</v>
      </c>
      <c r="M534" s="56">
        <v>2148.09</v>
      </c>
      <c r="N534" s="22">
        <f t="shared" si="64"/>
        <v>35.801500000000004</v>
      </c>
      <c r="O534" s="12">
        <f t="shared" si="65"/>
        <v>7.8868999999999974E-14</v>
      </c>
      <c r="P534" s="12">
        <f t="shared" si="71"/>
        <v>6.3496400000000004E-13</v>
      </c>
      <c r="Q534" s="24">
        <f t="shared" si="66"/>
        <v>98.429259418611252</v>
      </c>
      <c r="R534" s="24">
        <f t="shared" si="67"/>
        <v>0.17354582782464484</v>
      </c>
      <c r="S534" s="23">
        <f t="shared" si="68"/>
        <v>1.3971947535641105</v>
      </c>
      <c r="T534" s="23">
        <f t="shared" si="69"/>
        <v>6.8501300000000001</v>
      </c>
      <c r="U534" s="49">
        <f t="shared" si="70"/>
        <v>0.98516032332523573</v>
      </c>
    </row>
    <row r="535" spans="1:21" x14ac:dyDescent="0.25">
      <c r="A535" s="11"/>
      <c r="B535" s="16">
        <v>532</v>
      </c>
      <c r="C535" s="57">
        <v>6.0657600000000004E-13</v>
      </c>
      <c r="D535" s="57">
        <v>4.4048399999999999E-13</v>
      </c>
      <c r="E535" s="57">
        <v>4.4783700000000003E-11</v>
      </c>
      <c r="F535" s="57">
        <v>-1.13688E-13</v>
      </c>
      <c r="G535" s="57">
        <v>-9.76161E-14</v>
      </c>
      <c r="H535" s="57">
        <v>-2.3764499999999999E-14</v>
      </c>
      <c r="I535" s="57">
        <v>-9.5082700000000003E-14</v>
      </c>
      <c r="J535" s="57">
        <v>-8.63827E-14</v>
      </c>
      <c r="K535" s="57">
        <v>-2.77994E-14</v>
      </c>
      <c r="L535" s="56">
        <v>534.51400000000001</v>
      </c>
      <c r="M535" s="56">
        <v>2152.12</v>
      </c>
      <c r="N535" s="22">
        <f t="shared" si="64"/>
        <v>35.868666666666662</v>
      </c>
      <c r="O535" s="12">
        <f t="shared" si="65"/>
        <v>7.7472999999999987E-14</v>
      </c>
      <c r="P535" s="12">
        <f t="shared" si="71"/>
        <v>6.3789300000000004E-13</v>
      </c>
      <c r="Q535" s="24">
        <f t="shared" si="66"/>
        <v>98.427734758335475</v>
      </c>
      <c r="R535" s="24">
        <f t="shared" si="67"/>
        <v>0.17027382496159366</v>
      </c>
      <c r="S535" s="23">
        <f t="shared" si="68"/>
        <v>1.4019914167029275</v>
      </c>
      <c r="T535" s="23">
        <f t="shared" si="69"/>
        <v>7.0626199999999999</v>
      </c>
      <c r="U535" s="49">
        <f t="shared" si="70"/>
        <v>0.98512871670816271</v>
      </c>
    </row>
    <row r="536" spans="1:21" x14ac:dyDescent="0.25">
      <c r="A536" s="11"/>
      <c r="B536" s="16">
        <v>533</v>
      </c>
      <c r="C536" s="57">
        <v>6.0592700000000001E-13</v>
      </c>
      <c r="D536" s="57">
        <v>4.38698E-13</v>
      </c>
      <c r="E536" s="57">
        <v>4.4700900000000001E-11</v>
      </c>
      <c r="F536" s="57">
        <v>-1.10771E-13</v>
      </c>
      <c r="G536" s="57">
        <v>-9.9494499999999998E-14</v>
      </c>
      <c r="H536" s="57">
        <v>-2.6131700000000001E-14</v>
      </c>
      <c r="I536" s="57">
        <v>-9.2648199999999997E-14</v>
      </c>
      <c r="J536" s="57">
        <v>-7.5217200000000006E-14</v>
      </c>
      <c r="K536" s="57">
        <v>-2.9196900000000001E-14</v>
      </c>
      <c r="L536" s="56">
        <v>532.89200000000005</v>
      </c>
      <c r="M536" s="56">
        <v>2156.17</v>
      </c>
      <c r="N536" s="22">
        <f t="shared" si="64"/>
        <v>35.936166666666665</v>
      </c>
      <c r="O536" s="12">
        <f t="shared" si="65"/>
        <v>7.5686999999999988E-14</v>
      </c>
      <c r="P536" s="12">
        <f t="shared" si="71"/>
        <v>6.3724400000000001E-13</v>
      </c>
      <c r="Q536" s="24">
        <f t="shared" si="66"/>
        <v>98.430145653204193</v>
      </c>
      <c r="R536" s="24">
        <f t="shared" si="67"/>
        <v>0.1666606809718387</v>
      </c>
      <c r="S536" s="23">
        <f t="shared" si="68"/>
        <v>1.4031936658239645</v>
      </c>
      <c r="T536" s="23">
        <f t="shared" si="69"/>
        <v>6.9228700000000005</v>
      </c>
      <c r="U536" s="49">
        <f t="shared" si="70"/>
        <v>0.98513475993690114</v>
      </c>
    </row>
    <row r="537" spans="1:21" x14ac:dyDescent="0.25">
      <c r="A537" s="11"/>
      <c r="B537" s="16">
        <v>534</v>
      </c>
      <c r="C537" s="57">
        <v>6.0827499999999995E-13</v>
      </c>
      <c r="D537" s="57">
        <v>4.4017499999999999E-13</v>
      </c>
      <c r="E537" s="57">
        <v>4.4767600000000002E-11</v>
      </c>
      <c r="F537" s="57">
        <v>-1.15277E-13</v>
      </c>
      <c r="G537" s="57">
        <v>-9.7436999999999997E-14</v>
      </c>
      <c r="H537" s="57">
        <v>-2.52551E-14</v>
      </c>
      <c r="I537" s="57">
        <v>-8.6487700000000003E-14</v>
      </c>
      <c r="J537" s="57">
        <v>-8.1223199999999998E-14</v>
      </c>
      <c r="K537" s="57">
        <v>-3.03658E-14</v>
      </c>
      <c r="L537" s="56">
        <v>535.49699999999996</v>
      </c>
      <c r="M537" s="56">
        <v>2160.2199999999998</v>
      </c>
      <c r="N537" s="22">
        <f t="shared" si="64"/>
        <v>36.00366666666666</v>
      </c>
      <c r="O537" s="12">
        <f t="shared" si="65"/>
        <v>7.7163999999999983E-14</v>
      </c>
      <c r="P537" s="12">
        <f t="shared" si="71"/>
        <v>6.3959199999999995E-13</v>
      </c>
      <c r="Q537" s="24">
        <f t="shared" si="66"/>
        <v>98.424170279557217</v>
      </c>
      <c r="R537" s="24">
        <f t="shared" si="67"/>
        <v>0.16964953840392943</v>
      </c>
      <c r="S537" s="23">
        <f t="shared" si="68"/>
        <v>1.4061801820388529</v>
      </c>
      <c r="T537" s="23">
        <f t="shared" si="69"/>
        <v>6.8059799999999999</v>
      </c>
      <c r="U537" s="49">
        <f t="shared" si="70"/>
        <v>0.98508995048759185</v>
      </c>
    </row>
    <row r="538" spans="1:21" x14ac:dyDescent="0.25">
      <c r="A538" s="11"/>
      <c r="B538" s="16">
        <v>535</v>
      </c>
      <c r="C538" s="57">
        <v>6.0880600000000002E-13</v>
      </c>
      <c r="D538" s="57">
        <v>4.3829600000000002E-13</v>
      </c>
      <c r="E538" s="57">
        <v>4.4713199999999999E-11</v>
      </c>
      <c r="F538" s="57">
        <v>-1.11086E-13</v>
      </c>
      <c r="G538" s="57">
        <v>-1.00199E-13</v>
      </c>
      <c r="H538" s="57">
        <v>-2.5603200000000001E-14</v>
      </c>
      <c r="I538" s="57">
        <v>-9.4051100000000005E-14</v>
      </c>
      <c r="J538" s="57">
        <v>-8.2380499999999997E-14</v>
      </c>
      <c r="K538" s="57">
        <v>-2.83184E-14</v>
      </c>
      <c r="L538" s="56">
        <v>533.38300000000004</v>
      </c>
      <c r="M538" s="56">
        <v>2164.27</v>
      </c>
      <c r="N538" s="22">
        <f t="shared" si="64"/>
        <v>36.071166666666663</v>
      </c>
      <c r="O538" s="12">
        <f t="shared" si="65"/>
        <v>7.5285000000000017E-14</v>
      </c>
      <c r="P538" s="12">
        <f t="shared" si="71"/>
        <v>6.4012300000000002E-13</v>
      </c>
      <c r="Q538" s="24">
        <f t="shared" si="66"/>
        <v>98.425203783483752</v>
      </c>
      <c r="R538" s="24">
        <f t="shared" si="67"/>
        <v>0.16572156470213664</v>
      </c>
      <c r="S538" s="23">
        <f t="shared" si="68"/>
        <v>1.4090746518141171</v>
      </c>
      <c r="T538" s="23">
        <f t="shared" si="69"/>
        <v>7.0107200000000001</v>
      </c>
      <c r="U538" s="49">
        <f t="shared" si="70"/>
        <v>0.98508064565834819</v>
      </c>
    </row>
    <row r="539" spans="1:21" x14ac:dyDescent="0.25">
      <c r="A539" s="11"/>
      <c r="B539" s="16">
        <v>536</v>
      </c>
      <c r="C539" s="57">
        <v>6.0960999999999996E-13</v>
      </c>
      <c r="D539" s="57">
        <v>4.3970499999999999E-13</v>
      </c>
      <c r="E539" s="57">
        <v>4.4813500000000002E-11</v>
      </c>
      <c r="F539" s="57">
        <v>-1.1185900000000001E-13</v>
      </c>
      <c r="G539" s="57">
        <v>-9.7393700000000005E-14</v>
      </c>
      <c r="H539" s="57">
        <v>-2.5080999999999999E-14</v>
      </c>
      <c r="I539" s="57">
        <v>-8.6982700000000005E-14</v>
      </c>
      <c r="J539" s="57">
        <v>-7.4216200000000001E-14</v>
      </c>
      <c r="K539" s="57">
        <v>-3.0216600000000003E-14</v>
      </c>
      <c r="L539" s="56">
        <v>535.05399999999997</v>
      </c>
      <c r="M539" s="56">
        <v>2168.31</v>
      </c>
      <c r="N539" s="22">
        <f t="shared" si="64"/>
        <v>36.138500000000001</v>
      </c>
      <c r="O539" s="12">
        <f t="shared" si="65"/>
        <v>7.6693999999999986E-14</v>
      </c>
      <c r="P539" s="12">
        <f t="shared" si="71"/>
        <v>6.4092699999999996E-13</v>
      </c>
      <c r="Q539" s="24">
        <f t="shared" si="66"/>
        <v>98.423889014285422</v>
      </c>
      <c r="R539" s="24">
        <f t="shared" si="67"/>
        <v>0.16844303042747394</v>
      </c>
      <c r="S539" s="23">
        <f t="shared" si="68"/>
        <v>1.4076679552871099</v>
      </c>
      <c r="T539" s="23">
        <f t="shared" si="69"/>
        <v>6.8209</v>
      </c>
      <c r="U539" s="49">
        <f t="shared" si="70"/>
        <v>0.9850811052949916</v>
      </c>
    </row>
    <row r="540" spans="1:21" x14ac:dyDescent="0.25">
      <c r="A540" s="11"/>
      <c r="B540" s="16">
        <v>537</v>
      </c>
      <c r="C540" s="57">
        <v>6.0880600000000002E-13</v>
      </c>
      <c r="D540" s="57">
        <v>4.3610900000000003E-13</v>
      </c>
      <c r="E540" s="57">
        <v>4.4741000000000001E-11</v>
      </c>
      <c r="F540" s="57">
        <v>-1.12075E-13</v>
      </c>
      <c r="G540" s="57">
        <v>-9.9513099999999994E-14</v>
      </c>
      <c r="H540" s="57">
        <v>-2.3837500000000001E-14</v>
      </c>
      <c r="I540" s="57">
        <v>-8.9580399999999999E-14</v>
      </c>
      <c r="J540" s="57">
        <v>-8.1410599999999996E-14</v>
      </c>
      <c r="K540" s="57">
        <v>-2.81454E-14</v>
      </c>
      <c r="L540" s="56">
        <v>534.90700000000004</v>
      </c>
      <c r="M540" s="56">
        <v>2172.37</v>
      </c>
      <c r="N540" s="22">
        <f t="shared" si="64"/>
        <v>36.206166666666668</v>
      </c>
      <c r="O540" s="12">
        <f t="shared" si="65"/>
        <v>7.3098000000000018E-14</v>
      </c>
      <c r="P540" s="12">
        <f t="shared" si="71"/>
        <v>6.4012300000000002E-13</v>
      </c>
      <c r="Q540" s="24">
        <f t="shared" si="66"/>
        <v>98.430902599782769</v>
      </c>
      <c r="R540" s="24">
        <f t="shared" si="67"/>
        <v>0.16081674790994666</v>
      </c>
      <c r="S540" s="23">
        <f t="shared" si="68"/>
        <v>1.4082806523072964</v>
      </c>
      <c r="T540" s="23">
        <f t="shared" si="69"/>
        <v>7.0280199999999997</v>
      </c>
      <c r="U540" s="49">
        <f t="shared" si="70"/>
        <v>0.9851131097373772</v>
      </c>
    </row>
    <row r="541" spans="1:21" x14ac:dyDescent="0.25">
      <c r="A541" s="11"/>
      <c r="B541" s="16">
        <v>538</v>
      </c>
      <c r="C541" s="57">
        <v>6.17E-13</v>
      </c>
      <c r="D541" s="57">
        <v>4.4125599999999999E-13</v>
      </c>
      <c r="E541" s="57">
        <v>4.4842999999999997E-11</v>
      </c>
      <c r="F541" s="57">
        <v>-1.12711E-13</v>
      </c>
      <c r="G541" s="57">
        <v>-9.6318500000000005E-14</v>
      </c>
      <c r="H541" s="57">
        <v>-2.4098599999999999E-14</v>
      </c>
      <c r="I541" s="57">
        <v>-9.1264100000000001E-14</v>
      </c>
      <c r="J541" s="57">
        <v>-7.5198700000000005E-14</v>
      </c>
      <c r="K541" s="57">
        <v>-2.7076799999999999E-14</v>
      </c>
      <c r="L541" s="56">
        <v>535.447</v>
      </c>
      <c r="M541" s="56">
        <v>2176.41</v>
      </c>
      <c r="N541" s="22">
        <f t="shared" si="64"/>
        <v>36.273499999999999</v>
      </c>
      <c r="O541" s="12">
        <f t="shared" si="65"/>
        <v>7.8244999999999986E-14</v>
      </c>
      <c r="P541" s="12">
        <f t="shared" si="71"/>
        <v>6.4831699999999999E-13</v>
      </c>
      <c r="Q541" s="24">
        <f t="shared" si="66"/>
        <v>98.405598017378367</v>
      </c>
      <c r="R541" s="24">
        <f t="shared" si="67"/>
        <v>0.1717045250511734</v>
      </c>
      <c r="S541" s="23">
        <f t="shared" si="68"/>
        <v>1.4226974575704721</v>
      </c>
      <c r="T541" s="23">
        <f t="shared" si="69"/>
        <v>7.1348800000000008</v>
      </c>
      <c r="U541" s="49">
        <f t="shared" si="70"/>
        <v>0.98491450279903947</v>
      </c>
    </row>
    <row r="542" spans="1:21" x14ac:dyDescent="0.25">
      <c r="A542" s="11"/>
      <c r="B542" s="16">
        <v>539</v>
      </c>
      <c r="C542" s="57">
        <v>6.1563999999999999E-13</v>
      </c>
      <c r="D542" s="57">
        <v>4.3958200000000002E-13</v>
      </c>
      <c r="E542" s="57">
        <v>4.4748999999999998E-11</v>
      </c>
      <c r="F542" s="57">
        <v>-1.14338E-13</v>
      </c>
      <c r="G542" s="57">
        <v>-9.6788099999999998E-14</v>
      </c>
      <c r="H542" s="57">
        <v>-2.5367000000000001E-14</v>
      </c>
      <c r="I542" s="57">
        <v>-8.6939699999999997E-14</v>
      </c>
      <c r="J542" s="57">
        <v>-7.5100000000000003E-14</v>
      </c>
      <c r="K542" s="57">
        <v>-2.74001E-14</v>
      </c>
      <c r="L542" s="56">
        <v>535.84100000000001</v>
      </c>
      <c r="M542" s="56">
        <v>2180.4499999999998</v>
      </c>
      <c r="N542" s="22">
        <f t="shared" si="64"/>
        <v>36.340833333333329</v>
      </c>
      <c r="O542" s="12">
        <f t="shared" si="65"/>
        <v>7.6571000000000018E-14</v>
      </c>
      <c r="P542" s="12">
        <f t="shared" si="71"/>
        <v>6.4695699999999999E-13</v>
      </c>
      <c r="Q542" s="24">
        <f t="shared" si="66"/>
        <v>98.408867877325847</v>
      </c>
      <c r="R542" s="24">
        <f t="shared" si="67"/>
        <v>0.16838958238697443</v>
      </c>
      <c r="S542" s="23">
        <f t="shared" si="68"/>
        <v>1.4227425402871818</v>
      </c>
      <c r="T542" s="23">
        <f t="shared" si="69"/>
        <v>7.1025500000000008</v>
      </c>
      <c r="U542" s="49">
        <f t="shared" si="70"/>
        <v>0.98493062668519338</v>
      </c>
    </row>
    <row r="543" spans="1:21" x14ac:dyDescent="0.25">
      <c r="A543" s="11"/>
      <c r="B543" s="16">
        <v>540</v>
      </c>
      <c r="C543" s="57">
        <v>6.1326100000000003E-13</v>
      </c>
      <c r="D543" s="57">
        <v>4.4093499999999998E-13</v>
      </c>
      <c r="E543" s="57">
        <v>4.4822700000000001E-11</v>
      </c>
      <c r="F543" s="57">
        <v>-1.12212E-13</v>
      </c>
      <c r="G543" s="57">
        <v>-9.8326699999999997E-14</v>
      </c>
      <c r="H543" s="57">
        <v>-2.4365999999999999E-14</v>
      </c>
      <c r="I543" s="57">
        <v>-9.2703799999999996E-14</v>
      </c>
      <c r="J543" s="57">
        <v>-8.08278E-14</v>
      </c>
      <c r="K543" s="57">
        <v>-2.8991700000000001E-14</v>
      </c>
      <c r="L543" s="56">
        <v>535.74199999999996</v>
      </c>
      <c r="M543" s="56">
        <v>2184.5</v>
      </c>
      <c r="N543" s="22">
        <f t="shared" si="64"/>
        <v>36.408333333333331</v>
      </c>
      <c r="O543" s="12">
        <f t="shared" si="65"/>
        <v>7.7923999999999972E-14</v>
      </c>
      <c r="P543" s="12">
        <f t="shared" si="71"/>
        <v>6.4457800000000002E-13</v>
      </c>
      <c r="Q543" s="24">
        <f t="shared" si="66"/>
        <v>98.413659467357292</v>
      </c>
      <c r="R543" s="24">
        <f t="shared" si="67"/>
        <v>0.17109156744984899</v>
      </c>
      <c r="S543" s="23">
        <f t="shared" si="68"/>
        <v>1.415248965192865</v>
      </c>
      <c r="T543" s="23">
        <f t="shared" si="69"/>
        <v>6.9433899999999991</v>
      </c>
      <c r="U543" s="49">
        <f t="shared" si="70"/>
        <v>0.98499205251082211</v>
      </c>
    </row>
    <row r="544" spans="1:21" x14ac:dyDescent="0.25">
      <c r="A544" s="11"/>
      <c r="B544" s="16">
        <v>541</v>
      </c>
      <c r="C544" s="57">
        <v>6.1787699999999997E-13</v>
      </c>
      <c r="D544" s="57">
        <v>4.4249799999999999E-13</v>
      </c>
      <c r="E544" s="57">
        <v>4.48245E-11</v>
      </c>
      <c r="F544" s="57">
        <v>-1.14829E-13</v>
      </c>
      <c r="G544" s="57">
        <v>-9.9673800000000003E-14</v>
      </c>
      <c r="H544" s="57">
        <v>-2.45836E-14</v>
      </c>
      <c r="I544" s="57">
        <v>-9.5641599999999999E-14</v>
      </c>
      <c r="J544" s="57">
        <v>-7.5402599999999998E-14</v>
      </c>
      <c r="K544" s="57">
        <v>-2.7688199999999999E-14</v>
      </c>
      <c r="L544" s="56">
        <v>537.26599999999996</v>
      </c>
      <c r="M544" s="56">
        <v>2188.5300000000002</v>
      </c>
      <c r="N544" s="22">
        <f t="shared" si="64"/>
        <v>36.475500000000004</v>
      </c>
      <c r="O544" s="12">
        <f t="shared" si="65"/>
        <v>7.9486999999999982E-14</v>
      </c>
      <c r="P544" s="12">
        <f t="shared" si="71"/>
        <v>6.4919399999999997E-13</v>
      </c>
      <c r="Q544" s="24">
        <f t="shared" si="66"/>
        <v>98.400372961879441</v>
      </c>
      <c r="R544" s="24">
        <f t="shared" si="67"/>
        <v>0.1744927538649825</v>
      </c>
      <c r="S544" s="23">
        <f t="shared" si="68"/>
        <v>1.4251342842555823</v>
      </c>
      <c r="T544" s="23">
        <f t="shared" si="69"/>
        <v>7.0737399999999999</v>
      </c>
      <c r="U544" s="49">
        <f t="shared" si="70"/>
        <v>0.98487619338811916</v>
      </c>
    </row>
    <row r="545" spans="1:21" x14ac:dyDescent="0.25">
      <c r="A545" s="11"/>
      <c r="B545" s="16">
        <v>542</v>
      </c>
      <c r="C545" s="57">
        <v>6.2023100000000005E-13</v>
      </c>
      <c r="D545" s="57">
        <v>4.4023699999999998E-13</v>
      </c>
      <c r="E545" s="57">
        <v>4.4816400000000003E-11</v>
      </c>
      <c r="F545" s="57">
        <v>-1.11568E-13</v>
      </c>
      <c r="G545" s="57">
        <v>-9.79498E-14</v>
      </c>
      <c r="H545" s="57">
        <v>-2.3483099999999999E-14</v>
      </c>
      <c r="I545" s="57">
        <v>-8.7449400000000003E-14</v>
      </c>
      <c r="J545" s="57">
        <v>-8.2044800000000003E-14</v>
      </c>
      <c r="K545" s="57">
        <v>-2.63535E-14</v>
      </c>
      <c r="L545" s="56">
        <v>536.42999999999995</v>
      </c>
      <c r="M545" s="56">
        <v>2192.58</v>
      </c>
      <c r="N545" s="22">
        <f t="shared" si="64"/>
        <v>36.542999999999999</v>
      </c>
      <c r="O545" s="12">
        <f t="shared" si="65"/>
        <v>7.7225999999999978E-14</v>
      </c>
      <c r="P545" s="12">
        <f t="shared" si="71"/>
        <v>6.5154800000000004E-13</v>
      </c>
      <c r="Q545" s="24">
        <f t="shared" si="66"/>
        <v>98.399887549007929</v>
      </c>
      <c r="R545" s="24">
        <f t="shared" si="67"/>
        <v>0.16955912826241473</v>
      </c>
      <c r="S545" s="23">
        <f t="shared" si="68"/>
        <v>1.4305533227296485</v>
      </c>
      <c r="T545" s="23">
        <f t="shared" si="69"/>
        <v>7.2072099999999999</v>
      </c>
      <c r="U545" s="49">
        <f t="shared" si="70"/>
        <v>0.98484667113139157</v>
      </c>
    </row>
    <row r="546" spans="1:21" x14ac:dyDescent="0.25">
      <c r="A546" s="11"/>
      <c r="B546" s="16">
        <v>543</v>
      </c>
      <c r="C546" s="57">
        <v>6.1573299999999996E-13</v>
      </c>
      <c r="D546" s="57">
        <v>4.3854999999999998E-13</v>
      </c>
      <c r="E546" s="57">
        <v>4.46521E-11</v>
      </c>
      <c r="F546" s="57">
        <v>-1.11809E-13</v>
      </c>
      <c r="G546" s="57">
        <v>-9.7789100000000003E-14</v>
      </c>
      <c r="H546" s="57">
        <v>-2.2519399999999999E-14</v>
      </c>
      <c r="I546" s="57">
        <v>-9.1895600000000002E-14</v>
      </c>
      <c r="J546" s="57">
        <v>-7.7810699999999999E-14</v>
      </c>
      <c r="K546" s="57">
        <v>-2.78983E-14</v>
      </c>
      <c r="L546" s="56">
        <v>536.42999999999995</v>
      </c>
      <c r="M546" s="56">
        <v>2196.62</v>
      </c>
      <c r="N546" s="22">
        <f t="shared" si="64"/>
        <v>36.61033333333333</v>
      </c>
      <c r="O546" s="12">
        <f t="shared" si="65"/>
        <v>7.5538999999999977E-14</v>
      </c>
      <c r="P546" s="12">
        <f t="shared" si="71"/>
        <v>6.4704999999999995E-13</v>
      </c>
      <c r="Q546" s="24">
        <f t="shared" si="66"/>
        <v>98.407506440429813</v>
      </c>
      <c r="R546" s="24">
        <f t="shared" si="67"/>
        <v>0.1664782760274125</v>
      </c>
      <c r="S546" s="23">
        <f t="shared" si="68"/>
        <v>1.4260152835427697</v>
      </c>
      <c r="T546" s="23">
        <f t="shared" si="69"/>
        <v>7.0527299999999995</v>
      </c>
      <c r="U546" s="49">
        <f t="shared" si="70"/>
        <v>0.98490745578443528</v>
      </c>
    </row>
    <row r="547" spans="1:21" x14ac:dyDescent="0.25">
      <c r="A547" s="11"/>
      <c r="B547" s="16">
        <v>544</v>
      </c>
      <c r="C547" s="57">
        <v>6.1910699999999996E-13</v>
      </c>
      <c r="D547" s="57">
        <v>4.3829600000000002E-13</v>
      </c>
      <c r="E547" s="57">
        <v>4.4614400000000002E-11</v>
      </c>
      <c r="F547" s="57">
        <v>-1.1239599999999999E-13</v>
      </c>
      <c r="G547" s="57">
        <v>-9.8419400000000006E-14</v>
      </c>
      <c r="H547" s="57">
        <v>-2.4322499999999999E-14</v>
      </c>
      <c r="I547" s="57">
        <v>-8.6518600000000006E-14</v>
      </c>
      <c r="J547" s="57">
        <v>-8.1890500000000003E-14</v>
      </c>
      <c r="K547" s="57">
        <v>-2.6989700000000001E-14</v>
      </c>
      <c r="L547" s="56">
        <v>536.57799999999997</v>
      </c>
      <c r="M547" s="56">
        <v>2200.67</v>
      </c>
      <c r="N547" s="22">
        <f t="shared" si="64"/>
        <v>36.677833333333332</v>
      </c>
      <c r="O547" s="12">
        <f t="shared" si="65"/>
        <v>7.5285000000000017E-14</v>
      </c>
      <c r="P547" s="12">
        <f t="shared" si="71"/>
        <v>6.5042399999999996E-13</v>
      </c>
      <c r="Q547" s="24">
        <f t="shared" si="66"/>
        <v>98.399410552806572</v>
      </c>
      <c r="R547" s="24">
        <f t="shared" si="67"/>
        <v>0.16604503531299411</v>
      </c>
      <c r="S547" s="23">
        <f t="shared" si="68"/>
        <v>1.4345444118804389</v>
      </c>
      <c r="T547" s="23">
        <f t="shared" si="69"/>
        <v>7.1435900000000006</v>
      </c>
      <c r="U547" s="49">
        <f t="shared" si="70"/>
        <v>0.98482433070463071</v>
      </c>
    </row>
    <row r="548" spans="1:21" x14ac:dyDescent="0.25">
      <c r="A548" s="11"/>
      <c r="B548" s="16">
        <v>545</v>
      </c>
      <c r="C548" s="57">
        <v>6.1997199999999998E-13</v>
      </c>
      <c r="D548" s="57">
        <v>4.3682599999999998E-13</v>
      </c>
      <c r="E548" s="57">
        <v>4.4612499999999997E-11</v>
      </c>
      <c r="F548" s="57">
        <v>-1.12662E-13</v>
      </c>
      <c r="G548" s="57">
        <v>-9.6676900000000001E-14</v>
      </c>
      <c r="H548" s="57">
        <v>-2.40178E-14</v>
      </c>
      <c r="I548" s="57">
        <v>-9.06401E-14</v>
      </c>
      <c r="J548" s="57">
        <v>-7.6354100000000004E-14</v>
      </c>
      <c r="K548" s="57">
        <v>-2.58519E-14</v>
      </c>
      <c r="L548" s="56">
        <v>538.05200000000002</v>
      </c>
      <c r="M548" s="56">
        <v>2204.7199999999998</v>
      </c>
      <c r="N548" s="22">
        <f t="shared" si="64"/>
        <v>36.745333333333328</v>
      </c>
      <c r="O548" s="12">
        <f t="shared" si="65"/>
        <v>7.3814999999999974E-14</v>
      </c>
      <c r="P548" s="12">
        <f t="shared" si="71"/>
        <v>6.5128899999999997E-13</v>
      </c>
      <c r="Q548" s="24">
        <f t="shared" si="66"/>
        <v>98.400656549913847</v>
      </c>
      <c r="R548" s="24">
        <f t="shared" si="67"/>
        <v>0.16281186804666603</v>
      </c>
      <c r="S548" s="23">
        <f t="shared" si="68"/>
        <v>1.4365315820394919</v>
      </c>
      <c r="T548" s="23">
        <f t="shared" si="69"/>
        <v>7.2573699999999999</v>
      </c>
      <c r="U548" s="49">
        <f t="shared" si="70"/>
        <v>0.98482062483937183</v>
      </c>
    </row>
    <row r="549" spans="1:21" x14ac:dyDescent="0.25">
      <c r="A549" s="11"/>
      <c r="B549" s="16">
        <v>546</v>
      </c>
      <c r="C549" s="57">
        <v>6.2039800000000002E-13</v>
      </c>
      <c r="D549" s="57">
        <v>4.3838300000000001E-13</v>
      </c>
      <c r="E549" s="57">
        <v>4.4640299999999999E-11</v>
      </c>
      <c r="F549" s="57">
        <v>-1.11599E-13</v>
      </c>
      <c r="G549" s="57">
        <v>-9.65348E-14</v>
      </c>
      <c r="H549" s="57">
        <v>-2.4067500000000001E-14</v>
      </c>
      <c r="I549" s="57">
        <v>-8.8057399999999994E-14</v>
      </c>
      <c r="J549" s="57">
        <v>-7.7698800000000001E-14</v>
      </c>
      <c r="K549" s="57">
        <v>-2.55317E-14</v>
      </c>
      <c r="L549" s="56">
        <v>538.15</v>
      </c>
      <c r="M549" s="56">
        <v>2208.77</v>
      </c>
      <c r="N549" s="22">
        <f t="shared" si="64"/>
        <v>36.81283333333333</v>
      </c>
      <c r="O549" s="12">
        <f t="shared" si="65"/>
        <v>7.5372000000000004E-14</v>
      </c>
      <c r="P549" s="12">
        <f t="shared" si="71"/>
        <v>6.5171500000000002E-13</v>
      </c>
      <c r="Q549" s="24">
        <f t="shared" si="66"/>
        <v>98.39733551328402</v>
      </c>
      <c r="R549" s="24">
        <f t="shared" si="67"/>
        <v>0.16613696530505495</v>
      </c>
      <c r="S549" s="23">
        <f t="shared" si="68"/>
        <v>1.4365275214109203</v>
      </c>
      <c r="T549" s="23">
        <f t="shared" si="69"/>
        <v>7.28939</v>
      </c>
      <c r="U549" s="49">
        <f t="shared" si="70"/>
        <v>0.98480403995936561</v>
      </c>
    </row>
    <row r="550" spans="1:21" x14ac:dyDescent="0.25">
      <c r="A550" s="11"/>
      <c r="B550" s="16">
        <v>547</v>
      </c>
      <c r="C550" s="57">
        <v>6.2372900000000004E-13</v>
      </c>
      <c r="D550" s="57">
        <v>4.3861800000000001E-13</v>
      </c>
      <c r="E550" s="57">
        <v>4.4607599999999999E-11</v>
      </c>
      <c r="F550" s="57">
        <v>-1.1460499999999999E-13</v>
      </c>
      <c r="G550" s="57">
        <v>-9.7486400000000001E-14</v>
      </c>
      <c r="H550" s="57">
        <v>-2.4587100000000001E-14</v>
      </c>
      <c r="I550" s="57">
        <v>-8.7216100000000001E-14</v>
      </c>
      <c r="J550" s="57">
        <v>-8.2299700000000004E-14</v>
      </c>
      <c r="K550" s="57">
        <v>-2.4303799999999999E-14</v>
      </c>
      <c r="L550" s="56">
        <v>537.75699999999995</v>
      </c>
      <c r="M550" s="56">
        <v>2212.81</v>
      </c>
      <c r="N550" s="22">
        <f t="shared" si="64"/>
        <v>36.880166666666668</v>
      </c>
      <c r="O550" s="12">
        <f t="shared" si="65"/>
        <v>7.5607000000000003E-14</v>
      </c>
      <c r="P550" s="12">
        <f t="shared" si="71"/>
        <v>6.5504600000000003E-13</v>
      </c>
      <c r="Q550" s="24">
        <f t="shared" si="66"/>
        <v>98.388440330949678</v>
      </c>
      <c r="R550" s="24">
        <f t="shared" si="67"/>
        <v>0.16676204969785671</v>
      </c>
      <c r="S550" s="23">
        <f t="shared" si="68"/>
        <v>1.4447976193524705</v>
      </c>
      <c r="T550" s="23">
        <f t="shared" si="69"/>
        <v>7.4121799999999993</v>
      </c>
      <c r="U550" s="49">
        <f t="shared" si="70"/>
        <v>0.98471821355798606</v>
      </c>
    </row>
    <row r="551" spans="1:21" x14ac:dyDescent="0.25">
      <c r="A551" s="11"/>
      <c r="B551" s="16">
        <v>548</v>
      </c>
      <c r="C551" s="57">
        <v>6.2508200000000004E-13</v>
      </c>
      <c r="D551" s="57">
        <v>4.38136E-13</v>
      </c>
      <c r="E551" s="57">
        <v>4.4563700000000002E-11</v>
      </c>
      <c r="F551" s="57">
        <v>-1.1190799999999999E-13</v>
      </c>
      <c r="G551" s="57">
        <v>-9.7263899999999999E-14</v>
      </c>
      <c r="H551" s="57">
        <v>-2.1935E-14</v>
      </c>
      <c r="I551" s="57">
        <v>-9.3927300000000004E-14</v>
      </c>
      <c r="J551" s="57">
        <v>-7.4827899999999995E-14</v>
      </c>
      <c r="K551" s="57">
        <v>-2.7145199999999999E-14</v>
      </c>
      <c r="L551" s="56">
        <v>538.88699999999994</v>
      </c>
      <c r="M551" s="56">
        <v>2216.84</v>
      </c>
      <c r="N551" s="22">
        <f t="shared" si="64"/>
        <v>36.947333333333333</v>
      </c>
      <c r="O551" s="12">
        <f t="shared" si="65"/>
        <v>7.5124999999999995E-14</v>
      </c>
      <c r="P551" s="12">
        <f t="shared" si="71"/>
        <v>6.5639900000000004E-13</v>
      </c>
      <c r="Q551" s="24">
        <f t="shared" si="66"/>
        <v>98.384986461265754</v>
      </c>
      <c r="R551" s="24">
        <f t="shared" si="67"/>
        <v>0.16585633840777561</v>
      </c>
      <c r="S551" s="23">
        <f t="shared" si="68"/>
        <v>1.4491572003264626</v>
      </c>
      <c r="T551" s="23">
        <f t="shared" si="69"/>
        <v>7.1280400000000004</v>
      </c>
      <c r="U551" s="49">
        <f t="shared" si="70"/>
        <v>0.98467914630469644</v>
      </c>
    </row>
    <row r="552" spans="1:21" x14ac:dyDescent="0.25">
      <c r="A552" s="11"/>
      <c r="B552" s="16">
        <v>549</v>
      </c>
      <c r="C552" s="57">
        <v>6.2581700000000004E-13</v>
      </c>
      <c r="D552" s="57">
        <v>4.40051E-13</v>
      </c>
      <c r="E552" s="57">
        <v>4.46669E-11</v>
      </c>
      <c r="F552" s="57">
        <v>-1.1064799999999999E-13</v>
      </c>
      <c r="G552" s="57">
        <v>-9.8524500000000003E-14</v>
      </c>
      <c r="H552" s="57">
        <v>-2.33028E-14</v>
      </c>
      <c r="I552" s="57">
        <v>-8.6362399999999995E-14</v>
      </c>
      <c r="J552" s="57">
        <v>-8.1429200000000005E-14</v>
      </c>
      <c r="K552" s="57">
        <v>-2.6637799999999999E-14</v>
      </c>
      <c r="L552" s="56">
        <v>539.428</v>
      </c>
      <c r="M552" s="56">
        <v>2220.89</v>
      </c>
      <c r="N552" s="22">
        <f t="shared" si="64"/>
        <v>37.014833333333328</v>
      </c>
      <c r="O552" s="12">
        <f t="shared" si="65"/>
        <v>7.7039999999999993E-14</v>
      </c>
      <c r="P552" s="12">
        <f t="shared" si="71"/>
        <v>6.5713400000000004E-13</v>
      </c>
      <c r="Q552" s="24">
        <f t="shared" si="66"/>
        <v>98.382914906374239</v>
      </c>
      <c r="R552" s="24">
        <f t="shared" si="67"/>
        <v>0.16968761575992675</v>
      </c>
      <c r="S552" s="23">
        <f t="shared" si="68"/>
        <v>1.4473974778658321</v>
      </c>
      <c r="T552" s="23">
        <f t="shared" si="69"/>
        <v>7.1787800000000006</v>
      </c>
      <c r="U552" s="49">
        <f t="shared" si="70"/>
        <v>0.98467758714254205</v>
      </c>
    </row>
    <row r="553" spans="1:21" x14ac:dyDescent="0.25">
      <c r="A553" s="11"/>
      <c r="B553" s="16">
        <v>550</v>
      </c>
      <c r="C553" s="57">
        <v>6.2715199999999995E-13</v>
      </c>
      <c r="D553" s="57">
        <v>4.4000199999999999E-13</v>
      </c>
      <c r="E553" s="57">
        <v>4.4648400000000003E-11</v>
      </c>
      <c r="F553" s="57">
        <v>-1.11754E-13</v>
      </c>
      <c r="G553" s="57">
        <v>-9.6831400000000003E-14</v>
      </c>
      <c r="H553" s="57">
        <v>-2.55535E-14</v>
      </c>
      <c r="I553" s="57">
        <v>-9.2061400000000001E-14</v>
      </c>
      <c r="J553" s="57">
        <v>-8.2635500000000004E-14</v>
      </c>
      <c r="K553" s="57">
        <v>-2.5921000000000001E-14</v>
      </c>
      <c r="L553" s="56">
        <v>539.23199999999997</v>
      </c>
      <c r="M553" s="56">
        <v>2224.9499999999998</v>
      </c>
      <c r="N553" s="22">
        <f t="shared" si="64"/>
        <v>37.082499999999996</v>
      </c>
      <c r="O553" s="12">
        <f t="shared" si="65"/>
        <v>7.699099999999998E-14</v>
      </c>
      <c r="P553" s="12">
        <f t="shared" si="71"/>
        <v>6.5846899999999995E-13</v>
      </c>
      <c r="Q553" s="24">
        <f t="shared" si="66"/>
        <v>98.379467943008805</v>
      </c>
      <c r="R553" s="24">
        <f t="shared" si="67"/>
        <v>0.16964401000708174</v>
      </c>
      <c r="S553" s="23">
        <f t="shared" si="68"/>
        <v>1.4508880469841037</v>
      </c>
      <c r="T553" s="23">
        <f t="shared" si="69"/>
        <v>7.2504599999999995</v>
      </c>
      <c r="U553" s="49">
        <f t="shared" si="70"/>
        <v>0.98464289948012362</v>
      </c>
    </row>
    <row r="554" spans="1:21" x14ac:dyDescent="0.25">
      <c r="A554" s="11"/>
      <c r="B554" s="16">
        <v>551</v>
      </c>
      <c r="C554" s="57">
        <v>6.2522400000000002E-13</v>
      </c>
      <c r="D554" s="57">
        <v>4.3713499999999998E-13</v>
      </c>
      <c r="E554" s="57">
        <v>4.4480300000000003E-11</v>
      </c>
      <c r="F554" s="57">
        <v>-1.12576E-13</v>
      </c>
      <c r="G554" s="57">
        <v>-9.6806699999999994E-14</v>
      </c>
      <c r="H554" s="57">
        <v>-2.3060300000000001E-14</v>
      </c>
      <c r="I554" s="57">
        <v>-9.3897500000000005E-14</v>
      </c>
      <c r="J554" s="57">
        <v>-7.6399400000000002E-14</v>
      </c>
      <c r="K554" s="57">
        <v>-2.45649E-14</v>
      </c>
      <c r="L554" s="56">
        <v>539.96900000000005</v>
      </c>
      <c r="M554" s="56">
        <v>2229</v>
      </c>
      <c r="N554" s="22">
        <f t="shared" si="64"/>
        <v>37.15</v>
      </c>
      <c r="O554" s="12">
        <f t="shared" si="65"/>
        <v>7.4123999999999978E-14</v>
      </c>
      <c r="P554" s="12">
        <f t="shared" si="71"/>
        <v>6.5654100000000002E-13</v>
      </c>
      <c r="Q554" s="24">
        <f t="shared" si="66"/>
        <v>98.383876566226789</v>
      </c>
      <c r="R554" s="24">
        <f t="shared" si="67"/>
        <v>0.16395137772440815</v>
      </c>
      <c r="S554" s="23">
        <f t="shared" si="68"/>
        <v>1.4521720560487923</v>
      </c>
      <c r="T554" s="23">
        <f t="shared" si="69"/>
        <v>7.3860700000000001</v>
      </c>
      <c r="U554" s="49">
        <f t="shared" si="70"/>
        <v>0.98465852255088993</v>
      </c>
    </row>
    <row r="555" spans="1:21" x14ac:dyDescent="0.25">
      <c r="A555" s="11"/>
      <c r="B555" s="16">
        <v>552</v>
      </c>
      <c r="C555" s="57">
        <v>6.3007100000000003E-13</v>
      </c>
      <c r="D555" s="57">
        <v>4.35979E-13</v>
      </c>
      <c r="E555" s="57">
        <v>4.4539E-11</v>
      </c>
      <c r="F555" s="57">
        <v>-1.11565E-13</v>
      </c>
      <c r="G555" s="57">
        <v>-9.8913699999999995E-14</v>
      </c>
      <c r="H555" s="57">
        <v>-2.23866E-14</v>
      </c>
      <c r="I555" s="57">
        <v>-8.7787199999999997E-14</v>
      </c>
      <c r="J555" s="57">
        <v>-8.4991800000000003E-14</v>
      </c>
      <c r="K555" s="57">
        <v>-2.4505999999999999E-14</v>
      </c>
      <c r="L555" s="56">
        <v>540.50900000000001</v>
      </c>
      <c r="M555" s="56">
        <v>2233.06</v>
      </c>
      <c r="N555" s="22">
        <f t="shared" si="64"/>
        <v>37.217666666666666</v>
      </c>
      <c r="O555" s="12">
        <f t="shared" si="65"/>
        <v>7.2967999999999998E-14</v>
      </c>
      <c r="P555" s="12">
        <f t="shared" si="71"/>
        <v>6.6138800000000003E-13</v>
      </c>
      <c r="Q555" s="24">
        <f t="shared" si="66"/>
        <v>98.37795104034258</v>
      </c>
      <c r="R555" s="24">
        <f t="shared" si="67"/>
        <v>0.16117205890369601</v>
      </c>
      <c r="S555" s="23">
        <f t="shared" si="68"/>
        <v>1.4608769007537237</v>
      </c>
      <c r="T555" s="23">
        <f t="shared" si="69"/>
        <v>7.3919600000000001</v>
      </c>
      <c r="U555" s="49">
        <f t="shared" si="70"/>
        <v>0.98458537069794427</v>
      </c>
    </row>
    <row r="556" spans="1:21" x14ac:dyDescent="0.25">
      <c r="A556" s="11"/>
      <c r="B556" s="16">
        <v>553</v>
      </c>
      <c r="C556" s="57">
        <v>6.3145200000000004E-13</v>
      </c>
      <c r="D556" s="57">
        <v>4.39989E-13</v>
      </c>
      <c r="E556" s="57">
        <v>4.4516100000000003E-11</v>
      </c>
      <c r="F556" s="57">
        <v>-1.1192700000000001E-13</v>
      </c>
      <c r="G556" s="57">
        <v>-9.8258699999999997E-14</v>
      </c>
      <c r="H556" s="57">
        <v>-2.4135900000000002E-14</v>
      </c>
      <c r="I556" s="57">
        <v>-9.3198099999999998E-14</v>
      </c>
      <c r="J556" s="57">
        <v>-7.5272800000000005E-14</v>
      </c>
      <c r="K556" s="57">
        <v>-2.41235E-14</v>
      </c>
      <c r="L556" s="56">
        <v>541.29499999999996</v>
      </c>
      <c r="M556" s="56">
        <v>2237.11</v>
      </c>
      <c r="N556" s="22">
        <f t="shared" si="64"/>
        <v>37.285166666666669</v>
      </c>
      <c r="O556" s="12">
        <f t="shared" si="65"/>
        <v>7.6977999999999998E-14</v>
      </c>
      <c r="P556" s="12">
        <f t="shared" si="71"/>
        <v>6.6276900000000004E-13</v>
      </c>
      <c r="Q556" s="24">
        <f t="shared" si="66"/>
        <v>98.365411214157575</v>
      </c>
      <c r="R556" s="24">
        <f t="shared" si="67"/>
        <v>0.17009514814737636</v>
      </c>
      <c r="S556" s="23">
        <f t="shared" si="68"/>
        <v>1.4644936376950362</v>
      </c>
      <c r="T556" s="23">
        <f t="shared" si="69"/>
        <v>7.4302099999999998</v>
      </c>
      <c r="U556" s="49">
        <f t="shared" si="70"/>
        <v>0.98450458788231276</v>
      </c>
    </row>
    <row r="557" spans="1:21" x14ac:dyDescent="0.25">
      <c r="A557" s="11"/>
      <c r="B557" s="16">
        <v>554</v>
      </c>
      <c r="C557" s="57">
        <v>6.3531400000000003E-13</v>
      </c>
      <c r="D557" s="57">
        <v>4.3720899999999999E-13</v>
      </c>
      <c r="E557" s="57">
        <v>4.44914E-11</v>
      </c>
      <c r="F557" s="57">
        <v>-1.13063E-13</v>
      </c>
      <c r="G557" s="57">
        <v>-9.7418400000000001E-14</v>
      </c>
      <c r="H557" s="57">
        <v>-2.3060300000000001E-14</v>
      </c>
      <c r="I557" s="57">
        <v>-8.5889599999999997E-14</v>
      </c>
      <c r="J557" s="57">
        <v>-7.9259400000000002E-14</v>
      </c>
      <c r="K557" s="57">
        <v>-2.5286200000000001E-14</v>
      </c>
      <c r="L557" s="56">
        <v>541.197</v>
      </c>
      <c r="M557" s="56">
        <v>2241.14</v>
      </c>
      <c r="N557" s="22">
        <f t="shared" si="64"/>
        <v>37.352333333333334</v>
      </c>
      <c r="O557" s="12">
        <f t="shared" si="65"/>
        <v>7.4197999999999983E-14</v>
      </c>
      <c r="P557" s="12">
        <f t="shared" si="71"/>
        <v>6.6663100000000003E-13</v>
      </c>
      <c r="Q557" s="24">
        <f t="shared" si="66"/>
        <v>98.362165614257037</v>
      </c>
      <c r="R557" s="24">
        <f t="shared" si="67"/>
        <v>0.16403790315087052</v>
      </c>
      <c r="S557" s="23">
        <f t="shared" si="68"/>
        <v>1.4737964825920915</v>
      </c>
      <c r="T557" s="23">
        <f t="shared" si="69"/>
        <v>7.3139399999999997</v>
      </c>
      <c r="U557" s="49">
        <f t="shared" si="70"/>
        <v>0.98444184565832471</v>
      </c>
    </row>
    <row r="558" spans="1:21" s="19" customFormat="1" x14ac:dyDescent="0.25">
      <c r="A558" s="21"/>
      <c r="B558" s="20">
        <v>555</v>
      </c>
      <c r="C558" s="57">
        <v>6.3845999999999999E-13</v>
      </c>
      <c r="D558" s="57">
        <v>4.3871000000000001E-13</v>
      </c>
      <c r="E558" s="57">
        <v>4.4550700000000001E-11</v>
      </c>
      <c r="F558" s="57">
        <v>-1.1199499999999999E-13</v>
      </c>
      <c r="G558" s="57">
        <v>-9.95069E-14</v>
      </c>
      <c r="H558" s="57">
        <v>-2.4409499999999999E-14</v>
      </c>
      <c r="I558" s="57">
        <v>-9.2380699999999994E-14</v>
      </c>
      <c r="J558" s="57">
        <v>-8.3238499999999999E-14</v>
      </c>
      <c r="K558" s="57">
        <v>-2.3961900000000002E-14</v>
      </c>
      <c r="L558" s="56">
        <v>541.88499999999999</v>
      </c>
      <c r="M558" s="56">
        <v>2245.19</v>
      </c>
      <c r="N558" s="22">
        <f t="shared" si="64"/>
        <v>37.419833333333337</v>
      </c>
      <c r="O558" s="12">
        <f t="shared" si="65"/>
        <v>7.5698999999999999E-14</v>
      </c>
      <c r="P558" s="12">
        <f t="shared" si="71"/>
        <v>6.6977699999999998E-13</v>
      </c>
      <c r="Q558" s="24">
        <f t="shared" si="66"/>
        <v>98.354218687246359</v>
      </c>
      <c r="R558" s="24">
        <f t="shared" si="67"/>
        <v>0.16712006770726073</v>
      </c>
      <c r="S558" s="23">
        <f t="shared" si="68"/>
        <v>1.4786612450463807</v>
      </c>
      <c r="T558" s="23">
        <f t="shared" si="69"/>
        <v>7.4463699999999999</v>
      </c>
      <c r="U558" s="49">
        <f t="shared" si="70"/>
        <v>0.98437778721099989</v>
      </c>
    </row>
    <row r="559" spans="1:21" x14ac:dyDescent="0.25">
      <c r="A559" s="11"/>
      <c r="B559" s="16">
        <v>556</v>
      </c>
      <c r="C559" s="57">
        <v>6.3498099999999996E-13</v>
      </c>
      <c r="D559" s="57">
        <v>4.39341E-13</v>
      </c>
      <c r="E559" s="57">
        <v>4.4673700000000003E-11</v>
      </c>
      <c r="F559" s="57">
        <v>-1.13076E-13</v>
      </c>
      <c r="G559" s="57">
        <v>-9.9235000000000006E-14</v>
      </c>
      <c r="H559" s="57">
        <v>-2.3371200000000001E-14</v>
      </c>
      <c r="I559" s="57">
        <v>-9.1597800000000001E-14</v>
      </c>
      <c r="J559" s="57">
        <v>-7.6867000000000002E-14</v>
      </c>
      <c r="K559" s="57">
        <v>-2.2867600000000001E-14</v>
      </c>
      <c r="L559" s="56">
        <v>541.93399999999997</v>
      </c>
      <c r="M559" s="56">
        <v>2249.2199999999998</v>
      </c>
      <c r="N559" s="22">
        <f t="shared" si="64"/>
        <v>37.486999999999995</v>
      </c>
      <c r="O559" s="12">
        <f t="shared" si="65"/>
        <v>7.6329999999999989E-14</v>
      </c>
      <c r="P559" s="12">
        <f t="shared" si="71"/>
        <v>6.6629799999999995E-13</v>
      </c>
      <c r="Q559" s="24">
        <f t="shared" si="66"/>
        <v>98.364843586650153</v>
      </c>
      <c r="R559" s="24">
        <f t="shared" si="67"/>
        <v>0.16806730830374481</v>
      </c>
      <c r="S559" s="23">
        <f t="shared" si="68"/>
        <v>1.4670891050460968</v>
      </c>
      <c r="T559" s="23">
        <f t="shared" si="69"/>
        <v>7.5558000000000005</v>
      </c>
      <c r="U559" s="49">
        <f t="shared" si="70"/>
        <v>0.98448877240802035</v>
      </c>
    </row>
    <row r="560" spans="1:21" x14ac:dyDescent="0.25">
      <c r="A560" s="11"/>
      <c r="B560" s="16">
        <v>557</v>
      </c>
      <c r="C560" s="57">
        <v>6.3753899999999996E-13</v>
      </c>
      <c r="D560" s="57">
        <v>4.3925400000000001E-13</v>
      </c>
      <c r="E560" s="57">
        <v>4.46045E-11</v>
      </c>
      <c r="F560" s="57">
        <v>-1.13306E-13</v>
      </c>
      <c r="G560" s="57">
        <v>-9.8277300000000005E-14</v>
      </c>
      <c r="H560" s="57">
        <v>-2.2681099999999999E-14</v>
      </c>
      <c r="I560" s="57">
        <v>-8.6479099999999999E-14</v>
      </c>
      <c r="J560" s="57">
        <v>-8.3468599999999996E-14</v>
      </c>
      <c r="K560" s="57">
        <v>-2.3781499999999999E-14</v>
      </c>
      <c r="L560" s="56">
        <v>540.80399999999997</v>
      </c>
      <c r="M560" s="56">
        <v>2253.27</v>
      </c>
      <c r="N560" s="22">
        <f t="shared" si="64"/>
        <v>37.554499999999997</v>
      </c>
      <c r="O560" s="12">
        <f t="shared" si="65"/>
        <v>7.6243000000000001E-14</v>
      </c>
      <c r="P560" s="12">
        <f t="shared" si="71"/>
        <v>6.6885599999999995E-13</v>
      </c>
      <c r="Q560" s="24">
        <f t="shared" si="66"/>
        <v>98.356988779547976</v>
      </c>
      <c r="R560" s="24">
        <f t="shared" si="67"/>
        <v>0.16812276553977909</v>
      </c>
      <c r="S560" s="23">
        <f t="shared" si="68"/>
        <v>1.4748884549122474</v>
      </c>
      <c r="T560" s="23">
        <f t="shared" si="69"/>
        <v>7.4644100000000009</v>
      </c>
      <c r="U560" s="49">
        <f t="shared" si="70"/>
        <v>0.98441050162317867</v>
      </c>
    </row>
    <row r="561" spans="1:21" x14ac:dyDescent="0.25">
      <c r="A561" s="11"/>
      <c r="B561" s="16">
        <v>558</v>
      </c>
      <c r="C561" s="57">
        <v>6.3914800000000001E-13</v>
      </c>
      <c r="D561" s="57">
        <v>4.3699899999999998E-13</v>
      </c>
      <c r="E561" s="57">
        <v>4.4497000000000002E-11</v>
      </c>
      <c r="F561" s="57">
        <v>-1.11801E-13</v>
      </c>
      <c r="G561" s="57">
        <v>-9.8734499999999997E-14</v>
      </c>
      <c r="H561" s="57">
        <v>-2.37256E-14</v>
      </c>
      <c r="I561" s="57">
        <v>-9.4308999999999995E-14</v>
      </c>
      <c r="J561" s="57">
        <v>-8.39162E-14</v>
      </c>
      <c r="K561" s="57">
        <v>-2.4894499999999999E-14</v>
      </c>
      <c r="L561" s="56">
        <v>542.03300000000002</v>
      </c>
      <c r="M561" s="56">
        <v>2257.3000000000002</v>
      </c>
      <c r="N561" s="22">
        <f t="shared" si="64"/>
        <v>37.62166666666667</v>
      </c>
      <c r="O561" s="12">
        <f t="shared" si="65"/>
        <v>7.3987999999999977E-14</v>
      </c>
      <c r="P561" s="12">
        <f t="shared" si="71"/>
        <v>6.7046500000000001E-13</v>
      </c>
      <c r="Q561" s="24">
        <f t="shared" si="66"/>
        <v>98.354489189372401</v>
      </c>
      <c r="R561" s="24">
        <f t="shared" si="67"/>
        <v>0.16354028240428081</v>
      </c>
      <c r="S561" s="23">
        <f t="shared" si="68"/>
        <v>1.4819705282233089</v>
      </c>
      <c r="T561" s="23">
        <f t="shared" si="69"/>
        <v>7.3531099999999991</v>
      </c>
      <c r="U561" s="49">
        <f t="shared" si="70"/>
        <v>0.98436259330574538</v>
      </c>
    </row>
    <row r="562" spans="1:21" x14ac:dyDescent="0.25">
      <c r="A562" s="11"/>
      <c r="B562" s="16">
        <v>559</v>
      </c>
      <c r="C562" s="57">
        <v>6.3930600000000004E-13</v>
      </c>
      <c r="D562" s="57">
        <v>4.3854999999999998E-13</v>
      </c>
      <c r="E562" s="57">
        <v>4.4596400000000003E-11</v>
      </c>
      <c r="F562" s="57">
        <v>-1.12989E-13</v>
      </c>
      <c r="G562" s="57">
        <v>-9.6157799999999996E-14</v>
      </c>
      <c r="H562" s="57">
        <v>-2.19598E-14</v>
      </c>
      <c r="I562" s="57">
        <v>-8.5772900000000005E-14</v>
      </c>
      <c r="J562" s="57">
        <v>-7.7897800000000006E-14</v>
      </c>
      <c r="K562" s="57">
        <v>-2.4042700000000001E-14</v>
      </c>
      <c r="L562" s="56">
        <v>542.86800000000005</v>
      </c>
      <c r="M562" s="56">
        <v>2261.34</v>
      </c>
      <c r="N562" s="22">
        <f t="shared" si="64"/>
        <v>37.689</v>
      </c>
      <c r="O562" s="12">
        <f t="shared" si="65"/>
        <v>7.5538999999999977E-14</v>
      </c>
      <c r="P562" s="12">
        <f t="shared" si="71"/>
        <v>6.7062300000000004E-13</v>
      </c>
      <c r="Q562" s="24">
        <f t="shared" si="66"/>
        <v>98.354389414519645</v>
      </c>
      <c r="R562" s="24">
        <f t="shared" si="67"/>
        <v>0.16659623247579167</v>
      </c>
      <c r="S562" s="23">
        <f t="shared" si="68"/>
        <v>1.479014353004579</v>
      </c>
      <c r="T562" s="23">
        <f t="shared" si="69"/>
        <v>7.4382900000000003</v>
      </c>
      <c r="U562" s="49">
        <f t="shared" si="70"/>
        <v>0.98437687530757534</v>
      </c>
    </row>
    <row r="563" spans="1:21" x14ac:dyDescent="0.25">
      <c r="A563" s="11"/>
      <c r="B563" s="16">
        <v>560</v>
      </c>
      <c r="C563" s="57">
        <v>6.4063399999999995E-13</v>
      </c>
      <c r="D563" s="57">
        <v>4.3513899999999998E-13</v>
      </c>
      <c r="E563" s="57">
        <v>4.4498200000000003E-11</v>
      </c>
      <c r="F563" s="57">
        <v>-1.12538E-13</v>
      </c>
      <c r="G563" s="57">
        <v>-9.90991E-14</v>
      </c>
      <c r="H563" s="57">
        <v>-2.12822E-14</v>
      </c>
      <c r="I563" s="57">
        <v>-9.2927299999999995E-14</v>
      </c>
      <c r="J563" s="57">
        <v>-8.2594900000000006E-14</v>
      </c>
      <c r="K563" s="57">
        <v>-2.4357700000000001E-14</v>
      </c>
      <c r="L563" s="56">
        <v>541.88499999999999</v>
      </c>
      <c r="M563" s="56">
        <v>2265.37</v>
      </c>
      <c r="N563" s="22">
        <f t="shared" si="64"/>
        <v>37.756166666666665</v>
      </c>
      <c r="O563" s="12">
        <f t="shared" si="65"/>
        <v>7.2127999999999973E-14</v>
      </c>
      <c r="P563" s="12">
        <f t="shared" si="71"/>
        <v>6.7195099999999995E-13</v>
      </c>
      <c r="Q563" s="24">
        <f t="shared" si="66"/>
        <v>98.355345892279217</v>
      </c>
      <c r="R563" s="24">
        <f t="shared" si="67"/>
        <v>0.15942609787628065</v>
      </c>
      <c r="S563" s="23">
        <f t="shared" si="68"/>
        <v>1.4852280098445085</v>
      </c>
      <c r="T563" s="23">
        <f t="shared" si="69"/>
        <v>7.4067900000000009</v>
      </c>
      <c r="U563" s="49">
        <f t="shared" si="70"/>
        <v>0.98435058941217346</v>
      </c>
    </row>
    <row r="564" spans="1:21" x14ac:dyDescent="0.25">
      <c r="A564" s="11"/>
      <c r="B564" s="16">
        <v>561</v>
      </c>
      <c r="C564" s="57">
        <v>6.4378000000000001E-13</v>
      </c>
      <c r="D564" s="57">
        <v>4.3756099999999998E-13</v>
      </c>
      <c r="E564" s="57">
        <v>4.4431500000000002E-11</v>
      </c>
      <c r="F564" s="57">
        <v>-1.13688E-13</v>
      </c>
      <c r="G564" s="57">
        <v>-9.8759200000000005E-14</v>
      </c>
      <c r="H564" s="57">
        <v>-2.23764E-14</v>
      </c>
      <c r="I564" s="57">
        <v>-9.4640700000000001E-14</v>
      </c>
      <c r="J564" s="57">
        <v>-7.4167299999999995E-14</v>
      </c>
      <c r="K564" s="57">
        <v>-2.3961800000000001E-14</v>
      </c>
      <c r="L564" s="56">
        <v>540.80399999999997</v>
      </c>
      <c r="M564" s="56">
        <v>2269.42</v>
      </c>
      <c r="N564" s="22">
        <f t="shared" si="64"/>
        <v>37.823666666666668</v>
      </c>
      <c r="O564" s="12">
        <f t="shared" si="65"/>
        <v>7.454999999999997E-14</v>
      </c>
      <c r="P564" s="12">
        <f t="shared" si="71"/>
        <v>6.7509700000000001E-13</v>
      </c>
      <c r="Q564" s="24">
        <f t="shared" si="66"/>
        <v>98.340796881495734</v>
      </c>
      <c r="R564" s="24">
        <f t="shared" si="67"/>
        <v>0.16500245113299131</v>
      </c>
      <c r="S564" s="23">
        <f t="shared" si="68"/>
        <v>1.494200667371282</v>
      </c>
      <c r="T564" s="23">
        <f t="shared" si="69"/>
        <v>7.4463800000000004</v>
      </c>
      <c r="U564" s="49">
        <f t="shared" si="70"/>
        <v>0.98423298107062218</v>
      </c>
    </row>
    <row r="565" spans="1:21" x14ac:dyDescent="0.25">
      <c r="A565" s="11"/>
      <c r="B565" s="16">
        <v>562</v>
      </c>
      <c r="C565" s="57">
        <v>6.4151800000000003E-13</v>
      </c>
      <c r="D565" s="57">
        <v>4.33946E-13</v>
      </c>
      <c r="E565" s="57">
        <v>4.4403000000000003E-11</v>
      </c>
      <c r="F565" s="57">
        <v>-1.12421E-13</v>
      </c>
      <c r="G565" s="57">
        <v>-9.6911699999999997E-14</v>
      </c>
      <c r="H565" s="57">
        <v>-2.30914E-14</v>
      </c>
      <c r="I565" s="57">
        <v>-8.4127099999999996E-14</v>
      </c>
      <c r="J565" s="57">
        <v>-7.9641400000000002E-14</v>
      </c>
      <c r="K565" s="57">
        <v>-2.48891E-14</v>
      </c>
      <c r="L565" s="56">
        <v>542.86800000000005</v>
      </c>
      <c r="M565" s="56">
        <v>2273.4699999999998</v>
      </c>
      <c r="N565" s="22">
        <f t="shared" si="64"/>
        <v>37.891166666666663</v>
      </c>
      <c r="O565" s="12">
        <f t="shared" si="65"/>
        <v>7.093499999999999E-14</v>
      </c>
      <c r="P565" s="12">
        <f t="shared" si="71"/>
        <v>6.7283500000000003E-13</v>
      </c>
      <c r="Q565" s="24">
        <f t="shared" si="66"/>
        <v>98.352551024137497</v>
      </c>
      <c r="R565" s="24">
        <f t="shared" si="67"/>
        <v>0.15712087487100404</v>
      </c>
      <c r="S565" s="23">
        <f t="shared" si="68"/>
        <v>1.4903281009914995</v>
      </c>
      <c r="T565" s="23">
        <f t="shared" si="69"/>
        <v>7.3536500000000009</v>
      </c>
      <c r="U565" s="49">
        <f t="shared" si="70"/>
        <v>0.98431111461572995</v>
      </c>
    </row>
    <row r="566" spans="1:21" x14ac:dyDescent="0.25">
      <c r="A566" s="11"/>
      <c r="B566" s="16">
        <v>563</v>
      </c>
      <c r="C566" s="57">
        <v>6.4240800000000004E-13</v>
      </c>
      <c r="D566" s="57">
        <v>4.3783900000000001E-13</v>
      </c>
      <c r="E566" s="57">
        <v>4.4435199999999999E-11</v>
      </c>
      <c r="F566" s="57">
        <v>-1.09942E-13</v>
      </c>
      <c r="G566" s="57">
        <v>-9.7752100000000001E-14</v>
      </c>
      <c r="H566" s="57">
        <v>-2.3831300000000001E-14</v>
      </c>
      <c r="I566" s="57">
        <v>-9.3639699999999996E-14</v>
      </c>
      <c r="J566" s="57">
        <v>-8.2057200000000005E-14</v>
      </c>
      <c r="K566" s="57">
        <v>-2.42588E-14</v>
      </c>
      <c r="L566" s="56">
        <v>543.01599999999996</v>
      </c>
      <c r="M566" s="56">
        <v>2277.5</v>
      </c>
      <c r="N566" s="22">
        <f t="shared" si="64"/>
        <v>37.958333333333336</v>
      </c>
      <c r="O566" s="12">
        <f t="shared" si="65"/>
        <v>7.4828000000000002E-14</v>
      </c>
      <c r="P566" s="12">
        <f t="shared" si="71"/>
        <v>6.7372500000000004E-13</v>
      </c>
      <c r="Q566" s="24">
        <f t="shared" si="66"/>
        <v>98.343313801312604</v>
      </c>
      <c r="R566" s="24">
        <f t="shared" si="67"/>
        <v>0.16560819992088749</v>
      </c>
      <c r="S566" s="23">
        <f t="shared" si="68"/>
        <v>1.4910779987665035</v>
      </c>
      <c r="T566" s="23">
        <f t="shared" si="69"/>
        <v>7.4166799999999995</v>
      </c>
      <c r="U566" s="49">
        <f t="shared" si="70"/>
        <v>0.98426117901273047</v>
      </c>
    </row>
    <row r="567" spans="1:21" x14ac:dyDescent="0.25">
      <c r="A567" s="11"/>
      <c r="B567" s="16">
        <v>564</v>
      </c>
      <c r="C567" s="57">
        <v>6.4421599999999997E-13</v>
      </c>
      <c r="D567" s="57">
        <v>4.3703000000000001E-13</v>
      </c>
      <c r="E567" s="57">
        <v>4.43993E-11</v>
      </c>
      <c r="F567" s="57">
        <v>-1.1185900000000001E-13</v>
      </c>
      <c r="G567" s="57">
        <v>-9.6219699999999996E-14</v>
      </c>
      <c r="H567" s="57">
        <v>-2.2556700000000001E-14</v>
      </c>
      <c r="I567" s="57">
        <v>-8.6866000000000001E-14</v>
      </c>
      <c r="J567" s="57">
        <v>-7.9315299999999997E-14</v>
      </c>
      <c r="K567" s="57">
        <v>-2.3022999999999999E-14</v>
      </c>
      <c r="L567" s="56">
        <v>544.29300000000001</v>
      </c>
      <c r="M567" s="56">
        <v>2281.56</v>
      </c>
      <c r="N567" s="22">
        <f t="shared" si="64"/>
        <v>38.025999999999996</v>
      </c>
      <c r="O567" s="12">
        <f t="shared" si="65"/>
        <v>7.4019E-14</v>
      </c>
      <c r="P567" s="12">
        <f t="shared" si="71"/>
        <v>6.7553299999999997E-13</v>
      </c>
      <c r="Q567" s="24">
        <f t="shared" si="66"/>
        <v>98.339820467638916</v>
      </c>
      <c r="R567" s="24">
        <f t="shared" si="67"/>
        <v>0.16394436784350574</v>
      </c>
      <c r="S567" s="23">
        <f t="shared" si="68"/>
        <v>1.4962351645175829</v>
      </c>
      <c r="T567" s="23">
        <f t="shared" si="69"/>
        <v>7.54026</v>
      </c>
      <c r="U567" s="49">
        <f t="shared" si="70"/>
        <v>0.9842179265156068</v>
      </c>
    </row>
    <row r="568" spans="1:21" x14ac:dyDescent="0.25">
      <c r="A568" s="11"/>
      <c r="B568" s="16">
        <v>565</v>
      </c>
      <c r="C568" s="57">
        <v>6.43434E-13</v>
      </c>
      <c r="D568" s="57">
        <v>4.3453900000000001E-13</v>
      </c>
      <c r="E568" s="57">
        <v>4.43264E-11</v>
      </c>
      <c r="F568" s="57">
        <v>-1.1310699999999999E-13</v>
      </c>
      <c r="G568" s="57">
        <v>-9.9191799999999996E-14</v>
      </c>
      <c r="H568" s="57">
        <v>-2.10956E-14</v>
      </c>
      <c r="I568" s="57">
        <v>-8.9046100000000005E-14</v>
      </c>
      <c r="J568" s="57">
        <v>-8.3437399999999997E-14</v>
      </c>
      <c r="K568" s="57">
        <v>-2.1941200000000001E-14</v>
      </c>
      <c r="L568" s="56">
        <v>544.49</v>
      </c>
      <c r="M568" s="56">
        <v>2285.61</v>
      </c>
      <c r="N568" s="22">
        <f t="shared" si="64"/>
        <v>38.093499999999999</v>
      </c>
      <c r="O568" s="12">
        <f t="shared" si="65"/>
        <v>7.1528000000000006E-14</v>
      </c>
      <c r="P568" s="12">
        <f t="shared" si="71"/>
        <v>6.74751E-13</v>
      </c>
      <c r="Q568" s="24">
        <f t="shared" si="66"/>
        <v>98.344276363071288</v>
      </c>
      <c r="R568" s="24">
        <f t="shared" si="67"/>
        <v>0.15869480489500082</v>
      </c>
      <c r="S568" s="23">
        <f t="shared" si="68"/>
        <v>1.4970288320337026</v>
      </c>
      <c r="T568" s="23">
        <f t="shared" si="69"/>
        <v>7.6484399999999999</v>
      </c>
      <c r="U568" s="49">
        <f t="shared" si="70"/>
        <v>0.98423623765518786</v>
      </c>
    </row>
    <row r="569" spans="1:21" x14ac:dyDescent="0.25">
      <c r="A569" s="11"/>
      <c r="B569" s="16">
        <v>566</v>
      </c>
      <c r="C569" s="57">
        <v>6.4932799999999998E-13</v>
      </c>
      <c r="D569" s="57">
        <v>4.35905E-13</v>
      </c>
      <c r="E569" s="57">
        <v>4.43783E-11</v>
      </c>
      <c r="F569" s="57">
        <v>-1.12896E-13</v>
      </c>
      <c r="G569" s="57">
        <v>-9.8444100000000002E-14</v>
      </c>
      <c r="H569" s="57">
        <v>-2.4073799999999999E-14</v>
      </c>
      <c r="I569" s="57">
        <v>-9.35782E-14</v>
      </c>
      <c r="J569" s="57">
        <v>-7.6693999999999999E-14</v>
      </c>
      <c r="K569" s="57">
        <v>-2.4821099999999999E-14</v>
      </c>
      <c r="L569" s="56">
        <v>543.80200000000002</v>
      </c>
      <c r="M569" s="56">
        <v>2289.66</v>
      </c>
      <c r="N569" s="22">
        <f t="shared" si="64"/>
        <v>38.160999999999994</v>
      </c>
      <c r="O569" s="12">
        <f t="shared" si="65"/>
        <v>7.2893999999999992E-14</v>
      </c>
      <c r="P569" s="12">
        <f t="shared" si="71"/>
        <v>6.8064499999999997E-13</v>
      </c>
      <c r="Q569" s="24">
        <f t="shared" si="66"/>
        <v>98.330360524418239</v>
      </c>
      <c r="R569" s="24">
        <f t="shared" si="67"/>
        <v>0.1615134716757276</v>
      </c>
      <c r="S569" s="23">
        <f t="shared" si="68"/>
        <v>1.5081260039060229</v>
      </c>
      <c r="T569" s="23">
        <f t="shared" si="69"/>
        <v>7.360450000000001</v>
      </c>
      <c r="U569" s="49">
        <f t="shared" si="70"/>
        <v>0.98411117260256109</v>
      </c>
    </row>
    <row r="570" spans="1:21" x14ac:dyDescent="0.25">
      <c r="A570" s="11"/>
      <c r="B570" s="16">
        <v>567</v>
      </c>
      <c r="C570" s="57">
        <v>6.4821000000000002E-13</v>
      </c>
      <c r="D570" s="57">
        <v>4.3638099999999998E-13</v>
      </c>
      <c r="E570" s="57">
        <v>4.4256599999999999E-11</v>
      </c>
      <c r="F570" s="57">
        <v>-1.13094E-13</v>
      </c>
      <c r="G570" s="57">
        <v>-9.8592399999999996E-14</v>
      </c>
      <c r="H570" s="57">
        <v>-2.18728E-14</v>
      </c>
      <c r="I570" s="57">
        <v>-8.7618500000000002E-14</v>
      </c>
      <c r="J570" s="57">
        <v>-7.9777299999999996E-14</v>
      </c>
      <c r="K570" s="57">
        <v>-2.1530799999999999E-14</v>
      </c>
      <c r="L570" s="56">
        <v>543.9</v>
      </c>
      <c r="M570" s="56">
        <v>2293.7199999999998</v>
      </c>
      <c r="N570" s="22">
        <f t="shared" si="64"/>
        <v>38.228666666666662</v>
      </c>
      <c r="O570" s="12">
        <f t="shared" si="65"/>
        <v>7.3369999999999969E-14</v>
      </c>
      <c r="P570" s="12">
        <f t="shared" si="71"/>
        <v>6.7952700000000002E-13</v>
      </c>
      <c r="Q570" s="24">
        <f t="shared" si="66"/>
        <v>98.327248580449577</v>
      </c>
      <c r="R570" s="24">
        <f t="shared" si="67"/>
        <v>0.16301004208067457</v>
      </c>
      <c r="S570" s="23">
        <f t="shared" si="68"/>
        <v>1.509741377469737</v>
      </c>
      <c r="T570" s="23">
        <f t="shared" si="69"/>
        <v>7.6894800000000005</v>
      </c>
      <c r="U570" s="49">
        <f t="shared" si="70"/>
        <v>0.98408753601489918</v>
      </c>
    </row>
    <row r="571" spans="1:21" x14ac:dyDescent="0.25">
      <c r="A571" s="11"/>
      <c r="B571" s="16">
        <v>568</v>
      </c>
      <c r="C571" s="57">
        <v>6.4828400000000003E-13</v>
      </c>
      <c r="D571" s="57">
        <v>4.3286499999999999E-13</v>
      </c>
      <c r="E571" s="57">
        <v>4.4162100000000003E-11</v>
      </c>
      <c r="F571" s="57">
        <v>-1.11853E-13</v>
      </c>
      <c r="G571" s="57">
        <v>-9.6794300000000005E-14</v>
      </c>
      <c r="H571" s="57">
        <v>-2.2625099999999999E-14</v>
      </c>
      <c r="I571" s="57">
        <v>-9.4118700000000001E-14</v>
      </c>
      <c r="J571" s="57">
        <v>-8.2143899999999996E-14</v>
      </c>
      <c r="K571" s="57">
        <v>-2.3570199999999999E-14</v>
      </c>
      <c r="L571" s="56">
        <v>544.19500000000005</v>
      </c>
      <c r="M571" s="56">
        <v>2297.73</v>
      </c>
      <c r="N571" s="22">
        <f t="shared" si="64"/>
        <v>38.295499999999997</v>
      </c>
      <c r="O571" s="12">
        <f t="shared" si="65"/>
        <v>6.9853999999999987E-14</v>
      </c>
      <c r="P571" s="12">
        <f t="shared" si="71"/>
        <v>6.7960100000000002E-13</v>
      </c>
      <c r="Q571" s="24">
        <f t="shared" si="66"/>
        <v>98.33126463779756</v>
      </c>
      <c r="R571" s="24">
        <f t="shared" si="67"/>
        <v>0.15553681007037051</v>
      </c>
      <c r="S571" s="23">
        <f t="shared" si="68"/>
        <v>1.5131985521320737</v>
      </c>
      <c r="T571" s="23">
        <f t="shared" si="69"/>
        <v>7.4855400000000003</v>
      </c>
      <c r="U571" s="49">
        <f t="shared" si="70"/>
        <v>0.98409033042832739</v>
      </c>
    </row>
    <row r="572" spans="1:21" x14ac:dyDescent="0.25">
      <c r="A572" s="11"/>
      <c r="B572" s="16">
        <v>569</v>
      </c>
      <c r="C572" s="57">
        <v>6.5082999999999996E-13</v>
      </c>
      <c r="D572" s="57">
        <v>4.3599800000000002E-13</v>
      </c>
      <c r="E572" s="57">
        <v>4.4309700000000001E-11</v>
      </c>
      <c r="F572" s="57">
        <v>-1.11391E-13</v>
      </c>
      <c r="G572" s="57">
        <v>-9.6207299999999995E-14</v>
      </c>
      <c r="H572" s="57">
        <v>-2.2705899999999998E-14</v>
      </c>
      <c r="I572" s="57">
        <v>-8.6339399999999996E-14</v>
      </c>
      <c r="J572" s="57">
        <v>-7.6391200000000002E-14</v>
      </c>
      <c r="K572" s="57">
        <v>-2.3826300000000001E-14</v>
      </c>
      <c r="L572" s="56">
        <v>544.49</v>
      </c>
      <c r="M572" s="56">
        <v>2301.8000000000002</v>
      </c>
      <c r="N572" s="22">
        <f t="shared" si="64"/>
        <v>38.363333333333337</v>
      </c>
      <c r="O572" s="12">
        <f t="shared" si="65"/>
        <v>7.298700000000001E-14</v>
      </c>
      <c r="P572" s="12">
        <f t="shared" si="71"/>
        <v>6.8214699999999996E-13</v>
      </c>
      <c r="Q572" s="24">
        <f t="shared" si="66"/>
        <v>98.324338662825213</v>
      </c>
      <c r="R572" s="24">
        <f t="shared" si="67"/>
        <v>0.16195998858000898</v>
      </c>
      <c r="S572" s="23">
        <f t="shared" si="68"/>
        <v>1.5137013485947821</v>
      </c>
      <c r="T572" s="23">
        <f t="shared" si="69"/>
        <v>7.4599300000000008</v>
      </c>
      <c r="U572" s="49">
        <f t="shared" si="70"/>
        <v>0.98405318657115215</v>
      </c>
    </row>
    <row r="573" spans="1:21" x14ac:dyDescent="0.25">
      <c r="A573" s="11"/>
      <c r="B573" s="16">
        <v>570</v>
      </c>
      <c r="C573" s="57">
        <v>6.4924800000000004E-13</v>
      </c>
      <c r="D573" s="57">
        <v>4.3276999999999998E-13</v>
      </c>
      <c r="E573" s="57">
        <v>4.4272700000000001E-11</v>
      </c>
      <c r="F573" s="57">
        <v>-1.1241500000000001E-13</v>
      </c>
      <c r="G573" s="57">
        <v>-9.8858099999999996E-14</v>
      </c>
      <c r="H573" s="57">
        <v>-2.0749100000000001E-14</v>
      </c>
      <c r="I573" s="57">
        <v>-8.7265199999999997E-14</v>
      </c>
      <c r="J573" s="57">
        <v>-8.2638199999999998E-14</v>
      </c>
      <c r="K573" s="57">
        <v>-2.1773300000000001E-14</v>
      </c>
      <c r="L573" s="56">
        <v>546.25900000000001</v>
      </c>
      <c r="M573" s="56">
        <v>2305.84</v>
      </c>
      <c r="N573" s="22">
        <f t="shared" si="64"/>
        <v>38.430666666666667</v>
      </c>
      <c r="O573" s="12">
        <f t="shared" si="65"/>
        <v>6.9758999999999976E-14</v>
      </c>
      <c r="P573" s="12">
        <f t="shared" si="71"/>
        <v>6.8056500000000004E-13</v>
      </c>
      <c r="Q573" s="24">
        <f t="shared" si="66"/>
        <v>98.333466006192737</v>
      </c>
      <c r="R573" s="24">
        <f t="shared" si="67"/>
        <v>0.15494072543861107</v>
      </c>
      <c r="S573" s="23">
        <f t="shared" si="68"/>
        <v>1.5115932683686462</v>
      </c>
      <c r="T573" s="23">
        <f t="shared" si="69"/>
        <v>7.6652299999999993</v>
      </c>
      <c r="U573" s="49">
        <f t="shared" si="70"/>
        <v>0.98410936368912061</v>
      </c>
    </row>
    <row r="574" spans="1:21" x14ac:dyDescent="0.25">
      <c r="A574" s="11"/>
      <c r="B574" s="16">
        <v>571</v>
      </c>
      <c r="C574" s="57">
        <v>6.5231900000000002E-13</v>
      </c>
      <c r="D574" s="57">
        <v>4.3489200000000002E-13</v>
      </c>
      <c r="E574" s="57">
        <v>4.4233099999999998E-11</v>
      </c>
      <c r="F574" s="57">
        <v>-1.13885E-13</v>
      </c>
      <c r="G574" s="57">
        <v>-9.8468799999999997E-14</v>
      </c>
      <c r="H574" s="57">
        <v>-2.3452E-14</v>
      </c>
      <c r="I574" s="57">
        <v>-9.01331E-14</v>
      </c>
      <c r="J574" s="57">
        <v>-7.5872200000000004E-14</v>
      </c>
      <c r="K574" s="57">
        <v>-2.26585E-14</v>
      </c>
      <c r="L574" s="56">
        <v>545.71799999999996</v>
      </c>
      <c r="M574" s="56">
        <v>2309.89</v>
      </c>
      <c r="N574" s="22">
        <f t="shared" si="64"/>
        <v>38.498166666666663</v>
      </c>
      <c r="O574" s="12">
        <f t="shared" si="65"/>
        <v>7.1881000000000015E-14</v>
      </c>
      <c r="P574" s="12">
        <f t="shared" si="71"/>
        <v>6.8363600000000002E-13</v>
      </c>
      <c r="Q574" s="24">
        <f t="shared" si="66"/>
        <v>98.320648532049788</v>
      </c>
      <c r="R574" s="24">
        <f t="shared" si="67"/>
        <v>0.15977597177526043</v>
      </c>
      <c r="S574" s="23">
        <f t="shared" si="68"/>
        <v>1.5195754961749546</v>
      </c>
      <c r="T574" s="23">
        <f t="shared" si="69"/>
        <v>7.5767100000000003</v>
      </c>
      <c r="U574" s="49">
        <f t="shared" si="70"/>
        <v>0.98400536517937409</v>
      </c>
    </row>
    <row r="575" spans="1:21" x14ac:dyDescent="0.25">
      <c r="A575" s="11"/>
      <c r="B575" s="16">
        <v>572</v>
      </c>
      <c r="C575" s="57">
        <v>6.5267099999999996E-13</v>
      </c>
      <c r="D575" s="57">
        <v>4.3437300000000001E-13</v>
      </c>
      <c r="E575" s="57">
        <v>4.4150300000000003E-11</v>
      </c>
      <c r="F575" s="57">
        <v>-1.13362E-13</v>
      </c>
      <c r="G575" s="57">
        <v>-9.6819000000000001E-14</v>
      </c>
      <c r="H575" s="57">
        <v>-2.04278E-14</v>
      </c>
      <c r="I575" s="57">
        <v>-8.5610299999999997E-14</v>
      </c>
      <c r="J575" s="57">
        <v>-7.5859800000000003E-14</v>
      </c>
      <c r="K575" s="57">
        <v>-2.1935E-14</v>
      </c>
      <c r="L575" s="56">
        <v>546.79899999999998</v>
      </c>
      <c r="M575" s="56">
        <v>2313.92</v>
      </c>
      <c r="N575" s="22">
        <f t="shared" si="64"/>
        <v>38.565333333333335</v>
      </c>
      <c r="O575" s="12">
        <f t="shared" si="65"/>
        <v>7.1362000000000004E-14</v>
      </c>
      <c r="P575" s="12">
        <f t="shared" si="71"/>
        <v>6.8398799999999995E-13</v>
      </c>
      <c r="Q575" s="24">
        <f t="shared" si="66"/>
        <v>98.317917678510398</v>
      </c>
      <c r="R575" s="24">
        <f t="shared" si="67"/>
        <v>0.158915414875411</v>
      </c>
      <c r="S575" s="23">
        <f t="shared" si="68"/>
        <v>1.5231669066142011</v>
      </c>
      <c r="T575" s="23">
        <f t="shared" si="69"/>
        <v>7.6490600000000004</v>
      </c>
      <c r="U575" s="49">
        <f t="shared" si="70"/>
        <v>0.98397375385948105</v>
      </c>
    </row>
    <row r="576" spans="1:21" x14ac:dyDescent="0.25">
      <c r="A576" s="11"/>
      <c r="B576" s="16">
        <v>573</v>
      </c>
      <c r="C576" s="57">
        <v>6.5490800000000004E-13</v>
      </c>
      <c r="D576" s="57">
        <v>4.3386600000000001E-13</v>
      </c>
      <c r="E576" s="57">
        <v>4.4262799999999998E-11</v>
      </c>
      <c r="F576" s="57">
        <v>-1.12255E-13</v>
      </c>
      <c r="G576" s="57">
        <v>-9.6479200000000002E-14</v>
      </c>
      <c r="H576" s="57">
        <v>-1.99952E-14</v>
      </c>
      <c r="I576" s="57">
        <v>-9.1742000000000002E-14</v>
      </c>
      <c r="J576" s="57">
        <v>-8.1285000000000004E-14</v>
      </c>
      <c r="K576" s="57">
        <v>-2.25256E-14</v>
      </c>
      <c r="L576" s="56">
        <v>546.06200000000001</v>
      </c>
      <c r="M576" s="56">
        <v>2317.9499999999998</v>
      </c>
      <c r="N576" s="22">
        <f t="shared" si="64"/>
        <v>38.6325</v>
      </c>
      <c r="O576" s="12">
        <f t="shared" si="65"/>
        <v>7.0855000000000005E-14</v>
      </c>
      <c r="P576" s="12">
        <f t="shared" si="71"/>
        <v>6.8622500000000004E-13</v>
      </c>
      <c r="Q576" s="24">
        <f t="shared" si="66"/>
        <v>98.318342918728348</v>
      </c>
      <c r="R576" s="24">
        <f t="shared" si="67"/>
        <v>0.15738602590677719</v>
      </c>
      <c r="S576" s="23">
        <f t="shared" si="68"/>
        <v>1.5242710553648744</v>
      </c>
      <c r="T576" s="23">
        <f t="shared" si="69"/>
        <v>7.59</v>
      </c>
      <c r="U576" s="49">
        <f t="shared" si="70"/>
        <v>0.98397035931681742</v>
      </c>
    </row>
    <row r="577" spans="1:23" x14ac:dyDescent="0.25">
      <c r="A577" s="11"/>
      <c r="B577" s="16">
        <v>574</v>
      </c>
      <c r="C577" s="57">
        <v>6.5288100000000001E-13</v>
      </c>
      <c r="D577" s="57">
        <v>4.3217299999999998E-13</v>
      </c>
      <c r="E577" s="57">
        <v>4.4188599999999998E-11</v>
      </c>
      <c r="F577" s="57">
        <v>-1.11577E-13</v>
      </c>
      <c r="G577" s="57">
        <v>-9.8654200000000002E-14</v>
      </c>
      <c r="H577" s="57">
        <v>-2.0094600000000001E-14</v>
      </c>
      <c r="I577" s="57">
        <v>-9.0219100000000004E-14</v>
      </c>
      <c r="J577" s="57">
        <v>-7.6156400000000005E-14</v>
      </c>
      <c r="K577" s="57">
        <v>-2.1611699999999999E-14</v>
      </c>
      <c r="L577" s="56">
        <v>547.97900000000004</v>
      </c>
      <c r="M577" s="56">
        <v>2322.02</v>
      </c>
      <c r="N577" s="22">
        <f t="shared" si="64"/>
        <v>38.700333333333333</v>
      </c>
      <c r="O577" s="12">
        <f t="shared" si="65"/>
        <v>6.9161999999999973E-14</v>
      </c>
      <c r="P577" s="12">
        <f t="shared" si="71"/>
        <v>6.8419800000000001E-13</v>
      </c>
      <c r="Q577" s="24">
        <f t="shared" si="66"/>
        <v>98.323704618134144</v>
      </c>
      <c r="R577" s="24">
        <f t="shared" si="67"/>
        <v>0.15389181958241246</v>
      </c>
      <c r="S577" s="23">
        <f t="shared" si="68"/>
        <v>1.5224035622834431</v>
      </c>
      <c r="T577" s="23">
        <f t="shared" si="69"/>
        <v>7.6813900000000004</v>
      </c>
      <c r="U577" s="49">
        <f t="shared" si="70"/>
        <v>0.9840065052792536</v>
      </c>
    </row>
    <row r="578" spans="1:23" x14ac:dyDescent="0.25">
      <c r="A578" s="11"/>
      <c r="B578" s="16">
        <v>575</v>
      </c>
      <c r="C578" s="57">
        <v>6.5907299999999995E-13</v>
      </c>
      <c r="D578" s="57">
        <v>4.3322300000000001E-13</v>
      </c>
      <c r="E578" s="57">
        <v>4.4231899999999997E-11</v>
      </c>
      <c r="F578" s="57">
        <v>-1.12248E-13</v>
      </c>
      <c r="G578" s="57">
        <v>-9.6528600000000006E-14</v>
      </c>
      <c r="H578" s="57">
        <v>-2.06542E-14</v>
      </c>
      <c r="I578" s="57">
        <v>-8.6938799999999995E-14</v>
      </c>
      <c r="J578" s="57">
        <v>-8.3416799999999995E-14</v>
      </c>
      <c r="K578" s="57">
        <v>-2.1744E-14</v>
      </c>
      <c r="L578" s="56">
        <v>545.423</v>
      </c>
      <c r="M578" s="56">
        <v>2326.06</v>
      </c>
      <c r="N578" s="22">
        <f t="shared" si="64"/>
        <v>38.767666666666663</v>
      </c>
      <c r="O578" s="12">
        <f t="shared" si="65"/>
        <v>7.0212000000000004E-14</v>
      </c>
      <c r="P578" s="12">
        <f t="shared" si="71"/>
        <v>6.9038999999999995E-13</v>
      </c>
      <c r="Q578" s="24">
        <f t="shared" si="66"/>
        <v>98.309491657076549</v>
      </c>
      <c r="R578" s="24">
        <f t="shared" si="67"/>
        <v>0.1560526685090774</v>
      </c>
      <c r="S578" s="23">
        <f t="shared" si="68"/>
        <v>1.5344556744143725</v>
      </c>
      <c r="T578" s="23">
        <f t="shared" si="69"/>
        <v>7.6681599999999994</v>
      </c>
      <c r="U578" s="49">
        <f t="shared" si="70"/>
        <v>0.98387517991331097</v>
      </c>
    </row>
    <row r="579" spans="1:23" x14ac:dyDescent="0.25">
      <c r="A579" s="11"/>
      <c r="B579" s="16">
        <v>576</v>
      </c>
      <c r="C579" s="57">
        <v>6.5937000000000005E-13</v>
      </c>
      <c r="D579" s="57">
        <v>4.3373000000000001E-13</v>
      </c>
      <c r="E579" s="57">
        <v>4.4239900000000001E-11</v>
      </c>
      <c r="F579" s="57">
        <v>-1.1401499999999999E-13</v>
      </c>
      <c r="G579" s="57">
        <v>-9.7264000000000006E-14</v>
      </c>
      <c r="H579" s="57">
        <v>-2.0623099999999999E-14</v>
      </c>
      <c r="I579" s="57">
        <v>-9.2444300000000004E-14</v>
      </c>
      <c r="J579" s="57">
        <v>-8.3361100000000002E-14</v>
      </c>
      <c r="K579" s="57">
        <v>-2.16614E-14</v>
      </c>
      <c r="L579" s="56">
        <v>547.58600000000001</v>
      </c>
      <c r="M579" s="56">
        <v>2330.11</v>
      </c>
      <c r="N579" s="22">
        <f t="shared" si="64"/>
        <v>38.835166666666666</v>
      </c>
      <c r="O579" s="12">
        <f t="shared" si="65"/>
        <v>7.0719000000000004E-14</v>
      </c>
      <c r="P579" s="12">
        <f t="shared" si="71"/>
        <v>6.9068700000000004E-13</v>
      </c>
      <c r="Q579" s="24">
        <f t="shared" si="66"/>
        <v>98.308035771228504</v>
      </c>
      <c r="R579" s="24">
        <f t="shared" si="67"/>
        <v>0.15714877252673509</v>
      </c>
      <c r="S579" s="23">
        <f t="shared" si="68"/>
        <v>1.5348154562447587</v>
      </c>
      <c r="T579" s="23">
        <f t="shared" si="69"/>
        <v>7.6764199999999994</v>
      </c>
      <c r="U579" s="49">
        <f t="shared" si="70"/>
        <v>0.98386610157491872</v>
      </c>
    </row>
    <row r="580" spans="1:23" x14ac:dyDescent="0.25">
      <c r="A580" s="11"/>
      <c r="B580" s="16">
        <v>577</v>
      </c>
      <c r="C580" s="57">
        <v>6.6317600000000002E-13</v>
      </c>
      <c r="D580" s="57">
        <v>4.3592699999999998E-13</v>
      </c>
      <c r="E580" s="57">
        <v>4.4365499999999998E-11</v>
      </c>
      <c r="F580" s="57">
        <v>-1.132E-13</v>
      </c>
      <c r="G580" s="57">
        <v>-9.8190800000000004E-14</v>
      </c>
      <c r="H580" s="57">
        <v>-2.1089399999999999E-14</v>
      </c>
      <c r="I580" s="57">
        <v>-8.6055399999999996E-14</v>
      </c>
      <c r="J580" s="57">
        <v>-7.7657900000000006E-14</v>
      </c>
      <c r="K580" s="57">
        <v>-2.09464E-14</v>
      </c>
      <c r="L580" s="56">
        <v>548.37199999999996</v>
      </c>
      <c r="M580" s="56">
        <v>2334.16</v>
      </c>
      <c r="N580" s="22">
        <f t="shared" ref="N580:N643" si="72">M580/60</f>
        <v>38.902666666666661</v>
      </c>
      <c r="O580" s="12">
        <f t="shared" ref="O580:O643" si="73">IF(D580&lt;$D$3,0,D580-$D$3)</f>
        <v>7.2915999999999969E-14</v>
      </c>
      <c r="P580" s="12">
        <f t="shared" si="71"/>
        <v>6.9449300000000002E-13</v>
      </c>
      <c r="Q580" s="24">
        <f t="shared" ref="Q580:Q643" si="74">(E580/(E580+O580+P580))*100</f>
        <v>98.299668651980738</v>
      </c>
      <c r="R580" s="24">
        <f t="shared" ref="R580:R643" si="75">(O580/(E580+P580+O580))*100</f>
        <v>0.16155838747287476</v>
      </c>
      <c r="S580" s="23">
        <f t="shared" ref="S580:S643" si="76">(P580/(E580+P580+O580))*100</f>
        <v>1.538772960546372</v>
      </c>
      <c r="T580" s="23">
        <f t="shared" ref="T580:T643" si="77">(K580-$K$3)*100000000000000</f>
        <v>7.7479200000000006</v>
      </c>
      <c r="U580" s="49">
        <f t="shared" ref="U580:U643" si="78">(E580+0.5*O580)/(P580+O580+E580)</f>
        <v>0.98380447845717189</v>
      </c>
    </row>
    <row r="581" spans="1:23" x14ac:dyDescent="0.25">
      <c r="A581" s="11"/>
      <c r="B581" s="16">
        <v>578</v>
      </c>
      <c r="C581" s="57">
        <v>6.6014800000000003E-13</v>
      </c>
      <c r="D581" s="57">
        <v>4.3621999999999998E-13</v>
      </c>
      <c r="E581" s="57">
        <v>4.4224499999999997E-11</v>
      </c>
      <c r="F581" s="57">
        <v>-1.12681E-13</v>
      </c>
      <c r="G581" s="57">
        <v>-9.6213500000000002E-14</v>
      </c>
      <c r="H581" s="57">
        <v>-2.0728799999999999E-14</v>
      </c>
      <c r="I581" s="57">
        <v>-8.5394000000000002E-14</v>
      </c>
      <c r="J581" s="57">
        <v>-8.1124299999999995E-14</v>
      </c>
      <c r="K581" s="57">
        <v>-2.0069800000000001E-14</v>
      </c>
      <c r="L581" s="56">
        <v>546.60299999999995</v>
      </c>
      <c r="M581" s="56">
        <v>2338.1999999999998</v>
      </c>
      <c r="N581" s="22">
        <f t="shared" si="72"/>
        <v>38.97</v>
      </c>
      <c r="O581" s="12">
        <f t="shared" si="73"/>
        <v>7.3208999999999976E-14</v>
      </c>
      <c r="P581" s="12">
        <f t="shared" ref="P581:P644" si="79">IF(C581&lt;$C$3,0,C581-$C$3)</f>
        <v>6.9146500000000002E-13</v>
      </c>
      <c r="Q581" s="24">
        <f t="shared" si="74"/>
        <v>98.300315538133702</v>
      </c>
      <c r="R581" s="24">
        <f t="shared" si="75"/>
        <v>0.16272581488159793</v>
      </c>
      <c r="S581" s="23">
        <f t="shared" si="76"/>
        <v>1.5369586469847172</v>
      </c>
      <c r="T581" s="23">
        <f t="shared" si="77"/>
        <v>7.8355800000000002</v>
      </c>
      <c r="U581" s="49">
        <f t="shared" si="78"/>
        <v>0.98381678445574483</v>
      </c>
    </row>
    <row r="582" spans="1:23" x14ac:dyDescent="0.25">
      <c r="A582" s="11"/>
      <c r="B582" s="16">
        <v>579</v>
      </c>
      <c r="C582" s="57">
        <v>6.6352799999999996E-13</v>
      </c>
      <c r="D582" s="57">
        <v>4.3309400000000001E-13</v>
      </c>
      <c r="E582" s="57">
        <v>4.43666E-11</v>
      </c>
      <c r="F582" s="57">
        <v>-1.13051E-13</v>
      </c>
      <c r="G582" s="57">
        <v>-9.8678899999999998E-14</v>
      </c>
      <c r="H582" s="57">
        <v>-2.01692E-14</v>
      </c>
      <c r="I582" s="57">
        <v>-9.6244400000000005E-14</v>
      </c>
      <c r="J582" s="57">
        <v>-8.3707200000000003E-14</v>
      </c>
      <c r="K582" s="57">
        <v>-1.79933E-14</v>
      </c>
      <c r="L582" s="56">
        <v>548.274</v>
      </c>
      <c r="M582" s="56">
        <v>2342.25</v>
      </c>
      <c r="N582" s="22">
        <f t="shared" si="72"/>
        <v>39.037500000000001</v>
      </c>
      <c r="O582" s="12">
        <f t="shared" si="73"/>
        <v>7.0083000000000005E-14</v>
      </c>
      <c r="P582" s="12">
        <f t="shared" si="79"/>
        <v>6.9484499999999995E-13</v>
      </c>
      <c r="Q582" s="24">
        <f t="shared" si="74"/>
        <v>98.305113888455097</v>
      </c>
      <c r="R582" s="24">
        <f t="shared" si="75"/>
        <v>0.15528612281862031</v>
      </c>
      <c r="S582" s="23">
        <f t="shared" si="76"/>
        <v>1.5395999887262846</v>
      </c>
      <c r="T582" s="23">
        <f t="shared" si="77"/>
        <v>8.0432300000000012</v>
      </c>
      <c r="U582" s="49">
        <f t="shared" si="78"/>
        <v>0.98382756949864403</v>
      </c>
    </row>
    <row r="583" spans="1:23" x14ac:dyDescent="0.25">
      <c r="A583" s="11"/>
      <c r="B583" s="16">
        <v>580</v>
      </c>
      <c r="C583" s="57">
        <v>6.6472700000000002E-13</v>
      </c>
      <c r="D583" s="57">
        <v>4.3534300000000001E-13</v>
      </c>
      <c r="E583" s="57">
        <v>4.43264E-11</v>
      </c>
      <c r="F583" s="57">
        <v>-1.1240400000000001E-13</v>
      </c>
      <c r="G583" s="57">
        <v>-9.6961100000000002E-14</v>
      </c>
      <c r="H583" s="57">
        <v>-2.1742199999999999E-14</v>
      </c>
      <c r="I583" s="57">
        <v>-9.1634899999999998E-14</v>
      </c>
      <c r="J583" s="57">
        <v>-7.9832899999999994E-14</v>
      </c>
      <c r="K583" s="57">
        <v>-1.92106E-14</v>
      </c>
      <c r="L583" s="56">
        <v>549.01099999999997</v>
      </c>
      <c r="M583" s="56">
        <v>2346.2800000000002</v>
      </c>
      <c r="N583" s="22">
        <f t="shared" si="72"/>
        <v>39.104666666666667</v>
      </c>
      <c r="O583" s="12">
        <f t="shared" si="73"/>
        <v>7.2331999999999999E-14</v>
      </c>
      <c r="P583" s="12">
        <f t="shared" si="79"/>
        <v>6.9604400000000002E-13</v>
      </c>
      <c r="Q583" s="24">
        <f t="shared" si="74"/>
        <v>98.296086446909058</v>
      </c>
      <c r="R583" s="24">
        <f t="shared" si="75"/>
        <v>0.1603999540878083</v>
      </c>
      <c r="S583" s="23">
        <f t="shared" si="76"/>
        <v>1.5435135990031306</v>
      </c>
      <c r="T583" s="23">
        <f t="shared" si="77"/>
        <v>7.9215000000000009</v>
      </c>
      <c r="U583" s="49">
        <f t="shared" si="78"/>
        <v>0.98376286423952963</v>
      </c>
    </row>
    <row r="584" spans="1:23" x14ac:dyDescent="0.25">
      <c r="A584" s="11"/>
      <c r="B584" s="16">
        <v>581</v>
      </c>
      <c r="C584" s="57">
        <v>6.6915700000000003E-13</v>
      </c>
      <c r="D584" s="57">
        <v>4.3366199999999999E-13</v>
      </c>
      <c r="E584" s="57">
        <v>4.4234399999999999E-11</v>
      </c>
      <c r="F584" s="57">
        <v>-1.12877E-13</v>
      </c>
      <c r="G584" s="57">
        <v>-9.7591400000000004E-14</v>
      </c>
      <c r="H584" s="57">
        <v>-1.7993E-14</v>
      </c>
      <c r="I584" s="57">
        <v>-8.9243600000000002E-14</v>
      </c>
      <c r="J584" s="57">
        <v>-8.1408600000000003E-14</v>
      </c>
      <c r="K584" s="57">
        <v>-1.8583799999999999E-14</v>
      </c>
      <c r="L584" s="56">
        <v>549.05999999999995</v>
      </c>
      <c r="M584" s="56">
        <v>2350.33</v>
      </c>
      <c r="N584" s="22">
        <f t="shared" si="72"/>
        <v>39.172166666666662</v>
      </c>
      <c r="O584" s="12">
        <f t="shared" si="73"/>
        <v>7.0650999999999978E-14</v>
      </c>
      <c r="P584" s="12">
        <f t="shared" si="79"/>
        <v>7.0047400000000003E-13</v>
      </c>
      <c r="Q584" s="24">
        <f t="shared" si="74"/>
        <v>98.286599256424637</v>
      </c>
      <c r="R584" s="24">
        <f t="shared" si="75"/>
        <v>0.15698294820469261</v>
      </c>
      <c r="S584" s="23">
        <f t="shared" si="76"/>
        <v>1.5564177953706797</v>
      </c>
      <c r="T584" s="23">
        <f t="shared" si="77"/>
        <v>7.9841799999999994</v>
      </c>
      <c r="U584" s="49">
        <f t="shared" si="78"/>
        <v>0.98365090730526983</v>
      </c>
    </row>
    <row r="585" spans="1:23" x14ac:dyDescent="0.25">
      <c r="A585" s="11"/>
      <c r="B585" s="16">
        <v>582</v>
      </c>
      <c r="C585" s="57">
        <v>6.6992299999999995E-13</v>
      </c>
      <c r="D585" s="57">
        <v>4.3589900000000002E-13</v>
      </c>
      <c r="E585" s="57">
        <v>4.4256599999999999E-11</v>
      </c>
      <c r="F585" s="57">
        <v>-1.1252E-13</v>
      </c>
      <c r="G585" s="57">
        <v>-9.55832E-14</v>
      </c>
      <c r="H585" s="57">
        <v>-2.3309000000000001E-14</v>
      </c>
      <c r="I585" s="57">
        <v>-9.2448300000000003E-14</v>
      </c>
      <c r="J585" s="57">
        <v>-8.3014700000000004E-14</v>
      </c>
      <c r="K585" s="57">
        <v>-2.0511200000000001E-14</v>
      </c>
      <c r="L585" s="56">
        <v>548.12599999999998</v>
      </c>
      <c r="M585" s="56">
        <v>2354.36</v>
      </c>
      <c r="N585" s="22">
        <f t="shared" si="72"/>
        <v>39.239333333333335</v>
      </c>
      <c r="O585" s="12">
        <f t="shared" si="73"/>
        <v>7.2888000000000012E-14</v>
      </c>
      <c r="P585" s="12">
        <f t="shared" si="79"/>
        <v>7.0123999999999995E-13</v>
      </c>
      <c r="Q585" s="24">
        <f t="shared" si="74"/>
        <v>98.280889440650398</v>
      </c>
      <c r="R585" s="24">
        <f t="shared" si="75"/>
        <v>0.16186280621534704</v>
      </c>
      <c r="S585" s="23">
        <f t="shared" si="76"/>
        <v>1.5572477531342599</v>
      </c>
      <c r="T585" s="23">
        <f t="shared" si="77"/>
        <v>7.7914399999999997</v>
      </c>
      <c r="U585" s="49">
        <f t="shared" si="78"/>
        <v>0.98361820843758074</v>
      </c>
    </row>
    <row r="586" spans="1:23" x14ac:dyDescent="0.25">
      <c r="A586" s="11"/>
      <c r="B586" s="16">
        <v>583</v>
      </c>
      <c r="C586" s="57">
        <v>6.6910100000000002E-13</v>
      </c>
      <c r="D586" s="57">
        <v>4.3492299999999999E-13</v>
      </c>
      <c r="E586" s="57">
        <v>4.4326999999999997E-11</v>
      </c>
      <c r="F586" s="57">
        <v>-1.12168E-13</v>
      </c>
      <c r="G586" s="57">
        <v>-9.8771599999999994E-14</v>
      </c>
      <c r="H586" s="57">
        <v>-2.1313200000000001E-14</v>
      </c>
      <c r="I586" s="57">
        <v>-8.5545700000000003E-14</v>
      </c>
      <c r="J586" s="57">
        <v>-7.8339200000000003E-14</v>
      </c>
      <c r="K586" s="57">
        <v>-1.9266199999999999E-14</v>
      </c>
      <c r="L586" s="56">
        <v>549.69899999999996</v>
      </c>
      <c r="M586" s="56">
        <v>2358.41</v>
      </c>
      <c r="N586" s="22">
        <f t="shared" si="72"/>
        <v>39.30683333333333</v>
      </c>
      <c r="O586" s="12">
        <f t="shared" si="73"/>
        <v>7.1911999999999987E-14</v>
      </c>
      <c r="P586" s="12">
        <f t="shared" si="79"/>
        <v>7.0041800000000002E-13</v>
      </c>
      <c r="Q586" s="24">
        <f t="shared" si="74"/>
        <v>98.287491188893512</v>
      </c>
      <c r="R586" s="24">
        <f t="shared" si="75"/>
        <v>0.15945247967098403</v>
      </c>
      <c r="S586" s="23">
        <f t="shared" si="76"/>
        <v>1.5530563314355226</v>
      </c>
      <c r="T586" s="23">
        <f t="shared" si="77"/>
        <v>7.9159399999999991</v>
      </c>
      <c r="U586" s="49">
        <f t="shared" si="78"/>
        <v>0.98367217428728981</v>
      </c>
    </row>
    <row r="587" spans="1:23" x14ac:dyDescent="0.25">
      <c r="A587" s="11"/>
      <c r="B587" s="16">
        <v>584</v>
      </c>
      <c r="C587" s="57">
        <v>6.7026300000000003E-13</v>
      </c>
      <c r="D587" s="57">
        <v>4.35571E-13</v>
      </c>
      <c r="E587" s="57">
        <v>4.42536E-11</v>
      </c>
      <c r="F587" s="57">
        <v>-1.13362E-13</v>
      </c>
      <c r="G587" s="57">
        <v>-9.8468900000000005E-14</v>
      </c>
      <c r="H587" s="57">
        <v>-1.88636E-14</v>
      </c>
      <c r="I587" s="57">
        <v>-9.2276299999999996E-14</v>
      </c>
      <c r="J587" s="57">
        <v>-8.1982599999999994E-14</v>
      </c>
      <c r="K587" s="57">
        <v>-1.8807600000000001E-14</v>
      </c>
      <c r="L587" s="56">
        <v>548.86300000000006</v>
      </c>
      <c r="M587" s="56">
        <v>2362.4699999999998</v>
      </c>
      <c r="N587" s="22">
        <f t="shared" si="72"/>
        <v>39.374499999999998</v>
      </c>
      <c r="O587" s="12">
        <f t="shared" si="73"/>
        <v>7.2559999999999996E-14</v>
      </c>
      <c r="P587" s="12">
        <f t="shared" si="79"/>
        <v>7.0158000000000003E-13</v>
      </c>
      <c r="Q587" s="24">
        <f t="shared" si="74"/>
        <v>98.280748711794104</v>
      </c>
      <c r="R587" s="24">
        <f t="shared" si="75"/>
        <v>0.16114510743821475</v>
      </c>
      <c r="S587" s="23">
        <f t="shared" si="76"/>
        <v>1.5581061807676779</v>
      </c>
      <c r="T587" s="23">
        <f t="shared" si="77"/>
        <v>7.9618000000000002</v>
      </c>
      <c r="U587" s="49">
        <f t="shared" si="78"/>
        <v>0.98361321265513213</v>
      </c>
    </row>
    <row r="588" spans="1:23" s="19" customFormat="1" x14ac:dyDescent="0.25">
      <c r="A588" s="21"/>
      <c r="B588" s="20">
        <v>585</v>
      </c>
      <c r="C588" s="57">
        <v>6.7301299999999999E-13</v>
      </c>
      <c r="D588" s="57">
        <v>4.3243799999999998E-13</v>
      </c>
      <c r="E588" s="57">
        <v>4.4176299999999999E-11</v>
      </c>
      <c r="F588" s="57">
        <v>-1.13169E-13</v>
      </c>
      <c r="G588" s="57">
        <v>-9.7084700000000001E-14</v>
      </c>
      <c r="H588" s="57">
        <v>-2.1922500000000001E-14</v>
      </c>
      <c r="I588" s="57">
        <v>-9.3111500000000002E-14</v>
      </c>
      <c r="J588" s="57">
        <v>-7.8270799999999999E-14</v>
      </c>
      <c r="K588" s="57">
        <v>-1.7756900000000001E-14</v>
      </c>
      <c r="L588" s="56">
        <v>550.28899999999999</v>
      </c>
      <c r="M588" s="56">
        <v>2366.52</v>
      </c>
      <c r="N588" s="22">
        <f t="shared" si="72"/>
        <v>39.442</v>
      </c>
      <c r="O588" s="12">
        <f t="shared" si="73"/>
        <v>6.9426999999999973E-14</v>
      </c>
      <c r="P588" s="12">
        <f t="shared" si="79"/>
        <v>7.0432999999999999E-13</v>
      </c>
      <c r="Q588" s="24">
        <f t="shared" si="74"/>
        <v>98.278629546565426</v>
      </c>
      <c r="R588" s="24">
        <f t="shared" si="75"/>
        <v>0.15445364173842976</v>
      </c>
      <c r="S588" s="23">
        <f t="shared" si="76"/>
        <v>1.5669168116961456</v>
      </c>
      <c r="T588" s="23">
        <f t="shared" si="77"/>
        <v>8.0668699999999998</v>
      </c>
      <c r="U588" s="49">
        <f t="shared" si="78"/>
        <v>0.98355856367434646</v>
      </c>
    </row>
    <row r="589" spans="1:23" x14ac:dyDescent="0.25">
      <c r="A589" s="11"/>
      <c r="B589" s="16">
        <v>586</v>
      </c>
      <c r="C589" s="57">
        <v>6.7150499999999997E-13</v>
      </c>
      <c r="D589" s="57">
        <v>4.3313100000000002E-13</v>
      </c>
      <c r="E589" s="57">
        <v>4.42313E-11</v>
      </c>
      <c r="F589" s="57">
        <v>-1.10415E-13</v>
      </c>
      <c r="G589" s="57">
        <v>-9.7078600000000001E-14</v>
      </c>
      <c r="H589" s="57">
        <v>-2.1077000000000001E-14</v>
      </c>
      <c r="I589" s="57">
        <v>-8.6908999999999996E-14</v>
      </c>
      <c r="J589" s="57">
        <v>-8.3791900000000001E-14</v>
      </c>
      <c r="K589" s="57">
        <v>-1.8434599999999999E-14</v>
      </c>
      <c r="L589" s="56">
        <v>550.97699999999998</v>
      </c>
      <c r="M589" s="56">
        <v>2370.59</v>
      </c>
      <c r="N589" s="22">
        <f t="shared" si="72"/>
        <v>39.509833333333333</v>
      </c>
      <c r="O589" s="12">
        <f t="shared" si="73"/>
        <v>7.0120000000000008E-14</v>
      </c>
      <c r="P589" s="12">
        <f t="shared" si="79"/>
        <v>7.0282199999999997E-13</v>
      </c>
      <c r="Q589" s="24">
        <f t="shared" si="74"/>
        <v>98.282513012884436</v>
      </c>
      <c r="R589" s="24">
        <f t="shared" si="75"/>
        <v>0.15580753476527837</v>
      </c>
      <c r="S589" s="23">
        <f t="shared" si="76"/>
        <v>1.5616794523502917</v>
      </c>
      <c r="T589" s="23">
        <f t="shared" si="77"/>
        <v>7.9991000000000003</v>
      </c>
      <c r="U589" s="49">
        <f t="shared" si="78"/>
        <v>0.98360416780267068</v>
      </c>
    </row>
    <row r="590" spans="1:23" x14ac:dyDescent="0.25">
      <c r="A590" s="11"/>
      <c r="B590" s="16">
        <v>587</v>
      </c>
      <c r="C590" s="57">
        <v>6.7350099999999998E-13</v>
      </c>
      <c r="D590" s="57">
        <v>4.3183100000000001E-13</v>
      </c>
      <c r="E590" s="57">
        <v>4.4249800000000003E-11</v>
      </c>
      <c r="F590" s="57">
        <v>-1.13051E-13</v>
      </c>
      <c r="G590" s="57">
        <v>-9.8913699999999995E-14</v>
      </c>
      <c r="H590" s="57">
        <v>-2.02501E-14</v>
      </c>
      <c r="I590" s="57">
        <v>-9.2456599999999998E-14</v>
      </c>
      <c r="J590" s="57">
        <v>-7.5835099999999994E-14</v>
      </c>
      <c r="K590" s="57">
        <v>-1.6774500000000002E-14</v>
      </c>
      <c r="L590" s="56">
        <v>550.63300000000004</v>
      </c>
      <c r="M590" s="56">
        <v>2374.62</v>
      </c>
      <c r="N590" s="22">
        <f t="shared" si="72"/>
        <v>39.576999999999998</v>
      </c>
      <c r="O590" s="12">
        <f t="shared" si="73"/>
        <v>6.8820000000000004E-14</v>
      </c>
      <c r="P590" s="12">
        <f t="shared" si="79"/>
        <v>7.0481799999999998E-13</v>
      </c>
      <c r="Q590" s="24">
        <f t="shared" si="74"/>
        <v>98.281699411759732</v>
      </c>
      <c r="R590" s="24">
        <f t="shared" si="75"/>
        <v>0.15285372032229083</v>
      </c>
      <c r="S590" s="23">
        <f t="shared" si="76"/>
        <v>1.5654468679179943</v>
      </c>
      <c r="T590" s="23">
        <f t="shared" si="77"/>
        <v>8.1651100000000003</v>
      </c>
      <c r="U590" s="49">
        <f t="shared" si="78"/>
        <v>0.98358126271920854</v>
      </c>
      <c r="V590" s="49"/>
      <c r="W590" s="49"/>
    </row>
    <row r="591" spans="1:23" x14ac:dyDescent="0.25">
      <c r="A591" s="11"/>
      <c r="B591" s="16">
        <v>588</v>
      </c>
      <c r="C591" s="57">
        <v>6.7629400000000003E-13</v>
      </c>
      <c r="D591" s="57">
        <v>4.3410699999999999E-13</v>
      </c>
      <c r="E591" s="57">
        <v>4.4147800000000001E-11</v>
      </c>
      <c r="F591" s="57">
        <v>-1.1113E-13</v>
      </c>
      <c r="G591" s="57">
        <v>-9.5305200000000006E-14</v>
      </c>
      <c r="H591" s="57">
        <v>-1.9964100000000001E-14</v>
      </c>
      <c r="I591" s="57">
        <v>-8.7940700000000002E-14</v>
      </c>
      <c r="J591" s="57">
        <v>-7.7014900000000006E-14</v>
      </c>
      <c r="K591" s="57">
        <v>-1.9721599999999999E-14</v>
      </c>
      <c r="L591" s="56">
        <v>549.94500000000005</v>
      </c>
      <c r="M591" s="56">
        <v>2378.67</v>
      </c>
      <c r="N591" s="22">
        <f t="shared" si="72"/>
        <v>39.644500000000001</v>
      </c>
      <c r="O591" s="12">
        <f t="shared" si="73"/>
        <v>7.1095999999999983E-14</v>
      </c>
      <c r="P591" s="12">
        <f t="shared" si="79"/>
        <v>7.0761100000000002E-13</v>
      </c>
      <c r="Q591" s="24">
        <f t="shared" si="74"/>
        <v>98.266709228028787</v>
      </c>
      <c r="R591" s="24">
        <f t="shared" si="75"/>
        <v>0.15824956077711536</v>
      </c>
      <c r="S591" s="23">
        <f t="shared" si="76"/>
        <v>1.5750412111940955</v>
      </c>
      <c r="T591" s="23">
        <f t="shared" si="77"/>
        <v>7.8703999999999992</v>
      </c>
      <c r="U591" s="49">
        <f t="shared" si="78"/>
        <v>0.98345834008417354</v>
      </c>
    </row>
    <row r="592" spans="1:23" x14ac:dyDescent="0.25">
      <c r="A592" s="11"/>
      <c r="B592" s="16">
        <v>589</v>
      </c>
      <c r="C592" s="57">
        <v>6.7638600000000002E-13</v>
      </c>
      <c r="D592" s="57">
        <v>4.3399E-13</v>
      </c>
      <c r="E592" s="57">
        <v>4.4073699999999999E-11</v>
      </c>
      <c r="F592" s="57">
        <v>-1.12773E-13</v>
      </c>
      <c r="G592" s="57">
        <v>-9.94389E-14</v>
      </c>
      <c r="H592" s="57">
        <v>-1.87437E-14</v>
      </c>
      <c r="I592" s="57">
        <v>-8.8002100000000004E-14</v>
      </c>
      <c r="J592" s="57">
        <v>-8.1982599999999994E-14</v>
      </c>
      <c r="K592" s="57">
        <v>-1.5872999999999999E-14</v>
      </c>
      <c r="L592" s="56">
        <v>551.46799999999996</v>
      </c>
      <c r="M592" s="56">
        <v>2382.7199999999998</v>
      </c>
      <c r="N592" s="22">
        <f t="shared" si="72"/>
        <v>39.711999999999996</v>
      </c>
      <c r="O592" s="12">
        <f t="shared" si="73"/>
        <v>7.0978999999999995E-14</v>
      </c>
      <c r="P592" s="12">
        <f t="shared" si="79"/>
        <v>7.0770300000000002E-13</v>
      </c>
      <c r="Q592" s="24">
        <f t="shared" si="74"/>
        <v>98.263900454606841</v>
      </c>
      <c r="R592" s="24">
        <f t="shared" si="75"/>
        <v>0.15825023518260409</v>
      </c>
      <c r="S592" s="23">
        <f t="shared" si="76"/>
        <v>1.5778493102105478</v>
      </c>
      <c r="T592" s="23">
        <f t="shared" si="77"/>
        <v>8.2552599999999998</v>
      </c>
      <c r="U592" s="49">
        <f t="shared" si="78"/>
        <v>0.98343025572198151</v>
      </c>
    </row>
    <row r="593" spans="1:21" x14ac:dyDescent="0.25">
      <c r="A593" s="11"/>
      <c r="B593" s="16">
        <v>590</v>
      </c>
      <c r="C593" s="57">
        <v>6.7429800000000002E-13</v>
      </c>
      <c r="D593" s="57">
        <v>4.3405099999999997E-13</v>
      </c>
      <c r="E593" s="57">
        <v>4.4134899999999998E-11</v>
      </c>
      <c r="F593" s="57">
        <v>-1.13337E-13</v>
      </c>
      <c r="G593" s="57">
        <v>-9.6843800000000004E-14</v>
      </c>
      <c r="H593" s="57">
        <v>-2.09036E-14</v>
      </c>
      <c r="I593" s="57">
        <v>-9.2841300000000004E-14</v>
      </c>
      <c r="J593" s="57">
        <v>-7.6840799999999999E-14</v>
      </c>
      <c r="K593" s="57">
        <v>-1.75237E-14</v>
      </c>
      <c r="L593" s="56">
        <v>552.20500000000004</v>
      </c>
      <c r="M593" s="56">
        <v>2386.75</v>
      </c>
      <c r="N593" s="22">
        <f t="shared" si="72"/>
        <v>39.779166666666669</v>
      </c>
      <c r="O593" s="12">
        <f t="shared" si="73"/>
        <v>7.1039999999999968E-14</v>
      </c>
      <c r="P593" s="12">
        <f t="shared" si="79"/>
        <v>7.0561500000000002E-13</v>
      </c>
      <c r="Q593" s="24">
        <f t="shared" si="74"/>
        <v>98.27070115920057</v>
      </c>
      <c r="R593" s="24">
        <f t="shared" si="75"/>
        <v>0.15817755586507742</v>
      </c>
      <c r="S593" s="23">
        <f t="shared" si="76"/>
        <v>1.5711212849343563</v>
      </c>
      <c r="T593" s="23">
        <f t="shared" si="77"/>
        <v>8.0901899999999998</v>
      </c>
      <c r="U593" s="49">
        <f t="shared" si="78"/>
        <v>0.98349789937133114</v>
      </c>
    </row>
    <row r="594" spans="1:21" x14ac:dyDescent="0.25">
      <c r="A594" s="11"/>
      <c r="B594" s="16">
        <v>591</v>
      </c>
      <c r="C594" s="57">
        <v>6.8116900000000004E-13</v>
      </c>
      <c r="D594" s="57">
        <v>4.3037500000000002E-13</v>
      </c>
      <c r="E594" s="57">
        <v>4.4076200000000002E-11</v>
      </c>
      <c r="F594" s="57">
        <v>-1.1104899999999999E-13</v>
      </c>
      <c r="G594" s="57">
        <v>-9.7579099999999997E-14</v>
      </c>
      <c r="H594" s="57">
        <v>-2.1636499999999999E-14</v>
      </c>
      <c r="I594" s="57">
        <v>-8.8644200000000003E-14</v>
      </c>
      <c r="J594" s="57">
        <v>-8.1260299999999996E-14</v>
      </c>
      <c r="K594" s="57">
        <v>-1.78937E-14</v>
      </c>
      <c r="L594" s="56">
        <v>551.51700000000005</v>
      </c>
      <c r="M594" s="56">
        <v>2390.7800000000002</v>
      </c>
      <c r="N594" s="22">
        <f t="shared" si="72"/>
        <v>39.846333333333334</v>
      </c>
      <c r="O594" s="12">
        <f t="shared" si="73"/>
        <v>6.7364000000000015E-14</v>
      </c>
      <c r="P594" s="12">
        <f t="shared" si="79"/>
        <v>7.1248600000000004E-13</v>
      </c>
      <c r="Q594" s="24">
        <f t="shared" si="74"/>
        <v>98.261438535047105</v>
      </c>
      <c r="R594" s="24">
        <f t="shared" si="75"/>
        <v>0.15017818109262857</v>
      </c>
      <c r="S594" s="23">
        <f t="shared" si="76"/>
        <v>1.5883832838602598</v>
      </c>
      <c r="T594" s="23">
        <f t="shared" si="77"/>
        <v>8.053189999999999</v>
      </c>
      <c r="U594" s="49">
        <f t="shared" si="78"/>
        <v>0.98336527625593417</v>
      </c>
    </row>
    <row r="595" spans="1:21" x14ac:dyDescent="0.25">
      <c r="A595" s="11"/>
      <c r="B595" s="16">
        <v>592</v>
      </c>
      <c r="C595" s="57">
        <v>6.7994499999999999E-13</v>
      </c>
      <c r="D595" s="57">
        <v>4.3350099999999999E-13</v>
      </c>
      <c r="E595" s="57">
        <v>4.4098099999999997E-11</v>
      </c>
      <c r="F595" s="57">
        <v>-1.12299E-13</v>
      </c>
      <c r="G595" s="57">
        <v>-9.7375099999999996E-14</v>
      </c>
      <c r="H595" s="57">
        <v>-2.1449999999999999E-14</v>
      </c>
      <c r="I595" s="57">
        <v>-9.0612100000000005E-14</v>
      </c>
      <c r="J595" s="57">
        <v>-8.2094500000000004E-14</v>
      </c>
      <c r="K595" s="57">
        <v>-1.7850099999999999E-14</v>
      </c>
      <c r="L595" s="56">
        <v>552.74599999999998</v>
      </c>
      <c r="M595" s="56">
        <v>2394.83</v>
      </c>
      <c r="N595" s="22">
        <f t="shared" si="72"/>
        <v>39.913833333333329</v>
      </c>
      <c r="O595" s="12">
        <f t="shared" si="73"/>
        <v>7.0489999999999985E-14</v>
      </c>
      <c r="P595" s="12">
        <f t="shared" si="79"/>
        <v>7.1126199999999998E-13</v>
      </c>
      <c r="Q595" s="24">
        <f t="shared" si="74"/>
        <v>98.258122598086999</v>
      </c>
      <c r="R595" s="24">
        <f t="shared" si="75"/>
        <v>0.15706379780396779</v>
      </c>
      <c r="S595" s="23">
        <f t="shared" si="76"/>
        <v>1.584813604109033</v>
      </c>
      <c r="T595" s="23">
        <f t="shared" si="77"/>
        <v>8.0575499999999991</v>
      </c>
      <c r="U595" s="49">
        <f t="shared" si="78"/>
        <v>0.98336654496988984</v>
      </c>
    </row>
    <row r="596" spans="1:21" x14ac:dyDescent="0.25">
      <c r="A596" s="11"/>
      <c r="B596" s="16">
        <v>593</v>
      </c>
      <c r="C596" s="57">
        <v>6.8246E-13</v>
      </c>
      <c r="D596" s="57">
        <v>4.3174699999999999E-13</v>
      </c>
      <c r="E596" s="57">
        <v>4.4232500000000001E-11</v>
      </c>
      <c r="F596" s="57">
        <v>-1.13589E-13</v>
      </c>
      <c r="G596" s="57">
        <v>-9.7368999999999996E-14</v>
      </c>
      <c r="H596" s="57">
        <v>-1.7825299999999999E-14</v>
      </c>
      <c r="I596" s="57">
        <v>-8.6104500000000004E-14</v>
      </c>
      <c r="J596" s="57">
        <v>-7.9738099999999998E-14</v>
      </c>
      <c r="K596" s="57">
        <v>-1.5276100000000001E-14</v>
      </c>
      <c r="L596" s="56">
        <v>553.09</v>
      </c>
      <c r="M596" s="56">
        <v>2398.86</v>
      </c>
      <c r="N596" s="22">
        <f t="shared" si="72"/>
        <v>39.981000000000002</v>
      </c>
      <c r="O596" s="12">
        <f t="shared" si="73"/>
        <v>6.8735999999999981E-14</v>
      </c>
      <c r="P596" s="12">
        <f t="shared" si="79"/>
        <v>7.13777E-13</v>
      </c>
      <c r="Q596" s="24">
        <f t="shared" si="74"/>
        <v>98.261662170351926</v>
      </c>
      <c r="R596" s="24">
        <f t="shared" si="75"/>
        <v>0.15269572397990863</v>
      </c>
      <c r="S596" s="23">
        <f t="shared" si="76"/>
        <v>1.5856421056681689</v>
      </c>
      <c r="T596" s="23">
        <f t="shared" si="77"/>
        <v>8.3149499999999996</v>
      </c>
      <c r="U596" s="49">
        <f t="shared" si="78"/>
        <v>0.98338010032341883</v>
      </c>
    </row>
    <row r="597" spans="1:21" x14ac:dyDescent="0.25">
      <c r="A597" s="11"/>
      <c r="B597" s="16">
        <v>594</v>
      </c>
      <c r="C597" s="57">
        <v>6.8331899999999999E-13</v>
      </c>
      <c r="D597" s="57">
        <v>4.3059100000000001E-13</v>
      </c>
      <c r="E597" s="57">
        <v>4.4037300000000003E-11</v>
      </c>
      <c r="F597" s="57">
        <v>-1.09855E-13</v>
      </c>
      <c r="G597" s="57">
        <v>-9.6812900000000001E-14</v>
      </c>
      <c r="H597" s="57">
        <v>-2.0430399999999998E-14</v>
      </c>
      <c r="I597" s="57">
        <v>-8.90952E-14</v>
      </c>
      <c r="J597" s="57">
        <v>-8.4411600000000006E-14</v>
      </c>
      <c r="K597" s="57">
        <v>-1.8617400000000002E-14</v>
      </c>
      <c r="L597" s="56">
        <v>553.72900000000004</v>
      </c>
      <c r="M597" s="56">
        <v>2402.92</v>
      </c>
      <c r="N597" s="22">
        <f t="shared" si="72"/>
        <v>40.048666666666669</v>
      </c>
      <c r="O597" s="12">
        <f t="shared" si="73"/>
        <v>6.7580000000000001E-14</v>
      </c>
      <c r="P597" s="12">
        <f t="shared" si="79"/>
        <v>7.1463599999999999E-13</v>
      </c>
      <c r="Q597" s="24">
        <f t="shared" si="74"/>
        <v>98.254742420690135</v>
      </c>
      <c r="R597" s="24">
        <f t="shared" si="75"/>
        <v>0.15078252964623715</v>
      </c>
      <c r="S597" s="23">
        <f t="shared" si="76"/>
        <v>1.5944750496636331</v>
      </c>
      <c r="T597" s="23">
        <f t="shared" si="77"/>
        <v>7.9808199999999996</v>
      </c>
      <c r="U597" s="49">
        <f t="shared" si="78"/>
        <v>0.98330133685513244</v>
      </c>
    </row>
    <row r="598" spans="1:21" x14ac:dyDescent="0.25">
      <c r="A598" s="11"/>
      <c r="B598" s="16">
        <v>595</v>
      </c>
      <c r="C598" s="57">
        <v>6.8179900000000001E-13</v>
      </c>
      <c r="D598" s="57">
        <v>4.3298899999999998E-13</v>
      </c>
      <c r="E598" s="57">
        <v>4.4019800000000001E-11</v>
      </c>
      <c r="F598" s="57">
        <v>-1.13499E-13</v>
      </c>
      <c r="G598" s="57">
        <v>-9.65348E-14</v>
      </c>
      <c r="H598" s="57">
        <v>-1.8745500000000001E-14</v>
      </c>
      <c r="I598" s="57">
        <v>-9.2172399999999997E-14</v>
      </c>
      <c r="J598" s="57">
        <v>-8.1729900000000001E-14</v>
      </c>
      <c r="K598" s="57">
        <v>-1.55622E-14</v>
      </c>
      <c r="L598" s="56">
        <v>553.827</v>
      </c>
      <c r="M598" s="56">
        <v>2406.9499999999998</v>
      </c>
      <c r="N598" s="22">
        <f t="shared" si="72"/>
        <v>40.115833333333327</v>
      </c>
      <c r="O598" s="12">
        <f t="shared" si="73"/>
        <v>6.9977999999999977E-14</v>
      </c>
      <c r="P598" s="12">
        <f t="shared" si="79"/>
        <v>7.1311600000000001E-13</v>
      </c>
      <c r="Q598" s="24">
        <f t="shared" si="74"/>
        <v>98.252135230371508</v>
      </c>
      <c r="R598" s="24">
        <f t="shared" si="75"/>
        <v>0.15619080321016757</v>
      </c>
      <c r="S598" s="23">
        <f t="shared" si="76"/>
        <v>1.5916739664183301</v>
      </c>
      <c r="T598" s="23">
        <f t="shared" si="77"/>
        <v>8.2863400000000009</v>
      </c>
      <c r="U598" s="49">
        <f t="shared" si="78"/>
        <v>0.98330230631976601</v>
      </c>
    </row>
    <row r="599" spans="1:21" x14ac:dyDescent="0.25">
      <c r="A599" s="11"/>
      <c r="B599" s="16">
        <v>596</v>
      </c>
      <c r="C599" s="57">
        <v>6.83294E-13</v>
      </c>
      <c r="D599" s="57">
        <v>4.3359999999999999E-13</v>
      </c>
      <c r="E599" s="57">
        <v>4.41614E-11</v>
      </c>
      <c r="F599" s="57">
        <v>-1.10858E-13</v>
      </c>
      <c r="G599" s="57">
        <v>-9.7986899999999997E-14</v>
      </c>
      <c r="H599" s="57">
        <v>-2.13692E-14</v>
      </c>
      <c r="I599" s="57">
        <v>-8.6938799999999995E-14</v>
      </c>
      <c r="J599" s="57">
        <v>-8.2261300000000001E-14</v>
      </c>
      <c r="K599" s="57">
        <v>-1.8092600000000001E-14</v>
      </c>
      <c r="L599" s="56">
        <v>554.12199999999996</v>
      </c>
      <c r="M599" s="56">
        <v>2411.02</v>
      </c>
      <c r="N599" s="22">
        <f t="shared" si="72"/>
        <v>40.183666666666667</v>
      </c>
      <c r="O599" s="12">
        <f t="shared" si="73"/>
        <v>7.0588999999999983E-14</v>
      </c>
      <c r="P599" s="12">
        <f t="shared" si="79"/>
        <v>7.1461099999999999E-13</v>
      </c>
      <c r="Q599" s="24">
        <f t="shared" si="74"/>
        <v>98.253038049596626</v>
      </c>
      <c r="R599" s="24">
        <f t="shared" si="75"/>
        <v>0.15705081140731442</v>
      </c>
      <c r="S599" s="23">
        <f t="shared" si="76"/>
        <v>1.589911138996053</v>
      </c>
      <c r="T599" s="23">
        <f t="shared" si="77"/>
        <v>8.0333000000000006</v>
      </c>
      <c r="U599" s="49">
        <f t="shared" si="78"/>
        <v>0.98331563455300297</v>
      </c>
    </row>
    <row r="600" spans="1:21" x14ac:dyDescent="0.25">
      <c r="A600" s="11"/>
      <c r="B600" s="16">
        <v>597</v>
      </c>
      <c r="C600" s="57">
        <v>6.9080800000000002E-13</v>
      </c>
      <c r="D600" s="57">
        <v>4.33718E-13</v>
      </c>
      <c r="E600" s="57">
        <v>4.4290300000000002E-11</v>
      </c>
      <c r="F600" s="57">
        <v>-1.11445E-13</v>
      </c>
      <c r="G600" s="57">
        <v>-9.5459699999999995E-14</v>
      </c>
      <c r="H600" s="57">
        <v>-2.1437600000000001E-14</v>
      </c>
      <c r="I600" s="57">
        <v>-9.4714300000000003E-14</v>
      </c>
      <c r="J600" s="57">
        <v>-8.1211600000000004E-14</v>
      </c>
      <c r="K600" s="57">
        <v>-1.6233599999999999E-14</v>
      </c>
      <c r="L600" s="56">
        <v>549.89599999999996</v>
      </c>
      <c r="M600" s="56">
        <v>2415.06</v>
      </c>
      <c r="N600" s="22">
        <f t="shared" si="72"/>
        <v>40.250999999999998</v>
      </c>
      <c r="O600" s="12">
        <f t="shared" si="73"/>
        <v>7.0706999999999993E-14</v>
      </c>
      <c r="P600" s="12">
        <f t="shared" si="79"/>
        <v>7.2212500000000002E-13</v>
      </c>
      <c r="Q600" s="24">
        <f t="shared" si="74"/>
        <v>98.241399909837682</v>
      </c>
      <c r="R600" s="24">
        <f t="shared" si="75"/>
        <v>0.15683692960817361</v>
      </c>
      <c r="S600" s="23">
        <f t="shared" si="76"/>
        <v>1.6017631605541514</v>
      </c>
      <c r="T600" s="23">
        <f t="shared" si="77"/>
        <v>8.219199999999999</v>
      </c>
      <c r="U600" s="49">
        <f t="shared" si="78"/>
        <v>0.98319818374641765</v>
      </c>
    </row>
    <row r="601" spans="1:21" x14ac:dyDescent="0.25">
      <c r="A601" s="11"/>
      <c r="B601" s="16">
        <v>598</v>
      </c>
      <c r="C601" s="57">
        <v>6.8888600000000002E-13</v>
      </c>
      <c r="D601" s="57">
        <v>4.32531E-13</v>
      </c>
      <c r="E601" s="57">
        <v>4.4138600000000002E-11</v>
      </c>
      <c r="F601" s="57">
        <v>-1.13243E-13</v>
      </c>
      <c r="G601" s="57">
        <v>-9.5614100000000003E-14</v>
      </c>
      <c r="H601" s="57">
        <v>-1.9255299999999999E-14</v>
      </c>
      <c r="I601" s="57">
        <v>-8.5944899999999999E-14</v>
      </c>
      <c r="J601" s="57">
        <v>-7.7002899999999995E-14</v>
      </c>
      <c r="K601" s="57">
        <v>-1.6077800000000001E-14</v>
      </c>
      <c r="L601" s="56">
        <v>552.697</v>
      </c>
      <c r="M601" s="56">
        <v>2419.11</v>
      </c>
      <c r="N601" s="22">
        <f t="shared" si="72"/>
        <v>40.3185</v>
      </c>
      <c r="O601" s="12">
        <f t="shared" si="73"/>
        <v>6.9519999999999991E-14</v>
      </c>
      <c r="P601" s="12">
        <f t="shared" si="79"/>
        <v>7.2020300000000002E-13</v>
      </c>
      <c r="Q601" s="24">
        <f t="shared" si="74"/>
        <v>98.242260233038309</v>
      </c>
      <c r="R601" s="24">
        <f t="shared" si="75"/>
        <v>0.15473535480057865</v>
      </c>
      <c r="S601" s="23">
        <f t="shared" si="76"/>
        <v>1.6030044121611216</v>
      </c>
      <c r="T601" s="23">
        <f t="shared" si="77"/>
        <v>8.2347800000000007</v>
      </c>
      <c r="U601" s="49">
        <f t="shared" si="78"/>
        <v>0.9831962791043859</v>
      </c>
    </row>
    <row r="602" spans="1:21" x14ac:dyDescent="0.25">
      <c r="A602" s="11"/>
      <c r="B602" s="16">
        <v>599</v>
      </c>
      <c r="C602" s="57">
        <v>6.9364400000000005E-13</v>
      </c>
      <c r="D602" s="57">
        <v>4.3120900000000002E-13</v>
      </c>
      <c r="E602" s="57">
        <v>4.4084800000000003E-11</v>
      </c>
      <c r="F602" s="57">
        <v>-1.115E-13</v>
      </c>
      <c r="G602" s="57">
        <v>-9.6590399999999999E-14</v>
      </c>
      <c r="H602" s="57">
        <v>-2.1505999999999999E-14</v>
      </c>
      <c r="I602" s="57">
        <v>-9.3909900000000006E-14</v>
      </c>
      <c r="J602" s="57">
        <v>-8.3978399999999997E-14</v>
      </c>
      <c r="K602" s="57">
        <v>-1.9162E-14</v>
      </c>
      <c r="L602" s="56">
        <v>552.40200000000004</v>
      </c>
      <c r="M602" s="56">
        <v>2423.14</v>
      </c>
      <c r="N602" s="22">
        <f t="shared" si="72"/>
        <v>40.385666666666665</v>
      </c>
      <c r="O602" s="12">
        <f t="shared" si="73"/>
        <v>6.8198000000000009E-14</v>
      </c>
      <c r="P602" s="12">
        <f t="shared" si="79"/>
        <v>7.2496100000000004E-13</v>
      </c>
      <c r="Q602" s="24">
        <f t="shared" si="74"/>
        <v>98.232631301258593</v>
      </c>
      <c r="R602" s="24">
        <f t="shared" si="75"/>
        <v>0.151963238791675</v>
      </c>
      <c r="S602" s="23">
        <f t="shared" si="76"/>
        <v>1.6154054599497272</v>
      </c>
      <c r="T602" s="23">
        <f t="shared" si="77"/>
        <v>7.9263600000000007</v>
      </c>
      <c r="U602" s="49">
        <f t="shared" si="78"/>
        <v>0.98308612920654437</v>
      </c>
    </row>
    <row r="603" spans="1:21" x14ac:dyDescent="0.25">
      <c r="A603" s="11"/>
      <c r="B603" s="16">
        <v>600</v>
      </c>
      <c r="C603" s="57">
        <v>6.9208700000000002E-13</v>
      </c>
      <c r="D603" s="57">
        <v>4.3206200000000002E-13</v>
      </c>
      <c r="E603" s="57">
        <v>4.41837E-11</v>
      </c>
      <c r="F603" s="57">
        <v>-1.13237E-13</v>
      </c>
      <c r="G603" s="57">
        <v>-9.7078600000000001E-14</v>
      </c>
      <c r="H603" s="57">
        <v>-1.7601399999999999E-14</v>
      </c>
      <c r="I603" s="57">
        <v>-8.6380800000000001E-14</v>
      </c>
      <c r="J603" s="57">
        <v>-7.8763900000000002E-14</v>
      </c>
      <c r="K603" s="57">
        <v>-1.7566900000000001E-14</v>
      </c>
      <c r="L603" s="56">
        <v>555.20299999999997</v>
      </c>
      <c r="M603" s="56">
        <v>2427.1999999999998</v>
      </c>
      <c r="N603" s="22">
        <f t="shared" si="72"/>
        <v>40.453333333333333</v>
      </c>
      <c r="O603" s="12">
        <f t="shared" si="73"/>
        <v>6.9051000000000015E-14</v>
      </c>
      <c r="P603" s="12">
        <f t="shared" si="79"/>
        <v>7.2340400000000001E-13</v>
      </c>
      <c r="Q603" s="24">
        <f t="shared" si="74"/>
        <v>98.23805525394512</v>
      </c>
      <c r="R603" s="24">
        <f t="shared" si="75"/>
        <v>0.15352801945831079</v>
      </c>
      <c r="S603" s="23">
        <f t="shared" si="76"/>
        <v>1.6084167265965712</v>
      </c>
      <c r="T603" s="23">
        <f t="shared" si="77"/>
        <v>8.0858699999999999</v>
      </c>
      <c r="U603" s="49">
        <f t="shared" si="78"/>
        <v>0.98314819263674269</v>
      </c>
    </row>
    <row r="604" spans="1:21" x14ac:dyDescent="0.25">
      <c r="A604" s="11"/>
      <c r="B604" s="16">
        <v>601</v>
      </c>
      <c r="C604" s="57">
        <v>6.9734599999999997E-13</v>
      </c>
      <c r="D604" s="57">
        <v>4.3378599999999998E-13</v>
      </c>
      <c r="E604" s="57">
        <v>4.42059E-11</v>
      </c>
      <c r="F604" s="57">
        <v>-1.1284E-13</v>
      </c>
      <c r="G604" s="57">
        <v>-9.6510100000000004E-14</v>
      </c>
      <c r="H604" s="57">
        <v>-1.8963099999999999E-14</v>
      </c>
      <c r="I604" s="57">
        <v>-9.4372099999999994E-14</v>
      </c>
      <c r="J604" s="57">
        <v>-8.5153100000000005E-14</v>
      </c>
      <c r="K604" s="57">
        <v>-1.6277099999999999E-14</v>
      </c>
      <c r="L604" s="56">
        <v>554.07299999999998</v>
      </c>
      <c r="M604" s="56">
        <v>2431.25</v>
      </c>
      <c r="N604" s="22">
        <f t="shared" si="72"/>
        <v>40.520833333333336</v>
      </c>
      <c r="O604" s="12">
        <f t="shared" si="73"/>
        <v>7.0774999999999969E-14</v>
      </c>
      <c r="P604" s="12">
        <f t="shared" si="79"/>
        <v>7.2866299999999996E-13</v>
      </c>
      <c r="Q604" s="24">
        <f t="shared" si="74"/>
        <v>98.223681821920778</v>
      </c>
      <c r="R604" s="24">
        <f t="shared" si="75"/>
        <v>0.15725912335110109</v>
      </c>
      <c r="S604" s="23">
        <f t="shared" si="76"/>
        <v>1.6190590547281301</v>
      </c>
      <c r="T604" s="23">
        <f t="shared" si="77"/>
        <v>8.2148500000000002</v>
      </c>
      <c r="U604" s="49">
        <f t="shared" si="78"/>
        <v>0.98302311383596319</v>
      </c>
    </row>
    <row r="605" spans="1:21" x14ac:dyDescent="0.25">
      <c r="A605" s="11"/>
      <c r="B605" s="16">
        <v>602</v>
      </c>
      <c r="C605" s="57">
        <v>6.9877900000000001E-13</v>
      </c>
      <c r="D605" s="57">
        <v>4.3463800000000001E-13</v>
      </c>
      <c r="E605" s="57">
        <v>4.42312E-11</v>
      </c>
      <c r="F605" s="57">
        <v>-1.11939E-13</v>
      </c>
      <c r="G605" s="57">
        <v>-9.7195899999999998E-14</v>
      </c>
      <c r="H605" s="57">
        <v>-1.86937E-14</v>
      </c>
      <c r="I605" s="57">
        <v>-9.0587500000000004E-14</v>
      </c>
      <c r="J605" s="57">
        <v>-7.7280999999999997E-14</v>
      </c>
      <c r="K605" s="57">
        <v>-1.47041E-14</v>
      </c>
      <c r="L605" s="56">
        <v>554.66200000000003</v>
      </c>
      <c r="M605" s="56">
        <v>2435.3000000000002</v>
      </c>
      <c r="N605" s="22">
        <f t="shared" si="72"/>
        <v>40.588333333333338</v>
      </c>
      <c r="O605" s="12">
        <f t="shared" si="73"/>
        <v>7.1627000000000004E-14</v>
      </c>
      <c r="P605" s="12">
        <f t="shared" si="79"/>
        <v>7.30096E-13</v>
      </c>
      <c r="Q605" s="24">
        <f t="shared" si="74"/>
        <v>98.219695843416616</v>
      </c>
      <c r="R605" s="24">
        <f t="shared" si="75"/>
        <v>0.15905474312648993</v>
      </c>
      <c r="S605" s="23">
        <f t="shared" si="76"/>
        <v>1.6212494134569058</v>
      </c>
      <c r="T605" s="23">
        <f t="shared" si="77"/>
        <v>8.3721499999999995</v>
      </c>
      <c r="U605" s="49">
        <f t="shared" si="78"/>
        <v>0.98299223214979847</v>
      </c>
    </row>
    <row r="606" spans="1:21" x14ac:dyDescent="0.25">
      <c r="A606" s="11"/>
      <c r="B606" s="16">
        <v>603</v>
      </c>
      <c r="C606" s="57">
        <v>6.9845799999999999E-13</v>
      </c>
      <c r="D606" s="57">
        <v>4.3191299999999999E-13</v>
      </c>
      <c r="E606" s="57">
        <v>4.4160199999999998E-11</v>
      </c>
      <c r="F606" s="57">
        <v>-1.12504E-13</v>
      </c>
      <c r="G606" s="57">
        <v>-9.7406099999999994E-14</v>
      </c>
      <c r="H606" s="57">
        <v>-1.8602499999999999E-14</v>
      </c>
      <c r="I606" s="57">
        <v>-8.5091200000000005E-14</v>
      </c>
      <c r="J606" s="57">
        <v>-8.3045999999999998E-14</v>
      </c>
      <c r="K606" s="57">
        <v>-1.36285E-14</v>
      </c>
      <c r="L606" s="56">
        <v>554.71100000000001</v>
      </c>
      <c r="M606" s="56">
        <v>2439.34</v>
      </c>
      <c r="N606" s="22">
        <f t="shared" si="72"/>
        <v>40.655666666666669</v>
      </c>
      <c r="O606" s="12">
        <f t="shared" si="73"/>
        <v>6.8901999999999982E-14</v>
      </c>
      <c r="P606" s="12">
        <f t="shared" si="79"/>
        <v>7.2977499999999999E-13</v>
      </c>
      <c r="Q606" s="24">
        <f t="shared" si="74"/>
        <v>98.223538813035745</v>
      </c>
      <c r="R606" s="24">
        <f t="shared" si="75"/>
        <v>0.15325560734090396</v>
      </c>
      <c r="S606" s="23">
        <f t="shared" si="76"/>
        <v>1.6232055796233522</v>
      </c>
      <c r="T606" s="23">
        <f t="shared" si="77"/>
        <v>8.479709999999999</v>
      </c>
      <c r="U606" s="49">
        <f t="shared" si="78"/>
        <v>0.98300166616706208</v>
      </c>
    </row>
    <row r="607" spans="1:21" x14ac:dyDescent="0.25">
      <c r="A607" s="11"/>
      <c r="B607" s="16">
        <v>604</v>
      </c>
      <c r="C607" s="57">
        <v>6.9758599999999997E-13</v>
      </c>
      <c r="D607" s="57">
        <v>4.3282799999999999E-13</v>
      </c>
      <c r="E607" s="57">
        <v>4.4112599999999998E-11</v>
      </c>
      <c r="F607" s="57">
        <v>-1.10969E-13</v>
      </c>
      <c r="G607" s="57">
        <v>-9.7542E-14</v>
      </c>
      <c r="H607" s="57">
        <v>-2.1077000000000001E-14</v>
      </c>
      <c r="I607" s="57">
        <v>-9.1029699999999995E-14</v>
      </c>
      <c r="J607" s="57">
        <v>-7.46796E-14</v>
      </c>
      <c r="K607" s="57">
        <v>-1.33674E-14</v>
      </c>
      <c r="L607" s="56">
        <v>556.13699999999994</v>
      </c>
      <c r="M607" s="56">
        <v>2443.37</v>
      </c>
      <c r="N607" s="22">
        <f t="shared" si="72"/>
        <v>40.722833333333334</v>
      </c>
      <c r="O607" s="12">
        <f t="shared" si="73"/>
        <v>6.9816999999999984E-14</v>
      </c>
      <c r="P607" s="12">
        <f t="shared" si="79"/>
        <v>7.2890299999999997E-13</v>
      </c>
      <c r="Q607" s="24">
        <f t="shared" si="74"/>
        <v>98.221561958098775</v>
      </c>
      <c r="R607" s="24">
        <f t="shared" si="75"/>
        <v>0.15545523934722916</v>
      </c>
      <c r="S607" s="23">
        <f t="shared" si="76"/>
        <v>1.622982802554011</v>
      </c>
      <c r="T607" s="23">
        <f t="shared" si="77"/>
        <v>8.5058199999999999</v>
      </c>
      <c r="U607" s="49">
        <f t="shared" si="78"/>
        <v>0.98299289577772375</v>
      </c>
    </row>
    <row r="608" spans="1:21" x14ac:dyDescent="0.25">
      <c r="A608" s="11"/>
      <c r="B608" s="16">
        <v>605</v>
      </c>
      <c r="C608" s="57">
        <v>6.9790799999999996E-13</v>
      </c>
      <c r="D608" s="57">
        <v>4.32568E-13</v>
      </c>
      <c r="E608" s="57">
        <v>4.4134300000000001E-11</v>
      </c>
      <c r="F608" s="57">
        <v>-1.12442E-13</v>
      </c>
      <c r="G608" s="57">
        <v>-9.8196999999999998E-14</v>
      </c>
      <c r="H608" s="57">
        <v>-1.9242799999999999E-14</v>
      </c>
      <c r="I608" s="57">
        <v>-8.6221199999999996E-14</v>
      </c>
      <c r="J608" s="57">
        <v>-7.7164100000000003E-14</v>
      </c>
      <c r="K608" s="57">
        <v>-1.4567399999999999E-14</v>
      </c>
      <c r="L608" s="56">
        <v>554.76099999999997</v>
      </c>
      <c r="M608" s="56">
        <v>2447.42</v>
      </c>
      <c r="N608" s="22">
        <f t="shared" si="72"/>
        <v>40.790333333333336</v>
      </c>
      <c r="O608" s="12">
        <f t="shared" si="73"/>
        <v>6.9556999999999993E-14</v>
      </c>
      <c r="P608" s="12">
        <f t="shared" si="79"/>
        <v>7.2922499999999995E-13</v>
      </c>
      <c r="Q608" s="24">
        <f t="shared" si="74"/>
        <v>98.222285308628514</v>
      </c>
      <c r="R608" s="24">
        <f t="shared" si="75"/>
        <v>0.15480131098062666</v>
      </c>
      <c r="S608" s="23">
        <f t="shared" si="76"/>
        <v>1.6229133803908664</v>
      </c>
      <c r="T608" s="23">
        <f t="shared" si="77"/>
        <v>8.3858200000000007</v>
      </c>
      <c r="U608" s="49">
        <f t="shared" si="78"/>
        <v>0.98299685964118821</v>
      </c>
    </row>
    <row r="609" spans="1:21" x14ac:dyDescent="0.25">
      <c r="A609" s="11"/>
      <c r="B609" s="16">
        <v>606</v>
      </c>
      <c r="C609" s="57">
        <v>6.9959500000000001E-13</v>
      </c>
      <c r="D609" s="57">
        <v>4.3341499999999998E-13</v>
      </c>
      <c r="E609" s="57">
        <v>4.4219499999999999E-11</v>
      </c>
      <c r="F609" s="57">
        <v>-1.1423800000000001E-13</v>
      </c>
      <c r="G609" s="57">
        <v>-9.9086800000000005E-14</v>
      </c>
      <c r="H609" s="57">
        <v>-1.8017999999999999E-14</v>
      </c>
      <c r="I609" s="57">
        <v>-9.0769799999999999E-14</v>
      </c>
      <c r="J609" s="57">
        <v>-8.2632000000000003E-14</v>
      </c>
      <c r="K609" s="57">
        <v>-1.4896900000000001E-14</v>
      </c>
      <c r="L609" s="56">
        <v>556.13699999999994</v>
      </c>
      <c r="M609" s="56">
        <v>2451.4499999999998</v>
      </c>
      <c r="N609" s="22">
        <f t="shared" si="72"/>
        <v>40.857499999999995</v>
      </c>
      <c r="O609" s="12">
        <f t="shared" si="73"/>
        <v>7.0403999999999969E-14</v>
      </c>
      <c r="P609" s="12">
        <f t="shared" si="79"/>
        <v>7.3091200000000001E-13</v>
      </c>
      <c r="Q609" s="24">
        <f t="shared" si="74"/>
        <v>98.220121110199344</v>
      </c>
      <c r="R609" s="24">
        <f t="shared" si="75"/>
        <v>0.15638099496019792</v>
      </c>
      <c r="S609" s="23">
        <f t="shared" si="76"/>
        <v>1.6234978948404668</v>
      </c>
      <c r="T609" s="23">
        <f t="shared" si="77"/>
        <v>8.3528700000000011</v>
      </c>
      <c r="U609" s="49">
        <f t="shared" si="78"/>
        <v>0.98298311607679434</v>
      </c>
    </row>
    <row r="610" spans="1:21" x14ac:dyDescent="0.25">
      <c r="A610" s="11"/>
      <c r="B610" s="16">
        <v>607</v>
      </c>
      <c r="C610" s="57">
        <v>7.01609E-13</v>
      </c>
      <c r="D610" s="57">
        <v>4.3192600000000002E-13</v>
      </c>
      <c r="E610" s="57">
        <v>4.4129900000000001E-11</v>
      </c>
      <c r="F610" s="57">
        <v>-1.1371E-13</v>
      </c>
      <c r="G610" s="57">
        <v>-9.7226899999999996E-14</v>
      </c>
      <c r="H610" s="57">
        <v>-1.7962100000000001E-14</v>
      </c>
      <c r="I610" s="57">
        <v>-9.3160700000000004E-14</v>
      </c>
      <c r="J610" s="57">
        <v>-7.7077100000000003E-14</v>
      </c>
      <c r="K610" s="57">
        <v>-1.32617E-14</v>
      </c>
      <c r="L610" s="56">
        <v>555.94000000000005</v>
      </c>
      <c r="M610" s="56">
        <v>2455.52</v>
      </c>
      <c r="N610" s="22">
        <f t="shared" si="72"/>
        <v>40.925333333333334</v>
      </c>
      <c r="O610" s="12">
        <f t="shared" si="73"/>
        <v>6.8915000000000015E-14</v>
      </c>
      <c r="P610" s="12">
        <f t="shared" si="79"/>
        <v>7.32926E-13</v>
      </c>
      <c r="Q610" s="24">
        <f t="shared" si="74"/>
        <v>98.215424147486289</v>
      </c>
      <c r="R610" s="24">
        <f t="shared" si="75"/>
        <v>0.15337709705039029</v>
      </c>
      <c r="S610" s="23">
        <f t="shared" si="76"/>
        <v>1.6311987554633149</v>
      </c>
      <c r="T610" s="23">
        <f t="shared" si="77"/>
        <v>8.5163900000000012</v>
      </c>
      <c r="U610" s="49">
        <f t="shared" si="78"/>
        <v>0.98292112696011491</v>
      </c>
    </row>
    <row r="611" spans="1:21" x14ac:dyDescent="0.25">
      <c r="A611" s="11"/>
      <c r="B611" s="16">
        <v>608</v>
      </c>
      <c r="C611" s="57">
        <v>7.0595299999999995E-13</v>
      </c>
      <c r="D611" s="57">
        <v>4.32605E-13</v>
      </c>
      <c r="E611" s="57">
        <v>4.41895E-11</v>
      </c>
      <c r="F611" s="57">
        <v>-1.11482E-13</v>
      </c>
      <c r="G611" s="57">
        <v>-9.8586200000000002E-14</v>
      </c>
      <c r="H611" s="57">
        <v>-1.8932000000000001E-14</v>
      </c>
      <c r="I611" s="57">
        <v>-8.6681799999999994E-14</v>
      </c>
      <c r="J611" s="57">
        <v>-8.0531100000000003E-14</v>
      </c>
      <c r="K611" s="57">
        <v>-1.4629500000000002E-14</v>
      </c>
      <c r="L611" s="56">
        <v>557.70899999999995</v>
      </c>
      <c r="M611" s="56">
        <v>2459.5500000000002</v>
      </c>
      <c r="N611" s="22">
        <f t="shared" si="72"/>
        <v>40.9925</v>
      </c>
      <c r="O611" s="12">
        <f t="shared" si="73"/>
        <v>6.9593999999999996E-14</v>
      </c>
      <c r="P611" s="12">
        <f t="shared" si="79"/>
        <v>7.3726999999999995E-13</v>
      </c>
      <c r="Q611" s="24">
        <f t="shared" si="74"/>
        <v>98.206824000268114</v>
      </c>
      <c r="R611" s="24">
        <f t="shared" si="75"/>
        <v>0.15466583033242418</v>
      </c>
      <c r="S611" s="23">
        <f t="shared" si="76"/>
        <v>1.6385101693994653</v>
      </c>
      <c r="T611" s="23">
        <f t="shared" si="77"/>
        <v>8.3796099999999996</v>
      </c>
      <c r="U611" s="49">
        <f t="shared" si="78"/>
        <v>0.98284156915434329</v>
      </c>
    </row>
    <row r="612" spans="1:21" x14ac:dyDescent="0.25">
      <c r="A612" s="11"/>
      <c r="B612" s="16">
        <v>609</v>
      </c>
      <c r="C612" s="57">
        <v>7.0637299999999996E-13</v>
      </c>
      <c r="D612" s="57">
        <v>4.3329200000000001E-13</v>
      </c>
      <c r="E612" s="57">
        <v>4.4043999999999999E-11</v>
      </c>
      <c r="F612" s="57">
        <v>-1.12056E-13</v>
      </c>
      <c r="G612" s="57">
        <v>-9.8851900000000002E-14</v>
      </c>
      <c r="H612" s="57">
        <v>-1.7738200000000001E-14</v>
      </c>
      <c r="I612" s="57">
        <v>-9.2288600000000003E-14</v>
      </c>
      <c r="J612" s="57">
        <v>-8.05682E-14</v>
      </c>
      <c r="K612" s="57">
        <v>-1.3684500000000001E-14</v>
      </c>
      <c r="L612" s="56">
        <v>556.13699999999994</v>
      </c>
      <c r="M612" s="56">
        <v>2463.59</v>
      </c>
      <c r="N612" s="22">
        <f t="shared" si="72"/>
        <v>41.059833333333337</v>
      </c>
      <c r="O612" s="12">
        <f t="shared" si="73"/>
        <v>7.0281000000000001E-14</v>
      </c>
      <c r="P612" s="12">
        <f t="shared" si="79"/>
        <v>7.3768999999999996E-13</v>
      </c>
      <c r="Q612" s="24">
        <f t="shared" si="74"/>
        <v>98.19858306784333</v>
      </c>
      <c r="R612" s="24">
        <f t="shared" si="75"/>
        <v>0.15669545492214826</v>
      </c>
      <c r="S612" s="23">
        <f t="shared" si="76"/>
        <v>1.6447214772345231</v>
      </c>
      <c r="T612" s="23">
        <f t="shared" si="77"/>
        <v>8.4741099999999996</v>
      </c>
      <c r="U612" s="49">
        <f t="shared" si="78"/>
        <v>0.98276930795304396</v>
      </c>
    </row>
    <row r="613" spans="1:21" x14ac:dyDescent="0.25">
      <c r="A613" s="11"/>
      <c r="B613" s="16">
        <v>610</v>
      </c>
      <c r="C613" s="57">
        <v>7.0877600000000005E-13</v>
      </c>
      <c r="D613" s="57">
        <v>4.2978200000000001E-13</v>
      </c>
      <c r="E613" s="57">
        <v>4.4112000000000001E-11</v>
      </c>
      <c r="F613" s="57">
        <v>-1.12631E-13</v>
      </c>
      <c r="G613" s="57">
        <v>-9.9055799999999995E-14</v>
      </c>
      <c r="H613" s="57">
        <v>-1.7875E-14</v>
      </c>
      <c r="I613" s="57">
        <v>-8.7062500000000001E-14</v>
      </c>
      <c r="J613" s="57">
        <v>-7.7348999999999997E-14</v>
      </c>
      <c r="K613" s="57">
        <v>-1.4505199999999999E-14</v>
      </c>
      <c r="L613" s="56">
        <v>556.18600000000004</v>
      </c>
      <c r="M613" s="56">
        <v>2467.62</v>
      </c>
      <c r="N613" s="22">
        <f t="shared" si="72"/>
        <v>41.126999999999995</v>
      </c>
      <c r="O613" s="12">
        <f t="shared" si="73"/>
        <v>6.6770999999999999E-14</v>
      </c>
      <c r="P613" s="12">
        <f t="shared" si="79"/>
        <v>7.4009300000000005E-13</v>
      </c>
      <c r="Q613" s="24">
        <f t="shared" si="74"/>
        <v>98.203730174476362</v>
      </c>
      <c r="R613" s="24">
        <f t="shared" si="75"/>
        <v>0.14864801567555225</v>
      </c>
      <c r="S613" s="23">
        <f t="shared" si="76"/>
        <v>1.6476218098480853</v>
      </c>
      <c r="T613" s="23">
        <f t="shared" si="77"/>
        <v>8.3920399999999997</v>
      </c>
      <c r="U613" s="49">
        <f t="shared" si="78"/>
        <v>0.98278054182314134</v>
      </c>
    </row>
    <row r="614" spans="1:21" x14ac:dyDescent="0.25">
      <c r="A614" s="11"/>
      <c r="B614" s="16">
        <v>611</v>
      </c>
      <c r="C614" s="57">
        <v>7.0620599999999999E-13</v>
      </c>
      <c r="D614" s="57">
        <v>4.3434199999999999E-13</v>
      </c>
      <c r="E614" s="57">
        <v>4.4191699999999997E-11</v>
      </c>
      <c r="F614" s="57">
        <v>-1.1137100000000001E-13</v>
      </c>
      <c r="G614" s="57">
        <v>-9.6380299999999998E-14</v>
      </c>
      <c r="H614" s="57">
        <v>-1.9808599999999999E-14</v>
      </c>
      <c r="I614" s="57">
        <v>-9.3476199999999999E-14</v>
      </c>
      <c r="J614" s="57">
        <v>-8.0531100000000003E-14</v>
      </c>
      <c r="K614" s="57">
        <v>-1.34793E-14</v>
      </c>
      <c r="L614" s="56">
        <v>558.54499999999996</v>
      </c>
      <c r="M614" s="56">
        <v>2471.67</v>
      </c>
      <c r="N614" s="22">
        <f t="shared" si="72"/>
        <v>41.194499999999998</v>
      </c>
      <c r="O614" s="12">
        <f t="shared" si="73"/>
        <v>7.1330999999999982E-14</v>
      </c>
      <c r="P614" s="12">
        <f t="shared" si="79"/>
        <v>7.3752299999999999E-13</v>
      </c>
      <c r="Q614" s="24">
        <f t="shared" si="74"/>
        <v>98.202568795041941</v>
      </c>
      <c r="R614" s="24">
        <f t="shared" si="75"/>
        <v>0.15851138188209857</v>
      </c>
      <c r="S614" s="23">
        <f t="shared" si="76"/>
        <v>1.6389198230759561</v>
      </c>
      <c r="T614" s="23">
        <f t="shared" si="77"/>
        <v>8.4946300000000008</v>
      </c>
      <c r="U614" s="49">
        <f t="shared" si="78"/>
        <v>0.98281824485983005</v>
      </c>
    </row>
    <row r="615" spans="1:21" x14ac:dyDescent="0.25">
      <c r="A615" s="11"/>
      <c r="B615" s="16">
        <v>612</v>
      </c>
      <c r="C615" s="57">
        <v>7.1300900000000004E-13</v>
      </c>
      <c r="D615" s="57">
        <v>4.3560199999999997E-13</v>
      </c>
      <c r="E615" s="57">
        <v>4.41003E-11</v>
      </c>
      <c r="F615" s="57">
        <v>-1.11519E-13</v>
      </c>
      <c r="G615" s="57">
        <v>-9.7597599999999999E-14</v>
      </c>
      <c r="H615" s="57">
        <v>-1.83579E-14</v>
      </c>
      <c r="I615" s="57">
        <v>-8.9881299999999997E-14</v>
      </c>
      <c r="J615" s="57">
        <v>-7.54891E-14</v>
      </c>
      <c r="K615" s="57">
        <v>-1.41259E-14</v>
      </c>
      <c r="L615" s="56">
        <v>558.10199999999998</v>
      </c>
      <c r="M615" s="56">
        <v>2475.7199999999998</v>
      </c>
      <c r="N615" s="22">
        <f t="shared" si="72"/>
        <v>41.261999999999993</v>
      </c>
      <c r="O615" s="12">
        <f t="shared" si="73"/>
        <v>7.2590999999999968E-14</v>
      </c>
      <c r="P615" s="12">
        <f t="shared" si="79"/>
        <v>7.4432600000000003E-13</v>
      </c>
      <c r="Q615" s="24">
        <f t="shared" si="74"/>
        <v>98.181283136931654</v>
      </c>
      <c r="R615" s="24">
        <f t="shared" si="75"/>
        <v>0.16161063585039109</v>
      </c>
      <c r="S615" s="23">
        <f t="shared" si="76"/>
        <v>1.6571062272179509</v>
      </c>
      <c r="T615" s="23">
        <f t="shared" si="77"/>
        <v>8.4299699999999991</v>
      </c>
      <c r="U615" s="49">
        <f t="shared" si="78"/>
        <v>0.98262088454856844</v>
      </c>
    </row>
    <row r="616" spans="1:21" x14ac:dyDescent="0.25">
      <c r="A616" s="11"/>
      <c r="B616" s="16">
        <v>613</v>
      </c>
      <c r="C616" s="57">
        <v>7.0899300000000001E-13</v>
      </c>
      <c r="D616" s="57">
        <v>4.3180600000000002E-13</v>
      </c>
      <c r="E616" s="57">
        <v>4.4086099999999997E-11</v>
      </c>
      <c r="F616" s="57">
        <v>-1.12804E-13</v>
      </c>
      <c r="G616" s="57">
        <v>-9.55771E-14</v>
      </c>
      <c r="H616" s="57">
        <v>-1.8291599999999999E-14</v>
      </c>
      <c r="I616" s="57">
        <v>-8.8653100000000003E-14</v>
      </c>
      <c r="J616" s="57">
        <v>-8.2149999999999996E-14</v>
      </c>
      <c r="K616" s="57">
        <v>-1.2646199999999999E-14</v>
      </c>
      <c r="L616" s="56">
        <v>556.923</v>
      </c>
      <c r="M616" s="56">
        <v>2479.75</v>
      </c>
      <c r="N616" s="22">
        <f t="shared" si="72"/>
        <v>41.329166666666666</v>
      </c>
      <c r="O616" s="12">
        <f t="shared" si="73"/>
        <v>6.8795000000000011E-14</v>
      </c>
      <c r="P616" s="12">
        <f t="shared" si="79"/>
        <v>7.4031E-13</v>
      </c>
      <c r="Q616" s="24">
        <f t="shared" si="74"/>
        <v>98.197791946823713</v>
      </c>
      <c r="R616" s="24">
        <f t="shared" si="75"/>
        <v>0.15323462717232278</v>
      </c>
      <c r="S616" s="23">
        <f t="shared" si="76"/>
        <v>1.6489734260039575</v>
      </c>
      <c r="T616" s="23">
        <f t="shared" si="77"/>
        <v>8.5779399999999999</v>
      </c>
      <c r="U616" s="49">
        <f t="shared" si="78"/>
        <v>0.98274409260409878</v>
      </c>
    </row>
    <row r="617" spans="1:21" x14ac:dyDescent="0.25">
      <c r="A617" s="11"/>
      <c r="B617" s="16"/>
      <c r="C617" s="57">
        <v>7.12293E-13</v>
      </c>
      <c r="D617" s="57">
        <v>4.3245100000000001E-13</v>
      </c>
      <c r="E617" s="57">
        <v>4.4160299999999998E-11</v>
      </c>
      <c r="F617" s="57">
        <v>-1.11391E-13</v>
      </c>
      <c r="G617" s="57">
        <v>-9.6695499999999997E-14</v>
      </c>
      <c r="H617" s="57">
        <v>-1.69548E-14</v>
      </c>
      <c r="I617" s="57">
        <v>-9.2368399999999999E-14</v>
      </c>
      <c r="J617" s="57">
        <v>-8.17855E-14</v>
      </c>
      <c r="K617" s="57">
        <v>-1.44492E-14</v>
      </c>
      <c r="L617" s="56">
        <v>559.28200000000004</v>
      </c>
      <c r="M617" s="56">
        <v>2483.8000000000002</v>
      </c>
      <c r="N617" s="22">
        <f t="shared" si="72"/>
        <v>41.396666666666668</v>
      </c>
      <c r="O617" s="12">
        <f t="shared" si="73"/>
        <v>6.9440000000000005E-14</v>
      </c>
      <c r="P617" s="12">
        <f t="shared" si="79"/>
        <v>7.4361E-13</v>
      </c>
      <c r="Q617" s="24">
        <f t="shared" si="74"/>
        <v>98.192151574210058</v>
      </c>
      <c r="R617" s="24">
        <f t="shared" si="75"/>
        <v>0.15440255173341547</v>
      </c>
      <c r="S617" s="23">
        <f t="shared" si="76"/>
        <v>1.6534458740565245</v>
      </c>
      <c r="T617" s="23">
        <f t="shared" si="77"/>
        <v>8.3976400000000009</v>
      </c>
      <c r="U617" s="49">
        <f t="shared" si="78"/>
        <v>0.98269352850076774</v>
      </c>
    </row>
    <row r="618" spans="1:21" s="19" customFormat="1" x14ac:dyDescent="0.25">
      <c r="A618" s="21"/>
      <c r="B618" s="16"/>
      <c r="C618" s="57">
        <v>7.1185999999999996E-13</v>
      </c>
      <c r="D618" s="57">
        <v>4.3190099999999998E-13</v>
      </c>
      <c r="E618" s="57">
        <v>4.391E-11</v>
      </c>
      <c r="F618" s="57">
        <v>-1.12833E-13</v>
      </c>
      <c r="G618" s="57">
        <v>-9.6949699999999997E-14</v>
      </c>
      <c r="H618" s="57">
        <v>-1.9734000000000001E-14</v>
      </c>
      <c r="I618" s="57">
        <v>-8.6506200000000005E-14</v>
      </c>
      <c r="J618" s="57">
        <v>-7.63047E-14</v>
      </c>
      <c r="K618" s="57">
        <v>-1.5344500000000002E-14</v>
      </c>
      <c r="L618" s="56">
        <v>559.67499999999995</v>
      </c>
      <c r="M618" s="56">
        <v>2487.86</v>
      </c>
      <c r="N618" s="22">
        <f t="shared" si="72"/>
        <v>41.464333333333336</v>
      </c>
      <c r="O618" s="12">
        <f t="shared" si="73"/>
        <v>6.8889999999999972E-14</v>
      </c>
      <c r="P618" s="12">
        <f t="shared" si="79"/>
        <v>7.4317699999999995E-13</v>
      </c>
      <c r="Q618" s="24">
        <f t="shared" si="74"/>
        <v>98.184191710101416</v>
      </c>
      <c r="R618" s="24">
        <f t="shared" si="75"/>
        <v>0.15404028619696844</v>
      </c>
      <c r="S618" s="23">
        <f t="shared" si="76"/>
        <v>1.6617680037016178</v>
      </c>
      <c r="T618" s="23">
        <f t="shared" si="77"/>
        <v>8.308110000000001</v>
      </c>
      <c r="U618" s="49">
        <f t="shared" si="78"/>
        <v>0.98261211853199892</v>
      </c>
    </row>
    <row r="619" spans="1:21" x14ac:dyDescent="0.25">
      <c r="A619" s="11"/>
      <c r="B619" s="16"/>
      <c r="C619" s="57">
        <v>7.1474599999999997E-13</v>
      </c>
      <c r="D619" s="57">
        <v>4.2942300000000002E-13</v>
      </c>
      <c r="E619" s="57">
        <v>4.40558E-11</v>
      </c>
      <c r="F619" s="57">
        <v>-1.12435E-13</v>
      </c>
      <c r="G619" s="57">
        <v>-9.8314400000000003E-14</v>
      </c>
      <c r="H619" s="57">
        <v>-1.8496799999999999E-14</v>
      </c>
      <c r="I619" s="57">
        <v>-8.7927399999999999E-14</v>
      </c>
      <c r="J619" s="57">
        <v>-8.1550700000000004E-14</v>
      </c>
      <c r="K619" s="57">
        <v>-1.07374E-14</v>
      </c>
      <c r="L619" s="56">
        <v>557.66</v>
      </c>
      <c r="M619" s="56">
        <v>2491.89</v>
      </c>
      <c r="N619" s="22">
        <f t="shared" si="72"/>
        <v>41.531500000000001</v>
      </c>
      <c r="O619" s="12">
        <f t="shared" si="73"/>
        <v>6.641200000000001E-14</v>
      </c>
      <c r="P619" s="12">
        <f t="shared" si="79"/>
        <v>7.4606299999999997E-13</v>
      </c>
      <c r="Q619" s="24">
        <f t="shared" si="74"/>
        <v>98.189199384197394</v>
      </c>
      <c r="R619" s="24">
        <f t="shared" si="75"/>
        <v>0.14801549647273049</v>
      </c>
      <c r="S619" s="23">
        <f t="shared" si="76"/>
        <v>1.6627851193298606</v>
      </c>
      <c r="T619" s="23">
        <f t="shared" si="77"/>
        <v>8.7688199999999998</v>
      </c>
      <c r="U619" s="49">
        <f t="shared" si="78"/>
        <v>0.98263207132433772</v>
      </c>
    </row>
    <row r="620" spans="1:21" x14ac:dyDescent="0.25">
      <c r="A620" s="11"/>
      <c r="B620" s="16"/>
      <c r="C620" s="57">
        <v>7.1326300000000005E-13</v>
      </c>
      <c r="D620" s="57">
        <v>4.31061E-13</v>
      </c>
      <c r="E620" s="57">
        <v>4.3900099999999998E-11</v>
      </c>
      <c r="F620" s="57">
        <v>-1.12761E-13</v>
      </c>
      <c r="G620" s="57">
        <v>-9.6992000000000005E-14</v>
      </c>
      <c r="H620" s="57">
        <v>-1.7875E-14</v>
      </c>
      <c r="I620" s="57">
        <v>-9.1097300000000005E-14</v>
      </c>
      <c r="J620" s="57">
        <v>-7.4840299999999996E-14</v>
      </c>
      <c r="K620" s="57">
        <v>-1.31551E-14</v>
      </c>
      <c r="L620" s="56">
        <v>560.85400000000004</v>
      </c>
      <c r="M620" s="56">
        <v>2495.94</v>
      </c>
      <c r="N620" s="22">
        <f t="shared" si="72"/>
        <v>41.599000000000004</v>
      </c>
      <c r="O620" s="12">
        <f t="shared" si="73"/>
        <v>6.8049999999999998E-14</v>
      </c>
      <c r="P620" s="12">
        <f t="shared" si="79"/>
        <v>7.4458000000000004E-13</v>
      </c>
      <c r="Q620" s="24">
        <f t="shared" si="74"/>
        <v>98.182553380211857</v>
      </c>
      <c r="R620" s="24">
        <f t="shared" si="75"/>
        <v>0.15219379357959131</v>
      </c>
      <c r="S620" s="23">
        <f t="shared" si="76"/>
        <v>1.665252826208554</v>
      </c>
      <c r="T620" s="23">
        <f t="shared" si="77"/>
        <v>8.5270499999999991</v>
      </c>
      <c r="U620" s="49">
        <f t="shared" si="78"/>
        <v>0.98258650277001658</v>
      </c>
    </row>
    <row r="621" spans="1:21" x14ac:dyDescent="0.25">
      <c r="A621" s="11"/>
      <c r="B621" s="16"/>
      <c r="C621" s="57">
        <v>7.1704999999999996E-13</v>
      </c>
      <c r="D621" s="57">
        <v>4.3039300000000001E-13</v>
      </c>
      <c r="E621" s="57">
        <v>4.3961800000000001E-11</v>
      </c>
      <c r="F621" s="57">
        <v>-1.1303899999999999E-13</v>
      </c>
      <c r="G621" s="57">
        <v>-9.7907699999999994E-14</v>
      </c>
      <c r="H621" s="57">
        <v>-1.76263E-14</v>
      </c>
      <c r="I621" s="57">
        <v>-8.7652099999999998E-14</v>
      </c>
      <c r="J621" s="57">
        <v>-7.7027600000000004E-14</v>
      </c>
      <c r="K621" s="57">
        <v>-1.3653400000000001E-14</v>
      </c>
      <c r="L621" s="56">
        <v>559.42899999999997</v>
      </c>
      <c r="M621" s="56">
        <v>2499.98</v>
      </c>
      <c r="N621" s="22">
        <f t="shared" si="72"/>
        <v>41.666333333333334</v>
      </c>
      <c r="O621" s="12">
        <f t="shared" si="73"/>
        <v>6.7382000000000005E-14</v>
      </c>
      <c r="P621" s="12">
        <f t="shared" si="79"/>
        <v>7.4836699999999996E-13</v>
      </c>
      <c r="Q621" s="24">
        <f t="shared" si="74"/>
        <v>98.178218731891747</v>
      </c>
      <c r="R621" s="24">
        <f t="shared" si="75"/>
        <v>0.15048166213831848</v>
      </c>
      <c r="S621" s="23">
        <f t="shared" si="76"/>
        <v>1.6712996059699472</v>
      </c>
      <c r="T621" s="23">
        <f t="shared" si="77"/>
        <v>8.4772199999999991</v>
      </c>
      <c r="U621" s="49">
        <f t="shared" si="78"/>
        <v>0.98253459562960888</v>
      </c>
    </row>
    <row r="622" spans="1:21" x14ac:dyDescent="0.25">
      <c r="A622" s="11"/>
      <c r="B622" s="16"/>
      <c r="C622" s="57">
        <v>7.1811999999999997E-13</v>
      </c>
      <c r="D622" s="57">
        <v>4.29837E-13</v>
      </c>
      <c r="E622" s="57">
        <v>4.40261E-11</v>
      </c>
      <c r="F622" s="57">
        <v>-1.1168900000000001E-13</v>
      </c>
      <c r="G622" s="57">
        <v>-9.8672799999999998E-14</v>
      </c>
      <c r="H622" s="57">
        <v>-1.5705099999999999E-14</v>
      </c>
      <c r="I622" s="57">
        <v>-9.2963300000000001E-14</v>
      </c>
      <c r="J622" s="57">
        <v>-8.3484700000000001E-14</v>
      </c>
      <c r="K622" s="57">
        <v>-1.0986100000000001E-14</v>
      </c>
      <c r="L622" s="56">
        <v>559.42899999999997</v>
      </c>
      <c r="M622" s="56">
        <v>2504.02</v>
      </c>
      <c r="N622" s="22">
        <f t="shared" si="72"/>
        <v>41.733666666666664</v>
      </c>
      <c r="O622" s="12">
        <f t="shared" si="73"/>
        <v>6.6825999999999992E-14</v>
      </c>
      <c r="P622" s="12">
        <f t="shared" si="79"/>
        <v>7.4943699999999997E-13</v>
      </c>
      <c r="Q622" s="24">
        <f t="shared" si="74"/>
        <v>98.179705650212938</v>
      </c>
      <c r="R622" s="24">
        <f t="shared" si="75"/>
        <v>0.14902426083121439</v>
      </c>
      <c r="S622" s="23">
        <f t="shared" si="76"/>
        <v>1.6712700889558383</v>
      </c>
      <c r="T622" s="23">
        <f t="shared" si="77"/>
        <v>8.7439499999999999</v>
      </c>
      <c r="U622" s="49">
        <f t="shared" si="78"/>
        <v>0.9825421778062855</v>
      </c>
    </row>
    <row r="623" spans="1:21" x14ac:dyDescent="0.25">
      <c r="A623" s="11"/>
      <c r="B623" s="16"/>
      <c r="C623" s="57">
        <v>7.1810700000000004E-13</v>
      </c>
      <c r="D623" s="57">
        <v>4.2827399999999999E-13</v>
      </c>
      <c r="E623" s="57">
        <v>4.39711E-11</v>
      </c>
      <c r="F623" s="57">
        <v>-1.11871E-13</v>
      </c>
      <c r="G623" s="57">
        <v>-9.5910700000000005E-14</v>
      </c>
      <c r="H623" s="57">
        <v>-1.8670799999999999E-14</v>
      </c>
      <c r="I623" s="57">
        <v>-9.1557799999999995E-14</v>
      </c>
      <c r="J623" s="57">
        <v>-7.5173900000000001E-14</v>
      </c>
      <c r="K623" s="57">
        <v>-1.11478E-14</v>
      </c>
      <c r="L623" s="56">
        <v>560.60900000000004</v>
      </c>
      <c r="M623" s="56">
        <v>2508.06</v>
      </c>
      <c r="N623" s="22">
        <f t="shared" si="72"/>
        <v>41.801000000000002</v>
      </c>
      <c r="O623" s="12">
        <f t="shared" si="73"/>
        <v>6.5262999999999982E-14</v>
      </c>
      <c r="P623" s="12">
        <f t="shared" si="79"/>
        <v>7.4942400000000004E-13</v>
      </c>
      <c r="Q623" s="24">
        <f t="shared" si="74"/>
        <v>98.18092512251711</v>
      </c>
      <c r="R623" s="24">
        <f t="shared" si="75"/>
        <v>0.14572257042172773</v>
      </c>
      <c r="S623" s="23">
        <f t="shared" si="76"/>
        <v>1.6733523070611667</v>
      </c>
      <c r="T623" s="23">
        <f t="shared" si="77"/>
        <v>8.7277799999999992</v>
      </c>
      <c r="U623" s="49">
        <f t="shared" si="78"/>
        <v>0.98253786407727972</v>
      </c>
    </row>
    <row r="624" spans="1:21" x14ac:dyDescent="0.25">
      <c r="A624" s="11"/>
      <c r="B624" s="16"/>
      <c r="C624" s="57">
        <v>7.1956499999999997E-13</v>
      </c>
      <c r="D624" s="57">
        <v>4.29337E-13</v>
      </c>
      <c r="E624" s="57">
        <v>4.39131E-11</v>
      </c>
      <c r="F624" s="57">
        <v>-1.1226000000000001E-13</v>
      </c>
      <c r="G624" s="57">
        <v>-9.8808700000000004E-14</v>
      </c>
      <c r="H624" s="57">
        <v>-1.7993199999999999E-14</v>
      </c>
      <c r="I624" s="57">
        <v>-8.5582500000000004E-14</v>
      </c>
      <c r="J624" s="57">
        <v>-7.8898799999999998E-14</v>
      </c>
      <c r="K624" s="57">
        <v>-1.28816E-14</v>
      </c>
      <c r="L624" s="56">
        <v>560.31399999999996</v>
      </c>
      <c r="M624" s="56">
        <v>2512.11</v>
      </c>
      <c r="N624" s="22">
        <f t="shared" si="72"/>
        <v>41.868500000000004</v>
      </c>
      <c r="O624" s="12">
        <f t="shared" si="73"/>
        <v>6.6325999999999994E-14</v>
      </c>
      <c r="P624" s="12">
        <f t="shared" si="79"/>
        <v>7.5088199999999997E-13</v>
      </c>
      <c r="Q624" s="24">
        <f t="shared" si="74"/>
        <v>98.173032924342934</v>
      </c>
      <c r="R624" s="24">
        <f t="shared" si="75"/>
        <v>0.14827977486763561</v>
      </c>
      <c r="S624" s="23">
        <f t="shared" si="76"/>
        <v>1.6786873007894332</v>
      </c>
      <c r="T624" s="23">
        <f t="shared" si="77"/>
        <v>8.5543999999999993</v>
      </c>
      <c r="U624" s="49">
        <f t="shared" si="78"/>
        <v>0.98247172811776751</v>
      </c>
    </row>
    <row r="625" spans="1:21" x14ac:dyDescent="0.25">
      <c r="A625" s="11"/>
      <c r="B625" s="16"/>
      <c r="C625" s="57">
        <v>7.2285900000000004E-13</v>
      </c>
      <c r="D625" s="57">
        <v>4.29164E-13</v>
      </c>
      <c r="E625" s="57">
        <v>4.4080500000000002E-11</v>
      </c>
      <c r="F625" s="57">
        <v>-1.1185099999999999E-13</v>
      </c>
      <c r="G625" s="57">
        <v>-9.5756200000000003E-14</v>
      </c>
      <c r="H625" s="57">
        <v>-1.9075E-14</v>
      </c>
      <c r="I625" s="57">
        <v>-9.2319300000000004E-14</v>
      </c>
      <c r="J625" s="57">
        <v>-8.1690399999999994E-14</v>
      </c>
      <c r="K625" s="57">
        <v>-1.22918E-14</v>
      </c>
      <c r="L625" s="56">
        <v>561.69000000000005</v>
      </c>
      <c r="M625" s="56">
        <v>2516.17</v>
      </c>
      <c r="N625" s="22">
        <f t="shared" si="72"/>
        <v>41.936166666666665</v>
      </c>
      <c r="O625" s="12">
        <f t="shared" si="73"/>
        <v>6.6152999999999991E-14</v>
      </c>
      <c r="P625" s="12">
        <f t="shared" si="79"/>
        <v>7.5417600000000004E-13</v>
      </c>
      <c r="Q625" s="24">
        <f t="shared" si="74"/>
        <v>98.173020368955775</v>
      </c>
      <c r="R625" s="24">
        <f t="shared" si="75"/>
        <v>0.14733135550793502</v>
      </c>
      <c r="S625" s="23">
        <f t="shared" si="76"/>
        <v>1.6796482755362936</v>
      </c>
      <c r="T625" s="23">
        <f t="shared" si="77"/>
        <v>8.6133800000000011</v>
      </c>
      <c r="U625" s="49">
        <f t="shared" si="78"/>
        <v>0.98246686046709741</v>
      </c>
    </row>
    <row r="626" spans="1:21" x14ac:dyDescent="0.25">
      <c r="A626" s="11"/>
      <c r="B626" s="16"/>
      <c r="C626" s="57">
        <v>7.1978799999999996E-13</v>
      </c>
      <c r="D626" s="57">
        <v>4.30171E-13</v>
      </c>
      <c r="E626" s="57">
        <v>4.3960000000000003E-11</v>
      </c>
      <c r="F626" s="57">
        <v>-1.1165799999999999E-13</v>
      </c>
      <c r="G626" s="57">
        <v>-9.8104300000000002E-14</v>
      </c>
      <c r="H626" s="57">
        <v>-1.9603500000000001E-14</v>
      </c>
      <c r="I626" s="57">
        <v>-8.7001099999999999E-14</v>
      </c>
      <c r="J626" s="57">
        <v>-7.5597299999999995E-14</v>
      </c>
      <c r="K626" s="57">
        <v>-1.1868999999999999E-14</v>
      </c>
      <c r="L626" s="56">
        <v>561.93499999999995</v>
      </c>
      <c r="M626" s="56">
        <v>2520.1999999999998</v>
      </c>
      <c r="N626" s="22">
        <f t="shared" si="72"/>
        <v>42.00333333333333</v>
      </c>
      <c r="O626" s="12">
        <f t="shared" si="73"/>
        <v>6.7159999999999988E-14</v>
      </c>
      <c r="P626" s="12">
        <f t="shared" si="79"/>
        <v>7.5110499999999996E-13</v>
      </c>
      <c r="Q626" s="24">
        <f t="shared" si="74"/>
        <v>98.172629064569605</v>
      </c>
      <c r="R626" s="24">
        <f t="shared" si="75"/>
        <v>0.14998347970829146</v>
      </c>
      <c r="S626" s="23">
        <f t="shared" si="76"/>
        <v>1.6773874557221007</v>
      </c>
      <c r="T626" s="23">
        <f t="shared" si="77"/>
        <v>8.655660000000001</v>
      </c>
      <c r="U626" s="49">
        <f t="shared" si="78"/>
        <v>0.98247620804423752</v>
      </c>
    </row>
    <row r="627" spans="1:21" x14ac:dyDescent="0.25">
      <c r="A627" s="11"/>
      <c r="B627" s="16"/>
      <c r="C627" s="57">
        <v>7.2490999999999999E-13</v>
      </c>
      <c r="D627" s="57">
        <v>4.3229000000000002E-13</v>
      </c>
      <c r="E627" s="57">
        <v>4.4013600000000002E-11</v>
      </c>
      <c r="F627" s="57">
        <v>-1.1067E-13</v>
      </c>
      <c r="G627" s="57">
        <v>-9.80919E-14</v>
      </c>
      <c r="H627" s="57">
        <v>-1.7663599999999999E-14</v>
      </c>
      <c r="I627" s="57">
        <v>-9.1520999999999994E-14</v>
      </c>
      <c r="J627" s="57">
        <v>-8.1479E-14</v>
      </c>
      <c r="K627" s="57">
        <v>-1.07001E-14</v>
      </c>
      <c r="L627" s="56">
        <v>561.149</v>
      </c>
      <c r="M627" s="56">
        <v>2524.25</v>
      </c>
      <c r="N627" s="22">
        <f t="shared" si="72"/>
        <v>42.070833333333333</v>
      </c>
      <c r="O627" s="12">
        <f t="shared" si="73"/>
        <v>6.9279000000000012E-14</v>
      </c>
      <c r="P627" s="12">
        <f t="shared" si="79"/>
        <v>7.5622699999999998E-13</v>
      </c>
      <c r="Q627" s="24">
        <f t="shared" si="74"/>
        <v>98.158959725914258</v>
      </c>
      <c r="R627" s="24">
        <f t="shared" si="75"/>
        <v>0.15450575664911789</v>
      </c>
      <c r="S627" s="23">
        <f t="shared" si="76"/>
        <v>1.6865345174366324</v>
      </c>
      <c r="T627" s="23">
        <f t="shared" si="77"/>
        <v>8.772549999999999</v>
      </c>
      <c r="U627" s="49">
        <f t="shared" si="78"/>
        <v>0.98236212604238804</v>
      </c>
    </row>
    <row r="628" spans="1:21" x14ac:dyDescent="0.25">
      <c r="A628" s="11"/>
      <c r="B628" s="16"/>
      <c r="C628" s="57">
        <v>7.2375400000000001E-13</v>
      </c>
      <c r="D628" s="57">
        <v>4.29609E-13</v>
      </c>
      <c r="E628" s="57">
        <v>4.3821600000000003E-11</v>
      </c>
      <c r="F628" s="57">
        <v>-1.1228599999999999E-13</v>
      </c>
      <c r="G628" s="57">
        <v>-9.8666600000000004E-14</v>
      </c>
      <c r="H628" s="57">
        <v>-1.6691699999999999E-14</v>
      </c>
      <c r="I628" s="57">
        <v>-8.6491400000000006E-14</v>
      </c>
      <c r="J628" s="57">
        <v>-7.6026599999999999E-14</v>
      </c>
      <c r="K628" s="57">
        <v>-1.1011E-14</v>
      </c>
      <c r="L628" s="56">
        <v>562.32899999999995</v>
      </c>
      <c r="M628" s="56">
        <v>2528.3000000000002</v>
      </c>
      <c r="N628" s="22">
        <f t="shared" si="72"/>
        <v>42.138333333333335</v>
      </c>
      <c r="O628" s="12">
        <f t="shared" si="73"/>
        <v>6.6597999999999996E-14</v>
      </c>
      <c r="P628" s="12">
        <f t="shared" si="79"/>
        <v>7.55071E-13</v>
      </c>
      <c r="Q628" s="24">
        <f t="shared" si="74"/>
        <v>98.159478419915885</v>
      </c>
      <c r="R628" s="24">
        <f t="shared" si="75"/>
        <v>0.14917814374211708</v>
      </c>
      <c r="S628" s="23">
        <f t="shared" si="76"/>
        <v>1.6913434363419939</v>
      </c>
      <c r="T628" s="23">
        <f t="shared" si="77"/>
        <v>8.74146</v>
      </c>
      <c r="U628" s="49">
        <f t="shared" si="78"/>
        <v>0.98234067491786947</v>
      </c>
    </row>
    <row r="629" spans="1:21" x14ac:dyDescent="0.25">
      <c r="A629" s="11"/>
      <c r="B629" s="16"/>
      <c r="C629" s="57">
        <v>7.2368E-13</v>
      </c>
      <c r="D629" s="57">
        <v>4.2765E-13</v>
      </c>
      <c r="E629" s="57">
        <v>4.3915500000000002E-11</v>
      </c>
      <c r="F629" s="57">
        <v>-1.11086E-13</v>
      </c>
      <c r="G629" s="57">
        <v>-9.5515299999999994E-14</v>
      </c>
      <c r="H629" s="57">
        <v>-1.6905099999999999E-14</v>
      </c>
      <c r="I629" s="57">
        <v>-8.8545299999999999E-14</v>
      </c>
      <c r="J629" s="57">
        <v>-8.1779300000000006E-14</v>
      </c>
      <c r="K629" s="57">
        <v>-1.10543E-14</v>
      </c>
      <c r="L629" s="56">
        <v>562.42700000000002</v>
      </c>
      <c r="M629" s="56">
        <v>2532.36</v>
      </c>
      <c r="N629" s="22">
        <f t="shared" si="72"/>
        <v>42.206000000000003</v>
      </c>
      <c r="O629" s="12">
        <f t="shared" si="73"/>
        <v>6.4638999999999993E-14</v>
      </c>
      <c r="P629" s="12">
        <f t="shared" si="79"/>
        <v>7.54997E-13</v>
      </c>
      <c r="Q629" s="24">
        <f t="shared" si="74"/>
        <v>98.167802597045863</v>
      </c>
      <c r="R629" s="24">
        <f t="shared" si="75"/>
        <v>0.14449268691169284</v>
      </c>
      <c r="S629" s="23">
        <f t="shared" si="76"/>
        <v>1.6877047160424412</v>
      </c>
      <c r="T629" s="23">
        <f t="shared" si="77"/>
        <v>8.7371300000000005</v>
      </c>
      <c r="U629" s="49">
        <f t="shared" si="78"/>
        <v>0.98240048940501701</v>
      </c>
    </row>
    <row r="630" spans="1:21" x14ac:dyDescent="0.25">
      <c r="A630" s="11"/>
      <c r="B630" s="16"/>
      <c r="C630" s="57">
        <v>7.2851200000000004E-13</v>
      </c>
      <c r="D630" s="57">
        <v>4.3171600000000002E-13</v>
      </c>
      <c r="E630" s="57">
        <v>4.3999000000000001E-11</v>
      </c>
      <c r="F630" s="57">
        <v>-1.11466E-13</v>
      </c>
      <c r="G630" s="57">
        <v>-9.5892200000000004E-14</v>
      </c>
      <c r="H630" s="57">
        <v>-1.7912299999999999E-14</v>
      </c>
      <c r="I630" s="57">
        <v>-9.2534199999999999E-14</v>
      </c>
      <c r="J630" s="57">
        <v>-7.7276000000000001E-14</v>
      </c>
      <c r="K630" s="57">
        <v>-1.1390300000000001E-14</v>
      </c>
      <c r="L630" s="56">
        <v>562.279</v>
      </c>
      <c r="M630" s="56">
        <v>2536.41</v>
      </c>
      <c r="N630" s="22">
        <f t="shared" si="72"/>
        <v>42.273499999999999</v>
      </c>
      <c r="O630" s="12">
        <f t="shared" si="73"/>
        <v>6.8705000000000009E-14</v>
      </c>
      <c r="P630" s="12">
        <f t="shared" si="79"/>
        <v>7.5982900000000003E-13</v>
      </c>
      <c r="Q630" s="24">
        <f t="shared" si="74"/>
        <v>98.151729693629818</v>
      </c>
      <c r="R630" s="24">
        <f t="shared" si="75"/>
        <v>0.15326517849498483</v>
      </c>
      <c r="S630" s="23">
        <f t="shared" si="76"/>
        <v>1.695005127875203</v>
      </c>
      <c r="T630" s="23">
        <f t="shared" si="77"/>
        <v>8.7035300000000007</v>
      </c>
      <c r="U630" s="49">
        <f t="shared" si="78"/>
        <v>0.98228362282877313</v>
      </c>
    </row>
    <row r="631" spans="1:21" x14ac:dyDescent="0.25">
      <c r="A631" s="11"/>
      <c r="B631" s="16"/>
      <c r="C631" s="57">
        <v>7.2895100000000001E-13</v>
      </c>
      <c r="D631" s="57">
        <v>4.3059699999999999E-13</v>
      </c>
      <c r="E631" s="57">
        <v>4.39501E-11</v>
      </c>
      <c r="F631" s="57">
        <v>-1.1251E-13</v>
      </c>
      <c r="G631" s="57">
        <v>-9.6763400000000002E-14</v>
      </c>
      <c r="H631" s="57">
        <v>-1.6724800000000001E-14</v>
      </c>
      <c r="I631" s="57">
        <v>-8.6778099999999999E-14</v>
      </c>
      <c r="J631" s="57">
        <v>-7.5909199999999994E-14</v>
      </c>
      <c r="K631" s="57">
        <v>-1.0451399999999999E-14</v>
      </c>
      <c r="L631" s="56">
        <v>563.26199999999994</v>
      </c>
      <c r="M631" s="56">
        <v>2540.4499999999998</v>
      </c>
      <c r="N631" s="22">
        <f t="shared" si="72"/>
        <v>42.340833333333329</v>
      </c>
      <c r="O631" s="12">
        <f t="shared" si="73"/>
        <v>6.7585999999999981E-14</v>
      </c>
      <c r="P631" s="12">
        <f t="shared" si="79"/>
        <v>7.6026800000000001E-13</v>
      </c>
      <c r="Q631" s="24">
        <f t="shared" si="74"/>
        <v>98.151201816858361</v>
      </c>
      <c r="R631" s="24">
        <f t="shared" si="75"/>
        <v>0.15093588242106815</v>
      </c>
      <c r="S631" s="23">
        <f t="shared" si="76"/>
        <v>1.6978623007205735</v>
      </c>
      <c r="T631" s="23">
        <f t="shared" si="77"/>
        <v>8.7974200000000007</v>
      </c>
      <c r="U631" s="49">
        <f t="shared" si="78"/>
        <v>0.98226669758068885</v>
      </c>
    </row>
    <row r="632" spans="1:21" x14ac:dyDescent="0.25">
      <c r="A632" s="11"/>
      <c r="B632" s="16"/>
      <c r="C632" s="57">
        <v>7.3373999999999996E-13</v>
      </c>
      <c r="D632" s="57">
        <v>4.31623E-13</v>
      </c>
      <c r="E632" s="57">
        <v>4.3989700000000003E-11</v>
      </c>
      <c r="F632" s="57">
        <v>-1.11963E-13</v>
      </c>
      <c r="G632" s="57">
        <v>-9.8332900000000004E-14</v>
      </c>
      <c r="H632" s="57">
        <v>-1.6829299999999999E-14</v>
      </c>
      <c r="I632" s="57">
        <v>-9.0169900000000001E-14</v>
      </c>
      <c r="J632" s="57">
        <v>-8.2940100000000005E-14</v>
      </c>
      <c r="K632" s="57">
        <v>-8.3064400000000001E-15</v>
      </c>
      <c r="L632" s="56">
        <v>562.18100000000004</v>
      </c>
      <c r="M632" s="56">
        <v>2544.5</v>
      </c>
      <c r="N632" s="22">
        <f t="shared" si="72"/>
        <v>42.408333333333331</v>
      </c>
      <c r="O632" s="12">
        <f t="shared" si="73"/>
        <v>6.8611999999999991E-14</v>
      </c>
      <c r="P632" s="12">
        <f t="shared" si="79"/>
        <v>7.6505699999999996E-13</v>
      </c>
      <c r="Q632" s="24">
        <f t="shared" si="74"/>
        <v>98.140101874091627</v>
      </c>
      <c r="R632" s="24">
        <f t="shared" si="75"/>
        <v>0.15307193888081011</v>
      </c>
      <c r="S632" s="23">
        <f t="shared" si="76"/>
        <v>1.7068261870275749</v>
      </c>
      <c r="T632" s="23">
        <f t="shared" si="77"/>
        <v>9.0119159999999994</v>
      </c>
      <c r="U632" s="49">
        <f t="shared" si="78"/>
        <v>0.98216637843532029</v>
      </c>
    </row>
    <row r="633" spans="1:21" x14ac:dyDescent="0.25">
      <c r="A633" s="11"/>
      <c r="B633" s="16"/>
      <c r="C633" s="57">
        <v>7.3286299999999998E-13</v>
      </c>
      <c r="D633" s="57">
        <v>4.2969500000000002E-13</v>
      </c>
      <c r="E633" s="57">
        <v>4.3969899999999998E-11</v>
      </c>
      <c r="F633" s="57">
        <v>-1.09863E-13</v>
      </c>
      <c r="G633" s="57">
        <v>-9.6769599999999997E-14</v>
      </c>
      <c r="H633" s="57">
        <v>-1.7408699999999999E-14</v>
      </c>
      <c r="I633" s="57">
        <v>-8.4498099999999995E-14</v>
      </c>
      <c r="J633" s="57">
        <v>-7.6286199999999999E-14</v>
      </c>
      <c r="K633" s="57">
        <v>-1.27643E-14</v>
      </c>
      <c r="L633" s="56">
        <v>563.06600000000003</v>
      </c>
      <c r="M633" s="56">
        <v>2548.5500000000002</v>
      </c>
      <c r="N633" s="22">
        <f t="shared" si="72"/>
        <v>42.475833333333334</v>
      </c>
      <c r="O633" s="12">
        <f t="shared" si="73"/>
        <v>6.6684000000000012E-14</v>
      </c>
      <c r="P633" s="12">
        <f t="shared" si="79"/>
        <v>7.6417999999999998E-13</v>
      </c>
      <c r="Q633" s="24">
        <f t="shared" si="74"/>
        <v>98.145424484278891</v>
      </c>
      <c r="R633" s="24">
        <f t="shared" si="75"/>
        <v>0.14884567593534792</v>
      </c>
      <c r="S633" s="23">
        <f t="shared" si="76"/>
        <v>1.7057298397857679</v>
      </c>
      <c r="T633" s="23">
        <f t="shared" si="77"/>
        <v>8.5661300000000011</v>
      </c>
      <c r="U633" s="49">
        <f t="shared" si="78"/>
        <v>0.98219847322246567</v>
      </c>
    </row>
    <row r="634" spans="1:21" x14ac:dyDescent="0.25">
      <c r="A634" s="11"/>
      <c r="B634" s="16"/>
      <c r="C634" s="57">
        <v>7.3095899999999998E-13</v>
      </c>
      <c r="D634" s="57">
        <v>4.28558E-13</v>
      </c>
      <c r="E634" s="57">
        <v>4.3803699999999997E-11</v>
      </c>
      <c r="F634" s="57">
        <v>-1.13785E-13</v>
      </c>
      <c r="G634" s="57">
        <v>-9.7492599999999995E-14</v>
      </c>
      <c r="H634" s="57">
        <v>-1.6538300000000001E-14</v>
      </c>
      <c r="I634" s="57">
        <v>-8.5530000000000003E-14</v>
      </c>
      <c r="J634" s="57">
        <v>-8.2007899999999995E-14</v>
      </c>
      <c r="K634" s="57">
        <v>-8.7927400000000002E-15</v>
      </c>
      <c r="L634" s="56">
        <v>561.64099999999996</v>
      </c>
      <c r="M634" s="56">
        <v>2552.59</v>
      </c>
      <c r="N634" s="22">
        <f t="shared" si="72"/>
        <v>42.543166666666671</v>
      </c>
      <c r="O634" s="12">
        <f t="shared" si="73"/>
        <v>6.5546999999999993E-14</v>
      </c>
      <c r="P634" s="12">
        <f t="shared" si="79"/>
        <v>7.6227599999999997E-13</v>
      </c>
      <c r="Q634" s="24">
        <f t="shared" si="74"/>
        <v>98.145205575888582</v>
      </c>
      <c r="R634" s="24">
        <f t="shared" si="75"/>
        <v>0.14686256617324037</v>
      </c>
      <c r="S634" s="23">
        <f t="shared" si="76"/>
        <v>1.7079318579381664</v>
      </c>
      <c r="T634" s="23">
        <f t="shared" si="77"/>
        <v>8.9632860000000001</v>
      </c>
      <c r="U634" s="49">
        <f t="shared" si="78"/>
        <v>0.98218636858975206</v>
      </c>
    </row>
    <row r="635" spans="1:21" x14ac:dyDescent="0.25">
      <c r="A635" s="11"/>
      <c r="B635" s="16"/>
      <c r="C635" s="57">
        <v>7.3355400000000003E-13</v>
      </c>
      <c r="D635" s="57">
        <v>4.2951599999999998E-13</v>
      </c>
      <c r="E635" s="57">
        <v>4.38074E-11</v>
      </c>
      <c r="F635" s="57">
        <v>-1.10396E-13</v>
      </c>
      <c r="G635" s="57">
        <v>-9.7968300000000001E-14</v>
      </c>
      <c r="H635" s="57">
        <v>-1.6395299999999999E-14</v>
      </c>
      <c r="I635" s="57">
        <v>-9.4966100000000006E-14</v>
      </c>
      <c r="J635" s="57">
        <v>-8.0926599999999996E-14</v>
      </c>
      <c r="K635" s="57">
        <v>-1.1110499999999999E-14</v>
      </c>
      <c r="L635" s="56">
        <v>564.49099999999999</v>
      </c>
      <c r="M635" s="56">
        <v>2556.64</v>
      </c>
      <c r="N635" s="22">
        <f t="shared" si="72"/>
        <v>42.610666666666667</v>
      </c>
      <c r="O635" s="12">
        <f t="shared" si="73"/>
        <v>6.6504999999999978E-14</v>
      </c>
      <c r="P635" s="12">
        <f t="shared" si="79"/>
        <v>7.6487100000000002E-13</v>
      </c>
      <c r="Q635" s="24">
        <f t="shared" si="74"/>
        <v>98.137547499062251</v>
      </c>
      <c r="R635" s="24">
        <f t="shared" si="75"/>
        <v>0.14898481983466569</v>
      </c>
      <c r="S635" s="23">
        <f t="shared" si="76"/>
        <v>1.7134676811030842</v>
      </c>
      <c r="T635" s="23">
        <f t="shared" si="77"/>
        <v>8.7315100000000001</v>
      </c>
      <c r="U635" s="49">
        <f t="shared" si="78"/>
        <v>0.98212039908979587</v>
      </c>
    </row>
    <row r="636" spans="1:21" x14ac:dyDescent="0.25">
      <c r="A636" s="11"/>
      <c r="B636" s="16"/>
      <c r="C636" s="57">
        <v>7.3467299999999995E-13</v>
      </c>
      <c r="D636" s="57">
        <v>4.2634600000000001E-13</v>
      </c>
      <c r="E636" s="57">
        <v>4.3897600000000002E-11</v>
      </c>
      <c r="F636" s="57">
        <v>-1.13502E-13</v>
      </c>
      <c r="G636" s="57">
        <v>-9.5441099999999999E-14</v>
      </c>
      <c r="H636" s="57">
        <v>-1.46171E-14</v>
      </c>
      <c r="I636" s="57">
        <v>-8.6049200000000002E-14</v>
      </c>
      <c r="J636" s="57">
        <v>-7.5019499999999994E-14</v>
      </c>
      <c r="K636" s="57">
        <v>-8.2629200000000006E-15</v>
      </c>
      <c r="L636" s="56">
        <v>564</v>
      </c>
      <c r="M636" s="56">
        <v>2560.6999999999998</v>
      </c>
      <c r="N636" s="22">
        <f t="shared" si="72"/>
        <v>42.678333333333327</v>
      </c>
      <c r="O636" s="12">
        <f t="shared" si="73"/>
        <v>6.3335000000000002E-14</v>
      </c>
      <c r="P636" s="12">
        <f t="shared" si="79"/>
        <v>7.6598999999999995E-13</v>
      </c>
      <c r="Q636" s="24">
        <f t="shared" si="74"/>
        <v>98.145803674185075</v>
      </c>
      <c r="R636" s="24">
        <f t="shared" si="75"/>
        <v>0.14160374315918209</v>
      </c>
      <c r="S636" s="23">
        <f t="shared" si="76"/>
        <v>1.7125925826557493</v>
      </c>
      <c r="T636" s="23">
        <f t="shared" si="77"/>
        <v>9.0162680000000002</v>
      </c>
      <c r="U636" s="49">
        <f t="shared" si="78"/>
        <v>0.98216605545764668</v>
      </c>
    </row>
    <row r="637" spans="1:21" x14ac:dyDescent="0.25">
      <c r="A637" s="11"/>
      <c r="B637" s="16"/>
      <c r="C637" s="57">
        <v>7.3757699999999996E-13</v>
      </c>
      <c r="D637" s="57">
        <v>4.2982499999999999E-13</v>
      </c>
      <c r="E637" s="57">
        <v>4.3915500000000002E-11</v>
      </c>
      <c r="F637" s="57">
        <v>-1.10091E-13</v>
      </c>
      <c r="G637" s="57">
        <v>-9.8956999999999999E-14</v>
      </c>
      <c r="H637" s="57">
        <v>-1.7259499999999999E-14</v>
      </c>
      <c r="I637" s="57">
        <v>-8.6086099999999998E-14</v>
      </c>
      <c r="J637" s="57">
        <v>-8.2477500000000001E-14</v>
      </c>
      <c r="K637" s="57">
        <v>-7.6349699999999995E-15</v>
      </c>
      <c r="L637" s="56">
        <v>564.78599999999994</v>
      </c>
      <c r="M637" s="56">
        <v>2564.73</v>
      </c>
      <c r="N637" s="22">
        <f t="shared" si="72"/>
        <v>42.7455</v>
      </c>
      <c r="O637" s="12">
        <f t="shared" si="73"/>
        <v>6.6813999999999982E-14</v>
      </c>
      <c r="P637" s="12">
        <f t="shared" si="79"/>
        <v>7.6889399999999995E-13</v>
      </c>
      <c r="Q637" s="24">
        <f t="shared" si="74"/>
        <v>98.132546500197265</v>
      </c>
      <c r="R637" s="24">
        <f t="shared" si="75"/>
        <v>0.14930099764010832</v>
      </c>
      <c r="S637" s="23">
        <f t="shared" si="76"/>
        <v>1.7181525021626227</v>
      </c>
      <c r="T637" s="23">
        <f t="shared" si="77"/>
        <v>9.0790629999999997</v>
      </c>
      <c r="U637" s="49">
        <f t="shared" si="78"/>
        <v>0.98207196999017332</v>
      </c>
    </row>
    <row r="638" spans="1:21" x14ac:dyDescent="0.25">
      <c r="A638" s="11"/>
      <c r="B638" s="16"/>
      <c r="C638" s="57">
        <v>7.39116E-13</v>
      </c>
      <c r="D638" s="57">
        <v>4.2818100000000002E-13</v>
      </c>
      <c r="E638" s="57">
        <v>4.3765400000000002E-11</v>
      </c>
      <c r="F638" s="57">
        <v>-1.10499E-13</v>
      </c>
      <c r="G638" s="57">
        <v>-9.8227799999999994E-14</v>
      </c>
      <c r="H638" s="57">
        <v>-1.65942E-14</v>
      </c>
      <c r="I638" s="57">
        <v>-9.1931400000000006E-14</v>
      </c>
      <c r="J638" s="57">
        <v>-7.4568400000000002E-14</v>
      </c>
      <c r="K638" s="57">
        <v>-1.0793400000000001E-14</v>
      </c>
      <c r="L638" s="56">
        <v>565.62099999999998</v>
      </c>
      <c r="M638" s="56">
        <v>2568.8000000000002</v>
      </c>
      <c r="N638" s="22">
        <f t="shared" si="72"/>
        <v>42.81333333333334</v>
      </c>
      <c r="O638" s="12">
        <f t="shared" si="73"/>
        <v>6.5170000000000014E-14</v>
      </c>
      <c r="P638" s="12">
        <f t="shared" si="79"/>
        <v>7.7043299999999999E-13</v>
      </c>
      <c r="Q638" s="24">
        <f t="shared" si="74"/>
        <v>98.126492805554165</v>
      </c>
      <c r="R638" s="24">
        <f t="shared" si="75"/>
        <v>0.14611779022099572</v>
      </c>
      <c r="S638" s="23">
        <f t="shared" si="76"/>
        <v>1.7273894042248332</v>
      </c>
      <c r="T638" s="23">
        <f t="shared" si="77"/>
        <v>8.7632200000000005</v>
      </c>
      <c r="U638" s="49">
        <f t="shared" si="78"/>
        <v>0.98199551700664656</v>
      </c>
    </row>
    <row r="639" spans="1:21" x14ac:dyDescent="0.25">
      <c r="A639" s="11"/>
      <c r="B639" s="16"/>
      <c r="C639" s="57">
        <v>7.3795399999999999E-13</v>
      </c>
      <c r="D639" s="57">
        <v>4.24313E-13</v>
      </c>
      <c r="E639" s="57">
        <v>4.3667100000000002E-11</v>
      </c>
      <c r="F639" s="57">
        <v>-1.12186E-13</v>
      </c>
      <c r="G639" s="57">
        <v>-9.7591400000000004E-14</v>
      </c>
      <c r="H639" s="57">
        <v>-1.7191100000000001E-14</v>
      </c>
      <c r="I639" s="57">
        <v>-9.1594700000000004E-14</v>
      </c>
      <c r="J639" s="57">
        <v>-7.7935999999999995E-14</v>
      </c>
      <c r="K639" s="57">
        <v>-8.3872700000000003E-15</v>
      </c>
      <c r="L639" s="56">
        <v>564.68799999999999</v>
      </c>
      <c r="M639" s="56">
        <v>2572.83</v>
      </c>
      <c r="N639" s="22">
        <f t="shared" si="72"/>
        <v>42.880499999999998</v>
      </c>
      <c r="O639" s="12">
        <f t="shared" si="73"/>
        <v>6.1301999999999995E-14</v>
      </c>
      <c r="P639" s="12">
        <f t="shared" si="79"/>
        <v>7.6927099999999998E-13</v>
      </c>
      <c r="Q639" s="24">
        <f t="shared" si="74"/>
        <v>98.133446214142481</v>
      </c>
      <c r="R639" s="24">
        <f t="shared" si="75"/>
        <v>0.13776450737098095</v>
      </c>
      <c r="S639" s="23">
        <f t="shared" si="76"/>
        <v>1.7287892784865402</v>
      </c>
      <c r="T639" s="23">
        <f t="shared" si="77"/>
        <v>9.0038330000000002</v>
      </c>
      <c r="U639" s="49">
        <f t="shared" si="78"/>
        <v>0.98202328467827971</v>
      </c>
    </row>
    <row r="640" spans="1:21" x14ac:dyDescent="0.25">
      <c r="A640" s="11"/>
      <c r="B640" s="16"/>
      <c r="C640" s="57">
        <v>7.4203199999999996E-13</v>
      </c>
      <c r="D640" s="57">
        <v>4.2844699999999999E-13</v>
      </c>
      <c r="E640" s="57">
        <v>4.38803E-11</v>
      </c>
      <c r="F640" s="57">
        <v>-1.12355E-13</v>
      </c>
      <c r="G640" s="57">
        <v>-9.71403E-14</v>
      </c>
      <c r="H640" s="57">
        <v>-1.83165E-14</v>
      </c>
      <c r="I640" s="57">
        <v>-8.5594799999999998E-14</v>
      </c>
      <c r="J640" s="57">
        <v>-8.1711300000000005E-14</v>
      </c>
      <c r="K640" s="57">
        <v>-1.0246299999999999E-14</v>
      </c>
      <c r="L640" s="56">
        <v>565.47400000000005</v>
      </c>
      <c r="M640" s="56">
        <v>2576.87</v>
      </c>
      <c r="N640" s="22">
        <f t="shared" si="72"/>
        <v>42.947833333333328</v>
      </c>
      <c r="O640" s="12">
        <f t="shared" si="73"/>
        <v>6.5435999999999985E-14</v>
      </c>
      <c r="P640" s="12">
        <f t="shared" si="79"/>
        <v>7.7334899999999996E-13</v>
      </c>
      <c r="Q640" s="24">
        <f t="shared" si="74"/>
        <v>98.124324323719947</v>
      </c>
      <c r="R640" s="24">
        <f t="shared" si="75"/>
        <v>0.14632678642686892</v>
      </c>
      <c r="S640" s="23">
        <f t="shared" si="76"/>
        <v>1.7293488898531799</v>
      </c>
      <c r="T640" s="23">
        <f t="shared" si="77"/>
        <v>8.8179300000000005</v>
      </c>
      <c r="U640" s="49">
        <f t="shared" si="78"/>
        <v>0.98197487716933385</v>
      </c>
    </row>
    <row r="641" spans="1:21" x14ac:dyDescent="0.25">
      <c r="A641" s="11"/>
      <c r="B641" s="16"/>
      <c r="C641" s="57">
        <v>7.4117900000000001E-13</v>
      </c>
      <c r="D641" s="57">
        <v>4.31024E-13</v>
      </c>
      <c r="E641" s="57">
        <v>4.3819100000000001E-11</v>
      </c>
      <c r="F641" s="57">
        <v>-1.11652E-13</v>
      </c>
      <c r="G641" s="57">
        <v>-9.8030099999999994E-14</v>
      </c>
      <c r="H641" s="57">
        <v>-1.71227E-14</v>
      </c>
      <c r="I641" s="57">
        <v>-9.0794499999999995E-14</v>
      </c>
      <c r="J641" s="57">
        <v>-8.2903899999999997E-14</v>
      </c>
      <c r="K641" s="57">
        <v>-9.2203999999999997E-15</v>
      </c>
      <c r="L641" s="56">
        <v>566.65300000000002</v>
      </c>
      <c r="M641" s="56">
        <v>2580.91</v>
      </c>
      <c r="N641" s="22">
        <f t="shared" si="72"/>
        <v>43.015166666666666</v>
      </c>
      <c r="O641" s="12">
        <f t="shared" si="73"/>
        <v>6.8012999999999995E-14</v>
      </c>
      <c r="P641" s="12">
        <f t="shared" si="79"/>
        <v>7.72496E-13</v>
      </c>
      <c r="Q641" s="24">
        <f t="shared" si="74"/>
        <v>98.11796605742785</v>
      </c>
      <c r="R641" s="24">
        <f t="shared" si="75"/>
        <v>0.15229197371611558</v>
      </c>
      <c r="S641" s="23">
        <f t="shared" si="76"/>
        <v>1.7297419688560194</v>
      </c>
      <c r="T641" s="23">
        <f t="shared" si="77"/>
        <v>8.9205199999999998</v>
      </c>
      <c r="U641" s="49">
        <f t="shared" si="78"/>
        <v>0.98194112044285931</v>
      </c>
    </row>
    <row r="642" spans="1:21" x14ac:dyDescent="0.25">
      <c r="A642" s="11"/>
      <c r="B642" s="16"/>
      <c r="C642" s="57">
        <v>7.4559699999999996E-13</v>
      </c>
      <c r="D642" s="57">
        <v>4.2925000000000001E-13</v>
      </c>
      <c r="E642" s="57">
        <v>4.3835799999999999E-11</v>
      </c>
      <c r="F642" s="57">
        <v>-1.13249E-13</v>
      </c>
      <c r="G642" s="57">
        <v>-9.6374100000000004E-14</v>
      </c>
      <c r="H642" s="57">
        <v>-1.44244E-14</v>
      </c>
      <c r="I642" s="57">
        <v>-8.6246699999999999E-14</v>
      </c>
      <c r="J642" s="57">
        <v>-7.5878300000000004E-14</v>
      </c>
      <c r="K642" s="57">
        <v>-9.3198799999999995E-15</v>
      </c>
      <c r="L642" s="56">
        <v>566.21100000000001</v>
      </c>
      <c r="M642" s="56">
        <v>2584.9499999999998</v>
      </c>
      <c r="N642" s="22">
        <f t="shared" si="72"/>
        <v>43.082499999999996</v>
      </c>
      <c r="O642" s="12">
        <f t="shared" si="73"/>
        <v>6.6239000000000007E-14</v>
      </c>
      <c r="P642" s="12">
        <f t="shared" si="79"/>
        <v>7.7691399999999995E-13</v>
      </c>
      <c r="Q642" s="24">
        <f t="shared" si="74"/>
        <v>98.112863119240956</v>
      </c>
      <c r="R642" s="24">
        <f t="shared" si="75"/>
        <v>0.14825548843993727</v>
      </c>
      <c r="S642" s="23">
        <f t="shared" si="76"/>
        <v>1.7388813923191082</v>
      </c>
      <c r="T642" s="23">
        <f t="shared" si="77"/>
        <v>8.9105720000000002</v>
      </c>
      <c r="U642" s="49">
        <f t="shared" si="78"/>
        <v>0.98186990863460932</v>
      </c>
    </row>
    <row r="643" spans="1:21" x14ac:dyDescent="0.25">
      <c r="A643" s="11"/>
      <c r="B643" s="16"/>
      <c r="C643" s="57">
        <v>7.5123300000000004E-13</v>
      </c>
      <c r="D643" s="57">
        <v>4.2845300000000002E-13</v>
      </c>
      <c r="E643" s="57">
        <v>4.3827800000000002E-11</v>
      </c>
      <c r="F643" s="57">
        <v>-1.11785E-13</v>
      </c>
      <c r="G643" s="57">
        <v>-9.7455499999999998E-14</v>
      </c>
      <c r="H643" s="57">
        <v>-1.52264E-14</v>
      </c>
      <c r="I643" s="57">
        <v>-8.90891E-14</v>
      </c>
      <c r="J643" s="57">
        <v>-8.1553599999999999E-14</v>
      </c>
      <c r="K643" s="57">
        <v>-5.7573099999999997E-15</v>
      </c>
      <c r="L643" s="56">
        <v>566.94799999999998</v>
      </c>
      <c r="M643" s="56">
        <v>2589</v>
      </c>
      <c r="N643" s="22">
        <f t="shared" si="72"/>
        <v>43.15</v>
      </c>
      <c r="O643" s="12">
        <f t="shared" si="73"/>
        <v>6.5442000000000015E-14</v>
      </c>
      <c r="P643" s="12">
        <f t="shared" si="79"/>
        <v>7.8255000000000003E-13</v>
      </c>
      <c r="Q643" s="24">
        <f t="shared" si="74"/>
        <v>98.101898227120415</v>
      </c>
      <c r="R643" s="24">
        <f t="shared" si="75"/>
        <v>0.14648201424162779</v>
      </c>
      <c r="S643" s="23">
        <f t="shared" si="76"/>
        <v>1.7516197586379667</v>
      </c>
      <c r="T643" s="23">
        <f t="shared" si="77"/>
        <v>9.2668289999999995</v>
      </c>
      <c r="U643" s="49">
        <f t="shared" si="78"/>
        <v>0.98175139234241215</v>
      </c>
    </row>
    <row r="644" spans="1:21" x14ac:dyDescent="0.25">
      <c r="A644" s="11"/>
      <c r="B644" s="16"/>
      <c r="C644" s="57">
        <v>7.4594999999999997E-13</v>
      </c>
      <c r="D644" s="57">
        <v>4.29602E-13</v>
      </c>
      <c r="E644" s="57">
        <v>4.391E-11</v>
      </c>
      <c r="F644" s="57">
        <v>-1.1141599999999999E-13</v>
      </c>
      <c r="G644" s="57">
        <v>-9.7517300000000004E-14</v>
      </c>
      <c r="H644" s="57">
        <v>-1.6874000000000001E-14</v>
      </c>
      <c r="I644" s="57">
        <v>-9.3400100000000006E-14</v>
      </c>
      <c r="J644" s="57">
        <v>-8.0314900000000002E-14</v>
      </c>
      <c r="K644" s="57">
        <v>-8.0142199999999995E-15</v>
      </c>
      <c r="L644" s="56">
        <v>566.21100000000001</v>
      </c>
      <c r="M644" s="56">
        <v>2593.0500000000002</v>
      </c>
      <c r="N644" s="22">
        <f t="shared" ref="N644:N707" si="80">M644/60</f>
        <v>43.217500000000001</v>
      </c>
      <c r="O644" s="12">
        <f t="shared" ref="O644:O707" si="81">IF(D644&lt;$D$3,0,D644-$D$3)</f>
        <v>6.6590999999999994E-14</v>
      </c>
      <c r="P644" s="12">
        <f t="shared" si="79"/>
        <v>7.7726699999999996E-13</v>
      </c>
      <c r="Q644" s="24">
        <f t="shared" ref="Q644:Q707" si="82">(E644/(E644+O644+P644))*100</f>
        <v>98.114446356781116</v>
      </c>
      <c r="R644" s="24">
        <f t="shared" ref="R644:R707" si="83">(O644/(E644+P644+O644))*100</f>
        <v>0.14879387604974745</v>
      </c>
      <c r="S644" s="23">
        <f t="shared" ref="S644:S707" si="84">(P644/(E644+P644+O644))*100</f>
        <v>1.7367597671691228</v>
      </c>
      <c r="T644" s="23">
        <f t="shared" ref="T644:T707" si="85">(K644-$K$3)*100000000000000</f>
        <v>9.0411380000000001</v>
      </c>
      <c r="U644" s="49">
        <f t="shared" ref="U644:U707" si="86">(E644+0.5*O644)/(P644+O644+E644)</f>
        <v>0.98188843294806005</v>
      </c>
    </row>
    <row r="645" spans="1:21" x14ac:dyDescent="0.25">
      <c r="A645" s="11"/>
      <c r="B645" s="16"/>
      <c r="C645" s="57">
        <v>7.4968200000000004E-13</v>
      </c>
      <c r="D645" s="57">
        <v>4.3054800000000002E-13</v>
      </c>
      <c r="E645" s="57">
        <v>4.38253E-11</v>
      </c>
      <c r="F645" s="57">
        <v>-1.10969E-13</v>
      </c>
      <c r="G645" s="57">
        <v>-9.59849E-14</v>
      </c>
      <c r="H645" s="57">
        <v>-1.3566400000000001E-14</v>
      </c>
      <c r="I645" s="57">
        <v>-8.7633599999999997E-14</v>
      </c>
      <c r="J645" s="57">
        <v>-8.2542200000000002E-14</v>
      </c>
      <c r="K645" s="57">
        <v>-1.0097E-14</v>
      </c>
      <c r="L645" s="56">
        <v>566.35799999999995</v>
      </c>
      <c r="M645" s="56">
        <v>2597.09</v>
      </c>
      <c r="N645" s="22">
        <f t="shared" si="80"/>
        <v>43.284833333333339</v>
      </c>
      <c r="O645" s="12">
        <f t="shared" si="81"/>
        <v>6.7537000000000018E-14</v>
      </c>
      <c r="P645" s="12">
        <f t="shared" ref="P645:P708" si="87">IF(C645&lt;$C$3,0,C645-$C$3)</f>
        <v>7.8099900000000003E-13</v>
      </c>
      <c r="Q645" s="24">
        <f t="shared" si="82"/>
        <v>98.100597405604489</v>
      </c>
      <c r="R645" s="24">
        <f t="shared" si="83"/>
        <v>0.15117797361301147</v>
      </c>
      <c r="S645" s="23">
        <f t="shared" si="84"/>
        <v>1.7482246207825094</v>
      </c>
      <c r="T645" s="23">
        <f t="shared" si="85"/>
        <v>8.8328600000000002</v>
      </c>
      <c r="U645" s="49">
        <f t="shared" si="86"/>
        <v>0.98176186392410991</v>
      </c>
    </row>
    <row r="646" spans="1:21" x14ac:dyDescent="0.25">
      <c r="A646" s="11"/>
      <c r="B646" s="16"/>
      <c r="C646" s="57">
        <v>7.4823000000000003E-13</v>
      </c>
      <c r="D646" s="57">
        <v>4.2628400000000001E-13</v>
      </c>
      <c r="E646" s="57">
        <v>4.3821600000000003E-11</v>
      </c>
      <c r="F646" s="57">
        <v>-1.11006E-13</v>
      </c>
      <c r="G646" s="57">
        <v>-9.8190800000000004E-14</v>
      </c>
      <c r="H646" s="57">
        <v>-1.7315500000000001E-14</v>
      </c>
      <c r="I646" s="57">
        <v>-9.1349E-14</v>
      </c>
      <c r="J646" s="57">
        <v>-7.9925600000000003E-14</v>
      </c>
      <c r="K646" s="57">
        <v>-4.83092E-15</v>
      </c>
      <c r="L646" s="56">
        <v>568.32399999999996</v>
      </c>
      <c r="M646" s="56">
        <v>2601.14</v>
      </c>
      <c r="N646" s="22">
        <f t="shared" si="80"/>
        <v>43.352333333333334</v>
      </c>
      <c r="O646" s="12">
        <f t="shared" si="81"/>
        <v>6.3273000000000007E-14</v>
      </c>
      <c r="P646" s="12">
        <f t="shared" si="87"/>
        <v>7.7954700000000003E-13</v>
      </c>
      <c r="Q646" s="24">
        <f t="shared" si="82"/>
        <v>98.112994638685564</v>
      </c>
      <c r="R646" s="24">
        <f t="shared" si="83"/>
        <v>0.14166309559152454</v>
      </c>
      <c r="S646" s="23">
        <f t="shared" si="84"/>
        <v>1.7453422657229176</v>
      </c>
      <c r="T646" s="23">
        <f t="shared" si="85"/>
        <v>9.3594679999999997</v>
      </c>
      <c r="U646" s="49">
        <f t="shared" si="86"/>
        <v>0.98183826186481316</v>
      </c>
    </row>
    <row r="647" spans="1:21" x14ac:dyDescent="0.25">
      <c r="A647" s="11"/>
      <c r="B647" s="16"/>
      <c r="C647" s="57">
        <v>7.5021900000000004E-13</v>
      </c>
      <c r="D647" s="57">
        <v>4.2834799999999999E-13</v>
      </c>
      <c r="E647" s="57">
        <v>4.37376E-11</v>
      </c>
      <c r="F647" s="57">
        <v>-1.10154E-13</v>
      </c>
      <c r="G647" s="57">
        <v>-9.7232999999999996E-14</v>
      </c>
      <c r="H647" s="57">
        <v>-1.68056E-14</v>
      </c>
      <c r="I647" s="57">
        <v>-8.6466800000000005E-14</v>
      </c>
      <c r="J647" s="57">
        <v>-7.6310899999999994E-14</v>
      </c>
      <c r="K647" s="57">
        <v>-7.7033499999999992E-15</v>
      </c>
      <c r="L647" s="56">
        <v>567.98</v>
      </c>
      <c r="M647" s="56">
        <v>2605.19</v>
      </c>
      <c r="N647" s="22">
        <f t="shared" si="80"/>
        <v>43.419833333333337</v>
      </c>
      <c r="O647" s="12">
        <f t="shared" si="81"/>
        <v>6.5336999999999987E-14</v>
      </c>
      <c r="P647" s="12">
        <f t="shared" si="87"/>
        <v>7.8153600000000003E-13</v>
      </c>
      <c r="Q647" s="24">
        <f t="shared" si="82"/>
        <v>98.100520331371868</v>
      </c>
      <c r="R647" s="24">
        <f t="shared" si="83"/>
        <v>0.14654653426092978</v>
      </c>
      <c r="S647" s="23">
        <f t="shared" si="84"/>
        <v>1.7529331343672045</v>
      </c>
      <c r="T647" s="23">
        <f t="shared" si="85"/>
        <v>9.0722249999999995</v>
      </c>
      <c r="U647" s="49">
        <f t="shared" si="86"/>
        <v>0.98173793598502324</v>
      </c>
    </row>
    <row r="648" spans="1:21" s="19" customFormat="1" x14ac:dyDescent="0.25">
      <c r="A648" s="21"/>
      <c r="B648" s="20"/>
      <c r="C648" s="57">
        <v>7.5425999999999996E-13</v>
      </c>
      <c r="D648" s="57">
        <v>4.2891699999999999E-13</v>
      </c>
      <c r="E648" s="57">
        <v>4.3883999999999997E-11</v>
      </c>
      <c r="F648" s="57">
        <v>-1.1056099999999999E-13</v>
      </c>
      <c r="G648" s="57">
        <v>-9.8573899999999995E-14</v>
      </c>
      <c r="H648" s="57">
        <v>-1.6370400000000001E-14</v>
      </c>
      <c r="I648" s="57">
        <v>-8.7185300000000006E-14</v>
      </c>
      <c r="J648" s="57">
        <v>-8.3595899999999998E-14</v>
      </c>
      <c r="K648" s="57">
        <v>-9.2017500000000001E-15</v>
      </c>
      <c r="L648" s="56">
        <v>567.24300000000005</v>
      </c>
      <c r="M648" s="56">
        <v>2609.2199999999998</v>
      </c>
      <c r="N648" s="22">
        <f t="shared" si="80"/>
        <v>43.486999999999995</v>
      </c>
      <c r="O648" s="12">
        <f t="shared" si="81"/>
        <v>6.5905999999999982E-14</v>
      </c>
      <c r="P648" s="12">
        <f t="shared" si="87"/>
        <v>7.8557699999999996E-13</v>
      </c>
      <c r="Q648" s="24">
        <f t="shared" si="82"/>
        <v>98.09662723435892</v>
      </c>
      <c r="R648" s="24">
        <f t="shared" si="83"/>
        <v>0.14732376981377399</v>
      </c>
      <c r="S648" s="23">
        <f t="shared" si="84"/>
        <v>1.7560489958273169</v>
      </c>
      <c r="T648" s="23">
        <f t="shared" si="85"/>
        <v>8.9223850000000002</v>
      </c>
      <c r="U648" s="49">
        <f t="shared" si="86"/>
        <v>0.98170289119265797</v>
      </c>
    </row>
    <row r="649" spans="1:21" x14ac:dyDescent="0.25">
      <c r="A649" s="11"/>
      <c r="B649" s="16"/>
      <c r="C649" s="57">
        <v>7.5874599999999999E-13</v>
      </c>
      <c r="D649" s="57">
        <v>4.3018899999999999E-13</v>
      </c>
      <c r="E649" s="57">
        <v>4.3864900000000002E-11</v>
      </c>
      <c r="F649" s="57">
        <v>-1.09789E-13</v>
      </c>
      <c r="G649" s="57">
        <v>-9.8888999999999999E-14</v>
      </c>
      <c r="H649" s="57">
        <v>-1.42192E-14</v>
      </c>
      <c r="I649" s="57">
        <v>-8.8026700000000005E-14</v>
      </c>
      <c r="J649" s="57">
        <v>-7.7138899999999996E-14</v>
      </c>
      <c r="K649" s="57">
        <v>-7.4733100000000007E-15</v>
      </c>
      <c r="L649" s="56">
        <v>567.73400000000004</v>
      </c>
      <c r="M649" s="56">
        <v>2613.2800000000002</v>
      </c>
      <c r="N649" s="22">
        <f t="shared" si="80"/>
        <v>43.55466666666667</v>
      </c>
      <c r="O649" s="12">
        <f t="shared" si="81"/>
        <v>6.7177999999999979E-14</v>
      </c>
      <c r="P649" s="12">
        <f t="shared" si="87"/>
        <v>7.9006299999999998E-13</v>
      </c>
      <c r="Q649" s="24">
        <f t="shared" si="82"/>
        <v>98.08318434486398</v>
      </c>
      <c r="R649" s="24">
        <f t="shared" si="83"/>
        <v>0.1502119498259262</v>
      </c>
      <c r="S649" s="23">
        <f t="shared" si="84"/>
        <v>1.7666037053100831</v>
      </c>
      <c r="T649" s="23">
        <f t="shared" si="85"/>
        <v>9.0952289999999998</v>
      </c>
      <c r="U649" s="49">
        <f t="shared" si="86"/>
        <v>0.98158290319776953</v>
      </c>
    </row>
    <row r="650" spans="1:21" x14ac:dyDescent="0.25">
      <c r="A650" s="11"/>
      <c r="B650" s="16"/>
      <c r="C650" s="57">
        <v>7.5667599999999998E-13</v>
      </c>
      <c r="D650" s="57">
        <v>4.2975099999999998E-13</v>
      </c>
      <c r="E650" s="57">
        <v>4.3908699999999999E-11</v>
      </c>
      <c r="F650" s="57">
        <v>-1.1321299999999999E-13</v>
      </c>
      <c r="G650" s="57">
        <v>-9.6300000000000004E-14</v>
      </c>
      <c r="H650" s="57">
        <v>-1.5325899999999999E-14</v>
      </c>
      <c r="I650" s="57">
        <v>-8.8069499999999999E-14</v>
      </c>
      <c r="J650" s="57">
        <v>-8.0191300000000003E-14</v>
      </c>
      <c r="K650" s="57">
        <v>-8.9157499999999998E-15</v>
      </c>
      <c r="L650" s="56">
        <v>569.20899999999995</v>
      </c>
      <c r="M650" s="56">
        <v>2617.33</v>
      </c>
      <c r="N650" s="22">
        <f t="shared" si="80"/>
        <v>43.622166666666665</v>
      </c>
      <c r="O650" s="12">
        <f t="shared" si="81"/>
        <v>6.6739999999999976E-14</v>
      </c>
      <c r="P650" s="12">
        <f t="shared" si="87"/>
        <v>7.8799299999999997E-13</v>
      </c>
      <c r="Q650" s="24">
        <f t="shared" si="82"/>
        <v>98.090555297668971</v>
      </c>
      <c r="R650" s="24">
        <f t="shared" si="83"/>
        <v>0.14909490967772729</v>
      </c>
      <c r="S650" s="23">
        <f t="shared" si="84"/>
        <v>1.7603497926533023</v>
      </c>
      <c r="T650" s="23">
        <f t="shared" si="85"/>
        <v>8.9509850000000011</v>
      </c>
      <c r="U650" s="49">
        <f t="shared" si="86"/>
        <v>0.98165102752507827</v>
      </c>
    </row>
    <row r="651" spans="1:21" x14ac:dyDescent="0.25">
      <c r="A651" s="11"/>
      <c r="B651" s="16"/>
      <c r="C651" s="57">
        <v>7.6239800000000002E-13</v>
      </c>
      <c r="D651" s="57">
        <v>4.31252E-13</v>
      </c>
      <c r="E651" s="57">
        <v>4.4070799999999999E-11</v>
      </c>
      <c r="F651" s="57">
        <v>-1.12254E-13</v>
      </c>
      <c r="G651" s="57">
        <v>-9.6602800000000001E-14</v>
      </c>
      <c r="H651" s="57">
        <v>-1.41757E-14</v>
      </c>
      <c r="I651" s="57">
        <v>-9.1671900000000001E-14</v>
      </c>
      <c r="J651" s="57">
        <v>-8.1902900000000005E-14</v>
      </c>
      <c r="K651" s="57">
        <v>-5.4241799999999997E-15</v>
      </c>
      <c r="L651" s="56">
        <v>569.06100000000004</v>
      </c>
      <c r="M651" s="56">
        <v>2621.37</v>
      </c>
      <c r="N651" s="22">
        <f t="shared" si="80"/>
        <v>43.689499999999995</v>
      </c>
      <c r="O651" s="12">
        <f t="shared" si="81"/>
        <v>6.8240999999999992E-14</v>
      </c>
      <c r="P651" s="12">
        <f t="shared" si="87"/>
        <v>7.9371500000000002E-13</v>
      </c>
      <c r="Q651" s="24">
        <f t="shared" si="82"/>
        <v>98.08167564882956</v>
      </c>
      <c r="R651" s="24">
        <f t="shared" si="83"/>
        <v>0.15187361309419792</v>
      </c>
      <c r="S651" s="23">
        <f t="shared" si="84"/>
        <v>1.7664507380762491</v>
      </c>
      <c r="T651" s="23">
        <f t="shared" si="85"/>
        <v>9.300142000000001</v>
      </c>
      <c r="U651" s="49">
        <f t="shared" si="86"/>
        <v>0.98157612455376653</v>
      </c>
    </row>
    <row r="652" spans="1:21" x14ac:dyDescent="0.25">
      <c r="A652" s="11"/>
      <c r="B652" s="16"/>
      <c r="C652" s="57">
        <v>7.6090300000000003E-13</v>
      </c>
      <c r="D652" s="57">
        <v>4.3149299999999998E-13</v>
      </c>
      <c r="E652" s="57">
        <v>4.3917799999999999E-11</v>
      </c>
      <c r="F652" s="57">
        <v>-1.12403E-13</v>
      </c>
      <c r="G652" s="57">
        <v>-9.7912700000000002E-14</v>
      </c>
      <c r="H652" s="57">
        <v>-1.6040899999999999E-14</v>
      </c>
      <c r="I652" s="57">
        <v>-9.19376E-14</v>
      </c>
      <c r="J652" s="57">
        <v>-7.5569399999999995E-14</v>
      </c>
      <c r="K652" s="57">
        <v>-6.7023499999999997E-15</v>
      </c>
      <c r="L652" s="56">
        <v>568.66800000000001</v>
      </c>
      <c r="M652" s="56">
        <v>2625.44</v>
      </c>
      <c r="N652" s="22">
        <f t="shared" si="80"/>
        <v>43.757333333333335</v>
      </c>
      <c r="O652" s="12">
        <f t="shared" si="81"/>
        <v>6.848199999999997E-14</v>
      </c>
      <c r="P652" s="12">
        <f t="shared" si="87"/>
        <v>7.9222000000000003E-13</v>
      </c>
      <c r="Q652" s="24">
        <f t="shared" si="82"/>
        <v>98.077867812549869</v>
      </c>
      <c r="R652" s="24">
        <f t="shared" si="83"/>
        <v>0.1529349954583116</v>
      </c>
      <c r="S652" s="23">
        <f t="shared" si="84"/>
        <v>1.7691971919918181</v>
      </c>
      <c r="T652" s="23">
        <f t="shared" si="85"/>
        <v>9.172324999999999</v>
      </c>
      <c r="U652" s="49">
        <f t="shared" si="86"/>
        <v>0.98154335310279017</v>
      </c>
    </row>
    <row r="653" spans="1:21" x14ac:dyDescent="0.25">
      <c r="A653" s="11"/>
      <c r="B653" s="16"/>
      <c r="C653" s="57">
        <v>7.6269500000000001E-13</v>
      </c>
      <c r="D653" s="57">
        <v>4.2921300000000001E-13</v>
      </c>
      <c r="E653" s="57">
        <v>4.3894500000000003E-11</v>
      </c>
      <c r="F653" s="57">
        <v>-1.1307E-13</v>
      </c>
      <c r="G653" s="57">
        <v>-9.6349399999999995E-14</v>
      </c>
      <c r="H653" s="57">
        <v>-1.4411900000000001E-14</v>
      </c>
      <c r="I653" s="57">
        <v>-8.6506299999999999E-14</v>
      </c>
      <c r="J653" s="57">
        <v>-7.8541499999999994E-14</v>
      </c>
      <c r="K653" s="57">
        <v>-5.32831E-15</v>
      </c>
      <c r="L653" s="56">
        <v>568.71699999999998</v>
      </c>
      <c r="M653" s="56">
        <v>2629.48</v>
      </c>
      <c r="N653" s="22">
        <f t="shared" si="80"/>
        <v>43.824666666666666</v>
      </c>
      <c r="O653" s="12">
        <f t="shared" si="81"/>
        <v>6.6202000000000004E-14</v>
      </c>
      <c r="P653" s="12">
        <f t="shared" si="87"/>
        <v>7.9401200000000001E-13</v>
      </c>
      <c r="Q653" s="24">
        <f t="shared" si="82"/>
        <v>98.077936549879425</v>
      </c>
      <c r="R653" s="24">
        <f t="shared" si="83"/>
        <v>0.14792184796444013</v>
      </c>
      <c r="S653" s="23">
        <f t="shared" si="84"/>
        <v>1.774141602156144</v>
      </c>
      <c r="T653" s="23">
        <f t="shared" si="85"/>
        <v>9.309728999999999</v>
      </c>
      <c r="U653" s="49">
        <f t="shared" si="86"/>
        <v>0.98151897473861638</v>
      </c>
    </row>
    <row r="654" spans="1:21" x14ac:dyDescent="0.25">
      <c r="A654" s="11"/>
      <c r="B654" s="16"/>
      <c r="C654" s="57">
        <v>7.6247200000000003E-13</v>
      </c>
      <c r="D654" s="57">
        <v>4.2987200000000001E-13</v>
      </c>
      <c r="E654" s="57">
        <v>4.3917999999999998E-11</v>
      </c>
      <c r="F654" s="57">
        <v>-1.1043999999999999E-13</v>
      </c>
      <c r="G654" s="57">
        <v>-1.00656E-13</v>
      </c>
      <c r="H654" s="57">
        <v>-1.34358E-14</v>
      </c>
      <c r="I654" s="57">
        <v>-9.2411399999999995E-14</v>
      </c>
      <c r="J654" s="57">
        <v>-8.2846800000000003E-14</v>
      </c>
      <c r="K654" s="57">
        <v>-5.29101E-15</v>
      </c>
      <c r="L654" s="56">
        <v>569.20899999999995</v>
      </c>
      <c r="M654" s="56">
        <v>2633.52</v>
      </c>
      <c r="N654" s="22">
        <f t="shared" si="80"/>
        <v>43.892000000000003</v>
      </c>
      <c r="O654" s="12">
        <f t="shared" si="81"/>
        <v>6.6861000000000002E-14</v>
      </c>
      <c r="P654" s="12">
        <f t="shared" si="87"/>
        <v>7.9378900000000002E-13</v>
      </c>
      <c r="Q654" s="24">
        <f t="shared" si="82"/>
        <v>98.077990292248657</v>
      </c>
      <c r="R654" s="24">
        <f t="shared" si="83"/>
        <v>0.14931446124436537</v>
      </c>
      <c r="S654" s="23">
        <f t="shared" si="84"/>
        <v>1.7726952465069852</v>
      </c>
      <c r="T654" s="23">
        <f t="shared" si="85"/>
        <v>9.3134589999999999</v>
      </c>
      <c r="U654" s="49">
        <f t="shared" si="86"/>
        <v>0.98152647522870828</v>
      </c>
    </row>
    <row r="655" spans="1:21" x14ac:dyDescent="0.25">
      <c r="A655" s="11"/>
      <c r="B655" s="16"/>
      <c r="C655" s="57">
        <v>7.6351100000000002E-13</v>
      </c>
      <c r="D655" s="57">
        <v>4.29263E-13</v>
      </c>
      <c r="E655" s="57">
        <v>4.3783300000000001E-11</v>
      </c>
      <c r="F655" s="57">
        <v>-1.09523E-13</v>
      </c>
      <c r="G655" s="57">
        <v>-9.6985900000000005E-14</v>
      </c>
      <c r="H655" s="57">
        <v>-1.4523800000000001E-14</v>
      </c>
      <c r="I655" s="57">
        <v>-8.7259000000000002E-14</v>
      </c>
      <c r="J655" s="57">
        <v>-7.7392199999999994E-14</v>
      </c>
      <c r="K655" s="57">
        <v>-5.1915300000000002E-15</v>
      </c>
      <c r="L655" s="56">
        <v>569.84799999999996</v>
      </c>
      <c r="M655" s="56">
        <v>2637.56</v>
      </c>
      <c r="N655" s="22">
        <f t="shared" si="80"/>
        <v>43.959333333333333</v>
      </c>
      <c r="O655" s="12">
        <f t="shared" si="81"/>
        <v>6.6251999999999989E-14</v>
      </c>
      <c r="P655" s="12">
        <f t="shared" si="87"/>
        <v>7.9482800000000001E-13</v>
      </c>
      <c r="Q655" s="24">
        <f t="shared" si="82"/>
        <v>98.071246593636204</v>
      </c>
      <c r="R655" s="24">
        <f t="shared" si="83"/>
        <v>0.14839941779906002</v>
      </c>
      <c r="S655" s="23">
        <f t="shared" si="84"/>
        <v>1.7803539885647419</v>
      </c>
      <c r="T655" s="23">
        <f t="shared" si="85"/>
        <v>9.3234069999999996</v>
      </c>
      <c r="U655" s="49">
        <f t="shared" si="86"/>
        <v>0.98145446302535733</v>
      </c>
    </row>
    <row r="656" spans="1:21" x14ac:dyDescent="0.25">
      <c r="A656" s="11"/>
      <c r="B656" s="16"/>
      <c r="C656" s="57">
        <v>7.64462E-13</v>
      </c>
      <c r="D656" s="57">
        <v>4.2843499999999998E-13</v>
      </c>
      <c r="E656" s="57">
        <v>4.3781399999999997E-11</v>
      </c>
      <c r="F656" s="57">
        <v>-1.09488E-13</v>
      </c>
      <c r="G656" s="57">
        <v>-9.7356599999999995E-14</v>
      </c>
      <c r="H656" s="57">
        <v>-1.4760099999999999E-14</v>
      </c>
      <c r="I656" s="57">
        <v>-9.2331599999999999E-14</v>
      </c>
      <c r="J656" s="57">
        <v>-8.1883200000000005E-14</v>
      </c>
      <c r="K656" s="57">
        <v>-2.1512199999999999E-15</v>
      </c>
      <c r="L656" s="56">
        <v>571.02700000000004</v>
      </c>
      <c r="M656" s="56">
        <v>2641.59</v>
      </c>
      <c r="N656" s="22">
        <f t="shared" si="80"/>
        <v>44.026500000000006</v>
      </c>
      <c r="O656" s="12">
        <f t="shared" si="81"/>
        <v>6.5423999999999974E-14</v>
      </c>
      <c r="P656" s="12">
        <f t="shared" si="87"/>
        <v>7.95779E-13</v>
      </c>
      <c r="Q656" s="24">
        <f t="shared" si="82"/>
        <v>98.070894297987053</v>
      </c>
      <c r="R656" s="24">
        <f t="shared" si="83"/>
        <v>0.14655059428322309</v>
      </c>
      <c r="S656" s="23">
        <f t="shared" si="84"/>
        <v>1.7825551077297175</v>
      </c>
      <c r="T656" s="23">
        <f t="shared" si="85"/>
        <v>9.6274379999999997</v>
      </c>
      <c r="U656" s="49">
        <f t="shared" si="86"/>
        <v>0.98144169595128672</v>
      </c>
    </row>
    <row r="657" spans="1:21" x14ac:dyDescent="0.25">
      <c r="A657" s="11"/>
      <c r="B657" s="16"/>
      <c r="C657" s="57">
        <v>7.6516599999999997E-13</v>
      </c>
      <c r="D657" s="57">
        <v>4.30708E-13</v>
      </c>
      <c r="E657" s="57">
        <v>4.39131E-11</v>
      </c>
      <c r="F657" s="57">
        <v>-1.13002E-13</v>
      </c>
      <c r="G657" s="57">
        <v>-9.6911699999999997E-14</v>
      </c>
      <c r="H657" s="57">
        <v>-1.37342E-14</v>
      </c>
      <c r="I657" s="57">
        <v>-8.7297200000000003E-14</v>
      </c>
      <c r="J657" s="57">
        <v>-7.6483899999999998E-14</v>
      </c>
      <c r="K657" s="57">
        <v>-6.0557400000000001E-15</v>
      </c>
      <c r="L657" s="56">
        <v>571.22400000000005</v>
      </c>
      <c r="M657" s="56">
        <v>2645.64</v>
      </c>
      <c r="N657" s="22">
        <f t="shared" si="80"/>
        <v>44.094000000000001</v>
      </c>
      <c r="O657" s="12">
        <f t="shared" si="81"/>
        <v>6.7696999999999989E-14</v>
      </c>
      <c r="P657" s="12">
        <f t="shared" si="87"/>
        <v>7.9648299999999997E-13</v>
      </c>
      <c r="Q657" s="24">
        <f t="shared" si="82"/>
        <v>98.070048024355202</v>
      </c>
      <c r="R657" s="24">
        <f t="shared" si="83"/>
        <v>0.15118604792430443</v>
      </c>
      <c r="S657" s="23">
        <f t="shared" si="84"/>
        <v>1.7787659277204868</v>
      </c>
      <c r="T657" s="23">
        <f t="shared" si="85"/>
        <v>9.2369859999999999</v>
      </c>
      <c r="U657" s="49">
        <f t="shared" si="86"/>
        <v>0.98145641048317367</v>
      </c>
    </row>
    <row r="658" spans="1:21" x14ac:dyDescent="0.25">
      <c r="A658" s="11"/>
      <c r="B658" s="16"/>
      <c r="C658" s="57">
        <v>7.6807699999999998E-13</v>
      </c>
      <c r="D658" s="57">
        <v>4.3004700000000001E-13</v>
      </c>
      <c r="E658" s="57">
        <v>4.3873499999999997E-11</v>
      </c>
      <c r="F658" s="57">
        <v>-1.10029E-13</v>
      </c>
      <c r="G658" s="57">
        <v>-9.7498699999999995E-14</v>
      </c>
      <c r="H658" s="57">
        <v>-1.61341E-14</v>
      </c>
      <c r="I658" s="57">
        <v>-8.7498499999999998E-14</v>
      </c>
      <c r="J658" s="57">
        <v>-8.1609600000000001E-14</v>
      </c>
      <c r="K658" s="57">
        <v>-4.3583900000000002E-15</v>
      </c>
      <c r="L658" s="56">
        <v>572.35400000000004</v>
      </c>
      <c r="M658" s="56">
        <v>2649.67</v>
      </c>
      <c r="N658" s="22">
        <f t="shared" si="80"/>
        <v>44.161166666666666</v>
      </c>
      <c r="O658" s="12">
        <f t="shared" si="81"/>
        <v>6.7035999999999998E-14</v>
      </c>
      <c r="P658" s="12">
        <f t="shared" si="87"/>
        <v>7.9939399999999998E-13</v>
      </c>
      <c r="Q658" s="24">
        <f t="shared" si="82"/>
        <v>98.06340778807656</v>
      </c>
      <c r="R658" s="24">
        <f t="shared" si="83"/>
        <v>0.14983483434149317</v>
      </c>
      <c r="S658" s="23">
        <f t="shared" si="84"/>
        <v>1.7867573775819496</v>
      </c>
      <c r="T658" s="23">
        <f t="shared" si="85"/>
        <v>9.4067209999999992</v>
      </c>
      <c r="U658" s="49">
        <f t="shared" si="86"/>
        <v>0.98138325205247301</v>
      </c>
    </row>
    <row r="659" spans="1:21" x14ac:dyDescent="0.25">
      <c r="A659" s="11"/>
      <c r="B659" s="16"/>
      <c r="C659" s="57">
        <v>7.6949200000000003E-13</v>
      </c>
      <c r="D659" s="57">
        <v>4.2768100000000002E-13</v>
      </c>
      <c r="E659" s="57">
        <v>4.3777100000000003E-11</v>
      </c>
      <c r="F659" s="57">
        <v>-1.10011E-13</v>
      </c>
      <c r="G659" s="57">
        <v>-9.7072399999999994E-14</v>
      </c>
      <c r="H659" s="57">
        <v>-1.5089600000000001E-14</v>
      </c>
      <c r="I659" s="57">
        <v>-9.2393000000000001E-14</v>
      </c>
      <c r="J659" s="57">
        <v>-7.7182800000000006E-14</v>
      </c>
      <c r="K659" s="57">
        <v>-6.9572700000000003E-15</v>
      </c>
      <c r="L659" s="56">
        <v>571.27300000000002</v>
      </c>
      <c r="M659" s="56">
        <v>2653.73</v>
      </c>
      <c r="N659" s="22">
        <f t="shared" si="80"/>
        <v>44.228833333333334</v>
      </c>
      <c r="O659" s="12">
        <f t="shared" si="81"/>
        <v>6.4670000000000016E-14</v>
      </c>
      <c r="P659" s="12">
        <f t="shared" si="87"/>
        <v>8.0080900000000003E-13</v>
      </c>
      <c r="Q659" s="24">
        <f t="shared" si="82"/>
        <v>98.061314961216738</v>
      </c>
      <c r="R659" s="24">
        <f t="shared" si="83"/>
        <v>0.14486170254635158</v>
      </c>
      <c r="S659" s="23">
        <f t="shared" si="84"/>
        <v>1.793823336236914</v>
      </c>
      <c r="T659" s="23">
        <f t="shared" si="85"/>
        <v>9.1468329999999991</v>
      </c>
      <c r="U659" s="49">
        <f t="shared" si="86"/>
        <v>0.98133745812489914</v>
      </c>
    </row>
    <row r="660" spans="1:21" x14ac:dyDescent="0.25">
      <c r="A660" s="11"/>
      <c r="B660" s="16"/>
      <c r="C660" s="57">
        <v>7.68744E-13</v>
      </c>
      <c r="D660" s="57">
        <v>4.2750800000000002E-13</v>
      </c>
      <c r="E660" s="57">
        <v>4.37851E-11</v>
      </c>
      <c r="F660" s="57">
        <v>-1.1234700000000001E-13</v>
      </c>
      <c r="G660" s="57">
        <v>-9.8351400000000005E-14</v>
      </c>
      <c r="H660" s="57">
        <v>-1.36348E-14</v>
      </c>
      <c r="I660" s="57">
        <v>-8.4949999999999994E-14</v>
      </c>
      <c r="J660" s="57">
        <v>-7.5940099999999997E-14</v>
      </c>
      <c r="K660" s="57">
        <v>-4.8619999999999997E-15</v>
      </c>
      <c r="L660" s="56">
        <v>571.46900000000005</v>
      </c>
      <c r="M660" s="56">
        <v>2657.78</v>
      </c>
      <c r="N660" s="22">
        <f t="shared" si="80"/>
        <v>44.296333333333337</v>
      </c>
      <c r="O660" s="12">
        <f t="shared" si="81"/>
        <v>6.4497000000000013E-14</v>
      </c>
      <c r="P660" s="12">
        <f t="shared" si="87"/>
        <v>8.00061E-13</v>
      </c>
      <c r="Q660" s="24">
        <f t="shared" si="82"/>
        <v>98.063685056669399</v>
      </c>
      <c r="R660" s="24">
        <f t="shared" si="83"/>
        <v>0.14445127440841765</v>
      </c>
      <c r="S660" s="23">
        <f t="shared" si="84"/>
        <v>1.7918636689221672</v>
      </c>
      <c r="T660" s="23">
        <f t="shared" si="85"/>
        <v>9.3563600000000005</v>
      </c>
      <c r="U660" s="49">
        <f t="shared" si="86"/>
        <v>0.98135910693873629</v>
      </c>
    </row>
    <row r="661" spans="1:21" x14ac:dyDescent="0.25">
      <c r="A661" s="11"/>
      <c r="B661" s="16"/>
      <c r="C661" s="57">
        <v>7.7442199999999999E-13</v>
      </c>
      <c r="D661" s="57">
        <v>4.2884900000000001E-13</v>
      </c>
      <c r="E661" s="57">
        <v>4.3851300000000003E-11</v>
      </c>
      <c r="F661" s="57">
        <v>-1.12934E-13</v>
      </c>
      <c r="G661" s="57">
        <v>-9.8388500000000003E-14</v>
      </c>
      <c r="H661" s="57">
        <v>-1.41135E-14</v>
      </c>
      <c r="I661" s="57">
        <v>-9.1931400000000006E-14</v>
      </c>
      <c r="J661" s="57">
        <v>-8.2465199999999994E-14</v>
      </c>
      <c r="K661" s="57">
        <v>-5.7448800000000004E-15</v>
      </c>
      <c r="L661" s="56">
        <v>572.35400000000004</v>
      </c>
      <c r="M661" s="56">
        <v>2661.83</v>
      </c>
      <c r="N661" s="22">
        <f t="shared" si="80"/>
        <v>44.363833333333332</v>
      </c>
      <c r="O661" s="12">
        <f t="shared" si="81"/>
        <v>6.5838000000000007E-14</v>
      </c>
      <c r="P661" s="12">
        <f t="shared" si="87"/>
        <v>8.0573899999999999E-13</v>
      </c>
      <c r="Q661" s="24">
        <f t="shared" si="82"/>
        <v>98.051160706857033</v>
      </c>
      <c r="R661" s="24">
        <f t="shared" si="83"/>
        <v>0.14721324837845295</v>
      </c>
      <c r="S661" s="23">
        <f t="shared" si="84"/>
        <v>1.8016260447645169</v>
      </c>
      <c r="T661" s="23">
        <f t="shared" si="85"/>
        <v>9.2680720000000001</v>
      </c>
      <c r="U661" s="49">
        <f t="shared" si="86"/>
        <v>0.98124767331046259</v>
      </c>
    </row>
    <row r="662" spans="1:21" x14ac:dyDescent="0.25">
      <c r="A662" s="11"/>
      <c r="B662" s="16"/>
      <c r="C662" s="57">
        <v>7.7276000000000003E-13</v>
      </c>
      <c r="D662" s="57">
        <v>4.3026999999999999E-13</v>
      </c>
      <c r="E662" s="57">
        <v>4.3674500000000003E-11</v>
      </c>
      <c r="F662" s="57">
        <v>-1.11273E-13</v>
      </c>
      <c r="G662" s="57">
        <v>-9.7930300000000002E-14</v>
      </c>
      <c r="H662" s="57">
        <v>-1.35291E-14</v>
      </c>
      <c r="I662" s="57">
        <v>-9.2190300000000006E-14</v>
      </c>
      <c r="J662" s="57">
        <v>-7.7263599999999999E-14</v>
      </c>
      <c r="K662" s="57">
        <v>-4.2402699999999998E-15</v>
      </c>
      <c r="L662" s="56">
        <v>571.71500000000003</v>
      </c>
      <c r="M662" s="56">
        <v>2665.87</v>
      </c>
      <c r="N662" s="22">
        <f t="shared" si="80"/>
        <v>44.431166666666662</v>
      </c>
      <c r="O662" s="12">
        <f t="shared" si="81"/>
        <v>6.7258999999999986E-14</v>
      </c>
      <c r="P662" s="12">
        <f t="shared" si="87"/>
        <v>8.0407700000000003E-13</v>
      </c>
      <c r="Q662" s="24">
        <f t="shared" si="82"/>
        <v>98.043956341957525</v>
      </c>
      <c r="R662" s="24">
        <f t="shared" si="83"/>
        <v>0.15098829888387319</v>
      </c>
      <c r="S662" s="23">
        <f t="shared" si="84"/>
        <v>1.8050553591585978</v>
      </c>
      <c r="T662" s="23">
        <f t="shared" si="85"/>
        <v>9.418533</v>
      </c>
      <c r="U662" s="49">
        <f t="shared" si="86"/>
        <v>0.98119450491399451</v>
      </c>
    </row>
    <row r="663" spans="1:21" x14ac:dyDescent="0.25">
      <c r="A663" s="11"/>
      <c r="B663" s="16"/>
      <c r="C663" s="57">
        <v>7.7510799999999997E-13</v>
      </c>
      <c r="D663" s="57">
        <v>4.2825499999999998E-13</v>
      </c>
      <c r="E663" s="57">
        <v>4.3788900000000003E-11</v>
      </c>
      <c r="F663" s="57">
        <v>-1.1108E-13</v>
      </c>
      <c r="G663" s="57">
        <v>-9.7857100000000004E-14</v>
      </c>
      <c r="H663" s="57">
        <v>-1.5263699999999999E-14</v>
      </c>
      <c r="I663" s="57">
        <v>-8.87493E-14</v>
      </c>
      <c r="J663" s="57">
        <v>-8.1909099999999999E-14</v>
      </c>
      <c r="K663" s="57">
        <v>-4.3894799999999997E-15</v>
      </c>
      <c r="L663" s="56">
        <v>573.63199999999995</v>
      </c>
      <c r="M663" s="56">
        <v>2669.91</v>
      </c>
      <c r="N663" s="22">
        <f t="shared" si="80"/>
        <v>44.4985</v>
      </c>
      <c r="O663" s="12">
        <f t="shared" si="81"/>
        <v>6.5243999999999969E-14</v>
      </c>
      <c r="P663" s="12">
        <f t="shared" si="87"/>
        <v>8.0642499999999997E-13</v>
      </c>
      <c r="Q663" s="24">
        <f t="shared" si="82"/>
        <v>98.048235793861025</v>
      </c>
      <c r="R663" s="24">
        <f t="shared" si="83"/>
        <v>0.14608859999074342</v>
      </c>
      <c r="S663" s="23">
        <f t="shared" si="84"/>
        <v>1.8056756061482333</v>
      </c>
      <c r="T663" s="23">
        <f t="shared" si="85"/>
        <v>9.4036120000000007</v>
      </c>
      <c r="U663" s="49">
        <f t="shared" si="86"/>
        <v>0.981212800938564</v>
      </c>
    </row>
    <row r="664" spans="1:21" x14ac:dyDescent="0.25">
      <c r="A664" s="11"/>
      <c r="B664" s="16"/>
      <c r="C664" s="57">
        <v>7.7305099999999999E-13</v>
      </c>
      <c r="D664" s="57">
        <v>4.29936E-13</v>
      </c>
      <c r="E664" s="57">
        <v>4.3893899999999999E-11</v>
      </c>
      <c r="F664" s="57">
        <v>-1.1213099999999999E-13</v>
      </c>
      <c r="G664" s="57">
        <v>-9.8085700000000006E-14</v>
      </c>
      <c r="H664" s="57">
        <v>-1.16638E-14</v>
      </c>
      <c r="I664" s="57">
        <v>-9.3062399999999994E-14</v>
      </c>
      <c r="J664" s="57">
        <v>-8.2517300000000005E-14</v>
      </c>
      <c r="K664" s="57">
        <v>-5.148E-15</v>
      </c>
      <c r="L664" s="56">
        <v>572.89400000000001</v>
      </c>
      <c r="M664" s="56">
        <v>2673.95</v>
      </c>
      <c r="N664" s="22">
        <f t="shared" si="80"/>
        <v>44.56583333333333</v>
      </c>
      <c r="O664" s="12">
        <f t="shared" si="81"/>
        <v>6.692499999999999E-14</v>
      </c>
      <c r="P664" s="12">
        <f t="shared" si="87"/>
        <v>8.0436799999999999E-13</v>
      </c>
      <c r="Q664" s="24">
        <f t="shared" si="82"/>
        <v>98.053637342745276</v>
      </c>
      <c r="R664" s="24">
        <f t="shared" si="83"/>
        <v>0.14950231533682876</v>
      </c>
      <c r="S664" s="23">
        <f t="shared" si="84"/>
        <v>1.7968603419178824</v>
      </c>
      <c r="T664" s="23">
        <f t="shared" si="85"/>
        <v>9.3277599999999996</v>
      </c>
      <c r="U664" s="49">
        <f t="shared" si="86"/>
        <v>0.98128388500413688</v>
      </c>
    </row>
    <row r="665" spans="1:21" x14ac:dyDescent="0.25">
      <c r="A665" s="11"/>
      <c r="B665" s="16"/>
      <c r="C665" s="57">
        <v>7.7648599999999997E-13</v>
      </c>
      <c r="D665" s="57">
        <v>4.2856399999999998E-13</v>
      </c>
      <c r="E665" s="57">
        <v>4.38327E-11</v>
      </c>
      <c r="F665" s="57">
        <v>-1.11748E-13</v>
      </c>
      <c r="G665" s="57">
        <v>-9.8444100000000002E-14</v>
      </c>
      <c r="H665" s="57">
        <v>-1.30814E-14</v>
      </c>
      <c r="I665" s="57">
        <v>-8.7486299999999999E-14</v>
      </c>
      <c r="J665" s="57">
        <v>-7.7386E-14</v>
      </c>
      <c r="K665" s="57">
        <v>-2.6610399999999999E-15</v>
      </c>
      <c r="L665" s="56">
        <v>574.221</v>
      </c>
      <c r="M665" s="56">
        <v>2677.98</v>
      </c>
      <c r="N665" s="22">
        <f t="shared" si="80"/>
        <v>44.633000000000003</v>
      </c>
      <c r="O665" s="12">
        <f t="shared" si="81"/>
        <v>6.5552999999999973E-14</v>
      </c>
      <c r="P665" s="12">
        <f t="shared" si="87"/>
        <v>8.0780299999999997E-13</v>
      </c>
      <c r="Q665" s="24">
        <f t="shared" si="82"/>
        <v>98.046448114322587</v>
      </c>
      <c r="R665" s="24">
        <f t="shared" si="83"/>
        <v>0.14663114098009444</v>
      </c>
      <c r="S665" s="23">
        <f t="shared" si="84"/>
        <v>1.8069207446973181</v>
      </c>
      <c r="T665" s="23">
        <f t="shared" si="85"/>
        <v>9.5764560000000003</v>
      </c>
      <c r="U665" s="49">
        <f t="shared" si="86"/>
        <v>0.98119763684812644</v>
      </c>
    </row>
    <row r="666" spans="1:21" x14ac:dyDescent="0.25">
      <c r="A666" s="11"/>
      <c r="B666" s="16"/>
      <c r="C666" s="57">
        <v>7.7867999999999997E-13</v>
      </c>
      <c r="D666" s="57">
        <v>4.2954700000000001E-13</v>
      </c>
      <c r="E666" s="57">
        <v>4.3793800000000001E-11</v>
      </c>
      <c r="F666" s="57">
        <v>-1.12013E-13</v>
      </c>
      <c r="G666" s="57">
        <v>-9.6720200000000005E-14</v>
      </c>
      <c r="H666" s="57">
        <v>-1.2310400000000001E-14</v>
      </c>
      <c r="I666" s="57">
        <v>-8.6337900000000001E-14</v>
      </c>
      <c r="J666" s="57">
        <v>-8.21131E-14</v>
      </c>
      <c r="K666" s="57">
        <v>-2.5615699999999999E-15</v>
      </c>
      <c r="L666" s="56">
        <v>572.74699999999996</v>
      </c>
      <c r="M666" s="56">
        <v>2682.05</v>
      </c>
      <c r="N666" s="22">
        <f t="shared" si="80"/>
        <v>44.700833333333335</v>
      </c>
      <c r="O666" s="12">
        <f t="shared" si="81"/>
        <v>6.6536E-14</v>
      </c>
      <c r="P666" s="12">
        <f t="shared" si="87"/>
        <v>8.0999699999999997E-13</v>
      </c>
      <c r="Q666" s="24">
        <f t="shared" si="82"/>
        <v>98.037773750197914</v>
      </c>
      <c r="R666" s="24">
        <f t="shared" si="83"/>
        <v>0.14894896798732168</v>
      </c>
      <c r="S666" s="23">
        <f t="shared" si="84"/>
        <v>1.8132772818147558</v>
      </c>
      <c r="T666" s="23">
        <f t="shared" si="85"/>
        <v>9.5864030000000007</v>
      </c>
      <c r="U666" s="49">
        <f t="shared" si="86"/>
        <v>0.98112248234191568</v>
      </c>
    </row>
    <row r="667" spans="1:21" x14ac:dyDescent="0.25">
      <c r="A667" s="11"/>
      <c r="B667" s="16"/>
      <c r="C667" s="57">
        <v>7.7963799999999995E-13</v>
      </c>
      <c r="D667" s="57">
        <v>4.2614800000000001E-13</v>
      </c>
      <c r="E667" s="57">
        <v>4.3731999999999998E-11</v>
      </c>
      <c r="F667" s="57">
        <v>-1.1315E-13</v>
      </c>
      <c r="G667" s="57">
        <v>-9.6071400000000001E-14</v>
      </c>
      <c r="H667" s="57">
        <v>-1.5537299999999999E-14</v>
      </c>
      <c r="I667" s="57">
        <v>-9.2650900000000004E-14</v>
      </c>
      <c r="J667" s="57">
        <v>-7.6564200000000005E-14</v>
      </c>
      <c r="K667" s="57">
        <v>-1.9957799999999999E-15</v>
      </c>
      <c r="L667" s="56">
        <v>573.63199999999995</v>
      </c>
      <c r="M667" s="56">
        <v>2686.08</v>
      </c>
      <c r="N667" s="22">
        <f t="shared" si="80"/>
        <v>44.768000000000001</v>
      </c>
      <c r="O667" s="12">
        <f t="shared" si="81"/>
        <v>6.3137000000000007E-14</v>
      </c>
      <c r="P667" s="12">
        <f t="shared" si="87"/>
        <v>8.1095499999999995E-13</v>
      </c>
      <c r="Q667" s="24">
        <f t="shared" si="82"/>
        <v>98.04042012916085</v>
      </c>
      <c r="R667" s="24">
        <f t="shared" si="83"/>
        <v>0.1415434465767591</v>
      </c>
      <c r="S667" s="23">
        <f t="shared" si="84"/>
        <v>1.8180364242624081</v>
      </c>
      <c r="T667" s="23">
        <f t="shared" si="85"/>
        <v>9.6429819999999999</v>
      </c>
      <c r="U667" s="49">
        <f t="shared" si="86"/>
        <v>0.98111191852449209</v>
      </c>
    </row>
    <row r="668" spans="1:21" x14ac:dyDescent="0.25">
      <c r="A668" s="11"/>
      <c r="B668" s="16"/>
      <c r="C668" s="57">
        <v>7.7988499999999996E-13</v>
      </c>
      <c r="D668" s="57">
        <v>4.3051100000000002E-13</v>
      </c>
      <c r="E668" s="57">
        <v>4.37821E-11</v>
      </c>
      <c r="F668" s="57">
        <v>-1.11037E-13</v>
      </c>
      <c r="G668" s="57">
        <v>-9.7708799999999996E-14</v>
      </c>
      <c r="H668" s="57">
        <v>-1.4013999999999999E-14</v>
      </c>
      <c r="I668" s="57">
        <v>-8.36083E-14</v>
      </c>
      <c r="J668" s="57">
        <v>-8.1958500000000004E-14</v>
      </c>
      <c r="K668" s="57">
        <v>-4.3024399999999998E-15</v>
      </c>
      <c r="L668" s="56">
        <v>572.69799999999998</v>
      </c>
      <c r="M668" s="56">
        <v>2690.12</v>
      </c>
      <c r="N668" s="22">
        <f t="shared" si="80"/>
        <v>44.835333333333331</v>
      </c>
      <c r="O668" s="12">
        <f t="shared" si="81"/>
        <v>6.7500000000000015E-14</v>
      </c>
      <c r="P668" s="12">
        <f t="shared" si="87"/>
        <v>8.1120199999999996E-13</v>
      </c>
      <c r="Q668" s="24">
        <f t="shared" si="82"/>
        <v>98.032498386392618</v>
      </c>
      <c r="R668" s="24">
        <f t="shared" si="83"/>
        <v>0.15113924734266981</v>
      </c>
      <c r="S668" s="23">
        <f t="shared" si="84"/>
        <v>1.816362366264717</v>
      </c>
      <c r="T668" s="23">
        <f t="shared" si="85"/>
        <v>9.4123160000000006</v>
      </c>
      <c r="U668" s="49">
        <f t="shared" si="86"/>
        <v>0.98108068010063942</v>
      </c>
    </row>
    <row r="669" spans="1:21" x14ac:dyDescent="0.25">
      <c r="A669" s="11"/>
      <c r="B669" s="16"/>
      <c r="C669" s="57">
        <v>7.8171399999999999E-13</v>
      </c>
      <c r="D669" s="57">
        <v>4.3037500000000002E-13</v>
      </c>
      <c r="E669" s="57">
        <v>4.37376E-11</v>
      </c>
      <c r="F669" s="57">
        <v>-1.11914E-13</v>
      </c>
      <c r="G669" s="57">
        <v>-9.6571899999999998E-14</v>
      </c>
      <c r="H669" s="57">
        <v>-1.26089E-14</v>
      </c>
      <c r="I669" s="57">
        <v>-9.1539400000000001E-14</v>
      </c>
      <c r="J669" s="57">
        <v>-8.0735100000000004E-14</v>
      </c>
      <c r="K669" s="57">
        <v>-4.1656599999999999E-15</v>
      </c>
      <c r="L669" s="56">
        <v>573.87699999999995</v>
      </c>
      <c r="M669" s="56">
        <v>2694.17</v>
      </c>
      <c r="N669" s="22">
        <f t="shared" si="80"/>
        <v>44.902833333333334</v>
      </c>
      <c r="O669" s="12">
        <f t="shared" si="81"/>
        <v>6.7364000000000015E-14</v>
      </c>
      <c r="P669" s="12">
        <f t="shared" si="87"/>
        <v>8.1303099999999999E-13</v>
      </c>
      <c r="Q669" s="24">
        <f t="shared" si="82"/>
        <v>98.026816310325003</v>
      </c>
      <c r="R669" s="24">
        <f t="shared" si="83"/>
        <v>0.15097944226314966</v>
      </c>
      <c r="S669" s="23">
        <f t="shared" si="84"/>
        <v>1.8222042474118345</v>
      </c>
      <c r="T669" s="23">
        <f t="shared" si="85"/>
        <v>9.4259940000000011</v>
      </c>
      <c r="U669" s="49">
        <f t="shared" si="86"/>
        <v>0.98102306031456576</v>
      </c>
    </row>
    <row r="670" spans="1:21" x14ac:dyDescent="0.25">
      <c r="A670" s="11"/>
      <c r="B670" s="16"/>
      <c r="C670" s="57">
        <v>7.8474800000000002E-13</v>
      </c>
      <c r="D670" s="57">
        <v>4.27051E-13</v>
      </c>
      <c r="E670" s="57">
        <v>4.3747500000000002E-11</v>
      </c>
      <c r="F670" s="57">
        <v>-1.1154E-13</v>
      </c>
      <c r="G670" s="57">
        <v>-9.8215499999999999E-14</v>
      </c>
      <c r="H670" s="57">
        <v>-1.4287600000000001E-14</v>
      </c>
      <c r="I670" s="57">
        <v>-8.6227299999999996E-14</v>
      </c>
      <c r="J670" s="57">
        <v>-7.6797300000000005E-14</v>
      </c>
      <c r="K670" s="57">
        <v>-3.3387399999999999E-15</v>
      </c>
      <c r="L670" s="56">
        <v>574.27</v>
      </c>
      <c r="M670" s="56">
        <v>2698.23</v>
      </c>
      <c r="N670" s="22">
        <f t="shared" si="80"/>
        <v>44.970500000000001</v>
      </c>
      <c r="O670" s="12">
        <f t="shared" si="81"/>
        <v>6.4039999999999998E-14</v>
      </c>
      <c r="P670" s="12">
        <f t="shared" si="87"/>
        <v>8.1606500000000002E-13</v>
      </c>
      <c r="Q670" s="24">
        <f t="shared" si="82"/>
        <v>98.027891032915619</v>
      </c>
      <c r="R670" s="24">
        <f t="shared" si="83"/>
        <v>0.14349862601858199</v>
      </c>
      <c r="S670" s="23">
        <f t="shared" si="84"/>
        <v>1.8286103410658043</v>
      </c>
      <c r="T670" s="23">
        <f t="shared" si="85"/>
        <v>9.5086859999999991</v>
      </c>
      <c r="U670" s="49">
        <f t="shared" si="86"/>
        <v>0.9809964034592491</v>
      </c>
    </row>
    <row r="671" spans="1:21" x14ac:dyDescent="0.25">
      <c r="A671" s="11"/>
      <c r="B671" s="16"/>
      <c r="C671" s="57">
        <v>7.8658299999999998E-13</v>
      </c>
      <c r="D671" s="57">
        <v>4.2902999999999999E-13</v>
      </c>
      <c r="E671" s="57">
        <v>4.3814600000000001E-11</v>
      </c>
      <c r="F671" s="57">
        <v>-1.1157499999999999E-13</v>
      </c>
      <c r="G671" s="57">
        <v>-9.7758299999999995E-14</v>
      </c>
      <c r="H671" s="57">
        <v>-1.4789800000000001E-14</v>
      </c>
      <c r="I671" s="57">
        <v>-9.0114700000000006E-14</v>
      </c>
      <c r="J671" s="57">
        <v>-7.5396400000000004E-14</v>
      </c>
      <c r="K671" s="57">
        <v>-4.4641000000000001E-15</v>
      </c>
      <c r="L671" s="56">
        <v>572.50099999999998</v>
      </c>
      <c r="M671" s="56">
        <v>2702.28</v>
      </c>
      <c r="N671" s="22">
        <f t="shared" si="80"/>
        <v>45.038000000000004</v>
      </c>
      <c r="O671" s="12">
        <f t="shared" si="81"/>
        <v>6.6018999999999984E-14</v>
      </c>
      <c r="P671" s="12">
        <f t="shared" si="87"/>
        <v>8.1789999999999998E-13</v>
      </c>
      <c r="Q671" s="24">
        <f t="shared" si="82"/>
        <v>98.022487053765701</v>
      </c>
      <c r="R671" s="24">
        <f t="shared" si="83"/>
        <v>0.14769840584651134</v>
      </c>
      <c r="S671" s="23">
        <f t="shared" si="84"/>
        <v>1.8298145403877923</v>
      </c>
      <c r="T671" s="23">
        <f t="shared" si="85"/>
        <v>9.3961500000000004</v>
      </c>
      <c r="U671" s="49">
        <f t="shared" si="86"/>
        <v>0.98096336256688954</v>
      </c>
    </row>
    <row r="672" spans="1:21" x14ac:dyDescent="0.25">
      <c r="A672" s="11"/>
      <c r="B672" s="16"/>
      <c r="C672" s="57">
        <v>7.8317200000000003E-13</v>
      </c>
      <c r="D672" s="57">
        <v>4.2532E-13</v>
      </c>
      <c r="E672" s="57">
        <v>4.3674500000000003E-11</v>
      </c>
      <c r="F672" s="57">
        <v>-1.10987E-13</v>
      </c>
      <c r="G672" s="57">
        <v>-9.8363799999999994E-14</v>
      </c>
      <c r="H672" s="57">
        <v>-1.15146E-14</v>
      </c>
      <c r="I672" s="57">
        <v>-8.7823999999999998E-14</v>
      </c>
      <c r="J672" s="57">
        <v>-7.8482200000000005E-14</v>
      </c>
      <c r="K672" s="57">
        <v>-2.4807400000000002E-15</v>
      </c>
      <c r="L672" s="56">
        <v>575.10599999999999</v>
      </c>
      <c r="M672" s="56">
        <v>2706.33</v>
      </c>
      <c r="N672" s="22">
        <f t="shared" si="80"/>
        <v>45.105499999999999</v>
      </c>
      <c r="O672" s="12">
        <f t="shared" si="81"/>
        <v>6.2308999999999992E-14</v>
      </c>
      <c r="P672" s="12">
        <f t="shared" si="87"/>
        <v>8.1448900000000002E-13</v>
      </c>
      <c r="Q672" s="24">
        <f t="shared" si="82"/>
        <v>98.031936128998979</v>
      </c>
      <c r="R672" s="24">
        <f t="shared" si="83"/>
        <v>0.13985900029220244</v>
      </c>
      <c r="S672" s="23">
        <f t="shared" si="84"/>
        <v>1.8282048707088174</v>
      </c>
      <c r="T672" s="23">
        <f t="shared" si="85"/>
        <v>9.5944859999999998</v>
      </c>
      <c r="U672" s="49">
        <f t="shared" si="86"/>
        <v>0.98101865629145091</v>
      </c>
    </row>
    <row r="673" spans="1:21" x14ac:dyDescent="0.25">
      <c r="A673" s="11"/>
      <c r="B673" s="16"/>
      <c r="C673" s="57">
        <v>7.8688600000000001E-13</v>
      </c>
      <c r="D673" s="57">
        <v>4.2428899999999998E-13</v>
      </c>
      <c r="E673" s="57">
        <v>4.3620799999999997E-11</v>
      </c>
      <c r="F673" s="57">
        <v>-1.10104E-13</v>
      </c>
      <c r="G673" s="57">
        <v>-9.7647000000000003E-14</v>
      </c>
      <c r="H673" s="57">
        <v>-1.3784E-14</v>
      </c>
      <c r="I673" s="57">
        <v>-9.3523000000000004E-14</v>
      </c>
      <c r="J673" s="57">
        <v>-8.1677899999999998E-14</v>
      </c>
      <c r="K673" s="57">
        <v>-3.2517E-15</v>
      </c>
      <c r="L673" s="56">
        <v>575.45000000000005</v>
      </c>
      <c r="M673" s="56">
        <v>2710.36</v>
      </c>
      <c r="N673" s="22">
        <f t="shared" si="80"/>
        <v>45.172666666666672</v>
      </c>
      <c r="O673" s="12">
        <f t="shared" si="81"/>
        <v>6.1277999999999974E-14</v>
      </c>
      <c r="P673" s="12">
        <f t="shared" si="87"/>
        <v>8.18203E-13</v>
      </c>
      <c r="Q673" s="24">
        <f t="shared" si="82"/>
        <v>98.023650682115914</v>
      </c>
      <c r="R673" s="24">
        <f t="shared" si="83"/>
        <v>0.13770250124937408</v>
      </c>
      <c r="S673" s="23">
        <f t="shared" si="84"/>
        <v>1.8386468166347085</v>
      </c>
      <c r="T673" s="23">
        <f t="shared" si="85"/>
        <v>9.5173900000000007</v>
      </c>
      <c r="U673" s="49">
        <f t="shared" si="86"/>
        <v>0.98092501932740606</v>
      </c>
    </row>
    <row r="674" spans="1:21" x14ac:dyDescent="0.25">
      <c r="A674" s="11"/>
      <c r="B674" s="16"/>
      <c r="C674" s="57">
        <v>7.8918999999999999E-13</v>
      </c>
      <c r="D674" s="57">
        <v>4.2964600000000001E-13</v>
      </c>
      <c r="E674" s="57">
        <v>4.3758599999999999E-11</v>
      </c>
      <c r="F674" s="57">
        <v>-1.12802E-13</v>
      </c>
      <c r="G674" s="57">
        <v>-9.7566699999999996E-14</v>
      </c>
      <c r="H674" s="57">
        <v>-1.4231599999999999E-14</v>
      </c>
      <c r="I674" s="57">
        <v>-8.5146499999999995E-14</v>
      </c>
      <c r="J674" s="57">
        <v>-7.5971E-14</v>
      </c>
      <c r="K674" s="57">
        <v>-7.0878599999999996E-16</v>
      </c>
      <c r="L674" s="56">
        <v>576.58000000000004</v>
      </c>
      <c r="M674" s="56">
        <v>2714.41</v>
      </c>
      <c r="N674" s="22">
        <f t="shared" si="80"/>
        <v>45.240166666666667</v>
      </c>
      <c r="O674" s="12">
        <f t="shared" si="81"/>
        <v>6.6634999999999998E-14</v>
      </c>
      <c r="P674" s="12">
        <f t="shared" si="87"/>
        <v>8.2050699999999999E-13</v>
      </c>
      <c r="Q674" s="24">
        <f t="shared" si="82"/>
        <v>98.012930326031992</v>
      </c>
      <c r="R674" s="24">
        <f t="shared" si="83"/>
        <v>0.14925275516755887</v>
      </c>
      <c r="S674" s="23">
        <f t="shared" si="84"/>
        <v>1.8378169188004536</v>
      </c>
      <c r="T674" s="23">
        <f t="shared" si="85"/>
        <v>9.7716814000000003</v>
      </c>
      <c r="U674" s="49">
        <f t="shared" si="86"/>
        <v>0.98087556703615764</v>
      </c>
    </row>
    <row r="675" spans="1:21" x14ac:dyDescent="0.25">
      <c r="A675" s="11"/>
      <c r="B675" s="16"/>
      <c r="C675" s="57">
        <v>7.8819499999999995E-13</v>
      </c>
      <c r="D675" s="57">
        <v>4.2800199999999999E-13</v>
      </c>
      <c r="E675" s="57">
        <v>4.3647399999999998E-11</v>
      </c>
      <c r="F675" s="57">
        <v>-1.1057E-13</v>
      </c>
      <c r="G675" s="57">
        <v>-9.6905500000000003E-14</v>
      </c>
      <c r="H675" s="57">
        <v>-1.39954E-14</v>
      </c>
      <c r="I675" s="57">
        <v>-8.6135200000000005E-14</v>
      </c>
      <c r="J675" s="57">
        <v>-8.4362099999999994E-14</v>
      </c>
      <c r="K675" s="57">
        <v>-1.13156E-15</v>
      </c>
      <c r="L675" s="56">
        <v>574.81100000000004</v>
      </c>
      <c r="M675" s="56">
        <v>2718.47</v>
      </c>
      <c r="N675" s="22">
        <f t="shared" si="80"/>
        <v>45.307833333333328</v>
      </c>
      <c r="O675" s="12">
        <f t="shared" si="81"/>
        <v>6.499099999999998E-14</v>
      </c>
      <c r="P675" s="12">
        <f t="shared" si="87"/>
        <v>8.1951199999999995E-13</v>
      </c>
      <c r="Q675" s="24">
        <f t="shared" si="82"/>
        <v>98.013776774821409</v>
      </c>
      <c r="R675" s="24">
        <f t="shared" si="83"/>
        <v>0.14594256167314471</v>
      </c>
      <c r="S675" s="23">
        <f t="shared" si="84"/>
        <v>1.8402806635054423</v>
      </c>
      <c r="T675" s="23">
        <f t="shared" si="85"/>
        <v>9.7294040000000006</v>
      </c>
      <c r="U675" s="49">
        <f t="shared" si="86"/>
        <v>0.9808674805565798</v>
      </c>
    </row>
    <row r="676" spans="1:21" x14ac:dyDescent="0.25">
      <c r="A676" s="11"/>
      <c r="B676" s="16"/>
      <c r="C676" s="57">
        <v>7.8833800000000001E-13</v>
      </c>
      <c r="D676" s="57">
        <v>4.2999200000000001E-13</v>
      </c>
      <c r="E676" s="57">
        <v>4.3742499999999998E-11</v>
      </c>
      <c r="F676" s="57">
        <v>-1.11683E-13</v>
      </c>
      <c r="G676" s="57">
        <v>-9.7858599999999999E-14</v>
      </c>
      <c r="H676" s="57">
        <v>-1.3000600000000001E-14</v>
      </c>
      <c r="I676" s="57">
        <v>-9.1146699999999996E-14</v>
      </c>
      <c r="J676" s="57">
        <v>-7.7769100000000004E-14</v>
      </c>
      <c r="K676" s="57">
        <v>-2.4372200000000002E-15</v>
      </c>
      <c r="L676" s="56">
        <v>576.72799999999995</v>
      </c>
      <c r="M676" s="56">
        <v>2722.5</v>
      </c>
      <c r="N676" s="22">
        <f t="shared" si="80"/>
        <v>45.375</v>
      </c>
      <c r="O676" s="12">
        <f t="shared" si="81"/>
        <v>6.6981000000000005E-14</v>
      </c>
      <c r="P676" s="12">
        <f t="shared" si="87"/>
        <v>8.19655E-13</v>
      </c>
      <c r="Q676" s="24">
        <f t="shared" si="82"/>
        <v>98.013324748209328</v>
      </c>
      <c r="R676" s="24">
        <f t="shared" si="83"/>
        <v>0.15008356872514853</v>
      </c>
      <c r="S676" s="23">
        <f t="shared" si="84"/>
        <v>1.8365916830655205</v>
      </c>
      <c r="T676" s="23">
        <f t="shared" si="85"/>
        <v>9.5988380000000006</v>
      </c>
      <c r="U676" s="49">
        <f t="shared" si="86"/>
        <v>0.98088366532571913</v>
      </c>
    </row>
    <row r="677" spans="1:21" x14ac:dyDescent="0.25">
      <c r="A677" s="11"/>
      <c r="B677" s="16"/>
      <c r="C677" s="57">
        <v>7.9223000000000005E-13</v>
      </c>
      <c r="D677" s="57">
        <v>4.2760000000000002E-13</v>
      </c>
      <c r="E677" s="57">
        <v>4.3659700000000002E-11</v>
      </c>
      <c r="F677" s="57">
        <v>-1.1048899999999999E-13</v>
      </c>
      <c r="G677" s="57">
        <v>-9.9309200000000001E-14</v>
      </c>
      <c r="H677" s="57">
        <v>-1.3989000000000001E-14</v>
      </c>
      <c r="I677" s="57">
        <v>-8.7394100000000001E-14</v>
      </c>
      <c r="J677" s="57">
        <v>-7.6088400000000005E-14</v>
      </c>
      <c r="K677" s="57">
        <v>-2.4496499999999999E-15</v>
      </c>
      <c r="L677" s="56">
        <v>577.12099999999998</v>
      </c>
      <c r="M677" s="56">
        <v>2726.56</v>
      </c>
      <c r="N677" s="22">
        <f t="shared" si="80"/>
        <v>45.442666666666668</v>
      </c>
      <c r="O677" s="12">
        <f t="shared" si="81"/>
        <v>6.4589000000000009E-14</v>
      </c>
      <c r="P677" s="12">
        <f t="shared" si="87"/>
        <v>8.2354700000000005E-13</v>
      </c>
      <c r="Q677" s="24">
        <f t="shared" si="82"/>
        <v>98.006331890060835</v>
      </c>
      <c r="R677" s="24">
        <f t="shared" si="83"/>
        <v>0.14498796305167327</v>
      </c>
      <c r="S677" s="23">
        <f t="shared" si="84"/>
        <v>1.8486801468874943</v>
      </c>
      <c r="T677" s="23">
        <f t="shared" si="85"/>
        <v>9.5975950000000001</v>
      </c>
      <c r="U677" s="49">
        <f t="shared" si="86"/>
        <v>0.98078825871586672</v>
      </c>
    </row>
    <row r="678" spans="1:21" s="19" customFormat="1" x14ac:dyDescent="0.25">
      <c r="A678" s="21"/>
      <c r="B678" s="20"/>
      <c r="C678" s="57">
        <v>7.9540000000000002E-13</v>
      </c>
      <c r="D678" s="57">
        <v>4.2887299999999998E-13</v>
      </c>
      <c r="E678" s="57">
        <v>4.36053E-11</v>
      </c>
      <c r="F678" s="57">
        <v>-1.10862E-13</v>
      </c>
      <c r="G678" s="57">
        <v>-9.7047699999999998E-14</v>
      </c>
      <c r="H678" s="57">
        <v>-1.41384E-14</v>
      </c>
      <c r="I678" s="57">
        <v>-9.3621199999999995E-14</v>
      </c>
      <c r="J678" s="57">
        <v>-8.4195999999999998E-14</v>
      </c>
      <c r="K678" s="57">
        <v>-2.5615699999999999E-15</v>
      </c>
      <c r="L678" s="56">
        <v>578.49699999999996</v>
      </c>
      <c r="M678" s="56">
        <v>2730.61</v>
      </c>
      <c r="N678" s="22">
        <f t="shared" si="80"/>
        <v>45.51016666666667</v>
      </c>
      <c r="O678" s="12">
        <f t="shared" si="81"/>
        <v>6.5861999999999977E-14</v>
      </c>
      <c r="P678" s="12">
        <f t="shared" si="87"/>
        <v>8.2671700000000002E-13</v>
      </c>
      <c r="Q678" s="24">
        <f t="shared" si="82"/>
        <v>97.994108887751707</v>
      </c>
      <c r="R678" s="24">
        <f t="shared" si="83"/>
        <v>0.1480115490448432</v>
      </c>
      <c r="S678" s="23">
        <f t="shared" si="84"/>
        <v>1.8578795632034506</v>
      </c>
      <c r="T678" s="23">
        <f t="shared" si="85"/>
        <v>9.5864030000000007</v>
      </c>
      <c r="U678" s="49">
        <f t="shared" si="86"/>
        <v>0.9806811466227412</v>
      </c>
    </row>
    <row r="679" spans="1:21" x14ac:dyDescent="0.25">
      <c r="A679" s="11"/>
      <c r="B679" s="16"/>
      <c r="C679" s="57">
        <v>7.9853899999999998E-13</v>
      </c>
      <c r="D679" s="57">
        <v>4.2736000000000001E-13</v>
      </c>
      <c r="E679" s="57">
        <v>4.3668399999999997E-11</v>
      </c>
      <c r="F679" s="57">
        <v>-1.1124199999999999E-13</v>
      </c>
      <c r="G679" s="57">
        <v>-9.6670700000000006E-14</v>
      </c>
      <c r="H679" s="57">
        <v>-1.2329100000000001E-14</v>
      </c>
      <c r="I679" s="57">
        <v>-9.3326399999999997E-14</v>
      </c>
      <c r="J679" s="57">
        <v>-7.8662499999999994E-14</v>
      </c>
      <c r="K679" s="57">
        <v>-1.2497E-15</v>
      </c>
      <c r="L679" s="56">
        <v>574.32000000000005</v>
      </c>
      <c r="M679" s="56">
        <v>2734.66</v>
      </c>
      <c r="N679" s="22">
        <f t="shared" si="80"/>
        <v>45.577666666666666</v>
      </c>
      <c r="O679" s="12">
        <f t="shared" si="81"/>
        <v>6.4349000000000002E-14</v>
      </c>
      <c r="P679" s="12">
        <f t="shared" si="87"/>
        <v>8.2985599999999997E-13</v>
      </c>
      <c r="Q679" s="24">
        <f t="shared" si="82"/>
        <v>97.993373592051</v>
      </c>
      <c r="R679" s="24">
        <f t="shared" si="83"/>
        <v>0.1444013427850549</v>
      </c>
      <c r="S679" s="23">
        <f t="shared" si="84"/>
        <v>1.862225065163942</v>
      </c>
      <c r="T679" s="23">
        <f t="shared" si="85"/>
        <v>9.7175899999999995</v>
      </c>
      <c r="U679" s="49">
        <f t="shared" si="86"/>
        <v>0.98065574263443522</v>
      </c>
    </row>
    <row r="680" spans="1:21" x14ac:dyDescent="0.25">
      <c r="A680" s="11"/>
      <c r="B680" s="16"/>
      <c r="C680" s="57">
        <v>8.0100499999999998E-13</v>
      </c>
      <c r="D680" s="57">
        <v>4.2854000000000001E-13</v>
      </c>
      <c r="E680" s="57">
        <v>4.3765400000000002E-11</v>
      </c>
      <c r="F680" s="57">
        <v>-1.11692E-13</v>
      </c>
      <c r="G680" s="57">
        <v>-9.8450299999999996E-14</v>
      </c>
      <c r="H680" s="57">
        <v>-1.3162200000000001E-14</v>
      </c>
      <c r="I680" s="57">
        <v>-8.8524100000000004E-14</v>
      </c>
      <c r="J680" s="57">
        <v>-7.9579599999999996E-14</v>
      </c>
      <c r="K680" s="57">
        <v>1.05693E-16</v>
      </c>
      <c r="L680" s="56">
        <v>577.41600000000005</v>
      </c>
      <c r="M680" s="56">
        <v>2738.7</v>
      </c>
      <c r="N680" s="22">
        <f t="shared" si="80"/>
        <v>45.644999999999996</v>
      </c>
      <c r="O680" s="12">
        <f t="shared" si="81"/>
        <v>6.5529000000000003E-14</v>
      </c>
      <c r="P680" s="12">
        <f t="shared" si="87"/>
        <v>8.3232199999999997E-13</v>
      </c>
      <c r="Q680" s="24">
        <f t="shared" si="82"/>
        <v>97.989732095408826</v>
      </c>
      <c r="R680" s="24">
        <f t="shared" si="83"/>
        <v>0.14671793596037153</v>
      </c>
      <c r="S680" s="23">
        <f t="shared" si="84"/>
        <v>1.8635499686308101</v>
      </c>
      <c r="T680" s="23">
        <f t="shared" si="85"/>
        <v>9.8531292999999991</v>
      </c>
      <c r="U680" s="49">
        <f t="shared" si="86"/>
        <v>0.98063091063389007</v>
      </c>
    </row>
    <row r="681" spans="1:21" x14ac:dyDescent="0.25">
      <c r="A681" s="11"/>
      <c r="B681" s="16"/>
      <c r="C681" s="57">
        <v>8.0544500000000001E-13</v>
      </c>
      <c r="D681" s="57">
        <v>4.2903399999999998E-13</v>
      </c>
      <c r="E681" s="57">
        <v>4.3857400000000003E-11</v>
      </c>
      <c r="F681" s="57">
        <v>-1.11385E-13</v>
      </c>
      <c r="G681" s="57">
        <v>-9.5787200000000001E-14</v>
      </c>
      <c r="H681" s="57">
        <v>-1.2242100000000001E-14</v>
      </c>
      <c r="I681" s="57">
        <v>-9.4573100000000005E-14</v>
      </c>
      <c r="J681" s="57">
        <v>-7.5342399999999995E-14</v>
      </c>
      <c r="K681" s="57">
        <v>-2.4745199999999998E-15</v>
      </c>
      <c r="L681" s="56">
        <v>578.93899999999996</v>
      </c>
      <c r="M681" s="56">
        <v>2742.75</v>
      </c>
      <c r="N681" s="22">
        <f t="shared" si="80"/>
        <v>45.712499999999999</v>
      </c>
      <c r="O681" s="12">
        <f t="shared" si="81"/>
        <v>6.602299999999997E-14</v>
      </c>
      <c r="P681" s="12">
        <f t="shared" si="87"/>
        <v>8.36762E-13</v>
      </c>
      <c r="Q681" s="24">
        <f t="shared" si="82"/>
        <v>97.983062402445398</v>
      </c>
      <c r="R681" s="24">
        <f t="shared" si="83"/>
        <v>0.14750385861899357</v>
      </c>
      <c r="S681" s="23">
        <f t="shared" si="84"/>
        <v>1.8694337389356188</v>
      </c>
      <c r="T681" s="23">
        <f t="shared" si="85"/>
        <v>9.5951079999999997</v>
      </c>
      <c r="U681" s="49">
        <f t="shared" si="86"/>
        <v>0.98056814331754882</v>
      </c>
    </row>
    <row r="682" spans="1:21" x14ac:dyDescent="0.25">
      <c r="A682" s="11"/>
      <c r="B682" s="16"/>
      <c r="C682" s="57">
        <v>7.9981799999999998E-13</v>
      </c>
      <c r="D682" s="57">
        <v>4.27477E-13</v>
      </c>
      <c r="E682" s="57">
        <v>4.3782900000000003E-11</v>
      </c>
      <c r="F682" s="57">
        <v>-1.05587E-13</v>
      </c>
      <c r="G682" s="57">
        <v>-9.9537800000000003E-14</v>
      </c>
      <c r="H682" s="57">
        <v>-1.33239E-14</v>
      </c>
      <c r="I682" s="57">
        <v>-8.6620400000000005E-14</v>
      </c>
      <c r="J682" s="57">
        <v>-7.7014900000000006E-14</v>
      </c>
      <c r="K682" s="57">
        <v>-2.8600100000000001E-15</v>
      </c>
      <c r="L682" s="56">
        <v>579.62699999999995</v>
      </c>
      <c r="M682" s="56">
        <v>2746.78</v>
      </c>
      <c r="N682" s="22">
        <f t="shared" si="80"/>
        <v>45.779666666666671</v>
      </c>
      <c r="O682" s="12">
        <f t="shared" si="81"/>
        <v>6.446599999999999E-14</v>
      </c>
      <c r="P682" s="12">
        <f t="shared" si="87"/>
        <v>8.3113499999999997E-13</v>
      </c>
      <c r="Q682" s="24">
        <f t="shared" si="82"/>
        <v>97.995454234241208</v>
      </c>
      <c r="R682" s="24">
        <f t="shared" si="83"/>
        <v>0.14428863672037695</v>
      </c>
      <c r="S682" s="23">
        <f t="shared" si="84"/>
        <v>1.860257129038416</v>
      </c>
      <c r="T682" s="23">
        <f t="shared" si="85"/>
        <v>9.556559</v>
      </c>
      <c r="U682" s="49">
        <f t="shared" si="86"/>
        <v>0.98067598552601398</v>
      </c>
    </row>
    <row r="683" spans="1:21" x14ac:dyDescent="0.25">
      <c r="A683" s="11"/>
      <c r="B683" s="16"/>
      <c r="C683" s="57">
        <v>7.9961400000000005E-13</v>
      </c>
      <c r="D683" s="57">
        <v>4.2761899999999998E-13</v>
      </c>
      <c r="E683" s="57">
        <v>4.3655400000000002E-11</v>
      </c>
      <c r="F683" s="57">
        <v>-1.12711E-13</v>
      </c>
      <c r="G683" s="57">
        <v>-9.89075E-14</v>
      </c>
      <c r="H683" s="57">
        <v>-1.4635699999999999E-14</v>
      </c>
      <c r="I683" s="57">
        <v>-9.2648199999999997E-14</v>
      </c>
      <c r="J683" s="57">
        <v>-8.1410599999999996E-14</v>
      </c>
      <c r="K683" s="57">
        <v>-2.0517400000000001E-15</v>
      </c>
      <c r="L683" s="56">
        <v>576.58000000000004</v>
      </c>
      <c r="M683" s="56">
        <v>2750.83</v>
      </c>
      <c r="N683" s="22">
        <f t="shared" si="80"/>
        <v>45.847166666666666</v>
      </c>
      <c r="O683" s="12">
        <f t="shared" si="81"/>
        <v>6.4607999999999971E-14</v>
      </c>
      <c r="P683" s="12">
        <f t="shared" si="87"/>
        <v>8.3093100000000005E-13</v>
      </c>
      <c r="Q683" s="24">
        <f t="shared" si="82"/>
        <v>97.989853816549186</v>
      </c>
      <c r="R683" s="24">
        <f t="shared" si="83"/>
        <v>0.14502051236226463</v>
      </c>
      <c r="S683" s="23">
        <f t="shared" si="84"/>
        <v>1.8651256710885487</v>
      </c>
      <c r="T683" s="23">
        <f t="shared" si="85"/>
        <v>9.6373859999999993</v>
      </c>
      <c r="U683" s="49">
        <f t="shared" si="86"/>
        <v>0.98062364072730313</v>
      </c>
    </row>
    <row r="684" spans="1:21" x14ac:dyDescent="0.25">
      <c r="A684" s="11"/>
      <c r="B684" s="16"/>
      <c r="C684" s="57">
        <v>8.0384100000000001E-13</v>
      </c>
      <c r="D684" s="57">
        <v>4.2746400000000002E-13</v>
      </c>
      <c r="E684" s="57">
        <v>4.3728300000000001E-11</v>
      </c>
      <c r="F684" s="57">
        <v>-1.1186300000000001E-13</v>
      </c>
      <c r="G684" s="57">
        <v>-9.7424599999999995E-14</v>
      </c>
      <c r="H684" s="57">
        <v>-1.20431E-14</v>
      </c>
      <c r="I684" s="57">
        <v>-8.6939699999999997E-14</v>
      </c>
      <c r="J684" s="57">
        <v>-7.9110099999999998E-14</v>
      </c>
      <c r="K684" s="57">
        <v>-3.7304700000000001E-16</v>
      </c>
      <c r="L684" s="56">
        <v>578.10400000000004</v>
      </c>
      <c r="M684" s="56">
        <v>2754.87</v>
      </c>
      <c r="N684" s="22">
        <f t="shared" si="80"/>
        <v>45.914499999999997</v>
      </c>
      <c r="O684" s="12">
        <f t="shared" si="81"/>
        <v>6.4453000000000008E-14</v>
      </c>
      <c r="P684" s="12">
        <f t="shared" si="87"/>
        <v>8.35158E-13</v>
      </c>
      <c r="Q684" s="24">
        <f t="shared" si="82"/>
        <v>97.984196481883274</v>
      </c>
      <c r="R684" s="24">
        <f t="shared" si="83"/>
        <v>0.14442307192017123</v>
      </c>
      <c r="S684" s="23">
        <f t="shared" si="84"/>
        <v>1.8713804461965518</v>
      </c>
      <c r="T684" s="23">
        <f t="shared" si="85"/>
        <v>9.8052552999999989</v>
      </c>
      <c r="U684" s="49">
        <f t="shared" si="86"/>
        <v>0.98056408017843366</v>
      </c>
    </row>
    <row r="685" spans="1:21" x14ac:dyDescent="0.25">
      <c r="A685" s="11"/>
      <c r="B685" s="16"/>
      <c r="C685" s="57">
        <v>8.0422399999999997E-13</v>
      </c>
      <c r="D685" s="57">
        <v>4.2925000000000001E-13</v>
      </c>
      <c r="E685" s="57">
        <v>4.3681900000000003E-11</v>
      </c>
      <c r="F685" s="57">
        <v>-1.10543E-13</v>
      </c>
      <c r="G685" s="57">
        <v>-9.7696500000000002E-14</v>
      </c>
      <c r="H685" s="57">
        <v>-1.23664E-14</v>
      </c>
      <c r="I685" s="57">
        <v>-9.0827E-14</v>
      </c>
      <c r="J685" s="57">
        <v>-8.1914200000000002E-14</v>
      </c>
      <c r="K685" s="57">
        <v>-3.4195900000000002E-16</v>
      </c>
      <c r="L685" s="56">
        <v>578.98800000000006</v>
      </c>
      <c r="M685" s="56">
        <v>2758.92</v>
      </c>
      <c r="N685" s="22">
        <f t="shared" si="80"/>
        <v>45.981999999999999</v>
      </c>
      <c r="O685" s="12">
        <f t="shared" si="81"/>
        <v>6.6239000000000007E-14</v>
      </c>
      <c r="P685" s="12">
        <f t="shared" si="87"/>
        <v>8.3554099999999996E-13</v>
      </c>
      <c r="Q685" s="24">
        <f t="shared" si="82"/>
        <v>97.977331615514913</v>
      </c>
      <c r="R685" s="24">
        <f t="shared" si="83"/>
        <v>0.14857230269013236</v>
      </c>
      <c r="S685" s="23">
        <f t="shared" si="84"/>
        <v>1.8740960817949526</v>
      </c>
      <c r="T685" s="23">
        <f t="shared" si="85"/>
        <v>9.8083641000000004</v>
      </c>
      <c r="U685" s="49">
        <f t="shared" si="86"/>
        <v>0.98051617766859989</v>
      </c>
    </row>
    <row r="686" spans="1:21" x14ac:dyDescent="0.25">
      <c r="A686" s="11"/>
      <c r="B686" s="16"/>
      <c r="C686" s="57">
        <v>8.0442199999999996E-13</v>
      </c>
      <c r="D686" s="57">
        <v>4.3011499999999998E-13</v>
      </c>
      <c r="E686" s="57">
        <v>4.3827800000000002E-11</v>
      </c>
      <c r="F686" s="57">
        <v>-1.1168E-13</v>
      </c>
      <c r="G686" s="57">
        <v>-9.9333899999999996E-14</v>
      </c>
      <c r="H686" s="57">
        <v>-1.10856E-14</v>
      </c>
      <c r="I686" s="57">
        <v>-8.6006300000000001E-14</v>
      </c>
      <c r="J686" s="57">
        <v>-7.58969E-14</v>
      </c>
      <c r="K686" s="57">
        <v>2.0330900000000001E-15</v>
      </c>
      <c r="L686" s="56">
        <v>580.65899999999999</v>
      </c>
      <c r="M686" s="56">
        <v>2762.95</v>
      </c>
      <c r="N686" s="22">
        <f t="shared" si="80"/>
        <v>46.049166666666665</v>
      </c>
      <c r="O686" s="12">
        <f t="shared" si="81"/>
        <v>6.7103999999999973E-14</v>
      </c>
      <c r="P686" s="12">
        <f t="shared" si="87"/>
        <v>8.3573899999999996E-13</v>
      </c>
      <c r="Q686" s="24">
        <f t="shared" si="82"/>
        <v>97.981600666907468</v>
      </c>
      <c r="R686" s="24">
        <f t="shared" si="83"/>
        <v>0.15001796419514909</v>
      </c>
      <c r="S686" s="23">
        <f t="shared" si="84"/>
        <v>1.8683813688973796</v>
      </c>
      <c r="T686" s="23">
        <f t="shared" si="85"/>
        <v>10.045869</v>
      </c>
      <c r="U686" s="49">
        <f t="shared" si="86"/>
        <v>0.98056609649005055</v>
      </c>
    </row>
    <row r="687" spans="1:21" x14ac:dyDescent="0.25">
      <c r="A687" s="11"/>
      <c r="B687" s="16"/>
      <c r="C687" s="57">
        <v>8.1281899999999999E-13</v>
      </c>
      <c r="D687" s="57">
        <v>4.2925000000000001E-13</v>
      </c>
      <c r="E687" s="57">
        <v>4.37555E-11</v>
      </c>
      <c r="F687" s="57">
        <v>-1.1371E-13</v>
      </c>
      <c r="G687" s="57">
        <v>-9.7783000000000003E-14</v>
      </c>
      <c r="H687" s="57">
        <v>-1.1153999999999999E-14</v>
      </c>
      <c r="I687" s="57">
        <v>-8.7785299999999998E-14</v>
      </c>
      <c r="J687" s="57">
        <v>-8.2842100000000004E-14</v>
      </c>
      <c r="K687" s="57">
        <v>-6.8395699999999997E-17</v>
      </c>
      <c r="L687" s="56">
        <v>580.56100000000004</v>
      </c>
      <c r="M687" s="56">
        <v>2767</v>
      </c>
      <c r="N687" s="22">
        <f t="shared" si="80"/>
        <v>46.116666666666667</v>
      </c>
      <c r="O687" s="12">
        <f t="shared" si="81"/>
        <v>6.6239000000000007E-14</v>
      </c>
      <c r="P687" s="12">
        <f t="shared" si="87"/>
        <v>8.4413599999999999E-13</v>
      </c>
      <c r="Q687" s="24">
        <f t="shared" si="82"/>
        <v>97.961810890304974</v>
      </c>
      <c r="R687" s="24">
        <f t="shared" si="83"/>
        <v>0.14829889708866112</v>
      </c>
      <c r="S687" s="23">
        <f t="shared" si="84"/>
        <v>1.8898902126063803</v>
      </c>
      <c r="T687" s="23">
        <f t="shared" si="85"/>
        <v>9.8357204300000003</v>
      </c>
      <c r="U687" s="49">
        <f t="shared" si="86"/>
        <v>0.98035960338849282</v>
      </c>
    </row>
    <row r="688" spans="1:21" x14ac:dyDescent="0.25">
      <c r="A688" s="11"/>
      <c r="B688" s="16"/>
      <c r="C688" s="57">
        <v>8.11787E-13</v>
      </c>
      <c r="D688" s="57">
        <v>4.2870600000000001E-13</v>
      </c>
      <c r="E688" s="57">
        <v>4.3832100000000003E-11</v>
      </c>
      <c r="F688" s="57">
        <v>-1.11581E-13</v>
      </c>
      <c r="G688" s="57">
        <v>-9.8969400000000001E-14</v>
      </c>
      <c r="H688" s="57">
        <v>-1.16079E-14</v>
      </c>
      <c r="I688" s="57">
        <v>-9.0962099999999999E-14</v>
      </c>
      <c r="J688" s="57">
        <v>-7.70523E-14</v>
      </c>
      <c r="K688" s="57">
        <v>1.52948E-15</v>
      </c>
      <c r="L688" s="56">
        <v>579.72500000000002</v>
      </c>
      <c r="M688" s="56">
        <v>2771.03</v>
      </c>
      <c r="N688" s="22">
        <f t="shared" si="80"/>
        <v>46.18383333333334</v>
      </c>
      <c r="O688" s="12">
        <f t="shared" si="81"/>
        <v>6.5695000000000004E-14</v>
      </c>
      <c r="P688" s="12">
        <f t="shared" si="87"/>
        <v>8.43104E-13</v>
      </c>
      <c r="Q688" s="24">
        <f t="shared" si="82"/>
        <v>97.968751141992016</v>
      </c>
      <c r="R688" s="24">
        <f t="shared" si="83"/>
        <v>0.1468343316033949</v>
      </c>
      <c r="S688" s="23">
        <f t="shared" si="84"/>
        <v>1.8844145264045764</v>
      </c>
      <c r="T688" s="23">
        <f t="shared" si="85"/>
        <v>9.9955079999999992</v>
      </c>
      <c r="U688" s="49">
        <f t="shared" si="86"/>
        <v>0.9804216830779372</v>
      </c>
    </row>
    <row r="689" spans="1:21" x14ac:dyDescent="0.25">
      <c r="A689" s="11"/>
      <c r="B689" s="16"/>
      <c r="C689" s="57">
        <v>8.12794E-13</v>
      </c>
      <c r="D689" s="57">
        <v>4.2837900000000002E-13</v>
      </c>
      <c r="E689" s="57">
        <v>4.3750500000000002E-11</v>
      </c>
      <c r="F689" s="57">
        <v>-1.10234E-13</v>
      </c>
      <c r="G689" s="57">
        <v>-9.7053900000000005E-14</v>
      </c>
      <c r="H689" s="57">
        <v>-1.28389E-14</v>
      </c>
      <c r="I689" s="57">
        <v>-8.6430000000000004E-14</v>
      </c>
      <c r="J689" s="57">
        <v>-7.6582800000000001E-14</v>
      </c>
      <c r="K689" s="57">
        <v>-8.7589500000000001E-17</v>
      </c>
      <c r="L689" s="56">
        <v>580.95399999999995</v>
      </c>
      <c r="M689" s="56">
        <v>2775.08</v>
      </c>
      <c r="N689" s="22">
        <f t="shared" si="80"/>
        <v>46.251333333333335</v>
      </c>
      <c r="O689" s="12">
        <f t="shared" si="81"/>
        <v>6.536800000000001E-14</v>
      </c>
      <c r="P689" s="12">
        <f t="shared" si="87"/>
        <v>8.44111E-13</v>
      </c>
      <c r="Q689" s="24">
        <f t="shared" si="82"/>
        <v>97.963548079590453</v>
      </c>
      <c r="R689" s="24">
        <f t="shared" si="83"/>
        <v>0.14636818346914135</v>
      </c>
      <c r="S689" s="23">
        <f t="shared" si="84"/>
        <v>1.8900837369404047</v>
      </c>
      <c r="T689" s="23">
        <f t="shared" si="85"/>
        <v>9.8338010499999999</v>
      </c>
      <c r="U689" s="49">
        <f t="shared" si="86"/>
        <v>0.98036732171325014</v>
      </c>
    </row>
    <row r="690" spans="1:21" x14ac:dyDescent="0.25">
      <c r="A690" s="11"/>
      <c r="B690" s="16"/>
      <c r="C690" s="57">
        <v>8.1689100000000004E-13</v>
      </c>
      <c r="D690" s="57">
        <v>4.2698900000000001E-13</v>
      </c>
      <c r="E690" s="57">
        <v>4.3761699999999998E-11</v>
      </c>
      <c r="F690" s="57">
        <v>-1.1459899999999999E-13</v>
      </c>
      <c r="G690" s="57">
        <v>-9.7164999999999995E-14</v>
      </c>
      <c r="H690" s="57">
        <v>-1.10732E-14</v>
      </c>
      <c r="I690" s="57">
        <v>-9.0372599999999997E-14</v>
      </c>
      <c r="J690" s="57">
        <v>-8.3589799999999998E-14</v>
      </c>
      <c r="K690" s="57">
        <v>1.06357E-15</v>
      </c>
      <c r="L690" s="56">
        <v>579.971</v>
      </c>
      <c r="M690" s="56">
        <v>2779.12</v>
      </c>
      <c r="N690" s="22">
        <f t="shared" si="80"/>
        <v>46.318666666666665</v>
      </c>
      <c r="O690" s="12">
        <f t="shared" si="81"/>
        <v>6.3978000000000003E-14</v>
      </c>
      <c r="P690" s="12">
        <f t="shared" si="87"/>
        <v>8.4820800000000003E-13</v>
      </c>
      <c r="Q690" s="24">
        <f t="shared" si="82"/>
        <v>97.958122559564202</v>
      </c>
      <c r="R690" s="24">
        <f t="shared" si="83"/>
        <v>0.14321118158380045</v>
      </c>
      <c r="S690" s="23">
        <f t="shared" si="84"/>
        <v>1.8986662588519836</v>
      </c>
      <c r="T690" s="23">
        <f t="shared" si="85"/>
        <v>9.9489169999999998</v>
      </c>
      <c r="U690" s="49">
        <f t="shared" si="86"/>
        <v>0.98029728150356121</v>
      </c>
    </row>
    <row r="691" spans="1:21" x14ac:dyDescent="0.25">
      <c r="A691" s="11"/>
      <c r="B691" s="16"/>
      <c r="C691" s="57">
        <v>8.1546400000000003E-13</v>
      </c>
      <c r="D691" s="57">
        <v>4.2922500000000002E-13</v>
      </c>
      <c r="E691" s="57">
        <v>4.39131E-11</v>
      </c>
      <c r="F691" s="57">
        <v>-1.09998E-13</v>
      </c>
      <c r="G691" s="57">
        <v>-9.8067200000000004E-14</v>
      </c>
      <c r="H691" s="57">
        <v>-1.0762300000000001E-14</v>
      </c>
      <c r="I691" s="57">
        <v>-8.6154099999999998E-14</v>
      </c>
      <c r="J691" s="57">
        <v>-7.7194499999999995E-14</v>
      </c>
      <c r="K691" s="57">
        <v>1.9833500000000002E-15</v>
      </c>
      <c r="L691" s="56">
        <v>582.03499999999997</v>
      </c>
      <c r="M691" s="56">
        <v>2783.17</v>
      </c>
      <c r="N691" s="22">
        <f t="shared" si="80"/>
        <v>46.386166666666668</v>
      </c>
      <c r="O691" s="12">
        <f t="shared" si="81"/>
        <v>6.6214000000000015E-14</v>
      </c>
      <c r="P691" s="12">
        <f t="shared" si="87"/>
        <v>8.4678100000000002E-13</v>
      </c>
      <c r="Q691" s="24">
        <f t="shared" si="82"/>
        <v>97.963251092918085</v>
      </c>
      <c r="R691" s="24">
        <f t="shared" si="83"/>
        <v>0.14771306757815961</v>
      </c>
      <c r="S691" s="23">
        <f t="shared" si="84"/>
        <v>1.8890358395037536</v>
      </c>
      <c r="T691" s="23">
        <f t="shared" si="85"/>
        <v>10.040894999999999</v>
      </c>
      <c r="U691" s="49">
        <f t="shared" si="86"/>
        <v>0.98037107626707176</v>
      </c>
    </row>
    <row r="692" spans="1:21" x14ac:dyDescent="0.25">
      <c r="A692" s="11"/>
      <c r="B692" s="16"/>
      <c r="C692" s="57">
        <v>8.1996800000000005E-13</v>
      </c>
      <c r="D692" s="57">
        <v>4.2981900000000001E-13</v>
      </c>
      <c r="E692" s="57">
        <v>4.3783899999999999E-11</v>
      </c>
      <c r="F692" s="57">
        <v>-1.10838E-13</v>
      </c>
      <c r="G692" s="57">
        <v>-9.7764399999999995E-14</v>
      </c>
      <c r="H692" s="57">
        <v>-1.1595400000000001E-14</v>
      </c>
      <c r="I692" s="57">
        <v>-8.7750300000000001E-14</v>
      </c>
      <c r="J692" s="57">
        <v>-8.27927E-14</v>
      </c>
      <c r="K692" s="57">
        <v>1.5357000000000001E-15</v>
      </c>
      <c r="L692" s="56">
        <v>582.87</v>
      </c>
      <c r="M692" s="56">
        <v>2787.23</v>
      </c>
      <c r="N692" s="22">
        <f t="shared" si="80"/>
        <v>46.453833333333336</v>
      </c>
      <c r="O692" s="12">
        <f t="shared" si="81"/>
        <v>6.6808000000000002E-14</v>
      </c>
      <c r="P692" s="12">
        <f t="shared" si="87"/>
        <v>8.5128500000000004E-13</v>
      </c>
      <c r="Q692" s="24">
        <f t="shared" si="82"/>
        <v>97.946192242480109</v>
      </c>
      <c r="R692" s="24">
        <f t="shared" si="83"/>
        <v>0.14945194949137952</v>
      </c>
      <c r="S692" s="23">
        <f t="shared" si="84"/>
        <v>1.9043558080285146</v>
      </c>
      <c r="T692" s="23">
        <f t="shared" si="85"/>
        <v>9.9961300000000008</v>
      </c>
      <c r="U692" s="49">
        <f t="shared" si="86"/>
        <v>0.98020918217225794</v>
      </c>
    </row>
    <row r="693" spans="1:21" x14ac:dyDescent="0.25">
      <c r="A693" s="11"/>
      <c r="B693" s="16"/>
      <c r="C693" s="57">
        <v>8.2075899999999996E-13</v>
      </c>
      <c r="D693" s="57">
        <v>4.2803899999999999E-13</v>
      </c>
      <c r="E693" s="57">
        <v>4.3742499999999998E-11</v>
      </c>
      <c r="F693" s="57">
        <v>-1.11525E-13</v>
      </c>
      <c r="G693" s="57">
        <v>-9.8444100000000002E-14</v>
      </c>
      <c r="H693" s="57">
        <v>-1.0066000000000001E-14</v>
      </c>
      <c r="I693" s="57">
        <v>-9.1041700000000006E-14</v>
      </c>
      <c r="J693" s="57">
        <v>-7.6280000000000004E-14</v>
      </c>
      <c r="K693" s="57">
        <v>2.7170000000000002E-15</v>
      </c>
      <c r="L693" s="56">
        <v>581.49400000000003</v>
      </c>
      <c r="M693" s="56">
        <v>2791.27</v>
      </c>
      <c r="N693" s="22">
        <f t="shared" si="80"/>
        <v>46.521166666666666</v>
      </c>
      <c r="O693" s="12">
        <f t="shared" si="81"/>
        <v>6.5027999999999983E-14</v>
      </c>
      <c r="P693" s="12">
        <f t="shared" si="87"/>
        <v>8.5207599999999995E-13</v>
      </c>
      <c r="Q693" s="24">
        <f t="shared" si="82"/>
        <v>97.946457384619904</v>
      </c>
      <c r="R693" s="24">
        <f t="shared" si="83"/>
        <v>0.14560809809240582</v>
      </c>
      <c r="S693" s="23">
        <f t="shared" si="84"/>
        <v>1.9079345172877036</v>
      </c>
      <c r="T693" s="23">
        <f t="shared" si="85"/>
        <v>10.11426</v>
      </c>
      <c r="U693" s="49">
        <f t="shared" si="86"/>
        <v>0.98019261433666105</v>
      </c>
    </row>
    <row r="694" spans="1:21" x14ac:dyDescent="0.25">
      <c r="A694" s="11"/>
      <c r="B694" s="16"/>
      <c r="C694" s="57">
        <v>8.2097500000000004E-13</v>
      </c>
      <c r="D694" s="57">
        <v>4.28883E-13</v>
      </c>
      <c r="E694" s="57">
        <v>4.3820200000000003E-11</v>
      </c>
      <c r="F694" s="57">
        <v>-1.1162399999999999E-13</v>
      </c>
      <c r="G694" s="57">
        <v>-9.6225799999999996E-14</v>
      </c>
      <c r="H694" s="57">
        <v>-1.0638E-14</v>
      </c>
      <c r="I694" s="57">
        <v>-8.7480100000000004E-14</v>
      </c>
      <c r="J694" s="57">
        <v>-7.9480700000000006E-14</v>
      </c>
      <c r="K694" s="57">
        <v>1.1377799999999999E-15</v>
      </c>
      <c r="L694" s="56">
        <v>582.28099999999995</v>
      </c>
      <c r="M694" s="56">
        <v>2795.31</v>
      </c>
      <c r="N694" s="22">
        <f t="shared" si="80"/>
        <v>46.588499999999996</v>
      </c>
      <c r="O694" s="12">
        <f t="shared" si="81"/>
        <v>6.5871999999999994E-14</v>
      </c>
      <c r="P694" s="12">
        <f t="shared" si="87"/>
        <v>8.5229200000000004E-13</v>
      </c>
      <c r="Q694" s="24">
        <f t="shared" si="82"/>
        <v>97.947703228486404</v>
      </c>
      <c r="R694" s="24">
        <f t="shared" si="83"/>
        <v>0.14723828524440452</v>
      </c>
      <c r="S694" s="23">
        <f t="shared" si="84"/>
        <v>1.9050584862691893</v>
      </c>
      <c r="T694" s="23">
        <f t="shared" si="85"/>
        <v>9.9563380000000006</v>
      </c>
      <c r="U694" s="49">
        <f t="shared" si="86"/>
        <v>0.9802132237110861</v>
      </c>
    </row>
    <row r="695" spans="1:21" x14ac:dyDescent="0.25">
      <c r="A695" s="11"/>
      <c r="B695" s="16"/>
      <c r="C695" s="57">
        <v>8.1777500000000002E-13</v>
      </c>
      <c r="D695" s="57">
        <v>4.2922599999999999E-13</v>
      </c>
      <c r="E695" s="57">
        <v>4.36721E-11</v>
      </c>
      <c r="F695" s="57">
        <v>-1.11814E-13</v>
      </c>
      <c r="G695" s="57">
        <v>-9.7585199999999997E-14</v>
      </c>
      <c r="H695" s="57">
        <v>-1.0638E-14</v>
      </c>
      <c r="I695" s="57">
        <v>-9.3778999999999996E-14</v>
      </c>
      <c r="J695" s="57">
        <v>-8.2492399999999994E-14</v>
      </c>
      <c r="K695" s="57">
        <v>2.3688299999999999E-15</v>
      </c>
      <c r="L695" s="56">
        <v>581.00300000000004</v>
      </c>
      <c r="M695" s="56">
        <v>2799.36</v>
      </c>
      <c r="N695" s="22">
        <f t="shared" si="80"/>
        <v>46.655999999999999</v>
      </c>
      <c r="O695" s="12">
        <f t="shared" si="81"/>
        <v>6.6214999999999986E-14</v>
      </c>
      <c r="P695" s="12">
        <f t="shared" si="87"/>
        <v>8.4909200000000001E-13</v>
      </c>
      <c r="Q695" s="24">
        <f t="shared" si="82"/>
        <v>97.947162525060051</v>
      </c>
      <c r="R695" s="24">
        <f t="shared" si="83"/>
        <v>0.14850605687834681</v>
      </c>
      <c r="S695" s="23">
        <f t="shared" si="84"/>
        <v>1.9043314180616067</v>
      </c>
      <c r="T695" s="23">
        <f t="shared" si="85"/>
        <v>10.079442999999999</v>
      </c>
      <c r="U695" s="49">
        <f t="shared" si="86"/>
        <v>0.98021415553499214</v>
      </c>
    </row>
    <row r="696" spans="1:21" x14ac:dyDescent="0.25">
      <c r="A696" s="11"/>
      <c r="B696" s="16"/>
      <c r="C696" s="57">
        <v>8.22637E-13</v>
      </c>
      <c r="D696" s="57">
        <v>4.2557400000000001E-13</v>
      </c>
      <c r="E696" s="57">
        <v>4.3635E-11</v>
      </c>
      <c r="F696" s="57">
        <v>-1.10685E-13</v>
      </c>
      <c r="G696" s="57">
        <v>-9.6423600000000003E-14</v>
      </c>
      <c r="H696" s="57">
        <v>-1.15644E-14</v>
      </c>
      <c r="I696" s="57">
        <v>-8.7457800000000005E-14</v>
      </c>
      <c r="J696" s="57">
        <v>-7.4920600000000003E-14</v>
      </c>
      <c r="K696" s="57">
        <v>1.8279100000000002E-15</v>
      </c>
      <c r="L696" s="56">
        <v>583.65700000000004</v>
      </c>
      <c r="M696" s="56">
        <v>2803.41</v>
      </c>
      <c r="N696" s="22">
        <f t="shared" si="80"/>
        <v>46.723499999999994</v>
      </c>
      <c r="O696" s="12">
        <f t="shared" si="81"/>
        <v>6.2563000000000003E-14</v>
      </c>
      <c r="P696" s="12">
        <f t="shared" si="87"/>
        <v>8.53954E-13</v>
      </c>
      <c r="Q696" s="24">
        <f t="shared" si="82"/>
        <v>97.94279283464131</v>
      </c>
      <c r="R696" s="24">
        <f t="shared" si="83"/>
        <v>0.14042843928299908</v>
      </c>
      <c r="S696" s="23">
        <f t="shared" si="84"/>
        <v>1.9167787260757025</v>
      </c>
      <c r="T696" s="23">
        <f t="shared" si="85"/>
        <v>10.025351000000001</v>
      </c>
      <c r="U696" s="49">
        <f t="shared" si="86"/>
        <v>0.98013007054282797</v>
      </c>
    </row>
    <row r="697" spans="1:21" x14ac:dyDescent="0.25">
      <c r="A697" s="11"/>
      <c r="B697" s="16"/>
      <c r="C697" s="57">
        <v>8.2379299999999998E-13</v>
      </c>
      <c r="D697" s="57">
        <v>4.2880500000000001E-13</v>
      </c>
      <c r="E697" s="57">
        <v>4.3761699999999998E-11</v>
      </c>
      <c r="F697" s="57">
        <v>-1.13847E-13</v>
      </c>
      <c r="G697" s="57">
        <v>-9.5447300000000006E-14</v>
      </c>
      <c r="H697" s="57">
        <v>-1.0028800000000001E-14</v>
      </c>
      <c r="I697" s="57">
        <v>-8.5815800000000006E-14</v>
      </c>
      <c r="J697" s="57">
        <v>-8.33691E-14</v>
      </c>
      <c r="K697" s="57">
        <v>1.38027E-15</v>
      </c>
      <c r="L697" s="56">
        <v>584.24599999999998</v>
      </c>
      <c r="M697" s="56">
        <v>2807.44</v>
      </c>
      <c r="N697" s="22">
        <f t="shared" si="80"/>
        <v>46.790666666666667</v>
      </c>
      <c r="O697" s="12">
        <f t="shared" si="81"/>
        <v>6.5794000000000002E-14</v>
      </c>
      <c r="P697" s="12">
        <f t="shared" si="87"/>
        <v>8.5510999999999998E-13</v>
      </c>
      <c r="Q697" s="24">
        <f t="shared" si="82"/>
        <v>97.93901000040195</v>
      </c>
      <c r="R697" s="24">
        <f t="shared" si="83"/>
        <v>0.14724746122674498</v>
      </c>
      <c r="S697" s="23">
        <f t="shared" si="84"/>
        <v>1.9137425383713089</v>
      </c>
      <c r="T697" s="23">
        <f t="shared" si="85"/>
        <v>9.9805869999999999</v>
      </c>
      <c r="U697" s="49">
        <f t="shared" si="86"/>
        <v>0.98012633731015308</v>
      </c>
    </row>
    <row r="698" spans="1:21" x14ac:dyDescent="0.25">
      <c r="A698" s="11"/>
      <c r="B698" s="16"/>
      <c r="C698" s="57">
        <v>8.2582000000000001E-13</v>
      </c>
      <c r="D698" s="57">
        <v>4.28558E-13</v>
      </c>
      <c r="E698" s="57">
        <v>4.3744400000000003E-11</v>
      </c>
      <c r="F698" s="57">
        <v>-1.1087E-13</v>
      </c>
      <c r="G698" s="57">
        <v>-9.8561500000000006E-14</v>
      </c>
      <c r="H698" s="57">
        <v>-9.1278799999999995E-15</v>
      </c>
      <c r="I698" s="57">
        <v>-9.3879099999999998E-14</v>
      </c>
      <c r="J698" s="57">
        <v>-8.2452800000000005E-14</v>
      </c>
      <c r="K698" s="57">
        <v>2.1885199999999999E-15</v>
      </c>
      <c r="L698" s="56">
        <v>582.57600000000002</v>
      </c>
      <c r="M698" s="56">
        <v>2811.48</v>
      </c>
      <c r="N698" s="22">
        <f t="shared" si="80"/>
        <v>46.857999999999997</v>
      </c>
      <c r="O698" s="12">
        <f t="shared" si="81"/>
        <v>6.5546999999999993E-14</v>
      </c>
      <c r="P698" s="12">
        <f t="shared" si="87"/>
        <v>8.5713700000000001E-13</v>
      </c>
      <c r="Q698" s="24">
        <f t="shared" si="82"/>
        <v>97.93430885257699</v>
      </c>
      <c r="R698" s="24">
        <f t="shared" si="83"/>
        <v>0.1467456438392083</v>
      </c>
      <c r="S698" s="23">
        <f t="shared" si="84"/>
        <v>1.9189455035838021</v>
      </c>
      <c r="T698" s="23">
        <f t="shared" si="85"/>
        <v>10.061412000000001</v>
      </c>
      <c r="U698" s="49">
        <f t="shared" si="86"/>
        <v>0.98007681674496594</v>
      </c>
    </row>
    <row r="699" spans="1:21" x14ac:dyDescent="0.25">
      <c r="A699" s="11"/>
      <c r="B699" s="16"/>
      <c r="C699" s="57">
        <v>8.2542400000000002E-13</v>
      </c>
      <c r="D699" s="57">
        <v>4.293E-13</v>
      </c>
      <c r="E699" s="57">
        <v>4.3724499999999999E-11</v>
      </c>
      <c r="F699" s="57">
        <v>-1.10388E-13</v>
      </c>
      <c r="G699" s="57">
        <v>-9.7887999999999994E-14</v>
      </c>
      <c r="H699" s="57">
        <v>-1.09675E-14</v>
      </c>
      <c r="I699" s="57">
        <v>-8.8769799999999995E-14</v>
      </c>
      <c r="J699" s="57">
        <v>-7.9765000000000001E-14</v>
      </c>
      <c r="K699" s="57">
        <v>3.5998699999999999E-15</v>
      </c>
      <c r="L699" s="56">
        <v>584.88499999999999</v>
      </c>
      <c r="M699" s="56">
        <v>2815.53</v>
      </c>
      <c r="N699" s="22">
        <f t="shared" si="80"/>
        <v>46.925500000000007</v>
      </c>
      <c r="O699" s="12">
        <f t="shared" si="81"/>
        <v>6.6288999999999991E-14</v>
      </c>
      <c r="P699" s="12">
        <f t="shared" si="87"/>
        <v>8.5674100000000001E-13</v>
      </c>
      <c r="Q699" s="24">
        <f t="shared" si="82"/>
        <v>97.932629195836796</v>
      </c>
      <c r="R699" s="24">
        <f t="shared" si="83"/>
        <v>0.14847181915774507</v>
      </c>
      <c r="S699" s="23">
        <f t="shared" si="84"/>
        <v>1.9188989850054412</v>
      </c>
      <c r="T699" s="23">
        <f t="shared" si="85"/>
        <v>10.202547000000001</v>
      </c>
      <c r="U699" s="49">
        <f t="shared" si="86"/>
        <v>0.98006865105415686</v>
      </c>
    </row>
    <row r="700" spans="1:21" x14ac:dyDescent="0.25">
      <c r="A700" s="11"/>
      <c r="B700" s="16"/>
      <c r="C700" s="57">
        <v>8.2679599999999998E-13</v>
      </c>
      <c r="D700" s="57">
        <v>4.2860799999999998E-13</v>
      </c>
      <c r="E700" s="57">
        <v>4.3680099999999998E-11</v>
      </c>
      <c r="F700" s="57">
        <v>-1.11315E-13</v>
      </c>
      <c r="G700" s="57">
        <v>-9.9086699999999998E-14</v>
      </c>
      <c r="H700" s="57">
        <v>-1.2596399999999999E-14</v>
      </c>
      <c r="I700" s="57">
        <v>-8.8026700000000005E-14</v>
      </c>
      <c r="J700" s="57">
        <v>-8.0759799999999999E-14</v>
      </c>
      <c r="K700" s="57">
        <v>2.29422E-15</v>
      </c>
      <c r="L700" s="56">
        <v>583.01800000000003</v>
      </c>
      <c r="M700" s="56">
        <v>2819.58</v>
      </c>
      <c r="N700" s="22">
        <f t="shared" si="80"/>
        <v>46.993000000000002</v>
      </c>
      <c r="O700" s="12">
        <f t="shared" si="81"/>
        <v>6.5596999999999978E-14</v>
      </c>
      <c r="P700" s="12">
        <f t="shared" si="87"/>
        <v>8.5811299999999998E-13</v>
      </c>
      <c r="Q700" s="24">
        <f t="shared" si="82"/>
        <v>97.929078255870976</v>
      </c>
      <c r="R700" s="24">
        <f t="shared" si="83"/>
        <v>0.1470659120823983</v>
      </c>
      <c r="S700" s="23">
        <f t="shared" si="84"/>
        <v>1.9238558320466348</v>
      </c>
      <c r="T700" s="23">
        <f t="shared" si="85"/>
        <v>10.071982</v>
      </c>
      <c r="U700" s="49">
        <f t="shared" si="86"/>
        <v>0.98002611211912172</v>
      </c>
    </row>
    <row r="701" spans="1:21" x14ac:dyDescent="0.25">
      <c r="A701" s="11"/>
      <c r="B701" s="16"/>
      <c r="C701" s="57">
        <v>8.3146100000000005E-13</v>
      </c>
      <c r="D701" s="57">
        <v>4.2962100000000001E-13</v>
      </c>
      <c r="E701" s="57">
        <v>4.3778299999999997E-11</v>
      </c>
      <c r="F701" s="57">
        <v>-1.1043999999999999E-13</v>
      </c>
      <c r="G701" s="57">
        <v>-9.7993100000000004E-14</v>
      </c>
      <c r="H701" s="57">
        <v>-9.6556199999999997E-15</v>
      </c>
      <c r="I701" s="57">
        <v>-9.0489300000000001E-14</v>
      </c>
      <c r="J701" s="57">
        <v>-7.62191E-14</v>
      </c>
      <c r="K701" s="57">
        <v>2.7978299999999999E-15</v>
      </c>
      <c r="L701" s="56">
        <v>582.37900000000002</v>
      </c>
      <c r="M701" s="56">
        <v>2823.62</v>
      </c>
      <c r="N701" s="22">
        <f t="shared" si="80"/>
        <v>47.060333333333332</v>
      </c>
      <c r="O701" s="12">
        <f t="shared" si="81"/>
        <v>6.6610000000000006E-14</v>
      </c>
      <c r="P701" s="12">
        <f t="shared" si="87"/>
        <v>8.6277800000000004E-13</v>
      </c>
      <c r="Q701" s="24">
        <f t="shared" si="82"/>
        <v>97.921189751525503</v>
      </c>
      <c r="R701" s="24">
        <f t="shared" si="83"/>
        <v>0.14899003500248104</v>
      </c>
      <c r="S701" s="23">
        <f t="shared" si="84"/>
        <v>1.9298202134720097</v>
      </c>
      <c r="T701" s="23">
        <f t="shared" si="85"/>
        <v>10.122342999999999</v>
      </c>
      <c r="U701" s="49">
        <f t="shared" si="86"/>
        <v>0.97995684769026747</v>
      </c>
    </row>
    <row r="702" spans="1:21" x14ac:dyDescent="0.25">
      <c r="A702" s="11"/>
      <c r="B702" s="16"/>
      <c r="C702" s="57">
        <v>8.3202400000000001E-13</v>
      </c>
      <c r="D702" s="57">
        <v>4.2718E-13</v>
      </c>
      <c r="E702" s="57">
        <v>4.3612100000000002E-11</v>
      </c>
      <c r="F702" s="57">
        <v>-1.1064799999999999E-13</v>
      </c>
      <c r="G702" s="57">
        <v>-9.6398899999999994E-14</v>
      </c>
      <c r="H702" s="57">
        <v>-1.1342599999999999E-14</v>
      </c>
      <c r="I702" s="57">
        <v>-8.5908000000000004E-14</v>
      </c>
      <c r="J702" s="57">
        <v>-8.2050999999999998E-14</v>
      </c>
      <c r="K702" s="57">
        <v>3.92318E-15</v>
      </c>
      <c r="L702" s="56">
        <v>584.54100000000005</v>
      </c>
      <c r="M702" s="56">
        <v>2827.67</v>
      </c>
      <c r="N702" s="22">
        <f t="shared" si="80"/>
        <v>47.127833333333335</v>
      </c>
      <c r="O702" s="12">
        <f t="shared" si="81"/>
        <v>6.4168999999999996E-14</v>
      </c>
      <c r="P702" s="12">
        <f t="shared" si="87"/>
        <v>8.6334100000000001E-13</v>
      </c>
      <c r="Q702" s="24">
        <f t="shared" si="82"/>
        <v>97.917561469442589</v>
      </c>
      <c r="R702" s="24">
        <f t="shared" si="83"/>
        <v>0.14407175994581001</v>
      </c>
      <c r="S702" s="23">
        <f t="shared" si="84"/>
        <v>1.9383667706115972</v>
      </c>
      <c r="T702" s="23">
        <f t="shared" si="85"/>
        <v>10.234878</v>
      </c>
      <c r="U702" s="49">
        <f t="shared" si="86"/>
        <v>0.97989597349415491</v>
      </c>
    </row>
    <row r="703" spans="1:21" x14ac:dyDescent="0.25">
      <c r="A703" s="11"/>
      <c r="B703" s="16"/>
      <c r="C703" s="57">
        <v>8.32314E-13</v>
      </c>
      <c r="D703" s="57">
        <v>4.27687E-13</v>
      </c>
      <c r="E703" s="57">
        <v>4.36097E-11</v>
      </c>
      <c r="F703" s="57">
        <v>-1.0352E-13</v>
      </c>
      <c r="G703" s="57">
        <v>-9.7857100000000004E-14</v>
      </c>
      <c r="H703" s="57">
        <v>-1.0215199999999999E-14</v>
      </c>
      <c r="I703" s="57">
        <v>-9.0010299999999996E-14</v>
      </c>
      <c r="J703" s="57">
        <v>-7.6935000000000002E-14</v>
      </c>
      <c r="K703" s="57">
        <v>4.1905299999999999E-15</v>
      </c>
      <c r="L703" s="56">
        <v>586.11400000000003</v>
      </c>
      <c r="M703" s="56">
        <v>2831.72</v>
      </c>
      <c r="N703" s="22">
        <f t="shared" si="80"/>
        <v>47.19533333333333</v>
      </c>
      <c r="O703" s="12">
        <f t="shared" si="81"/>
        <v>6.4675999999999996E-14</v>
      </c>
      <c r="P703" s="12">
        <f t="shared" si="87"/>
        <v>8.63631E-13</v>
      </c>
      <c r="Q703" s="24">
        <f t="shared" si="82"/>
        <v>97.915697036016908</v>
      </c>
      <c r="R703" s="24">
        <f t="shared" si="83"/>
        <v>0.14521529892435464</v>
      </c>
      <c r="S703" s="23">
        <f t="shared" si="84"/>
        <v>1.9390876650587439</v>
      </c>
      <c r="T703" s="23">
        <f t="shared" si="85"/>
        <v>10.261613000000001</v>
      </c>
      <c r="U703" s="49">
        <f t="shared" si="86"/>
        <v>0.97988304685479066</v>
      </c>
    </row>
    <row r="704" spans="1:21" x14ac:dyDescent="0.25">
      <c r="A704" s="11"/>
      <c r="B704" s="16"/>
      <c r="C704" s="57">
        <v>8.2917699999999999E-13</v>
      </c>
      <c r="D704" s="57">
        <v>4.2548700000000002E-13</v>
      </c>
      <c r="E704" s="57">
        <v>4.36529E-11</v>
      </c>
      <c r="F704" s="57">
        <v>-1.11285E-13</v>
      </c>
      <c r="G704" s="57">
        <v>-9.6917900000000004E-14</v>
      </c>
      <c r="H704" s="57">
        <v>-8.3208200000000002E-15</v>
      </c>
      <c r="I704" s="57">
        <v>-8.5938700000000005E-14</v>
      </c>
      <c r="J704" s="57">
        <v>-7.7194499999999995E-14</v>
      </c>
      <c r="K704" s="57">
        <v>2.5615699999999999E-15</v>
      </c>
      <c r="L704" s="56">
        <v>584.64</v>
      </c>
      <c r="M704" s="56">
        <v>2835.77</v>
      </c>
      <c r="N704" s="22">
        <f t="shared" si="80"/>
        <v>47.262833333333333</v>
      </c>
      <c r="O704" s="12">
        <f t="shared" si="81"/>
        <v>6.2476000000000016E-14</v>
      </c>
      <c r="P704" s="12">
        <f t="shared" si="87"/>
        <v>8.6049399999999999E-13</v>
      </c>
      <c r="Q704" s="24">
        <f t="shared" si="82"/>
        <v>97.929440300323918</v>
      </c>
      <c r="R704" s="24">
        <f t="shared" si="83"/>
        <v>0.14015654658002194</v>
      </c>
      <c r="S704" s="23">
        <f t="shared" si="84"/>
        <v>1.9304031530960588</v>
      </c>
      <c r="T704" s="23">
        <f t="shared" si="85"/>
        <v>10.098717000000001</v>
      </c>
      <c r="U704" s="49">
        <f t="shared" si="86"/>
        <v>0.97999518573613942</v>
      </c>
    </row>
    <row r="705" spans="1:21" x14ac:dyDescent="0.25">
      <c r="A705" s="11"/>
      <c r="B705" s="16"/>
      <c r="C705" s="57">
        <v>8.3672499999999995E-13</v>
      </c>
      <c r="D705" s="57">
        <v>4.28097E-13</v>
      </c>
      <c r="E705" s="57">
        <v>4.38179E-11</v>
      </c>
      <c r="F705" s="57">
        <v>-1.11347E-13</v>
      </c>
      <c r="G705" s="57">
        <v>-9.7115600000000004E-14</v>
      </c>
      <c r="H705" s="57">
        <v>-7.2072100000000006E-15</v>
      </c>
      <c r="I705" s="57">
        <v>-8.7731899999999994E-14</v>
      </c>
      <c r="J705" s="57">
        <v>-8.1205500000000004E-14</v>
      </c>
      <c r="K705" s="57">
        <v>4.8246999999999997E-15</v>
      </c>
      <c r="L705" s="56">
        <v>586.11400000000003</v>
      </c>
      <c r="M705" s="56">
        <v>2839.81</v>
      </c>
      <c r="N705" s="22">
        <f t="shared" si="80"/>
        <v>47.330166666666663</v>
      </c>
      <c r="O705" s="12">
        <f t="shared" si="81"/>
        <v>6.5085999999999991E-14</v>
      </c>
      <c r="P705" s="12">
        <f t="shared" si="87"/>
        <v>8.6804199999999995E-13</v>
      </c>
      <c r="Q705" s="24">
        <f t="shared" si="82"/>
        <v>97.914845665668281</v>
      </c>
      <c r="R705" s="24">
        <f t="shared" si="83"/>
        <v>0.14544023435618059</v>
      </c>
      <c r="S705" s="23">
        <f t="shared" si="84"/>
        <v>1.9397140999755356</v>
      </c>
      <c r="T705" s="23">
        <f t="shared" si="85"/>
        <v>10.32503</v>
      </c>
      <c r="U705" s="49">
        <f t="shared" si="86"/>
        <v>0.97987565782846375</v>
      </c>
    </row>
    <row r="706" spans="1:21" x14ac:dyDescent="0.25">
      <c r="A706" s="11"/>
      <c r="B706" s="16"/>
      <c r="C706" s="57">
        <v>8.3573099999999999E-13</v>
      </c>
      <c r="D706" s="57">
        <v>4.2923200000000002E-13</v>
      </c>
      <c r="E706" s="57">
        <v>4.3584999999999997E-11</v>
      </c>
      <c r="F706" s="57">
        <v>-1.10154E-13</v>
      </c>
      <c r="G706" s="57">
        <v>-9.51754E-14</v>
      </c>
      <c r="H706" s="57">
        <v>-1.1029799999999999E-14</v>
      </c>
      <c r="I706" s="57">
        <v>-9.1350600000000003E-14</v>
      </c>
      <c r="J706" s="57">
        <v>-7.6990600000000001E-14</v>
      </c>
      <c r="K706" s="57">
        <v>4.0723999999999997E-15</v>
      </c>
      <c r="L706" s="56">
        <v>586.80200000000002</v>
      </c>
      <c r="M706" s="56">
        <v>2843.86</v>
      </c>
      <c r="N706" s="22">
        <f t="shared" si="80"/>
        <v>47.397666666666666</v>
      </c>
      <c r="O706" s="12">
        <f t="shared" si="81"/>
        <v>6.6221000000000016E-14</v>
      </c>
      <c r="P706" s="12">
        <f t="shared" si="87"/>
        <v>8.6704799999999998E-13</v>
      </c>
      <c r="Q706" s="24">
        <f t="shared" si="82"/>
        <v>97.903626935719345</v>
      </c>
      <c r="R706" s="24">
        <f t="shared" si="83"/>
        <v>0.14875016816130029</v>
      </c>
      <c r="S706" s="23">
        <f t="shared" si="84"/>
        <v>1.9476228961193436</v>
      </c>
      <c r="T706" s="23">
        <f t="shared" si="85"/>
        <v>10.2498</v>
      </c>
      <c r="U706" s="49">
        <f t="shared" si="86"/>
        <v>0.97978002019800015</v>
      </c>
    </row>
    <row r="707" spans="1:21" x14ac:dyDescent="0.25">
      <c r="A707" s="11"/>
      <c r="B707" s="16"/>
      <c r="C707" s="57">
        <v>8.3398199999999999E-13</v>
      </c>
      <c r="D707" s="57">
        <v>4.2754500000000002E-13</v>
      </c>
      <c r="E707" s="57">
        <v>4.3607800000000002E-11</v>
      </c>
      <c r="F707" s="57">
        <v>-1.10469E-13</v>
      </c>
      <c r="G707" s="57">
        <v>-9.6757300000000003E-14</v>
      </c>
      <c r="H707" s="57">
        <v>-1.06442E-14</v>
      </c>
      <c r="I707" s="57">
        <v>-8.6522099999999994E-14</v>
      </c>
      <c r="J707" s="57">
        <v>-7.6323299999999996E-14</v>
      </c>
      <c r="K707" s="57">
        <v>5.3386699999999996E-15</v>
      </c>
      <c r="L707" s="56">
        <v>585.77</v>
      </c>
      <c r="M707" s="56">
        <v>2847.89</v>
      </c>
      <c r="N707" s="22">
        <f t="shared" si="80"/>
        <v>47.464833333333331</v>
      </c>
      <c r="O707" s="12">
        <f t="shared" si="81"/>
        <v>6.4534000000000016E-14</v>
      </c>
      <c r="P707" s="12">
        <f t="shared" si="87"/>
        <v>8.6529899999999999E-13</v>
      </c>
      <c r="Q707" s="24">
        <f t="shared" si="82"/>
        <v>97.912253217408306</v>
      </c>
      <c r="R707" s="24">
        <f t="shared" si="83"/>
        <v>0.14489768686180521</v>
      </c>
      <c r="S707" s="23">
        <f t="shared" si="84"/>
        <v>1.9428490957298965</v>
      </c>
      <c r="T707" s="23">
        <f t="shared" si="85"/>
        <v>10.376427000000001</v>
      </c>
      <c r="U707" s="49">
        <f t="shared" si="86"/>
        <v>0.97984702060839213</v>
      </c>
    </row>
    <row r="708" spans="1:21" s="19" customFormat="1" x14ac:dyDescent="0.25">
      <c r="A708" s="21"/>
      <c r="B708" s="20"/>
      <c r="C708" s="57">
        <v>8.4186000000000001E-13</v>
      </c>
      <c r="D708" s="57">
        <v>4.2632800000000002E-13</v>
      </c>
      <c r="E708" s="57">
        <v>4.3722100000000002E-11</v>
      </c>
      <c r="F708" s="57">
        <v>-1.1035700000000001E-13</v>
      </c>
      <c r="G708" s="57">
        <v>-9.7801500000000005E-14</v>
      </c>
      <c r="H708" s="57">
        <v>-8.8901400000000005E-15</v>
      </c>
      <c r="I708" s="57">
        <v>-9.1557799999999995E-14</v>
      </c>
      <c r="J708" s="57">
        <v>-8.2710100000000003E-14</v>
      </c>
      <c r="K708" s="57">
        <v>4.0537400000000003E-15</v>
      </c>
      <c r="L708" s="56">
        <v>586.60500000000002</v>
      </c>
      <c r="M708" s="56">
        <v>2851.95</v>
      </c>
      <c r="N708" s="22">
        <f t="shared" ref="N708:N771" si="88">M708/60</f>
        <v>47.532499999999999</v>
      </c>
      <c r="O708" s="12">
        <f t="shared" ref="O708:O771" si="89">IF(D708&lt;$D$3,0,D708-$D$3)</f>
        <v>6.3317000000000012E-14</v>
      </c>
      <c r="P708" s="12">
        <f t="shared" si="87"/>
        <v>8.7317700000000001E-13</v>
      </c>
      <c r="Q708" s="24">
        <f t="shared" ref="Q708:Q771" si="90">(E708/(E708+O708+P708))*100</f>
        <v>97.902992646835244</v>
      </c>
      <c r="R708" s="24">
        <f t="shared" ref="R708:R771" si="91">(O708/(E708+P708+O708))*100</f>
        <v>0.14178010172017508</v>
      </c>
      <c r="S708" s="23">
        <f t="shared" ref="S708:S771" si="92">(P708/(E708+P708+O708))*100</f>
        <v>1.9552272514445932</v>
      </c>
      <c r="T708" s="23">
        <f t="shared" ref="T708:T771" si="93">(K708-$K$3)*100000000000000</f>
        <v>10.247934000000001</v>
      </c>
      <c r="U708" s="49">
        <f t="shared" ref="U708:U771" si="94">(E708+0.5*O708)/(P708+O708+E708)</f>
        <v>0.97973882697695336</v>
      </c>
    </row>
    <row r="709" spans="1:21" x14ac:dyDescent="0.25">
      <c r="A709" s="11"/>
      <c r="B709" s="16"/>
      <c r="C709" s="57">
        <v>8.4145300000000003E-13</v>
      </c>
      <c r="D709" s="57">
        <v>4.2999799999999999E-13</v>
      </c>
      <c r="E709" s="57">
        <v>4.3758599999999999E-11</v>
      </c>
      <c r="F709" s="57">
        <v>-1.11428E-13</v>
      </c>
      <c r="G709" s="57">
        <v>-9.67264E-14</v>
      </c>
      <c r="H709" s="57">
        <v>-1.00846E-14</v>
      </c>
      <c r="I709" s="57">
        <v>-9.4241500000000005E-14</v>
      </c>
      <c r="J709" s="57">
        <v>-8.3717300000000002E-14</v>
      </c>
      <c r="K709" s="57">
        <v>5.30344E-15</v>
      </c>
      <c r="L709" s="56">
        <v>586.26099999999997</v>
      </c>
      <c r="M709" s="56">
        <v>2856</v>
      </c>
      <c r="N709" s="22">
        <f t="shared" si="88"/>
        <v>47.6</v>
      </c>
      <c r="O709" s="12">
        <f t="shared" si="89"/>
        <v>6.6986999999999985E-14</v>
      </c>
      <c r="P709" s="12">
        <f t="shared" ref="P709:P772" si="95">IF(C709&lt;$C$3,0,C709-$C$3)</f>
        <v>8.7277000000000003E-13</v>
      </c>
      <c r="Q709" s="24">
        <f t="shared" si="90"/>
        <v>97.897558069080702</v>
      </c>
      <c r="R709" s="24">
        <f t="shared" si="91"/>
        <v>0.14986456884757529</v>
      </c>
      <c r="S709" s="23">
        <f t="shared" si="92"/>
        <v>1.9525773620717199</v>
      </c>
      <c r="T709" s="23">
        <f t="shared" si="93"/>
        <v>10.372904</v>
      </c>
      <c r="U709" s="49">
        <f t="shared" si="94"/>
        <v>0.97972490353504493</v>
      </c>
    </row>
    <row r="710" spans="1:21" x14ac:dyDescent="0.25">
      <c r="A710" s="11"/>
      <c r="B710" s="16"/>
      <c r="C710" s="57">
        <v>8.41341E-13</v>
      </c>
      <c r="D710" s="57">
        <v>4.2766200000000001E-13</v>
      </c>
      <c r="E710" s="57">
        <v>4.3601600000000003E-11</v>
      </c>
      <c r="F710" s="57">
        <v>-1.09756E-13</v>
      </c>
      <c r="G710" s="57">
        <v>-9.7097100000000002E-14</v>
      </c>
      <c r="H710" s="57">
        <v>-1.0364399999999999E-14</v>
      </c>
      <c r="I710" s="57">
        <v>-8.7320499999999999E-14</v>
      </c>
      <c r="J710" s="57">
        <v>-7.7151200000000003E-14</v>
      </c>
      <c r="K710" s="57">
        <v>7.3986999999999993E-15</v>
      </c>
      <c r="L710" s="56">
        <v>586.94899999999996</v>
      </c>
      <c r="M710" s="56">
        <v>2860.03</v>
      </c>
      <c r="N710" s="22">
        <f t="shared" si="88"/>
        <v>47.667166666666667</v>
      </c>
      <c r="O710" s="12">
        <f t="shared" si="89"/>
        <v>6.4651000000000004E-14</v>
      </c>
      <c r="P710" s="12">
        <f t="shared" si="95"/>
        <v>8.72658E-13</v>
      </c>
      <c r="Q710" s="24">
        <f t="shared" si="90"/>
        <v>97.895527705898672</v>
      </c>
      <c r="R710" s="24">
        <f t="shared" si="91"/>
        <v>0.14515622733372296</v>
      </c>
      <c r="S710" s="23">
        <f t="shared" si="92"/>
        <v>1.9593160667675982</v>
      </c>
      <c r="T710" s="23">
        <f t="shared" si="93"/>
        <v>10.58243</v>
      </c>
      <c r="U710" s="49">
        <f t="shared" si="94"/>
        <v>0.97968105819565532</v>
      </c>
    </row>
    <row r="711" spans="1:21" x14ac:dyDescent="0.25">
      <c r="A711" s="11"/>
      <c r="B711" s="16"/>
      <c r="C711" s="57">
        <v>8.4036800000000004E-13</v>
      </c>
      <c r="D711" s="57">
        <v>4.26136E-13</v>
      </c>
      <c r="E711" s="57">
        <v>4.36974E-11</v>
      </c>
      <c r="F711" s="57">
        <v>-1.10407E-13</v>
      </c>
      <c r="G711" s="57">
        <v>-9.67264E-14</v>
      </c>
      <c r="H711" s="57">
        <v>-1.04639E-14</v>
      </c>
      <c r="I711" s="57">
        <v>-9.2399100000000001E-14</v>
      </c>
      <c r="J711" s="57">
        <v>-8.2230399999999998E-14</v>
      </c>
      <c r="K711" s="57">
        <v>3.98535E-15</v>
      </c>
      <c r="L711" s="56">
        <v>586.9</v>
      </c>
      <c r="M711" s="56">
        <v>2864.08</v>
      </c>
      <c r="N711" s="22">
        <f t="shared" si="88"/>
        <v>47.734666666666662</v>
      </c>
      <c r="O711" s="12">
        <f t="shared" si="89"/>
        <v>6.3124999999999996E-14</v>
      </c>
      <c r="P711" s="12">
        <f t="shared" si="95"/>
        <v>8.7168500000000004E-13</v>
      </c>
      <c r="Q711" s="24">
        <f t="shared" si="90"/>
        <v>97.905526076347101</v>
      </c>
      <c r="R711" s="24">
        <f t="shared" si="91"/>
        <v>0.14143373137919901</v>
      </c>
      <c r="S711" s="23">
        <f t="shared" si="92"/>
        <v>1.9530401922736966</v>
      </c>
      <c r="T711" s="23">
        <f t="shared" si="93"/>
        <v>10.241095</v>
      </c>
      <c r="U711" s="49">
        <f t="shared" si="94"/>
        <v>0.97976242942036695</v>
      </c>
    </row>
    <row r="712" spans="1:21" x14ac:dyDescent="0.25">
      <c r="A712" s="11"/>
      <c r="B712" s="16"/>
      <c r="C712" s="57">
        <v>8.4600599999999996E-13</v>
      </c>
      <c r="D712" s="57">
        <v>4.2775499999999998E-13</v>
      </c>
      <c r="E712" s="57">
        <v>4.3772299999999998E-11</v>
      </c>
      <c r="F712" s="57">
        <v>-1.1329999999999999E-13</v>
      </c>
      <c r="G712" s="57">
        <v>-9.6472999999999994E-14</v>
      </c>
      <c r="H712" s="57">
        <v>-9.6929200000000005E-15</v>
      </c>
      <c r="I712" s="57">
        <v>-8.6853699999999994E-14</v>
      </c>
      <c r="J712" s="57">
        <v>-8.0017899999999996E-14</v>
      </c>
      <c r="K712" s="57">
        <v>4.6817000000000003E-15</v>
      </c>
      <c r="L712" s="56">
        <v>588.47299999999996</v>
      </c>
      <c r="M712" s="56">
        <v>2868.12</v>
      </c>
      <c r="N712" s="22">
        <f t="shared" si="88"/>
        <v>47.802</v>
      </c>
      <c r="O712" s="12">
        <f t="shared" si="89"/>
        <v>6.4743999999999971E-14</v>
      </c>
      <c r="P712" s="12">
        <f t="shared" si="95"/>
        <v>8.7732299999999996E-13</v>
      </c>
      <c r="Q712" s="24">
        <f t="shared" si="90"/>
        <v>97.893144724602706</v>
      </c>
      <c r="R712" s="24">
        <f t="shared" si="91"/>
        <v>0.14479462495801398</v>
      </c>
      <c r="S712" s="23">
        <f t="shared" si="92"/>
        <v>1.9620606504392648</v>
      </c>
      <c r="T712" s="23">
        <f t="shared" si="93"/>
        <v>10.31073</v>
      </c>
      <c r="U712" s="49">
        <f t="shared" si="94"/>
        <v>0.97965542037081721</v>
      </c>
    </row>
    <row r="713" spans="1:21" x14ac:dyDescent="0.25">
      <c r="A713" s="11"/>
      <c r="B713" s="16"/>
      <c r="C713" s="57">
        <v>8.44351E-13</v>
      </c>
      <c r="D713" s="57">
        <v>4.2682800000000002E-13</v>
      </c>
      <c r="E713" s="57">
        <v>4.3566999999999998E-11</v>
      </c>
      <c r="F713" s="57">
        <v>-1.12989E-13</v>
      </c>
      <c r="G713" s="57">
        <v>-9.7029100000000002E-14</v>
      </c>
      <c r="H713" s="57">
        <v>-1.08183E-14</v>
      </c>
      <c r="I713" s="57">
        <v>-9.2889200000000001E-14</v>
      </c>
      <c r="J713" s="57">
        <v>-8.1665499999999997E-14</v>
      </c>
      <c r="K713" s="57">
        <v>5.6806799999999998E-15</v>
      </c>
      <c r="L713" s="56">
        <v>588.42399999999998</v>
      </c>
      <c r="M713" s="56">
        <v>2872.17</v>
      </c>
      <c r="N713" s="22">
        <f t="shared" si="88"/>
        <v>47.869500000000002</v>
      </c>
      <c r="O713" s="12">
        <f t="shared" si="89"/>
        <v>6.381700000000001E-14</v>
      </c>
      <c r="P713" s="12">
        <f t="shared" si="95"/>
        <v>8.75668E-13</v>
      </c>
      <c r="Q713" s="24">
        <f t="shared" si="90"/>
        <v>97.889105374194358</v>
      </c>
      <c r="R713" s="24">
        <f t="shared" si="91"/>
        <v>0.1433880927689527</v>
      </c>
      <c r="S713" s="23">
        <f t="shared" si="92"/>
        <v>1.9675065330367023</v>
      </c>
      <c r="T713" s="23">
        <f t="shared" si="93"/>
        <v>10.410627999999999</v>
      </c>
      <c r="U713" s="49">
        <f t="shared" si="94"/>
        <v>0.97960799420578826</v>
      </c>
    </row>
    <row r="714" spans="1:21" x14ac:dyDescent="0.25">
      <c r="A714" s="11"/>
      <c r="B714" s="16"/>
      <c r="C714" s="57">
        <v>8.4932500000000002E-13</v>
      </c>
      <c r="D714" s="57">
        <v>4.2674799999999998E-13</v>
      </c>
      <c r="E714" s="57">
        <v>4.3590499999999999E-11</v>
      </c>
      <c r="F714" s="57">
        <v>-1.1167699999999999E-13</v>
      </c>
      <c r="G714" s="57">
        <v>-9.7702600000000002E-14</v>
      </c>
      <c r="H714" s="57">
        <v>-7.94583E-15</v>
      </c>
      <c r="I714" s="57">
        <v>-8.5858899999999996E-14</v>
      </c>
      <c r="J714" s="57">
        <v>-7.75682E-14</v>
      </c>
      <c r="K714" s="57">
        <v>5.1488999999999997E-15</v>
      </c>
      <c r="L714" s="56">
        <v>586.94899999999996</v>
      </c>
      <c r="M714" s="56">
        <v>2876.2</v>
      </c>
      <c r="N714" s="22">
        <f t="shared" si="88"/>
        <v>47.93666666666666</v>
      </c>
      <c r="O714" s="12">
        <f t="shared" si="89"/>
        <v>6.3736999999999974E-14</v>
      </c>
      <c r="P714" s="12">
        <f t="shared" si="95"/>
        <v>8.8064200000000002E-13</v>
      </c>
      <c r="Q714" s="24">
        <f t="shared" si="90"/>
        <v>97.87946207286204</v>
      </c>
      <c r="R714" s="24">
        <f t="shared" si="91"/>
        <v>0.1431170386698479</v>
      </c>
      <c r="S714" s="23">
        <f t="shared" si="92"/>
        <v>1.9774208884681153</v>
      </c>
      <c r="T714" s="23">
        <f t="shared" si="93"/>
        <v>10.35745</v>
      </c>
      <c r="U714" s="49">
        <f t="shared" si="94"/>
        <v>0.97951020592196969</v>
      </c>
    </row>
    <row r="715" spans="1:21" x14ac:dyDescent="0.25">
      <c r="A715" s="11"/>
      <c r="B715" s="16"/>
      <c r="C715" s="57">
        <v>8.4871899999999997E-13</v>
      </c>
      <c r="D715" s="57">
        <v>4.2786599999999999E-13</v>
      </c>
      <c r="E715" s="57">
        <v>4.3688100000000002E-11</v>
      </c>
      <c r="F715" s="57">
        <v>-1.1130999999999999E-13</v>
      </c>
      <c r="G715" s="57">
        <v>-9.8110499999999996E-14</v>
      </c>
      <c r="H715" s="57">
        <v>-1.04042E-14</v>
      </c>
      <c r="I715" s="57">
        <v>-8.5736100000000004E-14</v>
      </c>
      <c r="J715" s="57">
        <v>-8.6670499999999997E-14</v>
      </c>
      <c r="K715" s="57">
        <v>4.8806599999999999E-15</v>
      </c>
      <c r="L715" s="56">
        <v>588.22699999999998</v>
      </c>
      <c r="M715" s="56">
        <v>2880.27</v>
      </c>
      <c r="N715" s="22">
        <f t="shared" si="88"/>
        <v>48.0045</v>
      </c>
      <c r="O715" s="12">
        <f t="shared" si="89"/>
        <v>6.485499999999998E-14</v>
      </c>
      <c r="P715" s="12">
        <f t="shared" si="95"/>
        <v>8.8003599999999997E-13</v>
      </c>
      <c r="Q715" s="24">
        <f t="shared" si="90"/>
        <v>97.882976294373819</v>
      </c>
      <c r="R715" s="24">
        <f t="shared" si="91"/>
        <v>0.14530731314869749</v>
      </c>
      <c r="S715" s="23">
        <f t="shared" si="92"/>
        <v>1.9717163924774832</v>
      </c>
      <c r="T715" s="23">
        <f t="shared" si="93"/>
        <v>10.330625999999999</v>
      </c>
      <c r="U715" s="49">
        <f t="shared" si="94"/>
        <v>0.97955629950948175</v>
      </c>
    </row>
    <row r="716" spans="1:21" x14ac:dyDescent="0.25">
      <c r="A716" s="11"/>
      <c r="B716" s="16"/>
      <c r="C716" s="57">
        <v>8.5149299999999995E-13</v>
      </c>
      <c r="D716" s="57">
        <v>4.2829199999999998E-13</v>
      </c>
      <c r="E716" s="57">
        <v>4.3669599999999998E-11</v>
      </c>
      <c r="F716" s="57">
        <v>-1.11896E-13</v>
      </c>
      <c r="G716" s="57">
        <v>-9.68746E-14</v>
      </c>
      <c r="H716" s="57">
        <v>-9.4628800000000004E-15</v>
      </c>
      <c r="I716" s="57">
        <v>-9.1723599999999995E-14</v>
      </c>
      <c r="J716" s="57">
        <v>-7.6884300000000005E-14</v>
      </c>
      <c r="K716" s="57">
        <v>6.5904399999999999E-15</v>
      </c>
      <c r="L716" s="56">
        <v>589.65200000000004</v>
      </c>
      <c r="M716" s="56">
        <v>2884.31</v>
      </c>
      <c r="N716" s="22">
        <f t="shared" si="88"/>
        <v>48.071833333333331</v>
      </c>
      <c r="O716" s="12">
        <f t="shared" si="89"/>
        <v>6.5280999999999972E-14</v>
      </c>
      <c r="P716" s="12">
        <f t="shared" si="95"/>
        <v>8.8280999999999995E-13</v>
      </c>
      <c r="Q716" s="24">
        <f t="shared" si="90"/>
        <v>97.875078295736998</v>
      </c>
      <c r="R716" s="24">
        <f t="shared" si="91"/>
        <v>0.14631191918918432</v>
      </c>
      <c r="S716" s="23">
        <f t="shared" si="92"/>
        <v>1.9786097850738174</v>
      </c>
      <c r="T716" s="23">
        <f t="shared" si="93"/>
        <v>10.501604</v>
      </c>
      <c r="U716" s="49">
        <f t="shared" si="94"/>
        <v>0.97948234255331601</v>
      </c>
    </row>
    <row r="717" spans="1:21" x14ac:dyDescent="0.25">
      <c r="A717" s="11"/>
      <c r="B717" s="16"/>
      <c r="C717" s="57">
        <v>8.5457100000000003E-13</v>
      </c>
      <c r="D717" s="57">
        <v>4.2836700000000001E-13</v>
      </c>
      <c r="E717" s="57">
        <v>4.3642999999999997E-11</v>
      </c>
      <c r="F717" s="57">
        <v>-1.0980100000000001E-13</v>
      </c>
      <c r="G717" s="57">
        <v>-9.7467800000000005E-14</v>
      </c>
      <c r="H717" s="57">
        <v>-9.6804899999999997E-15</v>
      </c>
      <c r="I717" s="57">
        <v>-8.4683400000000005E-14</v>
      </c>
      <c r="J717" s="57">
        <v>-8.2632000000000003E-14</v>
      </c>
      <c r="K717" s="57">
        <v>5.8370900000000003E-15</v>
      </c>
      <c r="L717" s="56">
        <v>589.99599999999998</v>
      </c>
      <c r="M717" s="56">
        <v>2888.36</v>
      </c>
      <c r="N717" s="22">
        <f t="shared" si="88"/>
        <v>48.139333333333333</v>
      </c>
      <c r="O717" s="12">
        <f t="shared" si="89"/>
        <v>6.5355999999999999E-14</v>
      </c>
      <c r="P717" s="12">
        <f t="shared" si="95"/>
        <v>8.8588800000000003E-13</v>
      </c>
      <c r="Q717" s="24">
        <f t="shared" si="90"/>
        <v>97.866890623821305</v>
      </c>
      <c r="R717" s="24">
        <f t="shared" si="91"/>
        <v>0.14655703099260972</v>
      </c>
      <c r="S717" s="23">
        <f t="shared" si="92"/>
        <v>1.986552345186074</v>
      </c>
      <c r="T717" s="23">
        <f t="shared" si="93"/>
        <v>10.426269</v>
      </c>
      <c r="U717" s="49">
        <f t="shared" si="94"/>
        <v>0.97940169139317623</v>
      </c>
    </row>
    <row r="718" spans="1:21" x14ac:dyDescent="0.25">
      <c r="A718" s="11"/>
      <c r="B718" s="16"/>
      <c r="C718" s="57">
        <v>8.5152399999999998E-13</v>
      </c>
      <c r="D718" s="57">
        <v>4.2675400000000001E-13</v>
      </c>
      <c r="E718" s="57">
        <v>4.3618899999999999E-11</v>
      </c>
      <c r="F718" s="57">
        <v>-1.10895E-13</v>
      </c>
      <c r="G718" s="57">
        <v>-9.5700600000000004E-14</v>
      </c>
      <c r="H718" s="57">
        <v>-8.4307899999999999E-15</v>
      </c>
      <c r="I718" s="57">
        <v>-8.9862900000000003E-14</v>
      </c>
      <c r="J718" s="57">
        <v>-8.3400200000000005E-14</v>
      </c>
      <c r="K718" s="57">
        <v>6.1117000000000003E-15</v>
      </c>
      <c r="L718" s="56">
        <v>590.43799999999999</v>
      </c>
      <c r="M718" s="56">
        <v>2892.41</v>
      </c>
      <c r="N718" s="22">
        <f t="shared" si="88"/>
        <v>48.206833333333329</v>
      </c>
      <c r="O718" s="12">
        <f t="shared" si="89"/>
        <v>6.3743000000000004E-14</v>
      </c>
      <c r="P718" s="12">
        <f t="shared" si="95"/>
        <v>8.8284099999999997E-13</v>
      </c>
      <c r="Q718" s="24">
        <f t="shared" si="90"/>
        <v>97.875970560535137</v>
      </c>
      <c r="R718" s="24">
        <f t="shared" si="91"/>
        <v>0.14303221748921208</v>
      </c>
      <c r="S718" s="23">
        <f t="shared" si="92"/>
        <v>1.9809972219756438</v>
      </c>
      <c r="T718" s="23">
        <f t="shared" si="93"/>
        <v>10.45373</v>
      </c>
      <c r="U718" s="49">
        <f t="shared" si="94"/>
        <v>0.97947486669279749</v>
      </c>
    </row>
    <row r="719" spans="1:21" x14ac:dyDescent="0.25">
      <c r="A719" s="11"/>
      <c r="B719" s="16"/>
      <c r="C719" s="57">
        <v>8.5507700000000001E-13</v>
      </c>
      <c r="D719" s="57">
        <v>4.24857E-13</v>
      </c>
      <c r="E719" s="57">
        <v>4.3582500000000002E-11</v>
      </c>
      <c r="F719" s="57">
        <v>-1.1106799999999999E-13</v>
      </c>
      <c r="G719" s="57">
        <v>-9.9649E-14</v>
      </c>
      <c r="H719" s="57">
        <v>-8.2256199999999997E-15</v>
      </c>
      <c r="I719" s="57">
        <v>-9.3204300000000005E-14</v>
      </c>
      <c r="J719" s="57">
        <v>-7.5655899999999996E-14</v>
      </c>
      <c r="K719" s="57">
        <v>7.4484400000000008E-15</v>
      </c>
      <c r="L719" s="56">
        <v>590.78200000000004</v>
      </c>
      <c r="M719" s="56">
        <v>2896.45</v>
      </c>
      <c r="N719" s="22">
        <f t="shared" si="88"/>
        <v>48.274166666666666</v>
      </c>
      <c r="O719" s="12">
        <f t="shared" si="89"/>
        <v>6.1845999999999997E-14</v>
      </c>
      <c r="P719" s="12">
        <f t="shared" si="95"/>
        <v>8.8639400000000001E-13</v>
      </c>
      <c r="Q719" s="24">
        <f t="shared" si="90"/>
        <v>97.870594560072433</v>
      </c>
      <c r="R719" s="24">
        <f t="shared" si="91"/>
        <v>0.13888383619944333</v>
      </c>
      <c r="S719" s="23">
        <f t="shared" si="92"/>
        <v>1.9905216037281213</v>
      </c>
      <c r="T719" s="23">
        <f t="shared" si="93"/>
        <v>10.587403999999999</v>
      </c>
      <c r="U719" s="49">
        <f t="shared" si="94"/>
        <v>0.97940036478172166</v>
      </c>
    </row>
    <row r="720" spans="1:21" x14ac:dyDescent="0.25">
      <c r="A720" s="11"/>
      <c r="B720" s="16"/>
      <c r="C720" s="57">
        <v>8.57123E-13</v>
      </c>
      <c r="D720" s="57">
        <v>4.2823699999999999E-13</v>
      </c>
      <c r="E720" s="57">
        <v>4.35473E-11</v>
      </c>
      <c r="F720" s="57">
        <v>-1.11043E-13</v>
      </c>
      <c r="G720" s="57">
        <v>-9.6596600000000006E-14</v>
      </c>
      <c r="H720" s="57">
        <v>-9.4532099999999996E-15</v>
      </c>
      <c r="I720" s="57">
        <v>-8.6419799999999997E-14</v>
      </c>
      <c r="J720" s="57">
        <v>-8.3243699999999997E-14</v>
      </c>
      <c r="K720" s="57">
        <v>4.11592E-15</v>
      </c>
      <c r="L720" s="56">
        <v>591.077</v>
      </c>
      <c r="M720" s="56">
        <v>2900.48</v>
      </c>
      <c r="N720" s="22">
        <f t="shared" si="88"/>
        <v>48.341333333333331</v>
      </c>
      <c r="O720" s="12">
        <f t="shared" si="89"/>
        <v>6.5225999999999979E-14</v>
      </c>
      <c r="P720" s="12">
        <f t="shared" si="95"/>
        <v>8.8844E-13</v>
      </c>
      <c r="Q720" s="24">
        <f t="shared" si="90"/>
        <v>97.856976857536068</v>
      </c>
      <c r="R720" s="24">
        <f t="shared" si="91"/>
        <v>0.14657209913151092</v>
      </c>
      <c r="S720" s="23">
        <f t="shared" si="92"/>
        <v>1.9964510433324076</v>
      </c>
      <c r="T720" s="23">
        <f t="shared" si="93"/>
        <v>10.254151999999999</v>
      </c>
      <c r="U720" s="49">
        <f t="shared" si="94"/>
        <v>0.9793026290710185</v>
      </c>
    </row>
    <row r="721" spans="1:21" x14ac:dyDescent="0.25">
      <c r="A721" s="11"/>
      <c r="B721" s="16"/>
      <c r="C721" s="57">
        <v>8.5280999999999998E-13</v>
      </c>
      <c r="D721" s="57">
        <v>4.24276E-13</v>
      </c>
      <c r="E721" s="57">
        <v>4.3479900000000002E-11</v>
      </c>
      <c r="F721" s="57">
        <v>-1.10794E-13</v>
      </c>
      <c r="G721" s="57">
        <v>-9.67325E-14</v>
      </c>
      <c r="H721" s="57">
        <v>-9.6556199999999997E-15</v>
      </c>
      <c r="I721" s="57">
        <v>-9.1588499999999996E-14</v>
      </c>
      <c r="J721" s="57">
        <v>-7.6224400000000005E-14</v>
      </c>
      <c r="K721" s="57">
        <v>7.4546599999999995E-15</v>
      </c>
      <c r="L721" s="56">
        <v>591.52</v>
      </c>
      <c r="M721" s="56">
        <v>2904.53</v>
      </c>
      <c r="N721" s="22">
        <f t="shared" si="88"/>
        <v>48.408833333333334</v>
      </c>
      <c r="O721" s="12">
        <f t="shared" si="89"/>
        <v>6.1264999999999992E-14</v>
      </c>
      <c r="P721" s="12">
        <f t="shared" si="95"/>
        <v>8.8412699999999997E-13</v>
      </c>
      <c r="Q721" s="24">
        <f t="shared" si="90"/>
        <v>97.871950959827132</v>
      </c>
      <c r="R721" s="24">
        <f t="shared" si="91"/>
        <v>0.13790567769368853</v>
      </c>
      <c r="S721" s="23">
        <f t="shared" si="92"/>
        <v>1.9901433624791933</v>
      </c>
      <c r="T721" s="23">
        <f t="shared" si="93"/>
        <v>10.588026000000001</v>
      </c>
      <c r="U721" s="49">
        <f t="shared" si="94"/>
        <v>0.97940903798673951</v>
      </c>
    </row>
    <row r="722" spans="1:21" x14ac:dyDescent="0.25">
      <c r="A722" s="11"/>
      <c r="B722" s="16"/>
      <c r="C722" s="57">
        <v>8.57586E-13</v>
      </c>
      <c r="D722" s="57">
        <v>4.26832E-13</v>
      </c>
      <c r="E722" s="57">
        <v>4.3515700000000001E-11</v>
      </c>
      <c r="F722" s="57">
        <v>-1.09035E-13</v>
      </c>
      <c r="G722" s="57">
        <v>-9.8839599999999995E-14</v>
      </c>
      <c r="H722" s="57">
        <v>-8.9965700000000002E-15</v>
      </c>
      <c r="I722" s="57">
        <v>-8.4956099999999994E-14</v>
      </c>
      <c r="J722" s="57">
        <v>-7.8382699999999996E-14</v>
      </c>
      <c r="K722" s="57">
        <v>6.6339600000000002E-15</v>
      </c>
      <c r="L722" s="56">
        <v>591.37199999999996</v>
      </c>
      <c r="M722" s="56">
        <v>2908.56</v>
      </c>
      <c r="N722" s="22">
        <f t="shared" si="88"/>
        <v>48.475999999999999</v>
      </c>
      <c r="O722" s="12">
        <f t="shared" si="89"/>
        <v>6.3820999999999996E-14</v>
      </c>
      <c r="P722" s="12">
        <f t="shared" si="95"/>
        <v>8.8890299999999999E-13</v>
      </c>
      <c r="Q722" s="24">
        <f t="shared" si="90"/>
        <v>97.857526949909442</v>
      </c>
      <c r="R722" s="24">
        <f t="shared" si="91"/>
        <v>0.14351981531884284</v>
      </c>
      <c r="S722" s="23">
        <f t="shared" si="92"/>
        <v>1.9989532347717109</v>
      </c>
      <c r="T722" s="23">
        <f t="shared" si="93"/>
        <v>10.505955999999999</v>
      </c>
      <c r="U722" s="49">
        <f t="shared" si="94"/>
        <v>0.97929286857568865</v>
      </c>
    </row>
    <row r="723" spans="1:21" x14ac:dyDescent="0.25">
      <c r="A723" s="11"/>
      <c r="B723" s="16"/>
      <c r="C723" s="57">
        <v>8.6218299999999998E-13</v>
      </c>
      <c r="D723" s="57">
        <v>4.2711199999999998E-13</v>
      </c>
      <c r="E723" s="57">
        <v>4.3560899999999999E-11</v>
      </c>
      <c r="F723" s="57">
        <v>-1.10838E-13</v>
      </c>
      <c r="G723" s="57">
        <v>-9.6880799999999994E-14</v>
      </c>
      <c r="H723" s="57">
        <v>-7.6474000000000004E-15</v>
      </c>
      <c r="I723" s="57">
        <v>-9.1195499999999995E-14</v>
      </c>
      <c r="J723" s="57">
        <v>-8.3398199999999999E-14</v>
      </c>
      <c r="K723" s="57">
        <v>7.5417000000000003E-15</v>
      </c>
      <c r="L723" s="56">
        <v>591.52</v>
      </c>
      <c r="M723" s="56">
        <v>2912.61</v>
      </c>
      <c r="N723" s="22">
        <f t="shared" si="88"/>
        <v>48.543500000000002</v>
      </c>
      <c r="O723" s="12">
        <f t="shared" si="89"/>
        <v>6.4100999999999971E-14</v>
      </c>
      <c r="P723" s="12">
        <f t="shared" si="95"/>
        <v>8.9349999999999998E-13</v>
      </c>
      <c r="Q723" s="24">
        <f t="shared" si="90"/>
        <v>97.848981932253281</v>
      </c>
      <c r="R723" s="24">
        <f t="shared" si="91"/>
        <v>0.14398732787521298</v>
      </c>
      <c r="S723" s="23">
        <f t="shared" si="92"/>
        <v>2.0070307398714973</v>
      </c>
      <c r="T723" s="23">
        <f t="shared" si="93"/>
        <v>10.596729999999999</v>
      </c>
      <c r="U723" s="49">
        <f t="shared" si="94"/>
        <v>0.97920975596190907</v>
      </c>
    </row>
    <row r="724" spans="1:21" x14ac:dyDescent="0.25">
      <c r="A724" s="11"/>
      <c r="B724" s="16"/>
      <c r="C724" s="57">
        <v>8.5901900000000004E-13</v>
      </c>
      <c r="D724" s="57">
        <v>4.2227400000000001E-13</v>
      </c>
      <c r="E724" s="57">
        <v>4.3511999999999998E-11</v>
      </c>
      <c r="F724" s="57">
        <v>-1.1081500000000001E-13</v>
      </c>
      <c r="G724" s="57">
        <v>-9.6361799999999997E-14</v>
      </c>
      <c r="H724" s="57">
        <v>-1.0271100000000001E-14</v>
      </c>
      <c r="I724" s="57">
        <v>-8.40841E-14</v>
      </c>
      <c r="J724" s="57">
        <v>-7.9172299999999995E-14</v>
      </c>
      <c r="K724" s="57">
        <v>5.4775299999999997E-15</v>
      </c>
      <c r="L724" s="56">
        <v>590.14300000000003</v>
      </c>
      <c r="M724" s="56">
        <v>2916.64</v>
      </c>
      <c r="N724" s="22">
        <f t="shared" si="88"/>
        <v>48.610666666666667</v>
      </c>
      <c r="O724" s="12">
        <f t="shared" si="89"/>
        <v>5.9263000000000007E-14</v>
      </c>
      <c r="P724" s="12">
        <f t="shared" si="95"/>
        <v>8.9033600000000003E-13</v>
      </c>
      <c r="Q724" s="24">
        <f t="shared" si="90"/>
        <v>97.864226610473452</v>
      </c>
      <c r="R724" s="24">
        <f t="shared" si="91"/>
        <v>0.13329030294209618</v>
      </c>
      <c r="S724" s="23">
        <f t="shared" si="92"/>
        <v>2.0024830865844478</v>
      </c>
      <c r="T724" s="23">
        <f t="shared" si="93"/>
        <v>10.390312999999999</v>
      </c>
      <c r="U724" s="49">
        <f t="shared" si="94"/>
        <v>0.97930871761944505</v>
      </c>
    </row>
    <row r="725" spans="1:21" x14ac:dyDescent="0.25">
      <c r="A725" s="11"/>
      <c r="B725" s="16"/>
      <c r="C725" s="57">
        <v>8.5395899999999996E-13</v>
      </c>
      <c r="D725" s="57">
        <v>4.2339200000000002E-13</v>
      </c>
      <c r="E725" s="57">
        <v>4.3391499999999998E-11</v>
      </c>
      <c r="F725" s="57">
        <v>-1.12316E-13</v>
      </c>
      <c r="G725" s="57">
        <v>-9.7498800000000003E-14</v>
      </c>
      <c r="H725" s="57">
        <v>-9.2141799999999994E-15</v>
      </c>
      <c r="I725" s="57">
        <v>-8.6460700000000005E-14</v>
      </c>
      <c r="J725" s="57">
        <v>-8.3474800000000003E-14</v>
      </c>
      <c r="K725" s="57">
        <v>7.6225300000000004E-15</v>
      </c>
      <c r="L725" s="56">
        <v>590.09400000000005</v>
      </c>
      <c r="M725" s="56">
        <v>2920.69</v>
      </c>
      <c r="N725" s="22">
        <f t="shared" si="88"/>
        <v>48.678166666666669</v>
      </c>
      <c r="O725" s="12">
        <f t="shared" si="89"/>
        <v>6.0381000000000013E-14</v>
      </c>
      <c r="P725" s="12">
        <f t="shared" si="95"/>
        <v>8.8527599999999995E-13</v>
      </c>
      <c r="Q725" s="24">
        <f t="shared" si="90"/>
        <v>97.867123054371746</v>
      </c>
      <c r="R725" s="24">
        <f t="shared" si="91"/>
        <v>0.13618599857451397</v>
      </c>
      <c r="S725" s="23">
        <f t="shared" si="92"/>
        <v>1.996690947053732</v>
      </c>
      <c r="T725" s="23">
        <f t="shared" si="93"/>
        <v>10.604813</v>
      </c>
      <c r="U725" s="49">
        <f t="shared" si="94"/>
        <v>0.97935216053659013</v>
      </c>
    </row>
    <row r="726" spans="1:21" x14ac:dyDescent="0.25">
      <c r="A726" s="11"/>
      <c r="B726" s="16"/>
      <c r="C726" s="57">
        <v>8.56381E-13</v>
      </c>
      <c r="D726" s="57">
        <v>4.23702E-13</v>
      </c>
      <c r="E726" s="57">
        <v>4.3238299999999998E-11</v>
      </c>
      <c r="F726" s="57">
        <v>-1.1319399999999999E-13</v>
      </c>
      <c r="G726" s="57">
        <v>-9.7813899999999994E-14</v>
      </c>
      <c r="H726" s="57">
        <v>-6.5033999999999999E-15</v>
      </c>
      <c r="I726" s="57">
        <v>-9.1520999999999994E-14</v>
      </c>
      <c r="J726" s="57">
        <v>-7.6579700000000004E-14</v>
      </c>
      <c r="K726" s="57">
        <v>8.4209200000000004E-15</v>
      </c>
      <c r="L726" s="56">
        <v>589.70100000000002</v>
      </c>
      <c r="M726" s="56">
        <v>2924.73</v>
      </c>
      <c r="N726" s="22">
        <f t="shared" si="88"/>
        <v>48.7455</v>
      </c>
      <c r="O726" s="12">
        <f t="shared" si="89"/>
        <v>6.0690999999999988E-14</v>
      </c>
      <c r="P726" s="12">
        <f t="shared" si="95"/>
        <v>8.87698E-13</v>
      </c>
      <c r="Q726" s="24">
        <f t="shared" si="90"/>
        <v>97.853677156032219</v>
      </c>
      <c r="R726" s="24">
        <f t="shared" si="91"/>
        <v>0.13735131862901062</v>
      </c>
      <c r="S726" s="23">
        <f t="shared" si="92"/>
        <v>2.0089715253387737</v>
      </c>
      <c r="T726" s="23">
        <f t="shared" si="93"/>
        <v>10.684652</v>
      </c>
      <c r="U726" s="49">
        <f t="shared" si="94"/>
        <v>0.97922352815346725</v>
      </c>
    </row>
    <row r="727" spans="1:21" x14ac:dyDescent="0.25">
      <c r="A727" s="11"/>
      <c r="B727" s="16"/>
      <c r="C727" s="57">
        <v>8.5763500000000001E-13</v>
      </c>
      <c r="D727" s="57">
        <v>4.2556799999999998E-13</v>
      </c>
      <c r="E727" s="57">
        <v>4.3371200000000002E-11</v>
      </c>
      <c r="F727" s="57">
        <v>-1.09868E-13</v>
      </c>
      <c r="G727" s="57">
        <v>-9.6917900000000004E-14</v>
      </c>
      <c r="H727" s="57">
        <v>-8.0390899999999994E-15</v>
      </c>
      <c r="I727" s="57">
        <v>-8.6129299999999995E-14</v>
      </c>
      <c r="J727" s="57">
        <v>-8.1742199999999996E-14</v>
      </c>
      <c r="K727" s="57">
        <v>6.5033999999999999E-15</v>
      </c>
      <c r="L727" s="56">
        <v>591.71600000000001</v>
      </c>
      <c r="M727" s="56">
        <v>2928.78</v>
      </c>
      <c r="N727" s="22">
        <f t="shared" si="88"/>
        <v>48.813000000000002</v>
      </c>
      <c r="O727" s="12">
        <f t="shared" si="89"/>
        <v>6.2556999999999973E-14</v>
      </c>
      <c r="P727" s="12">
        <f t="shared" si="95"/>
        <v>8.8895200000000001E-13</v>
      </c>
      <c r="Q727" s="24">
        <f t="shared" si="90"/>
        <v>97.853224630290541</v>
      </c>
      <c r="R727" s="24">
        <f t="shared" si="91"/>
        <v>0.14113983872240293</v>
      </c>
      <c r="S727" s="23">
        <f t="shared" si="92"/>
        <v>2.0056355309870613</v>
      </c>
      <c r="T727" s="23">
        <f t="shared" si="93"/>
        <v>10.492900000000001</v>
      </c>
      <c r="U727" s="49">
        <f t="shared" si="94"/>
        <v>0.97923794549651733</v>
      </c>
    </row>
    <row r="728" spans="1:21" x14ac:dyDescent="0.25">
      <c r="A728" s="11"/>
      <c r="B728" s="16"/>
      <c r="C728" s="57">
        <v>8.6032300000000003E-13</v>
      </c>
      <c r="D728" s="57">
        <v>4.2419600000000001E-13</v>
      </c>
      <c r="E728" s="57">
        <v>4.3481100000000003E-11</v>
      </c>
      <c r="F728" s="57">
        <v>-1.10351E-13</v>
      </c>
      <c r="G728" s="57">
        <v>-9.8666600000000004E-14</v>
      </c>
      <c r="H728" s="57">
        <v>-6.7692699999999997E-15</v>
      </c>
      <c r="I728" s="57">
        <v>-8.8954000000000001E-14</v>
      </c>
      <c r="J728" s="57">
        <v>-8.2743200000000001E-14</v>
      </c>
      <c r="K728" s="57">
        <v>6.7769600000000004E-15</v>
      </c>
      <c r="L728" s="56">
        <v>593.14099999999996</v>
      </c>
      <c r="M728" s="56">
        <v>2932.84</v>
      </c>
      <c r="N728" s="22">
        <f t="shared" si="88"/>
        <v>48.88066666666667</v>
      </c>
      <c r="O728" s="12">
        <f t="shared" si="89"/>
        <v>6.1185000000000006E-14</v>
      </c>
      <c r="P728" s="12">
        <f t="shared" si="95"/>
        <v>8.9164000000000003E-13</v>
      </c>
      <c r="Q728" s="24">
        <f t="shared" si="90"/>
        <v>97.855636205894484</v>
      </c>
      <c r="R728" s="24">
        <f t="shared" si="91"/>
        <v>0.13769884159456991</v>
      </c>
      <c r="S728" s="23">
        <f t="shared" si="92"/>
        <v>2.0066649525109472</v>
      </c>
      <c r="T728" s="23">
        <f t="shared" si="93"/>
        <v>10.520256</v>
      </c>
      <c r="U728" s="49">
        <f t="shared" si="94"/>
        <v>0.9792448562669176</v>
      </c>
    </row>
    <row r="729" spans="1:21" x14ac:dyDescent="0.25">
      <c r="A729" s="11"/>
      <c r="B729" s="16"/>
      <c r="C729" s="57">
        <v>8.6247400000000005E-13</v>
      </c>
      <c r="D729" s="57">
        <v>4.2229900000000001E-13</v>
      </c>
      <c r="E729" s="57">
        <v>4.3329700000000002E-11</v>
      </c>
      <c r="F729" s="57">
        <v>-1.1032E-13</v>
      </c>
      <c r="G729" s="57">
        <v>-9.6028200000000004E-14</v>
      </c>
      <c r="H729" s="57">
        <v>-1.1217500000000001E-14</v>
      </c>
      <c r="I729" s="57">
        <v>-9.1778899999999997E-14</v>
      </c>
      <c r="J729" s="57">
        <v>-7.63047E-14</v>
      </c>
      <c r="K729" s="57">
        <v>4.8060500000000001E-15</v>
      </c>
      <c r="L729" s="56">
        <v>592.89599999999996</v>
      </c>
      <c r="M729" s="56">
        <v>2936.89</v>
      </c>
      <c r="N729" s="22">
        <f t="shared" si="88"/>
        <v>48.948166666666665</v>
      </c>
      <c r="O729" s="12">
        <f t="shared" si="89"/>
        <v>5.9287999999999999E-14</v>
      </c>
      <c r="P729" s="12">
        <f t="shared" si="95"/>
        <v>8.9379100000000004E-13</v>
      </c>
      <c r="Q729" s="24">
        <f t="shared" si="90"/>
        <v>97.847743476081291</v>
      </c>
      <c r="R729" s="24">
        <f t="shared" si="91"/>
        <v>0.13388500301663542</v>
      </c>
      <c r="S729" s="23">
        <f t="shared" si="92"/>
        <v>2.0183715209020643</v>
      </c>
      <c r="T729" s="23">
        <f t="shared" si="93"/>
        <v>10.323164999999999</v>
      </c>
      <c r="U729" s="49">
        <f t="shared" si="94"/>
        <v>0.97914685977589622</v>
      </c>
    </row>
    <row r="730" spans="1:21" x14ac:dyDescent="0.25">
      <c r="A730" s="11"/>
      <c r="B730" s="16"/>
      <c r="C730" s="57">
        <v>8.6612699999999995E-13</v>
      </c>
      <c r="D730" s="57">
        <v>4.2452899999999999E-13</v>
      </c>
      <c r="E730" s="57">
        <v>4.3221000000000003E-11</v>
      </c>
      <c r="F730" s="57">
        <v>-1.1000499999999999E-13</v>
      </c>
      <c r="G730" s="57">
        <v>-9.6789999999999997E-14</v>
      </c>
      <c r="H730" s="57">
        <v>-8.1572300000000002E-15</v>
      </c>
      <c r="I730" s="57">
        <v>-8.7449400000000003E-14</v>
      </c>
      <c r="J730" s="57">
        <v>-8.2977400000000004E-14</v>
      </c>
      <c r="K730" s="57">
        <v>8.6919200000000002E-15</v>
      </c>
      <c r="L730" s="56">
        <v>593.09199999999998</v>
      </c>
      <c r="M730" s="56">
        <v>2940.94</v>
      </c>
      <c r="N730" s="22">
        <f t="shared" si="88"/>
        <v>49.015666666666668</v>
      </c>
      <c r="O730" s="12">
        <f t="shared" si="89"/>
        <v>6.1517999999999981E-14</v>
      </c>
      <c r="P730" s="12">
        <f t="shared" si="95"/>
        <v>8.9744399999999995E-13</v>
      </c>
      <c r="Q730" s="24">
        <f t="shared" si="90"/>
        <v>97.82941868533068</v>
      </c>
      <c r="R730" s="24">
        <f t="shared" si="91"/>
        <v>0.13924412157710767</v>
      </c>
      <c r="S730" s="23">
        <f t="shared" si="92"/>
        <v>2.0313371930921984</v>
      </c>
      <c r="T730" s="23">
        <f t="shared" si="93"/>
        <v>10.711751999999999</v>
      </c>
      <c r="U730" s="49">
        <f t="shared" si="94"/>
        <v>0.97899040746119248</v>
      </c>
    </row>
    <row r="731" spans="1:21" x14ac:dyDescent="0.25">
      <c r="A731" s="11"/>
      <c r="B731" s="16"/>
      <c r="C731" s="57">
        <v>8.6422199999999997E-13</v>
      </c>
      <c r="D731" s="57">
        <v>4.2097700000000002E-13</v>
      </c>
      <c r="E731" s="57">
        <v>4.3164199999999997E-11</v>
      </c>
      <c r="F731" s="57">
        <v>-1.0970599999999999E-13</v>
      </c>
      <c r="G731" s="57">
        <v>-9.8444100000000002E-14</v>
      </c>
      <c r="H731" s="57">
        <v>-8.7024499999999992E-15</v>
      </c>
      <c r="I731" s="57">
        <v>-9.19376E-14</v>
      </c>
      <c r="J731" s="57">
        <v>-7.5272800000000005E-14</v>
      </c>
      <c r="K731" s="57">
        <v>6.5815799999999999E-15</v>
      </c>
      <c r="L731" s="56">
        <v>593.78</v>
      </c>
      <c r="M731" s="56">
        <v>2944.97</v>
      </c>
      <c r="N731" s="22">
        <f t="shared" si="88"/>
        <v>49.082833333333333</v>
      </c>
      <c r="O731" s="12">
        <f t="shared" si="89"/>
        <v>5.7966000000000018E-14</v>
      </c>
      <c r="P731" s="12">
        <f t="shared" si="95"/>
        <v>8.9553899999999997E-13</v>
      </c>
      <c r="Q731" s="24">
        <f t="shared" si="90"/>
        <v>97.838724838474718</v>
      </c>
      <c r="R731" s="24">
        <f t="shared" si="91"/>
        <v>0.13138942744188534</v>
      </c>
      <c r="S731" s="23">
        <f t="shared" si="92"/>
        <v>2.0298857340834022</v>
      </c>
      <c r="T731" s="23">
        <f t="shared" si="93"/>
        <v>10.500718000000001</v>
      </c>
      <c r="U731" s="49">
        <f t="shared" si="94"/>
        <v>0.97904419552195654</v>
      </c>
    </row>
    <row r="732" spans="1:21" x14ac:dyDescent="0.25">
      <c r="A732" s="11"/>
      <c r="B732" s="16"/>
      <c r="C732" s="57">
        <v>8.66249E-13</v>
      </c>
      <c r="D732" s="57">
        <v>4.2313899999999998E-13</v>
      </c>
      <c r="E732" s="57">
        <v>4.3249400000000002E-11</v>
      </c>
      <c r="F732" s="57">
        <v>-1.1199499999999999E-13</v>
      </c>
      <c r="G732" s="57">
        <v>-9.7566699999999996E-14</v>
      </c>
      <c r="H732" s="57">
        <v>-7.5354799999999999E-15</v>
      </c>
      <c r="I732" s="57">
        <v>-8.5269299999999999E-14</v>
      </c>
      <c r="J732" s="57">
        <v>-7.67662E-14</v>
      </c>
      <c r="K732" s="57">
        <v>9.5996599999999995E-15</v>
      </c>
      <c r="L732" s="56">
        <v>593.33799999999997</v>
      </c>
      <c r="M732" s="56">
        <v>2949.03</v>
      </c>
      <c r="N732" s="22">
        <f t="shared" si="88"/>
        <v>49.150500000000001</v>
      </c>
      <c r="O732" s="12">
        <f t="shared" si="89"/>
        <v>6.0127999999999974E-14</v>
      </c>
      <c r="P732" s="12">
        <f t="shared" si="95"/>
        <v>8.9756599999999999E-13</v>
      </c>
      <c r="Q732" s="24">
        <f t="shared" si="90"/>
        <v>97.833619192430959</v>
      </c>
      <c r="R732" s="24">
        <f t="shared" si="91"/>
        <v>0.13601436909650738</v>
      </c>
      <c r="S732" s="23">
        <f t="shared" si="92"/>
        <v>2.0303664384725217</v>
      </c>
      <c r="T732" s="23">
        <f t="shared" si="93"/>
        <v>10.802526</v>
      </c>
      <c r="U732" s="49">
        <f t="shared" si="94"/>
        <v>0.97901626376979212</v>
      </c>
    </row>
    <row r="733" spans="1:21" x14ac:dyDescent="0.25">
      <c r="A733" s="11"/>
      <c r="B733" s="16"/>
      <c r="C733" s="57">
        <v>8.6884999999999998E-13</v>
      </c>
      <c r="D733" s="57">
        <v>4.2467800000000002E-13</v>
      </c>
      <c r="E733" s="57">
        <v>4.3303799999999998E-11</v>
      </c>
      <c r="F733" s="57">
        <v>-1.1059499999999999E-13</v>
      </c>
      <c r="G733" s="57">
        <v>-9.8827200000000006E-14</v>
      </c>
      <c r="H733" s="57">
        <v>-8.2691399999999993E-15</v>
      </c>
      <c r="I733" s="57">
        <v>-9.1336700000000006E-14</v>
      </c>
      <c r="J733" s="57">
        <v>-8.3536900000000006E-14</v>
      </c>
      <c r="K733" s="57">
        <v>7.9644799999999996E-15</v>
      </c>
      <c r="L733" s="56">
        <v>593.24</v>
      </c>
      <c r="M733" s="56">
        <v>2953.08</v>
      </c>
      <c r="N733" s="22">
        <f t="shared" si="88"/>
        <v>49.217999999999996</v>
      </c>
      <c r="O733" s="12">
        <f t="shared" si="89"/>
        <v>6.1667000000000014E-14</v>
      </c>
      <c r="P733" s="12">
        <f t="shared" si="95"/>
        <v>9.0016699999999998E-13</v>
      </c>
      <c r="Q733" s="24">
        <f t="shared" si="90"/>
        <v>97.827131539559574</v>
      </c>
      <c r="R733" s="24">
        <f t="shared" si="91"/>
        <v>0.13931123182376653</v>
      </c>
      <c r="S733" s="23">
        <f t="shared" si="92"/>
        <v>2.0335572286166741</v>
      </c>
      <c r="T733" s="23">
        <f t="shared" si="93"/>
        <v>10.639008</v>
      </c>
      <c r="U733" s="49">
        <f t="shared" si="94"/>
        <v>0.97896787155471432</v>
      </c>
    </row>
    <row r="734" spans="1:21" x14ac:dyDescent="0.25">
      <c r="A734" s="11"/>
      <c r="B734" s="16"/>
      <c r="C734" s="57">
        <v>8.6928899999999995E-13</v>
      </c>
      <c r="D734" s="57">
        <v>4.22725E-13</v>
      </c>
      <c r="E734" s="57">
        <v>4.3449599999999998E-11</v>
      </c>
      <c r="F734" s="57">
        <v>-1.09461E-13</v>
      </c>
      <c r="G734" s="57">
        <v>-9.9025E-14</v>
      </c>
      <c r="H734" s="57">
        <v>-7.9767299999999998E-15</v>
      </c>
      <c r="I734" s="57">
        <v>-9.1361299999999995E-14</v>
      </c>
      <c r="J734" s="57">
        <v>-7.5408699999999998E-14</v>
      </c>
      <c r="K734" s="57">
        <v>9.9478400000000003E-15</v>
      </c>
      <c r="L734" s="56">
        <v>594.02599999999995</v>
      </c>
      <c r="M734" s="56">
        <v>2957.12</v>
      </c>
      <c r="N734" s="22">
        <f t="shared" si="88"/>
        <v>49.285333333333334</v>
      </c>
      <c r="O734" s="12">
        <f t="shared" si="89"/>
        <v>5.9713999999999992E-14</v>
      </c>
      <c r="P734" s="12">
        <f t="shared" si="95"/>
        <v>9.0060599999999995E-13</v>
      </c>
      <c r="Q734" s="24">
        <f t="shared" si="90"/>
        <v>97.837600247872544</v>
      </c>
      <c r="R734" s="24">
        <f t="shared" si="91"/>
        <v>0.13446094926538935</v>
      </c>
      <c r="S734" s="23">
        <f t="shared" si="92"/>
        <v>2.0279388028620633</v>
      </c>
      <c r="T734" s="23">
        <f t="shared" si="93"/>
        <v>10.837344</v>
      </c>
      <c r="U734" s="49">
        <f t="shared" si="94"/>
        <v>0.97904830722505243</v>
      </c>
    </row>
    <row r="735" spans="1:21" x14ac:dyDescent="0.25">
      <c r="A735" s="11"/>
      <c r="B735" s="16"/>
      <c r="C735" s="57">
        <v>8.7121099999999995E-13</v>
      </c>
      <c r="D735" s="57">
        <v>4.2309000000000002E-13</v>
      </c>
      <c r="E735" s="57">
        <v>4.3329099999999998E-11</v>
      </c>
      <c r="F735" s="57">
        <v>-1.1121E-13</v>
      </c>
      <c r="G735" s="57">
        <v>-9.6244400000000005E-14</v>
      </c>
      <c r="H735" s="57">
        <v>-7.4297899999999996E-15</v>
      </c>
      <c r="I735" s="57">
        <v>-8.4747299999999999E-14</v>
      </c>
      <c r="J735" s="57">
        <v>-8.3361100000000002E-14</v>
      </c>
      <c r="K735" s="57">
        <v>8.9281800000000006E-15</v>
      </c>
      <c r="L735" s="56">
        <v>594.37</v>
      </c>
      <c r="M735" s="56">
        <v>2961.16</v>
      </c>
      <c r="N735" s="22">
        <f t="shared" si="88"/>
        <v>49.352666666666664</v>
      </c>
      <c r="O735" s="12">
        <f t="shared" si="89"/>
        <v>6.0079000000000011E-14</v>
      </c>
      <c r="P735" s="12">
        <f t="shared" si="95"/>
        <v>9.0252799999999995E-13</v>
      </c>
      <c r="Q735" s="24">
        <f t="shared" si="90"/>
        <v>97.826665384560599</v>
      </c>
      <c r="R735" s="24">
        <f t="shared" si="91"/>
        <v>0.13564390281909888</v>
      </c>
      <c r="S735" s="23">
        <f t="shared" si="92"/>
        <v>2.0376907126203108</v>
      </c>
      <c r="T735" s="23">
        <f t="shared" si="93"/>
        <v>10.735378000000001</v>
      </c>
      <c r="U735" s="49">
        <f t="shared" si="94"/>
        <v>0.97894487335970137</v>
      </c>
    </row>
    <row r="736" spans="1:21" x14ac:dyDescent="0.25">
      <c r="A736" s="11"/>
      <c r="B736" s="16"/>
      <c r="C736" s="57">
        <v>8.7297800000000004E-13</v>
      </c>
      <c r="D736" s="57">
        <v>4.22225E-13</v>
      </c>
      <c r="E736" s="57">
        <v>4.3235800000000003E-11</v>
      </c>
      <c r="F736" s="57">
        <v>-1.09579E-13</v>
      </c>
      <c r="G736" s="57">
        <v>-9.7084700000000001E-14</v>
      </c>
      <c r="H736" s="57">
        <v>-6.4939899999999996E-15</v>
      </c>
      <c r="I736" s="57">
        <v>-9.1963100000000004E-14</v>
      </c>
      <c r="J736" s="57">
        <v>-8.1365299999999999E-14</v>
      </c>
      <c r="K736" s="57">
        <v>9.6618300000000003E-15</v>
      </c>
      <c r="L736" s="56">
        <v>594.91</v>
      </c>
      <c r="M736" s="56">
        <v>2965.22</v>
      </c>
      <c r="N736" s="22">
        <f t="shared" si="88"/>
        <v>49.420333333333332</v>
      </c>
      <c r="O736" s="12">
        <f t="shared" si="89"/>
        <v>5.9213999999999994E-14</v>
      </c>
      <c r="P736" s="12">
        <f t="shared" si="95"/>
        <v>9.0429500000000004E-13</v>
      </c>
      <c r="Q736" s="24">
        <f t="shared" si="90"/>
        <v>97.820081304890977</v>
      </c>
      <c r="R736" s="24">
        <f t="shared" si="91"/>
        <v>0.13397042021629793</v>
      </c>
      <c r="S736" s="23">
        <f t="shared" si="92"/>
        <v>2.0459482748927136</v>
      </c>
      <c r="T736" s="23">
        <f t="shared" si="93"/>
        <v>10.808743</v>
      </c>
      <c r="U736" s="49">
        <f t="shared" si="94"/>
        <v>0.97887066514999133</v>
      </c>
    </row>
    <row r="737" spans="1:21" x14ac:dyDescent="0.25">
      <c r="A737" s="11"/>
      <c r="B737" s="16"/>
      <c r="C737" s="57">
        <v>8.73361E-13</v>
      </c>
      <c r="D737" s="57">
        <v>4.2273799999999998E-13</v>
      </c>
      <c r="E737" s="57">
        <v>4.3190699999999999E-11</v>
      </c>
      <c r="F737" s="57">
        <v>-1.1034600000000001E-13</v>
      </c>
      <c r="G737" s="57">
        <v>-9.9661400000000002E-14</v>
      </c>
      <c r="H737" s="57">
        <v>-7.3072999999999994E-15</v>
      </c>
      <c r="I737" s="57">
        <v>-8.7572199999999995E-14</v>
      </c>
      <c r="J737" s="57">
        <v>-7.6601300000000002E-14</v>
      </c>
      <c r="K737" s="57">
        <v>7.6971400000000003E-15</v>
      </c>
      <c r="L737" s="56">
        <v>594.76300000000003</v>
      </c>
      <c r="M737" s="56">
        <v>2969.25</v>
      </c>
      <c r="N737" s="22">
        <f t="shared" si="88"/>
        <v>49.487499999999997</v>
      </c>
      <c r="O737" s="12">
        <f t="shared" si="89"/>
        <v>5.9726999999999974E-14</v>
      </c>
      <c r="P737" s="12">
        <f t="shared" si="95"/>
        <v>9.0467799999999999E-13</v>
      </c>
      <c r="Q737" s="24">
        <f t="shared" si="90"/>
        <v>97.815869761831621</v>
      </c>
      <c r="R737" s="24">
        <f t="shared" si="91"/>
        <v>0.1352663525542516</v>
      </c>
      <c r="S737" s="23">
        <f t="shared" si="92"/>
        <v>2.0488638856141326</v>
      </c>
      <c r="T737" s="23">
        <f t="shared" si="93"/>
        <v>10.612274000000001</v>
      </c>
      <c r="U737" s="49">
        <f t="shared" si="94"/>
        <v>0.97883502938108746</v>
      </c>
    </row>
    <row r="738" spans="1:21" s="19" customFormat="1" x14ac:dyDescent="0.25">
      <c r="A738" s="21"/>
      <c r="B738" s="20"/>
      <c r="C738" s="57">
        <v>8.7831700000000002E-13</v>
      </c>
      <c r="D738" s="57">
        <v>4.23534E-13</v>
      </c>
      <c r="E738" s="57">
        <v>4.3371300000000002E-11</v>
      </c>
      <c r="F738" s="57">
        <v>-1.13157E-13</v>
      </c>
      <c r="G738" s="57">
        <v>-9.6887000000000002E-14</v>
      </c>
      <c r="H738" s="57">
        <v>-8.0330300000000003E-15</v>
      </c>
      <c r="I738" s="57">
        <v>-8.3353300000000005E-14</v>
      </c>
      <c r="J738" s="57">
        <v>-8.05961E-14</v>
      </c>
      <c r="K738" s="57">
        <v>9.2701399999999996E-15</v>
      </c>
      <c r="L738" s="56">
        <v>594.81200000000001</v>
      </c>
      <c r="M738" s="56">
        <v>2973.3</v>
      </c>
      <c r="N738" s="22">
        <f t="shared" si="88"/>
        <v>49.555</v>
      </c>
      <c r="O738" s="12">
        <f t="shared" si="89"/>
        <v>6.0522999999999994E-14</v>
      </c>
      <c r="P738" s="12">
        <f t="shared" si="95"/>
        <v>9.0963400000000012E-13</v>
      </c>
      <c r="Q738" s="24">
        <f t="shared" si="90"/>
        <v>97.812076856202523</v>
      </c>
      <c r="R738" s="24">
        <f t="shared" si="91"/>
        <v>0.13649303404712204</v>
      </c>
      <c r="S738" s="23">
        <f t="shared" si="92"/>
        <v>2.0514301097503402</v>
      </c>
      <c r="T738" s="23">
        <f t="shared" si="93"/>
        <v>10.769573999999999</v>
      </c>
      <c r="U738" s="49">
        <f t="shared" si="94"/>
        <v>0.97880323373226097</v>
      </c>
    </row>
    <row r="739" spans="1:21" x14ac:dyDescent="0.25">
      <c r="A739" s="11"/>
      <c r="B739" s="16"/>
      <c r="C739" s="57">
        <v>8.7583199999999996E-13</v>
      </c>
      <c r="D739" s="57">
        <v>4.2530200000000001E-13</v>
      </c>
      <c r="E739" s="57">
        <v>4.3296399999999998E-11</v>
      </c>
      <c r="F739" s="57">
        <v>-1.1079600000000001E-13</v>
      </c>
      <c r="G739" s="57">
        <v>-9.8567700000000001E-14</v>
      </c>
      <c r="H739" s="57">
        <v>-7.3489599999999994E-15</v>
      </c>
      <c r="I739" s="57">
        <v>-9.1293699999999998E-14</v>
      </c>
      <c r="J739" s="57">
        <v>-7.8584799999999999E-14</v>
      </c>
      <c r="K739" s="57">
        <v>9.8911399999999992E-15</v>
      </c>
      <c r="L739" s="56">
        <v>597.76099999999997</v>
      </c>
      <c r="M739" s="56">
        <v>2977.34</v>
      </c>
      <c r="N739" s="22">
        <f t="shared" si="88"/>
        <v>49.622333333333337</v>
      </c>
      <c r="O739" s="12">
        <f t="shared" si="89"/>
        <v>6.2291000000000002E-14</v>
      </c>
      <c r="P739" s="12">
        <f t="shared" si="95"/>
        <v>9.0714899999999995E-13</v>
      </c>
      <c r="Q739" s="24">
        <f t="shared" si="90"/>
        <v>97.809959101645859</v>
      </c>
      <c r="R739" s="24">
        <f t="shared" si="91"/>
        <v>0.14072024839018077</v>
      </c>
      <c r="S739" s="23">
        <f t="shared" si="92"/>
        <v>2.0493206499639447</v>
      </c>
      <c r="T739" s="23">
        <f t="shared" si="93"/>
        <v>10.831674</v>
      </c>
      <c r="U739" s="49">
        <f t="shared" si="94"/>
        <v>0.97880319225840962</v>
      </c>
    </row>
    <row r="740" spans="1:21" x14ac:dyDescent="0.25">
      <c r="A740" s="11"/>
      <c r="B740" s="16"/>
      <c r="C740" s="57">
        <v>8.78731E-13</v>
      </c>
      <c r="D740" s="57">
        <v>4.2164999999999998E-13</v>
      </c>
      <c r="E740" s="57">
        <v>4.3177800000000003E-11</v>
      </c>
      <c r="F740" s="57">
        <v>-1.10993E-13</v>
      </c>
      <c r="G740" s="57">
        <v>-9.7838600000000002E-14</v>
      </c>
      <c r="H740" s="57">
        <v>-7.9706999999999999E-15</v>
      </c>
      <c r="I740" s="57">
        <v>-8.5551800000000003E-14</v>
      </c>
      <c r="J740" s="57">
        <v>-7.7829400000000002E-14</v>
      </c>
      <c r="K740" s="57">
        <v>1.13343E-14</v>
      </c>
      <c r="L740" s="56">
        <v>595.5</v>
      </c>
      <c r="M740" s="56">
        <v>2981.39</v>
      </c>
      <c r="N740" s="22">
        <f t="shared" si="88"/>
        <v>49.689833333333333</v>
      </c>
      <c r="O740" s="12">
        <f t="shared" si="89"/>
        <v>5.8638999999999969E-14</v>
      </c>
      <c r="P740" s="12">
        <f t="shared" si="95"/>
        <v>9.10048E-13</v>
      </c>
      <c r="Q740" s="24">
        <f t="shared" si="90"/>
        <v>97.805743863605727</v>
      </c>
      <c r="R740" s="24">
        <f t="shared" si="91"/>
        <v>0.13282823614028441</v>
      </c>
      <c r="S740" s="23">
        <f t="shared" si="92"/>
        <v>2.0614279002539884</v>
      </c>
      <c r="T740" s="23">
        <f t="shared" si="93"/>
        <v>10.975989999999999</v>
      </c>
      <c r="U740" s="49">
        <f t="shared" si="94"/>
        <v>0.97872157981675856</v>
      </c>
    </row>
    <row r="741" spans="1:21" x14ac:dyDescent="0.25">
      <c r="A741" s="11"/>
      <c r="B741" s="16"/>
      <c r="C741" s="57">
        <v>8.8008400000000001E-13</v>
      </c>
      <c r="D741" s="57">
        <v>4.2420199999999999E-13</v>
      </c>
      <c r="E741" s="57">
        <v>4.3405700000000001E-11</v>
      </c>
      <c r="F741" s="57">
        <v>-1.1060700000000001E-13</v>
      </c>
      <c r="G741" s="57">
        <v>-9.95749E-14</v>
      </c>
      <c r="H741" s="57">
        <v>-7.6971400000000003E-15</v>
      </c>
      <c r="I741" s="57">
        <v>-9.1594700000000004E-14</v>
      </c>
      <c r="J741" s="57">
        <v>-8.1995600000000001E-14</v>
      </c>
      <c r="K741" s="57">
        <v>1.04328E-14</v>
      </c>
      <c r="L741" s="56">
        <v>597.02300000000002</v>
      </c>
      <c r="M741" s="56">
        <v>2985.42</v>
      </c>
      <c r="N741" s="22">
        <f t="shared" si="88"/>
        <v>49.756999999999998</v>
      </c>
      <c r="O741" s="12">
        <f t="shared" si="89"/>
        <v>6.1190999999999986E-14</v>
      </c>
      <c r="P741" s="12">
        <f t="shared" si="95"/>
        <v>9.1140100000000011E-13</v>
      </c>
      <c r="Q741" s="24">
        <f t="shared" si="90"/>
        <v>97.80840596569152</v>
      </c>
      <c r="R741" s="24">
        <f t="shared" si="91"/>
        <v>0.13788498214397252</v>
      </c>
      <c r="S741" s="23">
        <f t="shared" si="92"/>
        <v>2.0537090521645136</v>
      </c>
      <c r="T741" s="23">
        <f t="shared" si="93"/>
        <v>10.88584</v>
      </c>
      <c r="U741" s="49">
        <f t="shared" si="94"/>
        <v>0.97877348456763491</v>
      </c>
    </row>
    <row r="742" spans="1:21" x14ac:dyDescent="0.25">
      <c r="A742" s="11"/>
      <c r="B742" s="16"/>
      <c r="C742" s="57">
        <v>8.8326000000000001E-13</v>
      </c>
      <c r="D742" s="57">
        <v>4.2406799999999999E-13</v>
      </c>
      <c r="E742" s="57">
        <v>4.3310600000000001E-11</v>
      </c>
      <c r="F742" s="57">
        <v>-1.09863E-13</v>
      </c>
      <c r="G742" s="57">
        <v>-9.8864300000000003E-14</v>
      </c>
      <c r="H742" s="57">
        <v>-6.8702299999999996E-15</v>
      </c>
      <c r="I742" s="57">
        <v>-8.7056400000000002E-14</v>
      </c>
      <c r="J742" s="57">
        <v>-7.67662E-14</v>
      </c>
      <c r="K742" s="57">
        <v>1.1421400000000001E-14</v>
      </c>
      <c r="L742" s="56">
        <v>597.17100000000005</v>
      </c>
      <c r="M742" s="56">
        <v>2989.47</v>
      </c>
      <c r="N742" s="22">
        <f t="shared" si="88"/>
        <v>49.824499999999993</v>
      </c>
      <c r="O742" s="12">
        <f t="shared" si="89"/>
        <v>6.1056999999999979E-14</v>
      </c>
      <c r="P742" s="12">
        <f t="shared" si="95"/>
        <v>9.1457700000000001E-13</v>
      </c>
      <c r="Q742" s="24">
        <f t="shared" si="90"/>
        <v>97.796981337360961</v>
      </c>
      <c r="R742" s="24">
        <f t="shared" si="91"/>
        <v>0.13786902720154523</v>
      </c>
      <c r="S742" s="23">
        <f t="shared" si="92"/>
        <v>2.0651496354375043</v>
      </c>
      <c r="T742" s="23">
        <f t="shared" si="93"/>
        <v>10.9847</v>
      </c>
      <c r="U742" s="49">
        <f t="shared" si="94"/>
        <v>0.97865915850961716</v>
      </c>
    </row>
    <row r="743" spans="1:21" x14ac:dyDescent="0.25">
      <c r="A743" s="11"/>
      <c r="B743" s="16"/>
      <c r="C743" s="57">
        <v>8.8432899999999996E-13</v>
      </c>
      <c r="D743" s="57">
        <v>4.2440600000000002E-13</v>
      </c>
      <c r="E743" s="57">
        <v>4.3213600000000002E-11</v>
      </c>
      <c r="F743" s="57">
        <v>-1.10688E-13</v>
      </c>
      <c r="G743" s="57">
        <v>-9.5774799999999999E-14</v>
      </c>
      <c r="H743" s="57">
        <v>-7.8203199999999992E-15</v>
      </c>
      <c r="I743" s="57">
        <v>-8.5361400000000002E-14</v>
      </c>
      <c r="J743" s="57">
        <v>-8.3787499999999998E-14</v>
      </c>
      <c r="K743" s="57">
        <v>1.10545E-14</v>
      </c>
      <c r="L743" s="56">
        <v>597.07299999999998</v>
      </c>
      <c r="M743" s="56">
        <v>2993.5</v>
      </c>
      <c r="N743" s="22">
        <f t="shared" si="88"/>
        <v>49.891666666666666</v>
      </c>
      <c r="O743" s="12">
        <f t="shared" si="89"/>
        <v>6.1395000000000013E-14</v>
      </c>
      <c r="P743" s="12">
        <f t="shared" si="95"/>
        <v>9.1564599999999995E-13</v>
      </c>
      <c r="Q743" s="24">
        <f t="shared" si="90"/>
        <v>97.789031845000835</v>
      </c>
      <c r="R743" s="24">
        <f t="shared" si="91"/>
        <v>0.13893213271108695</v>
      </c>
      <c r="S743" s="23">
        <f t="shared" si="92"/>
        <v>2.0720360222880672</v>
      </c>
      <c r="T743" s="23">
        <f t="shared" si="93"/>
        <v>10.94801</v>
      </c>
      <c r="U743" s="49">
        <f t="shared" si="94"/>
        <v>0.9785849791135639</v>
      </c>
    </row>
    <row r="744" spans="1:21" x14ac:dyDescent="0.25">
      <c r="A744" s="11"/>
      <c r="B744" s="16"/>
      <c r="C744" s="57">
        <v>8.8553399999999995E-13</v>
      </c>
      <c r="D744" s="57">
        <v>4.2475199999999998E-13</v>
      </c>
      <c r="E744" s="57">
        <v>4.3314299999999998E-11</v>
      </c>
      <c r="F744" s="57">
        <v>-1.10975E-13</v>
      </c>
      <c r="G744" s="57">
        <v>-9.6639899999999998E-14</v>
      </c>
      <c r="H744" s="57">
        <v>-4.4516499999999997E-15</v>
      </c>
      <c r="I744" s="57">
        <v>-9.2239499999999995E-14</v>
      </c>
      <c r="J744" s="57">
        <v>-7.9004900000000005E-14</v>
      </c>
      <c r="K744" s="57">
        <v>1.16969E-14</v>
      </c>
      <c r="L744" s="56">
        <v>596.33600000000001</v>
      </c>
      <c r="M744" s="56">
        <v>2997.55</v>
      </c>
      <c r="N744" s="22">
        <f t="shared" si="88"/>
        <v>49.959166666666668</v>
      </c>
      <c r="O744" s="12">
        <f t="shared" si="89"/>
        <v>6.1740999999999969E-14</v>
      </c>
      <c r="P744" s="12">
        <f t="shared" si="95"/>
        <v>9.1685100000000005E-13</v>
      </c>
      <c r="Q744" s="24">
        <f t="shared" si="90"/>
        <v>97.790634217336731</v>
      </c>
      <c r="R744" s="24">
        <f t="shared" si="91"/>
        <v>0.13939256890247756</v>
      </c>
      <c r="S744" s="23">
        <f t="shared" si="92"/>
        <v>2.0699732137607998</v>
      </c>
      <c r="T744" s="23">
        <f t="shared" si="93"/>
        <v>11.01225</v>
      </c>
      <c r="U744" s="49">
        <f t="shared" si="94"/>
        <v>0.97860330501787962</v>
      </c>
    </row>
    <row r="745" spans="1:21" x14ac:dyDescent="0.25">
      <c r="A745" s="11"/>
      <c r="B745" s="16"/>
      <c r="C745" s="57">
        <v>8.8653400000000005E-13</v>
      </c>
      <c r="D745" s="57">
        <v>4.27279E-13</v>
      </c>
      <c r="E745" s="57">
        <v>4.3381600000000002E-11</v>
      </c>
      <c r="F745" s="57">
        <v>-1.09437E-13</v>
      </c>
      <c r="G745" s="57">
        <v>-9.8400900000000004E-14</v>
      </c>
      <c r="H745" s="57">
        <v>-6.75831E-15</v>
      </c>
      <c r="I745" s="57">
        <v>-8.4844100000000001E-14</v>
      </c>
      <c r="J745" s="57">
        <v>-7.6916399999999994E-14</v>
      </c>
      <c r="K745" s="57">
        <v>1.12411E-14</v>
      </c>
      <c r="L745" s="56">
        <v>598.05600000000004</v>
      </c>
      <c r="M745" s="56">
        <v>3001.58</v>
      </c>
      <c r="N745" s="22">
        <f t="shared" si="88"/>
        <v>50.026333333333334</v>
      </c>
      <c r="O745" s="12">
        <f t="shared" si="89"/>
        <v>6.4267999999999994E-14</v>
      </c>
      <c r="P745" s="12">
        <f t="shared" si="95"/>
        <v>9.1785100000000014E-13</v>
      </c>
      <c r="Q745" s="24">
        <f t="shared" si="90"/>
        <v>97.78621129576625</v>
      </c>
      <c r="R745" s="24">
        <f t="shared" si="91"/>
        <v>0.14486612359978204</v>
      </c>
      <c r="S745" s="23">
        <f t="shared" si="92"/>
        <v>2.0689225806339637</v>
      </c>
      <c r="T745" s="23">
        <f t="shared" si="93"/>
        <v>10.966670000000001</v>
      </c>
      <c r="U745" s="49">
        <f t="shared" si="94"/>
        <v>0.97858644357566149</v>
      </c>
    </row>
    <row r="746" spans="1:21" x14ac:dyDescent="0.25">
      <c r="A746" s="11"/>
      <c r="B746" s="16"/>
      <c r="C746" s="57">
        <v>8.8811700000000004E-13</v>
      </c>
      <c r="D746" s="57">
        <v>4.2289200000000002E-13</v>
      </c>
      <c r="E746" s="57">
        <v>4.34341E-11</v>
      </c>
      <c r="F746" s="57">
        <v>-1.12062E-13</v>
      </c>
      <c r="G746" s="57">
        <v>-9.7393700000000005E-14</v>
      </c>
      <c r="H746" s="57">
        <v>-6.29822E-15</v>
      </c>
      <c r="I746" s="57">
        <v>-9.0114700000000006E-14</v>
      </c>
      <c r="J746" s="57">
        <v>-8.3561800000000003E-14</v>
      </c>
      <c r="K746" s="57">
        <v>1.10545E-14</v>
      </c>
      <c r="L746" s="56">
        <v>599.48099999999999</v>
      </c>
      <c r="M746" s="56">
        <v>3005.62</v>
      </c>
      <c r="N746" s="22">
        <f t="shared" si="88"/>
        <v>50.093666666666664</v>
      </c>
      <c r="O746" s="12">
        <f t="shared" si="89"/>
        <v>5.9881000000000015E-14</v>
      </c>
      <c r="P746" s="12">
        <f t="shared" si="95"/>
        <v>9.1943400000000014E-13</v>
      </c>
      <c r="Q746" s="24">
        <f t="shared" si="90"/>
        <v>97.79500180294626</v>
      </c>
      <c r="R746" s="24">
        <f t="shared" si="91"/>
        <v>0.13482638072303157</v>
      </c>
      <c r="S746" s="23">
        <f t="shared" si="92"/>
        <v>2.0701718163307197</v>
      </c>
      <c r="T746" s="23">
        <f t="shared" si="93"/>
        <v>10.94801</v>
      </c>
      <c r="U746" s="49">
        <f t="shared" si="94"/>
        <v>0.97862414993307767</v>
      </c>
    </row>
    <row r="747" spans="1:21" x14ac:dyDescent="0.25">
      <c r="A747" s="11"/>
      <c r="B747" s="16"/>
      <c r="C747" s="57">
        <v>8.9174399999999998E-13</v>
      </c>
      <c r="D747" s="57">
        <v>4.2279300000000002E-13</v>
      </c>
      <c r="E747" s="57">
        <v>4.3345199999999999E-11</v>
      </c>
      <c r="F747" s="57">
        <v>-1.07744E-13</v>
      </c>
      <c r="G747" s="57">
        <v>-9.9370999999999994E-14</v>
      </c>
      <c r="H747" s="57">
        <v>-6.6816800000000001E-15</v>
      </c>
      <c r="I747" s="57">
        <v>-8.5527200000000002E-14</v>
      </c>
      <c r="J747" s="57">
        <v>-7.7027299999999995E-14</v>
      </c>
      <c r="K747" s="57">
        <v>1.1912499999999999E-14</v>
      </c>
      <c r="L747" s="56">
        <v>598.05600000000004</v>
      </c>
      <c r="M747" s="56">
        <v>3009.69</v>
      </c>
      <c r="N747" s="22">
        <f t="shared" si="88"/>
        <v>50.161500000000004</v>
      </c>
      <c r="O747" s="12">
        <f t="shared" si="89"/>
        <v>5.9782000000000017E-14</v>
      </c>
      <c r="P747" s="12">
        <f t="shared" si="95"/>
        <v>9.2306100000000008E-13</v>
      </c>
      <c r="Q747" s="24">
        <f t="shared" si="90"/>
        <v>97.782796321506908</v>
      </c>
      <c r="R747" s="24">
        <f t="shared" si="91"/>
        <v>0.13486270982005683</v>
      </c>
      <c r="S747" s="23">
        <f t="shared" si="92"/>
        <v>2.0823409686730363</v>
      </c>
      <c r="T747" s="23">
        <f t="shared" si="93"/>
        <v>11.033810000000001</v>
      </c>
      <c r="U747" s="49">
        <f t="shared" si="94"/>
        <v>0.97850227676416934</v>
      </c>
    </row>
    <row r="748" spans="1:21" x14ac:dyDescent="0.25">
      <c r="A748" s="11"/>
      <c r="B748" s="16"/>
      <c r="C748" s="57">
        <v>8.96347E-13</v>
      </c>
      <c r="D748" s="57">
        <v>4.2530200000000001E-13</v>
      </c>
      <c r="E748" s="57">
        <v>4.3475600000000001E-11</v>
      </c>
      <c r="F748" s="57">
        <v>-1.11525E-13</v>
      </c>
      <c r="G748" s="57">
        <v>-9.7171200000000003E-14</v>
      </c>
      <c r="H748" s="57">
        <v>-6.9069100000000001E-15</v>
      </c>
      <c r="I748" s="57">
        <v>-8.6364100000000004E-14</v>
      </c>
      <c r="J748" s="57">
        <v>-8.3515600000000004E-14</v>
      </c>
      <c r="K748" s="57">
        <v>9.9411900000000001E-15</v>
      </c>
      <c r="L748" s="56">
        <v>599.28399999999999</v>
      </c>
      <c r="M748" s="56">
        <v>3013.72</v>
      </c>
      <c r="N748" s="22">
        <f t="shared" si="88"/>
        <v>50.228666666666662</v>
      </c>
      <c r="O748" s="12">
        <f t="shared" si="89"/>
        <v>6.2291000000000002E-14</v>
      </c>
      <c r="P748" s="12">
        <f t="shared" si="95"/>
        <v>9.2766399999999999E-13</v>
      </c>
      <c r="Q748" s="24">
        <f t="shared" si="90"/>
        <v>97.773658734271947</v>
      </c>
      <c r="R748" s="24">
        <f t="shared" si="91"/>
        <v>0.1400882098514232</v>
      </c>
      <c r="S748" s="23">
        <f t="shared" si="92"/>
        <v>2.0862530558766217</v>
      </c>
      <c r="T748" s="23">
        <f t="shared" si="93"/>
        <v>10.836679</v>
      </c>
      <c r="U748" s="49">
        <f t="shared" si="94"/>
        <v>0.97843702839197655</v>
      </c>
    </row>
    <row r="749" spans="1:21" x14ac:dyDescent="0.25">
      <c r="A749" s="11"/>
      <c r="B749" s="16"/>
      <c r="C749" s="57">
        <v>8.9267100000000004E-13</v>
      </c>
      <c r="D749" s="57">
        <v>4.2538199999999999E-13</v>
      </c>
      <c r="E749" s="57">
        <v>4.3450899999999999E-11</v>
      </c>
      <c r="F749" s="57">
        <v>-1.10514E-13</v>
      </c>
      <c r="G749" s="57">
        <v>-9.6528600000000006E-14</v>
      </c>
      <c r="H749" s="57">
        <v>-6.7272199999999997E-15</v>
      </c>
      <c r="I749" s="57">
        <v>-9.1418600000000003E-14</v>
      </c>
      <c r="J749" s="57">
        <v>-7.6885500000000003E-14</v>
      </c>
      <c r="K749" s="57">
        <v>1.03791E-14</v>
      </c>
      <c r="L749" s="56">
        <v>599.03800000000001</v>
      </c>
      <c r="M749" s="56">
        <v>3017.77</v>
      </c>
      <c r="N749" s="22">
        <f t="shared" si="88"/>
        <v>50.296166666666664</v>
      </c>
      <c r="O749" s="12">
        <f t="shared" si="89"/>
        <v>6.2370999999999987E-14</v>
      </c>
      <c r="P749" s="12">
        <f t="shared" si="95"/>
        <v>9.2398800000000004E-13</v>
      </c>
      <c r="Q749" s="24">
        <f t="shared" si="90"/>
        <v>97.780333390950133</v>
      </c>
      <c r="R749" s="24">
        <f t="shared" si="91"/>
        <v>0.14035744193853175</v>
      </c>
      <c r="S749" s="23">
        <f t="shared" si="92"/>
        <v>2.0793091671113197</v>
      </c>
      <c r="T749" s="23">
        <f t="shared" si="93"/>
        <v>10.880470000000001</v>
      </c>
      <c r="U749" s="49">
        <f t="shared" si="94"/>
        <v>0.97850512111919419</v>
      </c>
    </row>
    <row r="750" spans="1:21" x14ac:dyDescent="0.25">
      <c r="A750" s="11"/>
      <c r="B750" s="16"/>
      <c r="C750" s="57">
        <v>8.9485800000000004E-13</v>
      </c>
      <c r="D750" s="57">
        <v>4.2287100000000002E-13</v>
      </c>
      <c r="E750" s="57">
        <v>4.33866E-11</v>
      </c>
      <c r="F750" s="57">
        <v>-1.09482E-13</v>
      </c>
      <c r="G750" s="57">
        <v>-9.5589399999999994E-14</v>
      </c>
      <c r="H750" s="57">
        <v>-7.8960900000000001E-15</v>
      </c>
      <c r="I750" s="57">
        <v>-8.5723799999999997E-14</v>
      </c>
      <c r="J750" s="57">
        <v>-7.8127799999999996E-14</v>
      </c>
      <c r="K750" s="57">
        <v>1.0749900000000001E-14</v>
      </c>
      <c r="L750" s="56">
        <v>600.31600000000003</v>
      </c>
      <c r="M750" s="56">
        <v>3021.81</v>
      </c>
      <c r="N750" s="22">
        <f t="shared" si="88"/>
        <v>50.363500000000002</v>
      </c>
      <c r="O750" s="12">
        <f t="shared" si="89"/>
        <v>5.9860000000000009E-14</v>
      </c>
      <c r="P750" s="12">
        <f t="shared" si="95"/>
        <v>9.2617500000000014E-13</v>
      </c>
      <c r="Q750" s="24">
        <f t="shared" si="90"/>
        <v>97.777830863549127</v>
      </c>
      <c r="R750" s="24">
        <f t="shared" si="91"/>
        <v>0.13490296440587765</v>
      </c>
      <c r="S750" s="23">
        <f t="shared" si="92"/>
        <v>2.0872661720450005</v>
      </c>
      <c r="T750" s="23">
        <f t="shared" si="93"/>
        <v>10.91755</v>
      </c>
      <c r="U750" s="49">
        <f t="shared" si="94"/>
        <v>0.97845282345752049</v>
      </c>
    </row>
    <row r="751" spans="1:21" x14ac:dyDescent="0.25">
      <c r="A751" s="11"/>
      <c r="B751" s="16"/>
      <c r="C751" s="57">
        <v>8.9963999999999999E-13</v>
      </c>
      <c r="D751" s="57">
        <v>4.2357200000000003E-13</v>
      </c>
      <c r="E751" s="57">
        <v>4.3457700000000001E-11</v>
      </c>
      <c r="F751" s="57">
        <v>-1.11683E-13</v>
      </c>
      <c r="G751" s="57">
        <v>-9.5978700000000005E-14</v>
      </c>
      <c r="H751" s="57">
        <v>-5.6640500000000002E-15</v>
      </c>
      <c r="I751" s="57">
        <v>-9.2363900000000002E-14</v>
      </c>
      <c r="J751" s="57">
        <v>-8.2625799999999996E-14</v>
      </c>
      <c r="K751" s="57">
        <v>1.2775300000000001E-14</v>
      </c>
      <c r="L751" s="56">
        <v>599.08799999999997</v>
      </c>
      <c r="M751" s="56">
        <v>3025.87</v>
      </c>
      <c r="N751" s="22">
        <f t="shared" si="88"/>
        <v>50.431166666666662</v>
      </c>
      <c r="O751" s="12">
        <f t="shared" si="89"/>
        <v>6.0561000000000018E-14</v>
      </c>
      <c r="P751" s="12">
        <f t="shared" si="95"/>
        <v>9.3095699999999999E-13</v>
      </c>
      <c r="Q751" s="24">
        <f t="shared" si="90"/>
        <v>97.769324085746575</v>
      </c>
      <c r="R751" s="24">
        <f t="shared" si="91"/>
        <v>0.13624761632476867</v>
      </c>
      <c r="S751" s="23">
        <f t="shared" si="92"/>
        <v>2.094428297928661</v>
      </c>
      <c r="T751" s="23">
        <f t="shared" si="93"/>
        <v>11.120089999999999</v>
      </c>
      <c r="U751" s="49">
        <f t="shared" si="94"/>
        <v>0.97837447893908969</v>
      </c>
    </row>
    <row r="752" spans="1:21" x14ac:dyDescent="0.25">
      <c r="A752" s="11"/>
      <c r="B752" s="16"/>
      <c r="C752" s="57">
        <v>9.0038199999999999E-13</v>
      </c>
      <c r="D752" s="57">
        <v>4.2342299999999999E-13</v>
      </c>
      <c r="E752" s="57">
        <v>4.3319899999999999E-11</v>
      </c>
      <c r="F752" s="57">
        <v>-1.09936E-13</v>
      </c>
      <c r="G752" s="57">
        <v>-9.7603800000000006E-14</v>
      </c>
      <c r="H752" s="57">
        <v>-5.7262200000000002E-15</v>
      </c>
      <c r="I752" s="57">
        <v>-9.1238500000000003E-14</v>
      </c>
      <c r="J752" s="57">
        <v>-7.8078099999999995E-14</v>
      </c>
      <c r="K752" s="57">
        <v>1.3317699999999999E-14</v>
      </c>
      <c r="L752" s="56">
        <v>600.26700000000005</v>
      </c>
      <c r="M752" s="56">
        <v>3029.92</v>
      </c>
      <c r="N752" s="22">
        <f t="shared" si="88"/>
        <v>50.498666666666665</v>
      </c>
      <c r="O752" s="12">
        <f t="shared" si="89"/>
        <v>6.0411999999999985E-14</v>
      </c>
      <c r="P752" s="12">
        <f t="shared" si="95"/>
        <v>9.3169899999999999E-13</v>
      </c>
      <c r="Q752" s="24">
        <f t="shared" si="90"/>
        <v>97.761078819013647</v>
      </c>
      <c r="R752" s="24">
        <f t="shared" si="91"/>
        <v>0.13633323931066901</v>
      </c>
      <c r="S752" s="23">
        <f t="shared" si="92"/>
        <v>2.1025879416756776</v>
      </c>
      <c r="T752" s="23">
        <f t="shared" si="93"/>
        <v>11.174329999999999</v>
      </c>
      <c r="U752" s="49">
        <f t="shared" si="94"/>
        <v>0.97829245438668999</v>
      </c>
    </row>
    <row r="753" spans="1:21" x14ac:dyDescent="0.25">
      <c r="A753" s="11"/>
      <c r="B753" s="16"/>
      <c r="C753" s="57">
        <v>8.9700799999999999E-13</v>
      </c>
      <c r="D753" s="57">
        <v>4.2418999999999998E-13</v>
      </c>
      <c r="E753" s="57">
        <v>4.3259900000000001E-11</v>
      </c>
      <c r="F753" s="57">
        <v>-1.10388E-13</v>
      </c>
      <c r="G753" s="57">
        <v>-9.7887999999999994E-14</v>
      </c>
      <c r="H753" s="57">
        <v>-7.4949900000000007E-15</v>
      </c>
      <c r="I753" s="57">
        <v>-9.3587399999999997E-14</v>
      </c>
      <c r="J753" s="57">
        <v>-8.2842100000000004E-14</v>
      </c>
      <c r="K753" s="57">
        <v>1.25778E-14</v>
      </c>
      <c r="L753" s="56">
        <v>600.80799999999999</v>
      </c>
      <c r="M753" s="56">
        <v>3033.97</v>
      </c>
      <c r="N753" s="22">
        <f t="shared" si="88"/>
        <v>50.56616666666666</v>
      </c>
      <c r="O753" s="12">
        <f t="shared" si="89"/>
        <v>6.1178999999999976E-14</v>
      </c>
      <c r="P753" s="12">
        <f t="shared" si="95"/>
        <v>9.2832500000000009E-13</v>
      </c>
      <c r="Q753" s="24">
        <f t="shared" si="90"/>
        <v>97.763802649183702</v>
      </c>
      <c r="R753" s="24">
        <f t="shared" si="91"/>
        <v>0.13825948932555107</v>
      </c>
      <c r="S753" s="23">
        <f t="shared" si="92"/>
        <v>2.0979378614907449</v>
      </c>
      <c r="T753" s="23">
        <f t="shared" si="93"/>
        <v>11.100339999999999</v>
      </c>
      <c r="U753" s="49">
        <f t="shared" si="94"/>
        <v>0.97832932393846483</v>
      </c>
    </row>
    <row r="754" spans="1:21" x14ac:dyDescent="0.25">
      <c r="A754" s="11"/>
      <c r="B754" s="16"/>
      <c r="C754" s="57">
        <v>9.0399100000000004E-13</v>
      </c>
      <c r="D754" s="57">
        <v>4.2232999999999998E-13</v>
      </c>
      <c r="E754" s="57">
        <v>4.3253099999999999E-11</v>
      </c>
      <c r="F754" s="57">
        <v>-1.0803399999999999E-13</v>
      </c>
      <c r="G754" s="57">
        <v>-9.8820999999999999E-14</v>
      </c>
      <c r="H754" s="57">
        <v>-5.6827100000000004E-15</v>
      </c>
      <c r="I754" s="57">
        <v>-9.2957200000000001E-14</v>
      </c>
      <c r="J754" s="57">
        <v>-7.5435699999999996E-14</v>
      </c>
      <c r="K754" s="57">
        <v>1.5220199999999999E-14</v>
      </c>
      <c r="L754" s="56">
        <v>601.54499999999996</v>
      </c>
      <c r="M754" s="56">
        <v>3038.02</v>
      </c>
      <c r="N754" s="22">
        <f t="shared" si="88"/>
        <v>50.633666666666663</v>
      </c>
      <c r="O754" s="12">
        <f t="shared" si="89"/>
        <v>5.9318999999999972E-14</v>
      </c>
      <c r="P754" s="12">
        <f t="shared" si="95"/>
        <v>9.3530800000000004E-13</v>
      </c>
      <c r="Q754" s="24">
        <f t="shared" si="90"/>
        <v>97.752139900881247</v>
      </c>
      <c r="R754" s="24">
        <f t="shared" si="91"/>
        <v>0.13406112363692713</v>
      </c>
      <c r="S754" s="23">
        <f t="shared" si="92"/>
        <v>2.1137989754818372</v>
      </c>
      <c r="T754" s="23">
        <f t="shared" si="93"/>
        <v>11.36458</v>
      </c>
      <c r="U754" s="49">
        <f t="shared" si="94"/>
        <v>0.97819170462699689</v>
      </c>
    </row>
    <row r="755" spans="1:21" x14ac:dyDescent="0.25">
      <c r="A755" s="11"/>
      <c r="B755" s="16"/>
      <c r="C755" s="57">
        <v>9.0279800000000001E-13</v>
      </c>
      <c r="D755" s="57">
        <v>4.2607999999999999E-13</v>
      </c>
      <c r="E755" s="57">
        <v>4.3295800000000001E-11</v>
      </c>
      <c r="F755" s="57">
        <v>-1.0899099999999999E-13</v>
      </c>
      <c r="G755" s="57">
        <v>-9.7239200000000003E-14</v>
      </c>
      <c r="H755" s="57">
        <v>-6.27502E-15</v>
      </c>
      <c r="I755" s="57">
        <v>-8.61475E-14</v>
      </c>
      <c r="J755" s="57">
        <v>-8.1777399999999994E-14</v>
      </c>
      <c r="K755" s="57">
        <v>1.3790200000000001E-14</v>
      </c>
      <c r="L755" s="56">
        <v>601.39700000000005</v>
      </c>
      <c r="M755" s="56">
        <v>3042.06</v>
      </c>
      <c r="N755" s="22">
        <f t="shared" si="88"/>
        <v>50.701000000000001</v>
      </c>
      <c r="O755" s="12">
        <f t="shared" si="89"/>
        <v>6.3068999999999981E-14</v>
      </c>
      <c r="P755" s="12">
        <f t="shared" si="95"/>
        <v>9.34115E-13</v>
      </c>
      <c r="Q755" s="24">
        <f t="shared" si="90"/>
        <v>97.748663761285542</v>
      </c>
      <c r="R755" s="24">
        <f t="shared" si="91"/>
        <v>0.14239049687869298</v>
      </c>
      <c r="S755" s="23">
        <f t="shared" si="92"/>
        <v>2.1089457418357727</v>
      </c>
      <c r="T755" s="23">
        <f t="shared" si="93"/>
        <v>11.221579999999999</v>
      </c>
      <c r="U755" s="49">
        <f t="shared" si="94"/>
        <v>0.97819859009724885</v>
      </c>
    </row>
    <row r="756" spans="1:21" x14ac:dyDescent="0.25">
      <c r="A756" s="11"/>
      <c r="B756" s="16"/>
      <c r="C756" s="57">
        <v>8.9941799999999997E-13</v>
      </c>
      <c r="D756" s="57">
        <v>4.2204600000000002E-13</v>
      </c>
      <c r="E756" s="57">
        <v>4.3152399999999997E-11</v>
      </c>
      <c r="F756" s="57">
        <v>-1.11124E-13</v>
      </c>
      <c r="G756" s="57">
        <v>-9.9475999999999997E-14</v>
      </c>
      <c r="H756" s="57">
        <v>-5.4241699999999999E-15</v>
      </c>
      <c r="I756" s="57">
        <v>-9.3068600000000001E-14</v>
      </c>
      <c r="J756" s="57">
        <v>-8.1303500000000005E-14</v>
      </c>
      <c r="K756" s="57">
        <v>1.36037E-14</v>
      </c>
      <c r="L756" s="56">
        <v>602.52800000000002</v>
      </c>
      <c r="M756" s="56">
        <v>3046.09</v>
      </c>
      <c r="N756" s="22">
        <f t="shared" si="88"/>
        <v>50.768166666666666</v>
      </c>
      <c r="O756" s="12">
        <f t="shared" si="89"/>
        <v>5.903500000000001E-14</v>
      </c>
      <c r="P756" s="12">
        <f t="shared" si="95"/>
        <v>9.3073500000000007E-13</v>
      </c>
      <c r="Q756" s="24">
        <f t="shared" si="90"/>
        <v>97.757767685639379</v>
      </c>
      <c r="R756" s="24">
        <f t="shared" si="91"/>
        <v>0.13373832777138053</v>
      </c>
      <c r="S756" s="23">
        <f t="shared" si="92"/>
        <v>2.1084939865892411</v>
      </c>
      <c r="T756" s="23">
        <f t="shared" si="93"/>
        <v>11.20293</v>
      </c>
      <c r="U756" s="49">
        <f t="shared" si="94"/>
        <v>0.97824636849525082</v>
      </c>
    </row>
    <row r="757" spans="1:21" x14ac:dyDescent="0.25">
      <c r="A757" s="11"/>
      <c r="B757" s="16"/>
      <c r="C757" s="57">
        <v>9.0151299999999998E-13</v>
      </c>
      <c r="D757" s="57">
        <v>4.2096399999999999E-13</v>
      </c>
      <c r="E757" s="57">
        <v>4.3201800000000002E-11</v>
      </c>
      <c r="F757" s="57">
        <v>-1.10272E-13</v>
      </c>
      <c r="G757" s="57">
        <v>-9.5360800000000004E-14</v>
      </c>
      <c r="H757" s="57">
        <v>-5.7075699999999998E-15</v>
      </c>
      <c r="I757" s="57">
        <v>-9.1649899999999999E-14</v>
      </c>
      <c r="J757" s="57">
        <v>-7.7537200000000003E-14</v>
      </c>
      <c r="K757" s="57">
        <v>1.0277399999999999E-14</v>
      </c>
      <c r="L757" s="56">
        <v>603.41200000000003</v>
      </c>
      <c r="M757" s="56">
        <v>3050.14</v>
      </c>
      <c r="N757" s="22">
        <f t="shared" si="88"/>
        <v>50.835666666666661</v>
      </c>
      <c r="O757" s="12">
        <f t="shared" si="89"/>
        <v>5.7952999999999985E-14</v>
      </c>
      <c r="P757" s="12">
        <f t="shared" si="95"/>
        <v>9.3282999999999997E-13</v>
      </c>
      <c r="Q757" s="24">
        <f t="shared" si="90"/>
        <v>97.758033288074614</v>
      </c>
      <c r="R757" s="24">
        <f t="shared" si="91"/>
        <v>0.13113739018151524</v>
      </c>
      <c r="S757" s="23">
        <f t="shared" si="92"/>
        <v>2.1108293217438772</v>
      </c>
      <c r="T757" s="23">
        <f t="shared" si="93"/>
        <v>10.8703</v>
      </c>
      <c r="U757" s="49">
        <f t="shared" si="94"/>
        <v>0.97823601983165365</v>
      </c>
    </row>
    <row r="758" spans="1:21" x14ac:dyDescent="0.25">
      <c r="A758" s="11"/>
      <c r="B758" s="16"/>
      <c r="C758" s="57">
        <v>9.0520199999999996E-13</v>
      </c>
      <c r="D758" s="57">
        <v>4.2102000000000001E-13</v>
      </c>
      <c r="E758" s="57">
        <v>4.3169100000000002E-11</v>
      </c>
      <c r="F758" s="57">
        <v>-1.10876E-13</v>
      </c>
      <c r="G758" s="57">
        <v>-9.7498699999999995E-14</v>
      </c>
      <c r="H758" s="57">
        <v>-3.7615300000000002E-15</v>
      </c>
      <c r="I758" s="57">
        <v>-8.5779000000000005E-14</v>
      </c>
      <c r="J758" s="57">
        <v>-7.9097600000000002E-14</v>
      </c>
      <c r="K758" s="57">
        <v>1.27457E-14</v>
      </c>
      <c r="L758" s="56">
        <v>601.84</v>
      </c>
      <c r="M758" s="56">
        <v>3054.17</v>
      </c>
      <c r="N758" s="22">
        <f t="shared" si="88"/>
        <v>50.902833333333334</v>
      </c>
      <c r="O758" s="12">
        <f t="shared" si="89"/>
        <v>5.8009000000000001E-14</v>
      </c>
      <c r="P758" s="12">
        <f t="shared" si="95"/>
        <v>9.3651899999999996E-13</v>
      </c>
      <c r="Q758" s="24">
        <f t="shared" si="90"/>
        <v>97.748083558714882</v>
      </c>
      <c r="R758" s="24">
        <f t="shared" si="91"/>
        <v>0.13135016896709664</v>
      </c>
      <c r="S758" s="23">
        <f t="shared" si="92"/>
        <v>2.1205662723180261</v>
      </c>
      <c r="T758" s="23">
        <f t="shared" si="93"/>
        <v>11.11713</v>
      </c>
      <c r="U758" s="49">
        <f t="shared" si="94"/>
        <v>0.97813758643198434</v>
      </c>
    </row>
    <row r="759" spans="1:21" x14ac:dyDescent="0.25">
      <c r="A759" s="11"/>
      <c r="B759" s="16"/>
      <c r="C759" s="57">
        <v>9.0514000000000002E-13</v>
      </c>
      <c r="D759" s="57">
        <v>4.2253999999999998E-13</v>
      </c>
      <c r="E759" s="57">
        <v>4.3232699999999997E-11</v>
      </c>
      <c r="F759" s="57">
        <v>-1.09505E-13</v>
      </c>
      <c r="G759" s="57">
        <v>-9.6102300000000004E-14</v>
      </c>
      <c r="H759" s="57">
        <v>-6.7831799999999999E-15</v>
      </c>
      <c r="I759" s="57">
        <v>-9.2061400000000001E-14</v>
      </c>
      <c r="J759" s="57">
        <v>-8.3923400000000004E-14</v>
      </c>
      <c r="K759" s="57">
        <v>1.33008E-14</v>
      </c>
      <c r="L759" s="56">
        <v>603.80499999999995</v>
      </c>
      <c r="M759" s="56">
        <v>3058.22</v>
      </c>
      <c r="N759" s="22">
        <f t="shared" si="88"/>
        <v>50.970333333333329</v>
      </c>
      <c r="O759" s="12">
        <f t="shared" si="89"/>
        <v>5.9528999999999978E-14</v>
      </c>
      <c r="P759" s="12">
        <f t="shared" si="95"/>
        <v>9.3645700000000012E-13</v>
      </c>
      <c r="Q759" s="24">
        <f t="shared" si="90"/>
        <v>97.748099502662143</v>
      </c>
      <c r="R759" s="24">
        <f t="shared" si="91"/>
        <v>0.13459364359140127</v>
      </c>
      <c r="S759" s="23">
        <f t="shared" si="92"/>
        <v>2.1173068537464581</v>
      </c>
      <c r="T759" s="23">
        <f t="shared" si="93"/>
        <v>11.172639999999999</v>
      </c>
      <c r="U759" s="49">
        <f t="shared" si="94"/>
        <v>0.97815396324457848</v>
      </c>
    </row>
    <row r="760" spans="1:21" x14ac:dyDescent="0.25">
      <c r="A760" s="11"/>
      <c r="B760" s="16"/>
      <c r="C760" s="57">
        <v>9.1034900000000008E-13</v>
      </c>
      <c r="D760" s="57">
        <v>4.22324E-13</v>
      </c>
      <c r="E760" s="57">
        <v>4.3187599999999999E-11</v>
      </c>
      <c r="F760" s="57">
        <v>-1.1005399999999999E-13</v>
      </c>
      <c r="G760" s="57">
        <v>-9.7338100000000006E-14</v>
      </c>
      <c r="H760" s="57">
        <v>-2.52127E-15</v>
      </c>
      <c r="I760" s="57">
        <v>-9.2650900000000004E-14</v>
      </c>
      <c r="J760" s="57">
        <v>-8.2885300000000001E-14</v>
      </c>
      <c r="K760" s="57">
        <v>1.50772E-14</v>
      </c>
      <c r="L760" s="56">
        <v>604.05100000000004</v>
      </c>
      <c r="M760" s="56">
        <v>3062.27</v>
      </c>
      <c r="N760" s="22">
        <f t="shared" si="88"/>
        <v>51.037833333333332</v>
      </c>
      <c r="O760" s="12">
        <f t="shared" si="89"/>
        <v>5.9312999999999992E-14</v>
      </c>
      <c r="P760" s="12">
        <f t="shared" si="95"/>
        <v>9.4166600000000008E-13</v>
      </c>
      <c r="Q760" s="24">
        <f t="shared" si="90"/>
        <v>97.734756304338276</v>
      </c>
      <c r="R760" s="24">
        <f t="shared" si="91"/>
        <v>0.13422699109650027</v>
      </c>
      <c r="S760" s="23">
        <f t="shared" si="92"/>
        <v>2.1310167045652229</v>
      </c>
      <c r="T760" s="23">
        <f t="shared" si="93"/>
        <v>11.35028</v>
      </c>
      <c r="U760" s="49">
        <f t="shared" si="94"/>
        <v>0.97801869799886521</v>
      </c>
    </row>
    <row r="761" spans="1:21" x14ac:dyDescent="0.25">
      <c r="A761" s="11"/>
      <c r="B761" s="16"/>
      <c r="C761" s="57">
        <v>9.1134000000000003E-13</v>
      </c>
      <c r="D761" s="57">
        <v>4.2143399999999999E-13</v>
      </c>
      <c r="E761" s="57">
        <v>4.3299499999999997E-11</v>
      </c>
      <c r="F761" s="57">
        <v>-1.10339E-13</v>
      </c>
      <c r="G761" s="57">
        <v>-9.6565700000000003E-14</v>
      </c>
      <c r="H761" s="57">
        <v>-5.5492999999999997E-15</v>
      </c>
      <c r="I761" s="57">
        <v>-8.6012400000000001E-14</v>
      </c>
      <c r="J761" s="57">
        <v>-7.7559099999999998E-14</v>
      </c>
      <c r="K761" s="57">
        <v>1.51207E-14</v>
      </c>
      <c r="L761" s="56">
        <v>602.62599999999998</v>
      </c>
      <c r="M761" s="56">
        <v>3066.3</v>
      </c>
      <c r="N761" s="22">
        <f t="shared" si="88"/>
        <v>51.105000000000004</v>
      </c>
      <c r="O761" s="12">
        <f t="shared" si="89"/>
        <v>5.8422999999999982E-14</v>
      </c>
      <c r="P761" s="12">
        <f t="shared" si="95"/>
        <v>9.4265700000000003E-13</v>
      </c>
      <c r="Q761" s="24">
        <f t="shared" si="90"/>
        <v>97.74025531945631</v>
      </c>
      <c r="R761" s="24">
        <f t="shared" si="91"/>
        <v>0.13187863454609394</v>
      </c>
      <c r="S761" s="23">
        <f t="shared" si="92"/>
        <v>2.127866045997592</v>
      </c>
      <c r="T761" s="23">
        <f t="shared" si="93"/>
        <v>11.35463</v>
      </c>
      <c r="U761" s="49">
        <f t="shared" si="94"/>
        <v>0.9780619463672936</v>
      </c>
    </row>
    <row r="762" spans="1:21" x14ac:dyDescent="0.25">
      <c r="A762" s="11"/>
      <c r="B762" s="16"/>
      <c r="C762" s="57">
        <v>9.0992199999999997E-13</v>
      </c>
      <c r="D762" s="57">
        <v>4.2369499999999999E-13</v>
      </c>
      <c r="E762" s="57">
        <v>4.3259900000000001E-11</v>
      </c>
      <c r="F762" s="57">
        <v>-1.10564E-13</v>
      </c>
      <c r="G762" s="57">
        <v>-9.7047699999999998E-14</v>
      </c>
      <c r="H762" s="57">
        <v>-5.2489999999999999E-15</v>
      </c>
      <c r="I762" s="57">
        <v>-9.0324900000000002E-14</v>
      </c>
      <c r="J762" s="57">
        <v>-8.2477500000000001E-14</v>
      </c>
      <c r="K762" s="57">
        <v>1.2727E-14</v>
      </c>
      <c r="L762" s="56">
        <v>603.41200000000003</v>
      </c>
      <c r="M762" s="56">
        <v>3070.34</v>
      </c>
      <c r="N762" s="22">
        <f t="shared" si="88"/>
        <v>51.172333333333334</v>
      </c>
      <c r="O762" s="12">
        <f t="shared" si="89"/>
        <v>6.0683999999999987E-14</v>
      </c>
      <c r="P762" s="12">
        <f t="shared" si="95"/>
        <v>9.4123899999999996E-13</v>
      </c>
      <c r="Q762" s="24">
        <f t="shared" si="90"/>
        <v>97.736372042335447</v>
      </c>
      <c r="R762" s="24">
        <f t="shared" si="91"/>
        <v>0.13710235116163197</v>
      </c>
      <c r="S762" s="23">
        <f t="shared" si="92"/>
        <v>2.1265256065029221</v>
      </c>
      <c r="T762" s="23">
        <f t="shared" si="93"/>
        <v>11.115259999999999</v>
      </c>
      <c r="U762" s="49">
        <f t="shared" si="94"/>
        <v>0.97804923217916262</v>
      </c>
    </row>
    <row r="763" spans="1:21" x14ac:dyDescent="0.25">
      <c r="A763" s="11"/>
      <c r="B763" s="16"/>
      <c r="C763" s="57">
        <v>9.09836E-13</v>
      </c>
      <c r="D763" s="57">
        <v>4.2237300000000001E-13</v>
      </c>
      <c r="E763" s="57">
        <v>4.3189499999999997E-11</v>
      </c>
      <c r="F763" s="57">
        <v>-1.10912E-13</v>
      </c>
      <c r="G763" s="57">
        <v>-9.6948799999999995E-14</v>
      </c>
      <c r="H763" s="57">
        <v>-5.0982699999999999E-15</v>
      </c>
      <c r="I763" s="57">
        <v>-9.0599799999999998E-14</v>
      </c>
      <c r="J763" s="57">
        <v>-7.6660499999999997E-14</v>
      </c>
      <c r="K763" s="57">
        <v>1.65507E-14</v>
      </c>
      <c r="L763" s="56">
        <v>604.88599999999997</v>
      </c>
      <c r="M763" s="56">
        <v>3074.39</v>
      </c>
      <c r="N763" s="22">
        <f t="shared" si="88"/>
        <v>51.23983333333333</v>
      </c>
      <c r="O763" s="12">
        <f t="shared" si="89"/>
        <v>5.9362000000000005E-14</v>
      </c>
      <c r="P763" s="12">
        <f t="shared" si="95"/>
        <v>9.41153E-13</v>
      </c>
      <c r="Q763" s="24">
        <f t="shared" si="90"/>
        <v>97.735879926721012</v>
      </c>
      <c r="R763" s="24">
        <f t="shared" si="91"/>
        <v>0.13433351403026231</v>
      </c>
      <c r="S763" s="23">
        <f t="shared" si="92"/>
        <v>2.1297865592487355</v>
      </c>
      <c r="T763" s="23">
        <f t="shared" si="93"/>
        <v>11.497629999999999</v>
      </c>
      <c r="U763" s="49">
        <f t="shared" si="94"/>
        <v>0.97803046683736128</v>
      </c>
    </row>
    <row r="764" spans="1:21" x14ac:dyDescent="0.25">
      <c r="A764" s="11"/>
      <c r="B764" s="16"/>
      <c r="C764" s="57">
        <v>9.1092900000000007E-13</v>
      </c>
      <c r="D764" s="57">
        <v>4.2587600000000001E-13</v>
      </c>
      <c r="E764" s="57">
        <v>4.3212999999999999E-11</v>
      </c>
      <c r="F764" s="57">
        <v>-1.0896E-13</v>
      </c>
      <c r="G764" s="57">
        <v>-9.7226899999999996E-14</v>
      </c>
      <c r="H764" s="57">
        <v>-6.5220500000000003E-15</v>
      </c>
      <c r="I764" s="57">
        <v>-8.6294900000000005E-14</v>
      </c>
      <c r="J764" s="57">
        <v>-8.3663899999999999E-14</v>
      </c>
      <c r="K764" s="57">
        <v>1.45114E-14</v>
      </c>
      <c r="L764" s="56">
        <v>603.55999999999995</v>
      </c>
      <c r="M764" s="56">
        <v>3078.42</v>
      </c>
      <c r="N764" s="22">
        <f t="shared" si="88"/>
        <v>51.307000000000002</v>
      </c>
      <c r="O764" s="12">
        <f t="shared" si="89"/>
        <v>6.2865000000000005E-14</v>
      </c>
      <c r="P764" s="12">
        <f t="shared" si="95"/>
        <v>9.4224600000000006E-13</v>
      </c>
      <c r="Q764" s="24">
        <f t="shared" si="90"/>
        <v>97.726924607882964</v>
      </c>
      <c r="R764" s="24">
        <f t="shared" si="91"/>
        <v>0.14217025236559744</v>
      </c>
      <c r="S764" s="23">
        <f t="shared" si="92"/>
        <v>2.1309051397514471</v>
      </c>
      <c r="T764" s="23">
        <f t="shared" si="93"/>
        <v>11.293700000000001</v>
      </c>
      <c r="U764" s="49">
        <f t="shared" si="94"/>
        <v>0.97798009734065761</v>
      </c>
    </row>
    <row r="765" spans="1:21" x14ac:dyDescent="0.25">
      <c r="A765" s="11"/>
      <c r="B765" s="16"/>
      <c r="C765" s="57">
        <v>9.1527999999999991E-13</v>
      </c>
      <c r="D765" s="57">
        <v>4.2223700000000001E-13</v>
      </c>
      <c r="E765" s="57">
        <v>4.3194700000000001E-11</v>
      </c>
      <c r="F765" s="57">
        <v>-1.10626E-13</v>
      </c>
      <c r="G765" s="57">
        <v>-9.8518299999999996E-14</v>
      </c>
      <c r="H765" s="57">
        <v>-3.8475999999999996E-15</v>
      </c>
      <c r="I765" s="57">
        <v>-9.1054200000000002E-14</v>
      </c>
      <c r="J765" s="57">
        <v>-8.2492399999999994E-14</v>
      </c>
      <c r="K765" s="57">
        <v>1.8478099999999999E-14</v>
      </c>
      <c r="L765" s="56">
        <v>604.54200000000003</v>
      </c>
      <c r="M765" s="56">
        <v>3082.47</v>
      </c>
      <c r="N765" s="22">
        <f t="shared" si="88"/>
        <v>51.374499999999998</v>
      </c>
      <c r="O765" s="12">
        <f t="shared" si="89"/>
        <v>5.9226000000000004E-14</v>
      </c>
      <c r="P765" s="12">
        <f t="shared" si="95"/>
        <v>9.4659699999999991E-13</v>
      </c>
      <c r="Q765" s="24">
        <f t="shared" si="90"/>
        <v>97.724409279048587</v>
      </c>
      <c r="R765" s="24">
        <f t="shared" si="91"/>
        <v>0.1339938896198129</v>
      </c>
      <c r="S765" s="23">
        <f t="shared" si="92"/>
        <v>2.1415968313316109</v>
      </c>
      <c r="T765" s="23">
        <f t="shared" si="93"/>
        <v>11.69037</v>
      </c>
      <c r="U765" s="49">
        <f t="shared" si="94"/>
        <v>0.9779140622385849</v>
      </c>
    </row>
    <row r="766" spans="1:21" x14ac:dyDescent="0.25">
      <c r="A766" s="11"/>
      <c r="B766" s="16"/>
      <c r="C766" s="57">
        <v>9.16033E-13</v>
      </c>
      <c r="D766" s="57">
        <v>4.20983E-13</v>
      </c>
      <c r="E766" s="57">
        <v>4.3067800000000003E-11</v>
      </c>
      <c r="F766" s="57">
        <v>-1.11062E-13</v>
      </c>
      <c r="G766" s="57">
        <v>-9.7300999999999996E-14</v>
      </c>
      <c r="H766" s="57">
        <v>-5.1739200000000003E-15</v>
      </c>
      <c r="I766" s="57">
        <v>-8.4919300000000006E-14</v>
      </c>
      <c r="J766" s="57">
        <v>-7.7966899999999998E-14</v>
      </c>
      <c r="K766" s="57">
        <v>1.3939399999999999E-14</v>
      </c>
      <c r="L766" s="56">
        <v>603.31399999999996</v>
      </c>
      <c r="M766" s="56">
        <v>3086.53</v>
      </c>
      <c r="N766" s="22">
        <f t="shared" si="88"/>
        <v>51.442166666666672</v>
      </c>
      <c r="O766" s="12">
        <f t="shared" si="89"/>
        <v>5.7971999999999998E-14</v>
      </c>
      <c r="P766" s="12">
        <f t="shared" si="95"/>
        <v>9.4735E-13</v>
      </c>
      <c r="Q766" s="24">
        <f t="shared" si="90"/>
        <v>97.718968036800277</v>
      </c>
      <c r="R766" s="24">
        <f t="shared" si="91"/>
        <v>0.13153595064130014</v>
      </c>
      <c r="S766" s="23">
        <f t="shared" si="92"/>
        <v>2.1494960125584019</v>
      </c>
      <c r="T766" s="23">
        <f t="shared" si="93"/>
        <v>11.236499999999999</v>
      </c>
      <c r="U766" s="49">
        <f t="shared" si="94"/>
        <v>0.97784736012120954</v>
      </c>
    </row>
    <row r="767" spans="1:21" x14ac:dyDescent="0.25">
      <c r="A767" s="11"/>
      <c r="B767" s="16"/>
      <c r="C767" s="57">
        <v>9.2053200000000006E-13</v>
      </c>
      <c r="D767" s="57">
        <v>4.2230499999999999E-13</v>
      </c>
      <c r="E767" s="57">
        <v>4.3136999999999999E-11</v>
      </c>
      <c r="F767" s="57">
        <v>-1.1037600000000001E-13</v>
      </c>
      <c r="G767" s="57">
        <v>-9.4254700000000002E-14</v>
      </c>
      <c r="H767" s="57">
        <v>-5.1977499999999997E-15</v>
      </c>
      <c r="I767" s="57">
        <v>-9.1066499999999996E-14</v>
      </c>
      <c r="J767" s="57">
        <v>-8.3126300000000005E-14</v>
      </c>
      <c r="K767" s="57">
        <v>1.5953800000000001E-14</v>
      </c>
      <c r="L767" s="56">
        <v>603.26499999999999</v>
      </c>
      <c r="M767" s="56">
        <v>3090.56</v>
      </c>
      <c r="N767" s="22">
        <f t="shared" si="88"/>
        <v>51.509333333333331</v>
      </c>
      <c r="O767" s="12">
        <f t="shared" si="89"/>
        <v>5.9293999999999979E-14</v>
      </c>
      <c r="P767" s="12">
        <f t="shared" si="95"/>
        <v>9.5184900000000006E-13</v>
      </c>
      <c r="Q767" s="24">
        <f t="shared" si="90"/>
        <v>97.709659045002184</v>
      </c>
      <c r="R767" s="24">
        <f t="shared" si="91"/>
        <v>0.13430689485625699</v>
      </c>
      <c r="S767" s="23">
        <f t="shared" si="92"/>
        <v>2.1560340601415562</v>
      </c>
      <c r="T767" s="23">
        <f t="shared" si="93"/>
        <v>11.437939999999999</v>
      </c>
      <c r="U767" s="49">
        <f t="shared" si="94"/>
        <v>0.97776812492430321</v>
      </c>
    </row>
    <row r="768" spans="1:21" s="19" customFormat="1" x14ac:dyDescent="0.25">
      <c r="A768" s="21"/>
      <c r="B768" s="20"/>
      <c r="C768" s="57">
        <v>9.1734899999999995E-13</v>
      </c>
      <c r="D768" s="57">
        <v>4.2295400000000002E-13</v>
      </c>
      <c r="E768" s="57">
        <v>4.3074599999999999E-11</v>
      </c>
      <c r="F768" s="57">
        <v>-1.09622E-13</v>
      </c>
      <c r="G768" s="57">
        <v>-9.7925100000000004E-14</v>
      </c>
      <c r="H768" s="57">
        <v>-6.0122600000000004E-15</v>
      </c>
      <c r="I768" s="57">
        <v>-9.0286600000000006E-14</v>
      </c>
      <c r="J768" s="57">
        <v>-7.7336599999999995E-14</v>
      </c>
      <c r="K768" s="57">
        <v>1.5512399999999999E-14</v>
      </c>
      <c r="L768" s="56">
        <v>605.86900000000003</v>
      </c>
      <c r="M768" s="56">
        <v>3094.61</v>
      </c>
      <c r="N768" s="22">
        <f t="shared" si="88"/>
        <v>51.576833333333333</v>
      </c>
      <c r="O768" s="12">
        <f t="shared" si="89"/>
        <v>5.994300000000001E-14</v>
      </c>
      <c r="P768" s="12">
        <f t="shared" si="95"/>
        <v>9.4866599999999995E-13</v>
      </c>
      <c r="Q768" s="24">
        <f t="shared" si="90"/>
        <v>97.712033622597673</v>
      </c>
      <c r="R768" s="24">
        <f t="shared" si="91"/>
        <v>0.13597694305784322</v>
      </c>
      <c r="S768" s="23">
        <f t="shared" si="92"/>
        <v>2.1519894343444914</v>
      </c>
      <c r="T768" s="23">
        <f t="shared" si="93"/>
        <v>11.393800000000001</v>
      </c>
      <c r="U768" s="49">
        <f t="shared" si="94"/>
        <v>0.97780022094126573</v>
      </c>
    </row>
    <row r="769" spans="1:21" x14ac:dyDescent="0.25">
      <c r="A769" s="11"/>
      <c r="B769" s="16"/>
      <c r="C769" s="57">
        <v>9.262469999999999E-13</v>
      </c>
      <c r="D769" s="57">
        <v>4.2461E-13</v>
      </c>
      <c r="E769" s="57">
        <v>4.3382299999999999E-11</v>
      </c>
      <c r="F769" s="57">
        <v>-1.10265E-13</v>
      </c>
      <c r="G769" s="57">
        <v>-9.1276500000000002E-14</v>
      </c>
      <c r="H769" s="57">
        <v>-2.97192E-15</v>
      </c>
      <c r="I769" s="57">
        <v>-8.61536E-14</v>
      </c>
      <c r="J769" s="57">
        <v>-7.6753799999999999E-14</v>
      </c>
      <c r="K769" s="57">
        <v>1.41384E-14</v>
      </c>
      <c r="L769" s="56">
        <v>605.77099999999996</v>
      </c>
      <c r="M769" s="56">
        <v>3098.64</v>
      </c>
      <c r="N769" s="22">
        <f t="shared" si="88"/>
        <v>51.643999999999998</v>
      </c>
      <c r="O769" s="12">
        <f t="shared" si="89"/>
        <v>6.1598999999999988E-14</v>
      </c>
      <c r="P769" s="12">
        <f t="shared" si="95"/>
        <v>9.575639999999999E-13</v>
      </c>
      <c r="Q769" s="24">
        <f t="shared" si="90"/>
        <v>97.704663470210434</v>
      </c>
      <c r="R769" s="24">
        <f t="shared" si="91"/>
        <v>0.13873191520738851</v>
      </c>
      <c r="S769" s="23">
        <f t="shared" si="92"/>
        <v>2.1566046145821813</v>
      </c>
      <c r="T769" s="23">
        <f t="shared" si="93"/>
        <v>11.256399999999999</v>
      </c>
      <c r="U769" s="49">
        <f t="shared" si="94"/>
        <v>0.97774029427814113</v>
      </c>
    </row>
    <row r="770" spans="1:21" x14ac:dyDescent="0.25">
      <c r="A770" s="11"/>
      <c r="B770" s="16"/>
      <c r="C770" s="57">
        <v>9.2475800000000005E-13</v>
      </c>
      <c r="D770" s="57">
        <v>4.2675400000000001E-13</v>
      </c>
      <c r="E770" s="57">
        <v>4.3348299999999999E-11</v>
      </c>
      <c r="F770" s="57">
        <v>-1.09715E-13</v>
      </c>
      <c r="G770" s="57">
        <v>-9.8567700000000001E-14</v>
      </c>
      <c r="H770" s="57">
        <v>-3.7242200000000004E-15</v>
      </c>
      <c r="I770" s="57">
        <v>-9.1582399999999997E-14</v>
      </c>
      <c r="J770" s="57">
        <v>-8.3449900000000006E-14</v>
      </c>
      <c r="K770" s="57">
        <v>1.5325899999999999E-14</v>
      </c>
      <c r="L770" s="56">
        <v>605.13199999999995</v>
      </c>
      <c r="M770" s="56">
        <v>3102.69</v>
      </c>
      <c r="N770" s="22">
        <f t="shared" si="88"/>
        <v>51.711500000000001</v>
      </c>
      <c r="O770" s="12">
        <f t="shared" si="89"/>
        <v>6.3743000000000004E-14</v>
      </c>
      <c r="P770" s="12">
        <f t="shared" si="95"/>
        <v>9.5607500000000004E-13</v>
      </c>
      <c r="Q770" s="24">
        <f t="shared" si="90"/>
        <v>97.70146211746011</v>
      </c>
      <c r="R770" s="24">
        <f t="shared" si="91"/>
        <v>0.14366847834293989</v>
      </c>
      <c r="S770" s="23">
        <f t="shared" si="92"/>
        <v>2.1548694041969507</v>
      </c>
      <c r="T770" s="23">
        <f t="shared" si="93"/>
        <v>11.37515</v>
      </c>
      <c r="U770" s="49">
        <f t="shared" si="94"/>
        <v>0.97773296356631578</v>
      </c>
    </row>
    <row r="771" spans="1:21" x14ac:dyDescent="0.25">
      <c r="A771" s="11"/>
      <c r="B771" s="16"/>
      <c r="C771" s="57">
        <v>9.274339999999999E-13</v>
      </c>
      <c r="D771" s="57">
        <v>4.2232999999999998E-13</v>
      </c>
      <c r="E771" s="57">
        <v>4.3347700000000001E-11</v>
      </c>
      <c r="F771" s="57">
        <v>-1.10771E-13</v>
      </c>
      <c r="G771" s="57">
        <v>-9.7412300000000001E-14</v>
      </c>
      <c r="H771" s="57">
        <v>-3.7739600000000003E-15</v>
      </c>
      <c r="I771" s="57">
        <v>-8.6239600000000003E-14</v>
      </c>
      <c r="J771" s="57">
        <v>-7.67662E-14</v>
      </c>
      <c r="K771" s="57">
        <v>1.7396300000000001E-14</v>
      </c>
      <c r="L771" s="56">
        <v>606.50800000000004</v>
      </c>
      <c r="M771" s="56">
        <v>3106.73</v>
      </c>
      <c r="N771" s="22">
        <f t="shared" si="88"/>
        <v>51.778833333333331</v>
      </c>
      <c r="O771" s="12">
        <f t="shared" si="89"/>
        <v>5.9318999999999972E-14</v>
      </c>
      <c r="P771" s="12">
        <f t="shared" si="95"/>
        <v>9.587509999999999E-13</v>
      </c>
      <c r="Q771" s="24">
        <f t="shared" si="90"/>
        <v>97.705280444811407</v>
      </c>
      <c r="R771" s="24">
        <f t="shared" si="91"/>
        <v>0.13370443023979967</v>
      </c>
      <c r="S771" s="23">
        <f t="shared" si="92"/>
        <v>2.1610151249488059</v>
      </c>
      <c r="T771" s="23">
        <f t="shared" si="93"/>
        <v>11.582189999999999</v>
      </c>
      <c r="U771" s="49">
        <f t="shared" si="94"/>
        <v>0.97772132659931299</v>
      </c>
    </row>
    <row r="772" spans="1:21" x14ac:dyDescent="0.25">
      <c r="A772" s="11"/>
      <c r="B772" s="16"/>
      <c r="C772" s="57">
        <v>9.2815800000000001E-13</v>
      </c>
      <c r="D772" s="57">
        <v>4.2072899999999999E-13</v>
      </c>
      <c r="E772" s="57">
        <v>4.3220399999999999E-11</v>
      </c>
      <c r="F772" s="57">
        <v>-1.10931E-13</v>
      </c>
      <c r="G772" s="57">
        <v>-9.6967400000000003E-14</v>
      </c>
      <c r="H772" s="57">
        <v>-4.5822199999999997E-15</v>
      </c>
      <c r="I772" s="57">
        <v>-9.2368399999999999E-14</v>
      </c>
      <c r="J772" s="57">
        <v>-8.0645899999999996E-14</v>
      </c>
      <c r="K772" s="57">
        <v>1.6998400000000001E-14</v>
      </c>
      <c r="L772" s="56">
        <v>605.673</v>
      </c>
      <c r="M772" s="56">
        <v>3110.78</v>
      </c>
      <c r="N772" s="22">
        <f t="shared" ref="N772:N835" si="96">M772/60</f>
        <v>51.846333333333334</v>
      </c>
      <c r="O772" s="12">
        <f t="shared" ref="O772:O835" si="97">IF(D772&lt;$D$3,0,D772-$D$3)</f>
        <v>5.7717999999999987E-14</v>
      </c>
      <c r="P772" s="12">
        <f t="shared" si="95"/>
        <v>9.5947500000000001E-13</v>
      </c>
      <c r="Q772" s="24">
        <f t="shared" ref="Q772:Q835" si="98">(E772/(E772+O772+P772))*100</f>
        <v>97.700614045614998</v>
      </c>
      <c r="R772" s="24">
        <f t="shared" ref="R772:R835" si="99">(O772/(E772+P772+O772))*100</f>
        <v>0.13047274068460277</v>
      </c>
      <c r="S772" s="23">
        <f t="shared" ref="S772:S835" si="100">(P772/(E772+P772+O772))*100</f>
        <v>2.1689132137003928</v>
      </c>
      <c r="T772" s="23">
        <f t="shared" ref="T772:T835" si="101">(K772-$K$3)*100000000000000</f>
        <v>11.542400000000001</v>
      </c>
      <c r="U772" s="49">
        <f t="shared" ref="U772:U835" si="102">(E772+0.5*O772)/(P772+O772+E772)</f>
        <v>0.97765850415957301</v>
      </c>
    </row>
    <row r="773" spans="1:21" x14ac:dyDescent="0.25">
      <c r="A773" s="11"/>
      <c r="B773" s="16"/>
      <c r="C773" s="57">
        <v>9.2462799999999993E-13</v>
      </c>
      <c r="D773" s="57">
        <v>4.2231100000000002E-13</v>
      </c>
      <c r="E773" s="57">
        <v>4.3142500000000001E-11</v>
      </c>
      <c r="F773" s="57">
        <v>-1.11229E-13</v>
      </c>
      <c r="G773" s="57">
        <v>-9.6275299999999995E-14</v>
      </c>
      <c r="H773" s="57">
        <v>-6.3168800000000002E-15</v>
      </c>
      <c r="I773" s="57">
        <v>-8.6233500000000003E-14</v>
      </c>
      <c r="J773" s="57">
        <v>-7.8683599999999995E-14</v>
      </c>
      <c r="K773" s="57">
        <v>1.6445E-14</v>
      </c>
      <c r="L773" s="56">
        <v>606.36099999999999</v>
      </c>
      <c r="M773" s="56">
        <v>3114.83</v>
      </c>
      <c r="N773" s="22">
        <f t="shared" si="96"/>
        <v>51.913833333333329</v>
      </c>
      <c r="O773" s="12">
        <f t="shared" si="97"/>
        <v>5.930000000000001E-14</v>
      </c>
      <c r="P773" s="12">
        <f t="shared" ref="P773:P836" si="103">IF(C773&lt;$C$3,0,C773-$C$3)</f>
        <v>9.5594499999999992E-13</v>
      </c>
      <c r="Q773" s="24">
        <f t="shared" si="98"/>
        <v>97.700867650737138</v>
      </c>
      <c r="R773" s="24">
        <f t="shared" si="99"/>
        <v>0.13429127778150812</v>
      </c>
      <c r="S773" s="23">
        <f t="shared" si="100"/>
        <v>2.1648410714813444</v>
      </c>
      <c r="T773" s="23">
        <f t="shared" si="101"/>
        <v>11.487059999999998</v>
      </c>
      <c r="U773" s="49">
        <f t="shared" si="102"/>
        <v>0.97768013289627886</v>
      </c>
    </row>
    <row r="774" spans="1:21" x14ac:dyDescent="0.25">
      <c r="A774" s="11"/>
      <c r="B774" s="16"/>
      <c r="C774" s="57">
        <v>9.2350999999999997E-13</v>
      </c>
      <c r="D774" s="57">
        <v>4.2003699999999998E-13</v>
      </c>
      <c r="E774" s="57">
        <v>4.3089399999999999E-11</v>
      </c>
      <c r="F774" s="57">
        <v>-1.12273E-13</v>
      </c>
      <c r="G774" s="57">
        <v>-8.7760600000000002E-14</v>
      </c>
      <c r="H774" s="57">
        <v>-3.27035E-15</v>
      </c>
      <c r="I774" s="57">
        <v>-9.1846399999999999E-14</v>
      </c>
      <c r="J774" s="57">
        <v>-8.1383899999999995E-14</v>
      </c>
      <c r="K774" s="57">
        <v>1.8061499999999999E-14</v>
      </c>
      <c r="L774" s="56">
        <v>608.08100000000002</v>
      </c>
      <c r="M774" s="56">
        <v>3118.87</v>
      </c>
      <c r="N774" s="22">
        <f t="shared" si="96"/>
        <v>51.981166666666667</v>
      </c>
      <c r="O774" s="12">
        <f t="shared" si="97"/>
        <v>5.7025999999999973E-14</v>
      </c>
      <c r="P774" s="12">
        <f t="shared" si="103"/>
        <v>9.5482699999999997E-13</v>
      </c>
      <c r="Q774" s="24">
        <f t="shared" si="98"/>
        <v>97.70561394253356</v>
      </c>
      <c r="R774" s="24">
        <f t="shared" si="99"/>
        <v>0.12930698363604312</v>
      </c>
      <c r="S774" s="23">
        <f t="shared" si="100"/>
        <v>2.1650790738303964</v>
      </c>
      <c r="T774" s="23">
        <f t="shared" si="101"/>
        <v>11.648710000000001</v>
      </c>
      <c r="U774" s="49">
        <f t="shared" si="102"/>
        <v>0.97770267434351577</v>
      </c>
    </row>
    <row r="775" spans="1:21" x14ac:dyDescent="0.25">
      <c r="A775" s="11"/>
      <c r="B775" s="16"/>
      <c r="C775" s="57">
        <v>9.2797699999999993E-13</v>
      </c>
      <c r="D775" s="57">
        <v>4.2106299999999999E-13</v>
      </c>
      <c r="E775" s="57">
        <v>4.3080100000000001E-11</v>
      </c>
      <c r="F775" s="57">
        <v>-1.1113599999999999E-13</v>
      </c>
      <c r="G775" s="57">
        <v>-9.7010600000000001E-14</v>
      </c>
      <c r="H775" s="57">
        <v>-4.7297299999999996E-15</v>
      </c>
      <c r="I775" s="57">
        <v>-9.1610099999999995E-14</v>
      </c>
      <c r="J775" s="57">
        <v>-7.9041800000000001E-14</v>
      </c>
      <c r="K775" s="57">
        <v>1.7402500000000001E-14</v>
      </c>
      <c r="L775" s="56">
        <v>608.17899999999997</v>
      </c>
      <c r="M775" s="56">
        <v>3122.92</v>
      </c>
      <c r="N775" s="22">
        <f t="shared" si="96"/>
        <v>52.048666666666669</v>
      </c>
      <c r="O775" s="12">
        <f t="shared" si="97"/>
        <v>5.8051999999999983E-14</v>
      </c>
      <c r="P775" s="12">
        <f t="shared" si="103"/>
        <v>9.5929399999999993E-13</v>
      </c>
      <c r="Q775" s="24">
        <f t="shared" si="98"/>
        <v>97.692959360957104</v>
      </c>
      <c r="R775" s="24">
        <f t="shared" si="99"/>
        <v>0.13164481226418415</v>
      </c>
      <c r="S775" s="23">
        <f t="shared" si="100"/>
        <v>2.1753958267787206</v>
      </c>
      <c r="T775" s="23">
        <f t="shared" si="101"/>
        <v>11.58281</v>
      </c>
      <c r="U775" s="49">
        <f t="shared" si="102"/>
        <v>0.97758781767089187</v>
      </c>
    </row>
    <row r="776" spans="1:21" x14ac:dyDescent="0.25">
      <c r="A776" s="11"/>
      <c r="B776" s="16"/>
      <c r="C776" s="57">
        <v>9.256109999999999E-13</v>
      </c>
      <c r="D776" s="57">
        <v>4.1917799999999999E-13</v>
      </c>
      <c r="E776" s="57">
        <v>4.30566E-11</v>
      </c>
      <c r="F776" s="57">
        <v>-1.10583E-13</v>
      </c>
      <c r="G776" s="57">
        <v>-9.7832399999999995E-14</v>
      </c>
      <c r="H776" s="57">
        <v>-3.5160100000000001E-15</v>
      </c>
      <c r="I776" s="57">
        <v>-8.5803600000000006E-14</v>
      </c>
      <c r="J776" s="57">
        <v>-8.2180899999999999E-14</v>
      </c>
      <c r="K776" s="57">
        <v>1.71414E-14</v>
      </c>
      <c r="L776" s="56">
        <v>607.34400000000005</v>
      </c>
      <c r="M776" s="56">
        <v>3126.98</v>
      </c>
      <c r="N776" s="22">
        <f t="shared" si="96"/>
        <v>52.116333333333337</v>
      </c>
      <c r="O776" s="12">
        <f t="shared" si="97"/>
        <v>5.6166999999999987E-14</v>
      </c>
      <c r="P776" s="12">
        <f t="shared" si="103"/>
        <v>9.569279999999999E-13</v>
      </c>
      <c r="Q776" s="24">
        <f t="shared" si="98"/>
        <v>97.701152685535945</v>
      </c>
      <c r="R776" s="24">
        <f t="shared" si="99"/>
        <v>0.12745039419946061</v>
      </c>
      <c r="S776" s="23">
        <f t="shared" si="100"/>
        <v>2.171396920264594</v>
      </c>
      <c r="T776" s="23">
        <f t="shared" si="101"/>
        <v>11.556699999999999</v>
      </c>
      <c r="U776" s="49">
        <f t="shared" si="102"/>
        <v>0.9776487788263567</v>
      </c>
    </row>
    <row r="777" spans="1:21" x14ac:dyDescent="0.25">
      <c r="A777" s="11"/>
      <c r="B777" s="16"/>
      <c r="C777" s="57">
        <v>9.3209300000000004E-13</v>
      </c>
      <c r="D777" s="57">
        <v>4.2182900000000001E-13</v>
      </c>
      <c r="E777" s="57">
        <v>4.3334100000000002E-11</v>
      </c>
      <c r="F777" s="57">
        <v>-1.0979299999999999E-13</v>
      </c>
      <c r="G777" s="57">
        <v>-9.9636700000000006E-14</v>
      </c>
      <c r="H777" s="57">
        <v>-2.4247799999999999E-15</v>
      </c>
      <c r="I777" s="57">
        <v>-9.2901600000000003E-14</v>
      </c>
      <c r="J777" s="57">
        <v>-7.51554E-14</v>
      </c>
      <c r="K777" s="57">
        <v>1.60284E-14</v>
      </c>
      <c r="L777" s="56">
        <v>606.85199999999998</v>
      </c>
      <c r="M777" s="56">
        <v>3131.02</v>
      </c>
      <c r="N777" s="22">
        <f t="shared" si="96"/>
        <v>52.183666666666667</v>
      </c>
      <c r="O777" s="12">
        <f t="shared" si="97"/>
        <v>5.8818000000000002E-14</v>
      </c>
      <c r="P777" s="12">
        <f t="shared" si="103"/>
        <v>9.6341000000000003E-13</v>
      </c>
      <c r="Q777" s="24">
        <f t="shared" si="98"/>
        <v>97.695417889415921</v>
      </c>
      <c r="R777" s="24">
        <f t="shared" si="99"/>
        <v>0.13260340215718486</v>
      </c>
      <c r="S777" s="23">
        <f t="shared" si="100"/>
        <v>2.1719787084269013</v>
      </c>
      <c r="T777" s="23">
        <f t="shared" si="101"/>
        <v>11.445399999999999</v>
      </c>
      <c r="U777" s="49">
        <f t="shared" si="102"/>
        <v>0.97761719590494511</v>
      </c>
    </row>
    <row r="778" spans="1:21" x14ac:dyDescent="0.25">
      <c r="A778" s="11"/>
      <c r="B778" s="16"/>
      <c r="C778" s="57">
        <v>9.3056600000000006E-13</v>
      </c>
      <c r="D778" s="57">
        <v>4.1933899999999999E-13</v>
      </c>
      <c r="E778" s="57">
        <v>4.2889199999999997E-11</v>
      </c>
      <c r="F778" s="57">
        <v>-1.08312E-13</v>
      </c>
      <c r="G778" s="57">
        <v>-9.7752100000000001E-14</v>
      </c>
      <c r="H778" s="57">
        <v>-2.3648599999999999E-15</v>
      </c>
      <c r="I778" s="57">
        <v>-8.6438299999999999E-14</v>
      </c>
      <c r="J778" s="57">
        <v>-8.6778200000000006E-14</v>
      </c>
      <c r="K778" s="57">
        <v>1.7713400000000001E-14</v>
      </c>
      <c r="L778" s="56">
        <v>607.39300000000003</v>
      </c>
      <c r="M778" s="56">
        <v>3135.06</v>
      </c>
      <c r="N778" s="22">
        <f t="shared" si="96"/>
        <v>52.250999999999998</v>
      </c>
      <c r="O778" s="12">
        <f t="shared" si="97"/>
        <v>5.632799999999998E-14</v>
      </c>
      <c r="P778" s="12">
        <f t="shared" si="103"/>
        <v>9.6188300000000005E-13</v>
      </c>
      <c r="Q778" s="24">
        <f t="shared" si="98"/>
        <v>97.681004238669416</v>
      </c>
      <c r="R778" s="24">
        <f t="shared" si="99"/>
        <v>0.12828813796377106</v>
      </c>
      <c r="S778" s="23">
        <f t="shared" si="100"/>
        <v>2.1907076233668166</v>
      </c>
      <c r="T778" s="23">
        <f t="shared" si="101"/>
        <v>11.613900000000001</v>
      </c>
      <c r="U778" s="49">
        <f t="shared" si="102"/>
        <v>0.97745148307651297</v>
      </c>
    </row>
    <row r="779" spans="1:21" x14ac:dyDescent="0.25">
      <c r="A779" s="11"/>
      <c r="B779" s="16"/>
      <c r="C779" s="57">
        <v>9.3174600000000006E-13</v>
      </c>
      <c r="D779" s="57">
        <v>4.1727500000000001E-13</v>
      </c>
      <c r="E779" s="57">
        <v>4.3073900000000002E-11</v>
      </c>
      <c r="F779" s="57">
        <v>-1.10234E-13</v>
      </c>
      <c r="G779" s="57">
        <v>-9.8252599999999997E-14</v>
      </c>
      <c r="H779" s="57">
        <v>-5.3741199999999998E-15</v>
      </c>
      <c r="I779" s="57">
        <v>-9.2969499999999996E-14</v>
      </c>
      <c r="J779" s="57">
        <v>-8.1433299999999999E-14</v>
      </c>
      <c r="K779" s="57">
        <v>1.67808E-14</v>
      </c>
      <c r="L779" s="56">
        <v>609.50599999999997</v>
      </c>
      <c r="M779" s="56">
        <v>3139.09</v>
      </c>
      <c r="N779" s="22">
        <f t="shared" si="96"/>
        <v>52.31816666666667</v>
      </c>
      <c r="O779" s="12">
        <f t="shared" si="97"/>
        <v>5.4264E-14</v>
      </c>
      <c r="P779" s="12">
        <f t="shared" si="103"/>
        <v>9.6306300000000005E-13</v>
      </c>
      <c r="Q779" s="24">
        <f t="shared" si="98"/>
        <v>97.692677048883212</v>
      </c>
      <c r="R779" s="24">
        <f t="shared" si="99"/>
        <v>0.1230721023028005</v>
      </c>
      <c r="S779" s="23">
        <f t="shared" si="100"/>
        <v>2.1842508488139827</v>
      </c>
      <c r="T779" s="23">
        <f t="shared" si="101"/>
        <v>11.520640000000002</v>
      </c>
      <c r="U779" s="49">
        <f t="shared" si="102"/>
        <v>0.97754213100034604</v>
      </c>
    </row>
    <row r="780" spans="1:21" x14ac:dyDescent="0.25">
      <c r="A780" s="11"/>
      <c r="B780" s="16"/>
      <c r="C780" s="57">
        <v>9.3265499999999993E-13</v>
      </c>
      <c r="D780" s="57">
        <v>4.19123E-13</v>
      </c>
      <c r="E780" s="57">
        <v>4.2961599999999999E-11</v>
      </c>
      <c r="F780" s="57">
        <v>-1.08804E-13</v>
      </c>
      <c r="G780" s="57">
        <v>-9.8227900000000001E-14</v>
      </c>
      <c r="H780" s="57">
        <v>-1.7580099999999999E-15</v>
      </c>
      <c r="I780" s="57">
        <v>-9.1465700000000005E-14</v>
      </c>
      <c r="J780" s="57">
        <v>-7.4957700000000001E-14</v>
      </c>
      <c r="K780" s="57">
        <v>1.9572399999999999E-14</v>
      </c>
      <c r="L780" s="56">
        <v>608.08100000000002</v>
      </c>
      <c r="M780" s="56">
        <v>3143.14</v>
      </c>
      <c r="N780" s="22">
        <f t="shared" si="96"/>
        <v>52.385666666666665</v>
      </c>
      <c r="O780" s="12">
        <f t="shared" si="97"/>
        <v>5.6111999999999994E-14</v>
      </c>
      <c r="P780" s="12">
        <f t="shared" si="103"/>
        <v>9.6397199999999992E-13</v>
      </c>
      <c r="Q780" s="24">
        <f t="shared" si="98"/>
        <v>97.680661795487396</v>
      </c>
      <c r="R780" s="24">
        <f t="shared" si="99"/>
        <v>0.12758038096040158</v>
      </c>
      <c r="S780" s="23">
        <f t="shared" si="100"/>
        <v>2.1917578235521855</v>
      </c>
      <c r="T780" s="23">
        <f t="shared" si="101"/>
        <v>11.799800000000001</v>
      </c>
      <c r="U780" s="49">
        <f t="shared" si="102"/>
        <v>0.97744451985967618</v>
      </c>
    </row>
    <row r="781" spans="1:21" x14ac:dyDescent="0.25">
      <c r="A781" s="11"/>
      <c r="B781" s="16"/>
      <c r="C781" s="57">
        <v>9.3565799999999993E-13</v>
      </c>
      <c r="D781" s="57">
        <v>4.1931399999999999E-13</v>
      </c>
      <c r="E781" s="57">
        <v>4.30684E-11</v>
      </c>
      <c r="F781" s="57">
        <v>-1.10744E-13</v>
      </c>
      <c r="G781" s="57">
        <v>-9.6967299999999996E-14</v>
      </c>
      <c r="H781" s="57">
        <v>-2.3523500000000001E-15</v>
      </c>
      <c r="I781" s="57">
        <v>-8.8057200000000005E-14</v>
      </c>
      <c r="J781" s="57">
        <v>-8.1562999999999998E-14</v>
      </c>
      <c r="K781" s="57">
        <v>2.1406499999999999E-14</v>
      </c>
      <c r="L781" s="56">
        <v>609.65300000000002</v>
      </c>
      <c r="M781" s="56">
        <v>3147.19</v>
      </c>
      <c r="N781" s="22">
        <f t="shared" si="96"/>
        <v>52.453166666666668</v>
      </c>
      <c r="O781" s="12">
        <f t="shared" si="97"/>
        <v>5.6302999999999987E-14</v>
      </c>
      <c r="P781" s="12">
        <f t="shared" si="103"/>
        <v>9.6697499999999993E-13</v>
      </c>
      <c r="Q781" s="24">
        <f t="shared" si="98"/>
        <v>97.679203771741214</v>
      </c>
      <c r="R781" s="24">
        <f t="shared" si="99"/>
        <v>0.1276952988724992</v>
      </c>
      <c r="S781" s="23">
        <f t="shared" si="100"/>
        <v>2.193100929386266</v>
      </c>
      <c r="T781" s="23">
        <f t="shared" si="101"/>
        <v>11.983210000000001</v>
      </c>
      <c r="U781" s="49">
        <f t="shared" si="102"/>
        <v>0.97743051421177485</v>
      </c>
    </row>
    <row r="782" spans="1:21" x14ac:dyDescent="0.25">
      <c r="A782" s="11"/>
      <c r="B782" s="16"/>
      <c r="C782" s="57">
        <v>9.4175499999999996E-13</v>
      </c>
      <c r="D782" s="57">
        <v>4.2146500000000001E-13</v>
      </c>
      <c r="E782" s="57">
        <v>4.3274800000000001E-11</v>
      </c>
      <c r="F782" s="57">
        <v>-1.1009199999999999E-13</v>
      </c>
      <c r="G782" s="57">
        <v>-9.80178E-14</v>
      </c>
      <c r="H782" s="57">
        <v>-2.6526499999999998E-15</v>
      </c>
      <c r="I782" s="57">
        <v>-9.1999999999999999E-14</v>
      </c>
      <c r="J782" s="57">
        <v>-8.1796099999999998E-14</v>
      </c>
      <c r="K782" s="57">
        <v>1.7694700000000001E-14</v>
      </c>
      <c r="L782" s="56">
        <v>609.16200000000003</v>
      </c>
      <c r="M782" s="56">
        <v>3151.23</v>
      </c>
      <c r="N782" s="22">
        <f t="shared" si="96"/>
        <v>52.520499999999998</v>
      </c>
      <c r="O782" s="12">
        <f t="shared" si="97"/>
        <v>5.8454000000000005E-14</v>
      </c>
      <c r="P782" s="12">
        <f t="shared" si="103"/>
        <v>9.7307199999999996E-13</v>
      </c>
      <c r="Q782" s="24">
        <f t="shared" si="98"/>
        <v>97.671831331715481</v>
      </c>
      <c r="R782" s="24">
        <f t="shared" si="99"/>
        <v>0.13193149890153383</v>
      </c>
      <c r="S782" s="23">
        <f t="shared" si="100"/>
        <v>2.1962371693829903</v>
      </c>
      <c r="T782" s="23">
        <f t="shared" si="101"/>
        <v>11.612030000000001</v>
      </c>
      <c r="U782" s="49">
        <f t="shared" si="102"/>
        <v>0.97737797081166244</v>
      </c>
    </row>
    <row r="783" spans="1:21" x14ac:dyDescent="0.25">
      <c r="A783" s="11"/>
      <c r="B783" s="16"/>
      <c r="C783" s="57">
        <v>9.3935899999999998E-13</v>
      </c>
      <c r="D783" s="57">
        <v>4.2409099999999998E-13</v>
      </c>
      <c r="E783" s="57">
        <v>4.3162399999999999E-11</v>
      </c>
      <c r="F783" s="57">
        <v>-1.10869E-13</v>
      </c>
      <c r="G783" s="57">
        <v>-9.8159900000000001E-14</v>
      </c>
      <c r="H783" s="57">
        <v>-1.2449899999999999E-15</v>
      </c>
      <c r="I783" s="57">
        <v>-8.5539499999999996E-14</v>
      </c>
      <c r="J783" s="57">
        <v>-7.6397399999999996E-14</v>
      </c>
      <c r="K783" s="57">
        <v>1.9721599999999999E-14</v>
      </c>
      <c r="L783" s="56">
        <v>609.06399999999996</v>
      </c>
      <c r="M783" s="56">
        <v>3155.28</v>
      </c>
      <c r="N783" s="22">
        <f t="shared" si="96"/>
        <v>52.588000000000001</v>
      </c>
      <c r="O783" s="12">
        <f t="shared" si="97"/>
        <v>6.1079999999999978E-14</v>
      </c>
      <c r="P783" s="12">
        <f t="shared" si="103"/>
        <v>9.7067599999999997E-13</v>
      </c>
      <c r="Q783" s="24">
        <f t="shared" si="98"/>
        <v>97.665401733206537</v>
      </c>
      <c r="R783" s="24">
        <f t="shared" si="99"/>
        <v>0.13820831876504208</v>
      </c>
      <c r="S783" s="23">
        <f t="shared" si="100"/>
        <v>2.1963899480284224</v>
      </c>
      <c r="T783" s="23">
        <f t="shared" si="101"/>
        <v>11.814720000000001</v>
      </c>
      <c r="U783" s="49">
        <f t="shared" si="102"/>
        <v>0.97734505892589052</v>
      </c>
    </row>
    <row r="784" spans="1:21" x14ac:dyDescent="0.25">
      <c r="A784" s="11"/>
      <c r="B784" s="16"/>
      <c r="C784" s="57">
        <v>9.4378199999999999E-13</v>
      </c>
      <c r="D784" s="57">
        <v>4.2069899999999999E-13</v>
      </c>
      <c r="E784" s="57">
        <v>4.3052299999999999E-11</v>
      </c>
      <c r="F784" s="57">
        <v>-1.09768E-13</v>
      </c>
      <c r="G784" s="57">
        <v>-9.6547200000000002E-14</v>
      </c>
      <c r="H784" s="57">
        <v>-3.3596100000000002E-15</v>
      </c>
      <c r="I784" s="57">
        <v>-8.77135E-14</v>
      </c>
      <c r="J784" s="57">
        <v>-8.0098700000000001E-14</v>
      </c>
      <c r="K784" s="57">
        <v>2.07972E-14</v>
      </c>
      <c r="L784" s="56">
        <v>609.60400000000004</v>
      </c>
      <c r="M784" s="56">
        <v>3159.33</v>
      </c>
      <c r="N784" s="22">
        <f t="shared" si="96"/>
        <v>52.655499999999996</v>
      </c>
      <c r="O784" s="12">
        <f t="shared" si="97"/>
        <v>5.7687999999999986E-14</v>
      </c>
      <c r="P784" s="12">
        <f t="shared" si="103"/>
        <v>9.7509899999999998E-13</v>
      </c>
      <c r="Q784" s="24">
        <f t="shared" si="98"/>
        <v>97.657287145650855</v>
      </c>
      <c r="R784" s="24">
        <f t="shared" si="99"/>
        <v>0.130856042089698</v>
      </c>
      <c r="S784" s="23">
        <f t="shared" si="100"/>
        <v>2.211856812259438</v>
      </c>
      <c r="T784" s="23">
        <f t="shared" si="101"/>
        <v>11.922279999999999</v>
      </c>
      <c r="U784" s="49">
        <f t="shared" si="102"/>
        <v>0.97722715166695706</v>
      </c>
    </row>
    <row r="785" spans="1:21" x14ac:dyDescent="0.25">
      <c r="A785" s="11"/>
      <c r="B785" s="16"/>
      <c r="C785" s="57">
        <v>9.4415500000000003E-13</v>
      </c>
      <c r="D785" s="57">
        <v>4.1900499999999999E-13</v>
      </c>
      <c r="E785" s="57">
        <v>4.3072700000000001E-11</v>
      </c>
      <c r="F785" s="57">
        <v>-1.0956E-13</v>
      </c>
      <c r="G785" s="57">
        <v>-9.7492599999999995E-14</v>
      </c>
      <c r="H785" s="57">
        <v>-1.05074E-15</v>
      </c>
      <c r="I785" s="57">
        <v>-9.2614100000000003E-14</v>
      </c>
      <c r="J785" s="57">
        <v>-7.5902000000000003E-14</v>
      </c>
      <c r="K785" s="57">
        <v>1.859E-14</v>
      </c>
      <c r="L785" s="56">
        <v>609.899</v>
      </c>
      <c r="M785" s="56">
        <v>3163.37</v>
      </c>
      <c r="N785" s="22">
        <f t="shared" si="96"/>
        <v>52.722833333333334</v>
      </c>
      <c r="O785" s="12">
        <f t="shared" si="97"/>
        <v>5.5993999999999983E-14</v>
      </c>
      <c r="P785" s="12">
        <f t="shared" si="103"/>
        <v>9.7547200000000003E-13</v>
      </c>
      <c r="Q785" s="24">
        <f t="shared" si="98"/>
        <v>97.661295760586427</v>
      </c>
      <c r="R785" s="24">
        <f t="shared" si="99"/>
        <v>0.12695852813541464</v>
      </c>
      <c r="S785" s="23">
        <f t="shared" si="100"/>
        <v>2.2117457112781591</v>
      </c>
      <c r="T785" s="23">
        <f t="shared" si="101"/>
        <v>11.701560000000001</v>
      </c>
      <c r="U785" s="49">
        <f t="shared" si="102"/>
        <v>0.97724775024654131</v>
      </c>
    </row>
    <row r="786" spans="1:21" x14ac:dyDescent="0.25">
      <c r="A786" s="11"/>
      <c r="B786" s="16"/>
      <c r="C786" s="57">
        <v>9.4568499999999992E-13</v>
      </c>
      <c r="D786" s="57">
        <v>4.1815899999999999E-13</v>
      </c>
      <c r="E786" s="57">
        <v>4.3142500000000001E-11</v>
      </c>
      <c r="F786" s="57">
        <v>-1.0931300000000001E-13</v>
      </c>
      <c r="G786" s="57">
        <v>-9.6337100000000001E-14</v>
      </c>
      <c r="H786" s="57">
        <v>-1.46731E-15</v>
      </c>
      <c r="I786" s="57">
        <v>-8.7519599999999998E-14</v>
      </c>
      <c r="J786" s="57">
        <v>-8.2107E-14</v>
      </c>
      <c r="K786" s="57">
        <v>1.9062500000000001E-14</v>
      </c>
      <c r="L786" s="56">
        <v>611.86500000000001</v>
      </c>
      <c r="M786" s="56">
        <v>3167.42</v>
      </c>
      <c r="N786" s="22">
        <f t="shared" si="96"/>
        <v>52.790333333333336</v>
      </c>
      <c r="O786" s="12">
        <f t="shared" si="97"/>
        <v>5.5147999999999979E-14</v>
      </c>
      <c r="P786" s="12">
        <f t="shared" si="103"/>
        <v>9.7700199999999992E-13</v>
      </c>
      <c r="Q786" s="24">
        <f t="shared" si="98"/>
        <v>97.663478940976319</v>
      </c>
      <c r="R786" s="24">
        <f t="shared" si="99"/>
        <v>0.12484083065740187</v>
      </c>
      <c r="S786" s="23">
        <f t="shared" si="100"/>
        <v>2.2116802283662684</v>
      </c>
      <c r="T786" s="23">
        <f t="shared" si="101"/>
        <v>11.748810000000001</v>
      </c>
      <c r="U786" s="49">
        <f t="shared" si="102"/>
        <v>0.97725899356305024</v>
      </c>
    </row>
    <row r="787" spans="1:21" x14ac:dyDescent="0.25">
      <c r="A787" s="11"/>
      <c r="B787" s="16"/>
      <c r="C787" s="57">
        <v>9.469650000000001E-13</v>
      </c>
      <c r="D787" s="57">
        <v>4.2325600000000002E-13</v>
      </c>
      <c r="E787" s="57">
        <v>4.3243200000000003E-11</v>
      </c>
      <c r="F787" s="57">
        <v>-1.083E-13</v>
      </c>
      <c r="G787" s="57">
        <v>-9.6547200000000002E-14</v>
      </c>
      <c r="H787" s="57">
        <v>-3.3511800000000002E-15</v>
      </c>
      <c r="I787" s="57">
        <v>-9.30501E-14</v>
      </c>
      <c r="J787" s="57">
        <v>-8.0434500000000002E-14</v>
      </c>
      <c r="K787" s="57">
        <v>1.95599E-14</v>
      </c>
      <c r="L787" s="56">
        <v>611.17700000000002</v>
      </c>
      <c r="M787" s="56">
        <v>3171.47</v>
      </c>
      <c r="N787" s="22">
        <f t="shared" si="96"/>
        <v>52.857833333333332</v>
      </c>
      <c r="O787" s="12">
        <f t="shared" si="97"/>
        <v>6.0245000000000012E-14</v>
      </c>
      <c r="P787" s="12">
        <f t="shared" si="103"/>
        <v>9.7828200000000009E-13</v>
      </c>
      <c r="Q787" s="24">
        <f t="shared" si="98"/>
        <v>97.654727874547447</v>
      </c>
      <c r="R787" s="24">
        <f t="shared" si="99"/>
        <v>0.13604934604289487</v>
      </c>
      <c r="S787" s="23">
        <f t="shared" si="100"/>
        <v>2.2092227794096648</v>
      </c>
      <c r="T787" s="23">
        <f t="shared" si="101"/>
        <v>11.798550000000001</v>
      </c>
      <c r="U787" s="49">
        <f t="shared" si="102"/>
        <v>0.97722752547568892</v>
      </c>
    </row>
    <row r="788" spans="1:21" x14ac:dyDescent="0.25">
      <c r="A788" s="11"/>
      <c r="B788" s="16"/>
      <c r="C788" s="57">
        <v>9.468660000000001E-13</v>
      </c>
      <c r="D788" s="57">
        <v>4.2079999999999998E-13</v>
      </c>
      <c r="E788" s="57">
        <v>4.2997900000000003E-11</v>
      </c>
      <c r="F788" s="57">
        <v>-1.0826900000000001E-13</v>
      </c>
      <c r="G788" s="57">
        <v>-9.6201199999999995E-14</v>
      </c>
      <c r="H788" s="57">
        <v>-1.64139E-15</v>
      </c>
      <c r="I788" s="57">
        <v>-8.6823000000000005E-14</v>
      </c>
      <c r="J788" s="57">
        <v>-7.8047000000000003E-14</v>
      </c>
      <c r="K788" s="57">
        <v>2.1935E-14</v>
      </c>
      <c r="L788" s="56">
        <v>611.42200000000003</v>
      </c>
      <c r="M788" s="56">
        <v>3175.52</v>
      </c>
      <c r="N788" s="22">
        <f t="shared" si="96"/>
        <v>52.925333333333334</v>
      </c>
      <c r="O788" s="12">
        <f t="shared" si="97"/>
        <v>5.7788999999999977E-14</v>
      </c>
      <c r="P788" s="12">
        <f t="shared" si="103"/>
        <v>9.7818300000000009E-13</v>
      </c>
      <c r="Q788" s="24">
        <f t="shared" si="98"/>
        <v>97.647329310490804</v>
      </c>
      <c r="R788" s="24">
        <f t="shared" si="99"/>
        <v>0.13123760726742353</v>
      </c>
      <c r="S788" s="23">
        <f t="shared" si="100"/>
        <v>2.2214330822417798</v>
      </c>
      <c r="T788" s="23">
        <f t="shared" si="101"/>
        <v>12.036059999999999</v>
      </c>
      <c r="U788" s="49">
        <f t="shared" si="102"/>
        <v>0.97712948114124509</v>
      </c>
    </row>
    <row r="789" spans="1:21" x14ac:dyDescent="0.25">
      <c r="A789" s="11"/>
      <c r="B789" s="16"/>
      <c r="C789" s="57">
        <v>9.4634400000000007E-13</v>
      </c>
      <c r="D789" s="57">
        <v>4.2027199999999998E-13</v>
      </c>
      <c r="E789" s="57">
        <v>4.3014600000000001E-11</v>
      </c>
      <c r="F789" s="57">
        <v>-1.11426E-13</v>
      </c>
      <c r="G789" s="57">
        <v>-9.6213500000000002E-14</v>
      </c>
      <c r="H789" s="57">
        <v>-7.8203299999999996E-16</v>
      </c>
      <c r="I789" s="57">
        <v>-8.8751300000000006E-14</v>
      </c>
      <c r="J789" s="57">
        <v>-8.1031300000000002E-14</v>
      </c>
      <c r="K789" s="57">
        <v>1.95599E-14</v>
      </c>
      <c r="L789" s="56">
        <v>611.12800000000004</v>
      </c>
      <c r="M789" s="56">
        <v>3179.58</v>
      </c>
      <c r="N789" s="22">
        <f t="shared" si="96"/>
        <v>52.993000000000002</v>
      </c>
      <c r="O789" s="12">
        <f t="shared" si="97"/>
        <v>5.7260999999999972E-14</v>
      </c>
      <c r="P789" s="12">
        <f t="shared" si="103"/>
        <v>9.7766100000000007E-13</v>
      </c>
      <c r="Q789" s="24">
        <f t="shared" si="98"/>
        <v>97.650548852720803</v>
      </c>
      <c r="R789" s="24">
        <f t="shared" si="99"/>
        <v>0.12999232999622554</v>
      </c>
      <c r="S789" s="23">
        <f t="shared" si="100"/>
        <v>2.2194588172829661</v>
      </c>
      <c r="T789" s="23">
        <f t="shared" si="101"/>
        <v>11.798550000000001</v>
      </c>
      <c r="U789" s="49">
        <f t="shared" si="102"/>
        <v>0.97715545017718919</v>
      </c>
    </row>
    <row r="790" spans="1:21" x14ac:dyDescent="0.25">
      <c r="A790" s="11"/>
      <c r="B790" s="16"/>
      <c r="C790" s="57">
        <v>9.4813499999999998E-13</v>
      </c>
      <c r="D790" s="57">
        <v>4.2355300000000001E-13</v>
      </c>
      <c r="E790" s="57">
        <v>4.2964100000000001E-11</v>
      </c>
      <c r="F790" s="57">
        <v>-1.08966E-13</v>
      </c>
      <c r="G790" s="57">
        <v>-9.5805700000000002E-14</v>
      </c>
      <c r="H790" s="57">
        <v>-1.5765800000000001E-15</v>
      </c>
      <c r="I790" s="57">
        <v>-9.1520999999999994E-14</v>
      </c>
      <c r="J790" s="57">
        <v>-7.6316999999999994E-14</v>
      </c>
      <c r="K790" s="57">
        <v>2.2724599999999999E-14</v>
      </c>
      <c r="L790" s="56">
        <v>611.91399999999999</v>
      </c>
      <c r="M790" s="56">
        <v>3183.61</v>
      </c>
      <c r="N790" s="22">
        <f t="shared" si="96"/>
        <v>53.060166666666667</v>
      </c>
      <c r="O790" s="12">
        <f t="shared" si="97"/>
        <v>6.0542000000000006E-14</v>
      </c>
      <c r="P790" s="12">
        <f t="shared" si="103"/>
        <v>9.7945199999999997E-13</v>
      </c>
      <c r="Q790" s="24">
        <f t="shared" si="98"/>
        <v>97.636597176617244</v>
      </c>
      <c r="R790" s="24">
        <f t="shared" si="99"/>
        <v>0.13758265310495885</v>
      </c>
      <c r="S790" s="23">
        <f t="shared" si="100"/>
        <v>2.2258201702777929</v>
      </c>
      <c r="T790" s="23">
        <f t="shared" si="101"/>
        <v>12.115020000000001</v>
      </c>
      <c r="U790" s="49">
        <f t="shared" si="102"/>
        <v>0.97705388503169732</v>
      </c>
    </row>
    <row r="791" spans="1:21" x14ac:dyDescent="0.25">
      <c r="A791" s="11"/>
      <c r="B791" s="16"/>
      <c r="C791" s="57">
        <v>9.5412199999999992E-13</v>
      </c>
      <c r="D791" s="57">
        <v>4.2055599999999999E-13</v>
      </c>
      <c r="E791" s="57">
        <v>4.3010300000000001E-11</v>
      </c>
      <c r="F791" s="57">
        <v>-1.09875E-13</v>
      </c>
      <c r="G791" s="57">
        <v>-9.7307200000000003E-14</v>
      </c>
      <c r="H791" s="57">
        <v>-3.2344800000000001E-15</v>
      </c>
      <c r="I791" s="57">
        <v>-8.5693099999999996E-14</v>
      </c>
      <c r="J791" s="57">
        <v>-7.9245899999999997E-14</v>
      </c>
      <c r="K791" s="57">
        <v>2.04863E-14</v>
      </c>
      <c r="L791" s="56">
        <v>612.84799999999996</v>
      </c>
      <c r="M791" s="56">
        <v>3187.66</v>
      </c>
      <c r="N791" s="22">
        <f t="shared" si="96"/>
        <v>53.127666666666663</v>
      </c>
      <c r="O791" s="12">
        <f t="shared" si="97"/>
        <v>5.7544999999999984E-14</v>
      </c>
      <c r="P791" s="12">
        <f t="shared" si="103"/>
        <v>9.8543899999999992E-13</v>
      </c>
      <c r="Q791" s="24">
        <f t="shared" si="98"/>
        <v>97.632448922536625</v>
      </c>
      <c r="R791" s="24">
        <f t="shared" si="99"/>
        <v>0.13062590294062976</v>
      </c>
      <c r="S791" s="23">
        <f t="shared" si="100"/>
        <v>2.2369251745227436</v>
      </c>
      <c r="T791" s="23">
        <f t="shared" si="101"/>
        <v>11.89119</v>
      </c>
      <c r="U791" s="49">
        <f t="shared" si="102"/>
        <v>0.97697761874006939</v>
      </c>
    </row>
    <row r="792" spans="1:21" x14ac:dyDescent="0.25">
      <c r="A792" s="11"/>
      <c r="B792" s="16"/>
      <c r="C792" s="57">
        <v>9.5730500000000003E-13</v>
      </c>
      <c r="D792" s="57">
        <v>4.21545E-13</v>
      </c>
      <c r="E792" s="57">
        <v>4.30313E-11</v>
      </c>
      <c r="F792" s="57">
        <v>-1.10537E-13</v>
      </c>
      <c r="G792" s="57">
        <v>-9.5947800000000002E-14</v>
      </c>
      <c r="H792" s="57">
        <v>-1.8154800000000001E-15</v>
      </c>
      <c r="I792" s="57">
        <v>-9.2537E-14</v>
      </c>
      <c r="J792" s="57">
        <v>-8.39481E-14</v>
      </c>
      <c r="K792" s="57">
        <v>1.96221E-14</v>
      </c>
      <c r="L792" s="56">
        <v>612.50400000000002</v>
      </c>
      <c r="M792" s="56">
        <v>3191.69</v>
      </c>
      <c r="N792" s="22">
        <f t="shared" si="96"/>
        <v>53.194833333333335</v>
      </c>
      <c r="O792" s="12">
        <f t="shared" si="97"/>
        <v>5.8533999999999991E-14</v>
      </c>
      <c r="P792" s="12">
        <f t="shared" si="103"/>
        <v>9.8862200000000003E-13</v>
      </c>
      <c r="Q792" s="24">
        <f t="shared" si="98"/>
        <v>97.624336024837163</v>
      </c>
      <c r="R792" s="24">
        <f t="shared" si="99"/>
        <v>0.13279503256647646</v>
      </c>
      <c r="S792" s="23">
        <f t="shared" si="100"/>
        <v>2.2428689425963562</v>
      </c>
      <c r="T792" s="23">
        <f t="shared" si="101"/>
        <v>11.80477</v>
      </c>
      <c r="U792" s="49">
        <f t="shared" si="102"/>
        <v>0.97690733541120411</v>
      </c>
    </row>
    <row r="793" spans="1:21" x14ac:dyDescent="0.25">
      <c r="A793" s="11"/>
      <c r="B793" s="16"/>
      <c r="C793" s="57">
        <v>9.5540300000000006E-13</v>
      </c>
      <c r="D793" s="57">
        <v>4.1777599999999998E-13</v>
      </c>
      <c r="E793" s="57">
        <v>4.3082600000000003E-11</v>
      </c>
      <c r="F793" s="57">
        <v>-1.10166E-13</v>
      </c>
      <c r="G793" s="57">
        <v>-9.5101299999999999E-14</v>
      </c>
      <c r="H793" s="57">
        <v>-6.5282799999999997E-16</v>
      </c>
      <c r="I793" s="57">
        <v>-8.6301000000000005E-14</v>
      </c>
      <c r="J793" s="57">
        <v>-7.7157899999999996E-14</v>
      </c>
      <c r="K793" s="57">
        <v>2.1238599999999999E-14</v>
      </c>
      <c r="L793" s="56">
        <v>612.01199999999994</v>
      </c>
      <c r="M793" s="56">
        <v>3195.73</v>
      </c>
      <c r="N793" s="22">
        <f t="shared" si="96"/>
        <v>53.262166666666666</v>
      </c>
      <c r="O793" s="12">
        <f t="shared" si="97"/>
        <v>5.4764999999999969E-14</v>
      </c>
      <c r="P793" s="12">
        <f t="shared" si="103"/>
        <v>9.8672000000000006E-13</v>
      </c>
      <c r="Q793" s="24">
        <f t="shared" si="98"/>
        <v>97.639645105388581</v>
      </c>
      <c r="R793" s="24">
        <f t="shared" si="99"/>
        <v>0.12411588818215713</v>
      </c>
      <c r="S793" s="23">
        <f t="shared" si="100"/>
        <v>2.2362390064292548</v>
      </c>
      <c r="T793" s="23">
        <f t="shared" si="101"/>
        <v>11.966419999999999</v>
      </c>
      <c r="U793" s="49">
        <f t="shared" si="102"/>
        <v>0.9770170304947966</v>
      </c>
    </row>
    <row r="794" spans="1:21" x14ac:dyDescent="0.25">
      <c r="A794" s="11"/>
      <c r="B794" s="16"/>
      <c r="C794" s="57">
        <v>9.5928900000000007E-13</v>
      </c>
      <c r="D794" s="57">
        <v>4.2294799999999999E-13</v>
      </c>
      <c r="E794" s="57">
        <v>4.30832E-11</v>
      </c>
      <c r="F794" s="57">
        <v>-1.10328E-13</v>
      </c>
      <c r="G794" s="57">
        <v>-9.6825199999999996E-14</v>
      </c>
      <c r="H794" s="57">
        <v>-3.4972500000000002E-15</v>
      </c>
      <c r="I794" s="57">
        <v>-8.8730700000000004E-14</v>
      </c>
      <c r="J794" s="57">
        <v>-8.1186100000000001E-14</v>
      </c>
      <c r="K794" s="57">
        <v>1.9292600000000001E-14</v>
      </c>
      <c r="L794" s="56">
        <v>611.52099999999996</v>
      </c>
      <c r="M794" s="56">
        <v>3199.78</v>
      </c>
      <c r="N794" s="22">
        <f t="shared" si="96"/>
        <v>53.329666666666668</v>
      </c>
      <c r="O794" s="12">
        <f t="shared" si="97"/>
        <v>5.993699999999998E-14</v>
      </c>
      <c r="P794" s="12">
        <f t="shared" si="103"/>
        <v>9.9060600000000007E-13</v>
      </c>
      <c r="Q794" s="24">
        <f t="shared" si="98"/>
        <v>97.619637654571918</v>
      </c>
      <c r="R794" s="24">
        <f t="shared" si="99"/>
        <v>0.13580765175525669</v>
      </c>
      <c r="S794" s="23">
        <f t="shared" si="100"/>
        <v>2.2445546936728209</v>
      </c>
      <c r="T794" s="23">
        <f t="shared" si="101"/>
        <v>11.77182</v>
      </c>
      <c r="U794" s="49">
        <f t="shared" si="102"/>
        <v>0.97687541480449536</v>
      </c>
    </row>
    <row r="795" spans="1:21" x14ac:dyDescent="0.25">
      <c r="A795" s="11"/>
      <c r="B795" s="16"/>
      <c r="C795" s="57">
        <v>9.6078100000000004E-13</v>
      </c>
      <c r="D795" s="57">
        <v>4.22769E-13</v>
      </c>
      <c r="E795" s="57">
        <v>4.3199999999999997E-11</v>
      </c>
      <c r="F795" s="57">
        <v>-1.1009199999999999E-13</v>
      </c>
      <c r="G795" s="57">
        <v>-9.8116599999999996E-14</v>
      </c>
      <c r="H795" s="57">
        <v>-2.4837299999999998E-15</v>
      </c>
      <c r="I795" s="57">
        <v>-9.2417600000000002E-14</v>
      </c>
      <c r="J795" s="57">
        <v>-7.8504399999999997E-14</v>
      </c>
      <c r="K795" s="57">
        <v>2.1499800000000001E-14</v>
      </c>
      <c r="L795" s="56">
        <v>611.76599999999996</v>
      </c>
      <c r="M795" s="56">
        <v>3203.83</v>
      </c>
      <c r="N795" s="22">
        <f t="shared" si="96"/>
        <v>53.397166666666664</v>
      </c>
      <c r="O795" s="12">
        <f t="shared" si="97"/>
        <v>5.9757999999999996E-14</v>
      </c>
      <c r="P795" s="12">
        <f t="shared" si="103"/>
        <v>9.9209800000000004E-13</v>
      </c>
      <c r="Q795" s="24">
        <f t="shared" si="98"/>
        <v>97.623023992485201</v>
      </c>
      <c r="R795" s="24">
        <f t="shared" si="99"/>
        <v>0.13504066360516043</v>
      </c>
      <c r="S795" s="23">
        <f t="shared" si="100"/>
        <v>2.2419353439096432</v>
      </c>
      <c r="T795" s="23">
        <f t="shared" si="101"/>
        <v>11.99254</v>
      </c>
      <c r="U795" s="49">
        <f t="shared" si="102"/>
        <v>0.97690544324287787</v>
      </c>
    </row>
    <row r="796" spans="1:21" x14ac:dyDescent="0.25">
      <c r="A796" s="11"/>
      <c r="B796" s="16"/>
      <c r="C796" s="57">
        <v>9.627079999999999E-13</v>
      </c>
      <c r="D796" s="57">
        <v>4.20494E-13</v>
      </c>
      <c r="E796" s="57">
        <v>4.3199399999999999E-11</v>
      </c>
      <c r="F796" s="57">
        <v>-1.09412E-13</v>
      </c>
      <c r="G796" s="57">
        <v>-9.7968300000000001E-14</v>
      </c>
      <c r="H796" s="57">
        <v>-2.1885199999999999E-15</v>
      </c>
      <c r="I796" s="57">
        <v>-8.8002100000000004E-14</v>
      </c>
      <c r="J796" s="57">
        <v>-7.8757800000000002E-14</v>
      </c>
      <c r="K796" s="57">
        <v>2.1990899999999998E-14</v>
      </c>
      <c r="L796" s="56">
        <v>615.05899999999997</v>
      </c>
      <c r="M796" s="56">
        <v>3207.87</v>
      </c>
      <c r="N796" s="22">
        <f t="shared" si="96"/>
        <v>53.464500000000001</v>
      </c>
      <c r="O796" s="12">
        <f t="shared" si="97"/>
        <v>5.7482999999999988E-14</v>
      </c>
      <c r="P796" s="12">
        <f t="shared" si="103"/>
        <v>9.940249999999999E-13</v>
      </c>
      <c r="Q796" s="24">
        <f t="shared" si="98"/>
        <v>97.62375949438146</v>
      </c>
      <c r="R796" s="24">
        <f t="shared" si="99"/>
        <v>0.12990241917747766</v>
      </c>
      <c r="S796" s="23">
        <f t="shared" si="100"/>
        <v>2.2463380864410736</v>
      </c>
      <c r="T796" s="23">
        <f t="shared" si="101"/>
        <v>12.041650000000001</v>
      </c>
      <c r="U796" s="49">
        <f t="shared" si="102"/>
        <v>0.97688710703970194</v>
      </c>
    </row>
    <row r="797" spans="1:21" x14ac:dyDescent="0.25">
      <c r="A797" s="11"/>
      <c r="B797" s="16"/>
      <c r="C797" s="57">
        <v>9.5751600000000006E-13</v>
      </c>
      <c r="D797" s="57">
        <v>4.19667E-13</v>
      </c>
      <c r="E797" s="57">
        <v>4.3151200000000002E-11</v>
      </c>
      <c r="F797" s="57">
        <v>-1.0693299999999999E-13</v>
      </c>
      <c r="G797" s="57">
        <v>-9.7288599999999995E-14</v>
      </c>
      <c r="H797" s="57">
        <v>2.8153099999999998E-16</v>
      </c>
      <c r="I797" s="57">
        <v>-9.2313200000000004E-14</v>
      </c>
      <c r="J797" s="57">
        <v>-7.9346400000000002E-14</v>
      </c>
      <c r="K797" s="57">
        <v>1.8627299999999999E-14</v>
      </c>
      <c r="L797" s="56">
        <v>615.10799999999995</v>
      </c>
      <c r="M797" s="56">
        <v>3211.92</v>
      </c>
      <c r="N797" s="22">
        <f t="shared" si="96"/>
        <v>53.532000000000004</v>
      </c>
      <c r="O797" s="12">
        <f t="shared" si="97"/>
        <v>5.6655999999999996E-14</v>
      </c>
      <c r="P797" s="12">
        <f t="shared" si="103"/>
        <v>9.8883300000000005E-13</v>
      </c>
      <c r="Q797" s="24">
        <f t="shared" si="98"/>
        <v>97.634463070299233</v>
      </c>
      <c r="R797" s="24">
        <f t="shared" si="99"/>
        <v>0.12819059816901668</v>
      </c>
      <c r="S797" s="23">
        <f t="shared" si="100"/>
        <v>2.2373463315317581</v>
      </c>
      <c r="T797" s="23">
        <f t="shared" si="101"/>
        <v>11.70529</v>
      </c>
      <c r="U797" s="49">
        <f t="shared" si="102"/>
        <v>0.97698558369383748</v>
      </c>
    </row>
    <row r="798" spans="1:21" s="19" customFormat="1" x14ac:dyDescent="0.25">
      <c r="A798" s="21"/>
      <c r="B798" s="20"/>
      <c r="C798" s="57">
        <v>9.6386499999999995E-13</v>
      </c>
      <c r="D798" s="57">
        <v>4.1996900000000001E-13</v>
      </c>
      <c r="E798" s="57">
        <v>4.2974500000000001E-11</v>
      </c>
      <c r="F798" s="57">
        <v>-1.0789799999999999E-13</v>
      </c>
      <c r="G798" s="57">
        <v>-9.8314400000000003E-14</v>
      </c>
      <c r="H798" s="57">
        <v>-2.9404400000000001E-16</v>
      </c>
      <c r="I798" s="57">
        <v>-9.1257899999999994E-14</v>
      </c>
      <c r="J798" s="57">
        <v>-7.4488099999999995E-14</v>
      </c>
      <c r="K798" s="57">
        <v>2.2637500000000001E-14</v>
      </c>
      <c r="L798" s="56">
        <v>615.89400000000001</v>
      </c>
      <c r="M798" s="56">
        <v>3215.97</v>
      </c>
      <c r="N798" s="22">
        <f t="shared" si="96"/>
        <v>53.599499999999999</v>
      </c>
      <c r="O798" s="12">
        <f t="shared" si="97"/>
        <v>5.6957999999999998E-14</v>
      </c>
      <c r="P798" s="12">
        <f t="shared" si="103"/>
        <v>9.9518199999999995E-13</v>
      </c>
      <c r="Q798" s="24">
        <f t="shared" si="98"/>
        <v>97.610219630659984</v>
      </c>
      <c r="R798" s="24">
        <f t="shared" si="99"/>
        <v>0.12937167133353805</v>
      </c>
      <c r="S798" s="23">
        <f t="shared" si="100"/>
        <v>2.2604086980064797</v>
      </c>
      <c r="T798" s="23">
        <f t="shared" si="101"/>
        <v>12.106310000000001</v>
      </c>
      <c r="U798" s="49">
        <f t="shared" si="102"/>
        <v>0.97674905466326756</v>
      </c>
    </row>
    <row r="799" spans="1:21" x14ac:dyDescent="0.25">
      <c r="A799" s="11"/>
      <c r="B799" s="16"/>
      <c r="C799" s="57">
        <v>9.6411299999999993E-13</v>
      </c>
      <c r="D799" s="57">
        <v>4.1869599999999999E-13</v>
      </c>
      <c r="E799" s="57">
        <v>4.3064699999999997E-11</v>
      </c>
      <c r="F799" s="57">
        <v>-1.10409E-13</v>
      </c>
      <c r="G799" s="57">
        <v>-9.6151699999999996E-14</v>
      </c>
      <c r="H799" s="57">
        <v>-2.6213699999999998E-15</v>
      </c>
      <c r="I799" s="57">
        <v>-8.8450399999999995E-14</v>
      </c>
      <c r="J799" s="57">
        <v>-8.3139000000000003E-14</v>
      </c>
      <c r="K799" s="57">
        <v>2.4098599999999999E-14</v>
      </c>
      <c r="L799" s="56">
        <v>610.98</v>
      </c>
      <c r="M799" s="56">
        <v>3220.02</v>
      </c>
      <c r="N799" s="22">
        <f t="shared" si="96"/>
        <v>53.667000000000002</v>
      </c>
      <c r="O799" s="12">
        <f t="shared" si="97"/>
        <v>5.5684999999999979E-14</v>
      </c>
      <c r="P799" s="12">
        <f t="shared" si="103"/>
        <v>9.9542999999999993E-13</v>
      </c>
      <c r="Q799" s="24">
        <f t="shared" si="98"/>
        <v>97.617373724139512</v>
      </c>
      <c r="R799" s="24">
        <f t="shared" si="99"/>
        <v>0.12622457501918527</v>
      </c>
      <c r="S799" s="23">
        <f t="shared" si="100"/>
        <v>2.2564017008412969</v>
      </c>
      <c r="T799" s="23">
        <f t="shared" si="101"/>
        <v>12.252419999999999</v>
      </c>
      <c r="U799" s="49">
        <f t="shared" si="102"/>
        <v>0.97680486011649104</v>
      </c>
    </row>
    <row r="800" spans="1:21" x14ac:dyDescent="0.25">
      <c r="A800" s="11"/>
      <c r="B800" s="16"/>
      <c r="C800" s="57">
        <v>9.6133100000000008E-13</v>
      </c>
      <c r="D800" s="57">
        <v>4.2085900000000001E-13</v>
      </c>
      <c r="E800" s="57">
        <v>4.3093100000000003E-11</v>
      </c>
      <c r="F800" s="57">
        <v>-1.0979299999999999E-13</v>
      </c>
      <c r="G800" s="57">
        <v>-9.7980700000000003E-14</v>
      </c>
      <c r="H800" s="57">
        <v>-2.9594800000000001E-15</v>
      </c>
      <c r="I800" s="57">
        <v>-9.3375599999999999E-14</v>
      </c>
      <c r="J800" s="57">
        <v>-8.1615799999999996E-14</v>
      </c>
      <c r="K800" s="57">
        <v>2.2911100000000001E-14</v>
      </c>
      <c r="L800" s="56">
        <v>615.89400000000001</v>
      </c>
      <c r="M800" s="56">
        <v>3224.06</v>
      </c>
      <c r="N800" s="22">
        <f t="shared" si="96"/>
        <v>53.734333333333332</v>
      </c>
      <c r="O800" s="12">
        <f t="shared" si="97"/>
        <v>5.7848000000000008E-14</v>
      </c>
      <c r="P800" s="12">
        <f t="shared" si="103"/>
        <v>9.9264800000000007E-13</v>
      </c>
      <c r="Q800" s="24">
        <f t="shared" si="98"/>
        <v>97.62027543021189</v>
      </c>
      <c r="R800" s="24">
        <f t="shared" si="99"/>
        <v>0.13104505577660686</v>
      </c>
      <c r="S800" s="23">
        <f t="shared" si="100"/>
        <v>2.2486795140115001</v>
      </c>
      <c r="T800" s="23">
        <f t="shared" si="101"/>
        <v>12.13367</v>
      </c>
      <c r="U800" s="49">
        <f t="shared" si="102"/>
        <v>0.97685797958100196</v>
      </c>
    </row>
    <row r="801" spans="1:21" x14ac:dyDescent="0.25">
      <c r="A801" s="11"/>
      <c r="B801" s="16"/>
      <c r="C801" s="57">
        <v>9.6493999999999993E-13</v>
      </c>
      <c r="D801" s="57">
        <v>4.2385599999999999E-13</v>
      </c>
      <c r="E801" s="57">
        <v>4.2939900000000003E-11</v>
      </c>
      <c r="F801" s="57">
        <v>-1.08423E-13</v>
      </c>
      <c r="G801" s="57">
        <v>-9.5978700000000005E-14</v>
      </c>
      <c r="H801" s="57">
        <v>-6.7769800000000001E-16</v>
      </c>
      <c r="I801" s="57">
        <v>-8.58159E-14</v>
      </c>
      <c r="J801" s="57">
        <v>-7.8040999999999998E-14</v>
      </c>
      <c r="K801" s="57">
        <v>2.3570199999999999E-14</v>
      </c>
      <c r="L801" s="56">
        <v>616.73</v>
      </c>
      <c r="M801" s="56">
        <v>3228.11</v>
      </c>
      <c r="N801" s="22">
        <f t="shared" si="96"/>
        <v>53.801833333333335</v>
      </c>
      <c r="O801" s="12">
        <f t="shared" si="97"/>
        <v>6.084499999999998E-14</v>
      </c>
      <c r="P801" s="12">
        <f t="shared" si="103"/>
        <v>9.9625699999999992E-13</v>
      </c>
      <c r="Q801" s="24">
        <f t="shared" si="98"/>
        <v>97.597331745467557</v>
      </c>
      <c r="R801" s="24">
        <f t="shared" si="99"/>
        <v>0.13829351372623064</v>
      </c>
      <c r="S801" s="23">
        <f t="shared" si="100"/>
        <v>2.2643747408062027</v>
      </c>
      <c r="T801" s="23">
        <f t="shared" si="101"/>
        <v>12.199580000000001</v>
      </c>
      <c r="U801" s="49">
        <f t="shared" si="102"/>
        <v>0.97666478502330678</v>
      </c>
    </row>
    <row r="802" spans="1:21" x14ac:dyDescent="0.25">
      <c r="A802" s="11"/>
      <c r="B802" s="16"/>
      <c r="C802" s="57">
        <v>9.6822900000000003E-13</v>
      </c>
      <c r="D802" s="57">
        <v>4.2032200000000001E-13</v>
      </c>
      <c r="E802" s="57">
        <v>4.2928100000000002E-11</v>
      </c>
      <c r="F802" s="57">
        <v>-1.09401E-13</v>
      </c>
      <c r="G802" s="57">
        <v>-9.6096099999999997E-14</v>
      </c>
      <c r="H802" s="57">
        <v>-4.10347E-16</v>
      </c>
      <c r="I802" s="57">
        <v>-9.1631500000000004E-14</v>
      </c>
      <c r="J802" s="57">
        <v>-8.30089E-14</v>
      </c>
      <c r="K802" s="57">
        <v>2.2370199999999999E-14</v>
      </c>
      <c r="L802" s="56">
        <v>616.73</v>
      </c>
      <c r="M802" s="56">
        <v>3232.14</v>
      </c>
      <c r="N802" s="22">
        <f t="shared" si="96"/>
        <v>53.869</v>
      </c>
      <c r="O802" s="12">
        <f t="shared" si="97"/>
        <v>5.7311000000000007E-14</v>
      </c>
      <c r="P802" s="12">
        <f t="shared" si="103"/>
        <v>9.9954600000000003E-13</v>
      </c>
      <c r="Q802" s="24">
        <f t="shared" si="98"/>
        <v>97.597230798702384</v>
      </c>
      <c r="R802" s="24">
        <f t="shared" si="99"/>
        <v>0.13029681943306209</v>
      </c>
      <c r="S802" s="23">
        <f t="shared" si="100"/>
        <v>2.2724723818645542</v>
      </c>
      <c r="T802" s="23">
        <f t="shared" si="101"/>
        <v>12.07958</v>
      </c>
      <c r="U802" s="49">
        <f t="shared" si="102"/>
        <v>0.97662379208418915</v>
      </c>
    </row>
    <row r="803" spans="1:21" x14ac:dyDescent="0.25">
      <c r="A803" s="11"/>
      <c r="B803" s="16"/>
      <c r="C803" s="57">
        <v>9.6463499999999996E-13</v>
      </c>
      <c r="D803" s="57">
        <v>4.2202700000000001E-13</v>
      </c>
      <c r="E803" s="57">
        <v>4.2847199999999999E-11</v>
      </c>
      <c r="F803" s="57">
        <v>-1.0971800000000001E-13</v>
      </c>
      <c r="G803" s="57">
        <v>-9.9037299999999994E-14</v>
      </c>
      <c r="H803" s="57">
        <v>-3.2330499999999998E-16</v>
      </c>
      <c r="I803" s="57">
        <v>-9.2512300000000004E-14</v>
      </c>
      <c r="J803" s="57">
        <v>-7.6391200000000002E-14</v>
      </c>
      <c r="K803" s="57">
        <v>2.3943200000000001E-14</v>
      </c>
      <c r="L803" s="56">
        <v>616.68100000000004</v>
      </c>
      <c r="M803" s="56">
        <v>3236.19</v>
      </c>
      <c r="N803" s="22">
        <f t="shared" si="96"/>
        <v>53.936500000000002</v>
      </c>
      <c r="O803" s="12">
        <f t="shared" si="97"/>
        <v>5.9015999999999998E-14</v>
      </c>
      <c r="P803" s="12">
        <f t="shared" si="103"/>
        <v>9.9595199999999996E-13</v>
      </c>
      <c r="Q803" s="24">
        <f t="shared" si="98"/>
        <v>97.597002498828772</v>
      </c>
      <c r="R803" s="24">
        <f t="shared" si="99"/>
        <v>0.13442616319084744</v>
      </c>
      <c r="S803" s="23">
        <f t="shared" si="100"/>
        <v>2.2685713379803931</v>
      </c>
      <c r="T803" s="23">
        <f t="shared" si="101"/>
        <v>12.236879999999999</v>
      </c>
      <c r="U803" s="49">
        <f t="shared" si="102"/>
        <v>0.97664215580424185</v>
      </c>
    </row>
    <row r="804" spans="1:21" x14ac:dyDescent="0.25">
      <c r="A804" s="11"/>
      <c r="B804" s="16"/>
      <c r="C804" s="57">
        <v>9.6732099999999993E-13</v>
      </c>
      <c r="D804" s="57">
        <v>4.2045800000000001E-13</v>
      </c>
      <c r="E804" s="57">
        <v>4.2981199999999998E-11</v>
      </c>
      <c r="F804" s="57">
        <v>-1.11248E-13</v>
      </c>
      <c r="G804" s="57">
        <v>-9.5774799999999999E-14</v>
      </c>
      <c r="H804" s="57">
        <v>6.4439499999999999E-16</v>
      </c>
      <c r="I804" s="57">
        <v>-8.6706399999999995E-14</v>
      </c>
      <c r="J804" s="57">
        <v>-8.1612400000000002E-14</v>
      </c>
      <c r="K804" s="57">
        <v>2.2743200000000001E-14</v>
      </c>
      <c r="L804" s="56">
        <v>615.89400000000001</v>
      </c>
      <c r="M804" s="56">
        <v>3240.23</v>
      </c>
      <c r="N804" s="22">
        <f t="shared" si="96"/>
        <v>54.003833333333333</v>
      </c>
      <c r="O804" s="12">
        <f t="shared" si="97"/>
        <v>5.7447000000000008E-14</v>
      </c>
      <c r="P804" s="12">
        <f t="shared" si="103"/>
        <v>9.9863799999999993E-13</v>
      </c>
      <c r="Q804" s="24">
        <f t="shared" si="98"/>
        <v>97.601838987121951</v>
      </c>
      <c r="R804" s="24">
        <f t="shared" si="99"/>
        <v>0.13045082138919331</v>
      </c>
      <c r="S804" s="23">
        <f t="shared" si="100"/>
        <v>2.2677101914888715</v>
      </c>
      <c r="T804" s="23">
        <f t="shared" si="101"/>
        <v>12.116879999999998</v>
      </c>
      <c r="U804" s="49">
        <f t="shared" si="102"/>
        <v>0.97667064397816528</v>
      </c>
    </row>
    <row r="805" spans="1:21" x14ac:dyDescent="0.25">
      <c r="A805" s="11"/>
      <c r="B805" s="16"/>
      <c r="C805" s="57">
        <v>9.7307899999999996E-13</v>
      </c>
      <c r="D805" s="57">
        <v>4.2061799999999999E-13</v>
      </c>
      <c r="E805" s="57">
        <v>4.3091900000000001E-11</v>
      </c>
      <c r="F805" s="57">
        <v>-1.1070099999999999E-13</v>
      </c>
      <c r="G805" s="57">
        <v>-9.6232000000000003E-14</v>
      </c>
      <c r="H805" s="57">
        <v>-1.9522599999999999E-15</v>
      </c>
      <c r="I805" s="57">
        <v>-9.2601799999999996E-14</v>
      </c>
      <c r="J805" s="57">
        <v>-8.3195000000000005E-14</v>
      </c>
      <c r="K805" s="57">
        <v>2.6641499999999999E-14</v>
      </c>
      <c r="L805" s="56">
        <v>617.12300000000005</v>
      </c>
      <c r="M805" s="56">
        <v>3244.27</v>
      </c>
      <c r="N805" s="22">
        <f t="shared" si="96"/>
        <v>54.071166666666663</v>
      </c>
      <c r="O805" s="12">
        <f t="shared" si="97"/>
        <v>5.7606999999999979E-14</v>
      </c>
      <c r="P805" s="12">
        <f t="shared" si="103"/>
        <v>1.004396E-12</v>
      </c>
      <c r="Q805" s="24">
        <f t="shared" si="98"/>
        <v>97.594769821367777</v>
      </c>
      <c r="R805" s="24">
        <f t="shared" si="99"/>
        <v>0.13046864735830935</v>
      </c>
      <c r="S805" s="23">
        <f t="shared" si="100"/>
        <v>2.2747615312739171</v>
      </c>
      <c r="T805" s="23">
        <f t="shared" si="101"/>
        <v>12.50671</v>
      </c>
      <c r="U805" s="49">
        <f t="shared" si="102"/>
        <v>0.9766000414504693</v>
      </c>
    </row>
    <row r="806" spans="1:21" x14ac:dyDescent="0.25">
      <c r="A806" s="11"/>
      <c r="B806" s="16"/>
      <c r="C806" s="57">
        <v>9.7179199999999999E-13</v>
      </c>
      <c r="D806" s="57">
        <v>4.1970400000000001E-13</v>
      </c>
      <c r="E806" s="57">
        <v>4.30239E-11</v>
      </c>
      <c r="F806" s="57">
        <v>-1.09054E-13</v>
      </c>
      <c r="G806" s="57">
        <v>-9.7962200000000001E-14</v>
      </c>
      <c r="H806" s="57">
        <v>-6.0685800000000003E-16</v>
      </c>
      <c r="I806" s="57">
        <v>-8.7025600000000006E-14</v>
      </c>
      <c r="J806" s="57">
        <v>-7.8226400000000003E-14</v>
      </c>
      <c r="K806" s="57">
        <v>2.28987E-14</v>
      </c>
      <c r="L806" s="56">
        <v>616.68100000000004</v>
      </c>
      <c r="M806" s="56">
        <v>3248.33</v>
      </c>
      <c r="N806" s="22">
        <f t="shared" si="96"/>
        <v>54.138833333333331</v>
      </c>
      <c r="O806" s="12">
        <f t="shared" si="97"/>
        <v>5.6692999999999999E-14</v>
      </c>
      <c r="P806" s="12">
        <f t="shared" si="103"/>
        <v>1.003109E-12</v>
      </c>
      <c r="Q806" s="24">
        <f t="shared" si="98"/>
        <v>97.59593239242929</v>
      </c>
      <c r="R806" s="24">
        <f t="shared" si="99"/>
        <v>0.12860308328914843</v>
      </c>
      <c r="S806" s="23">
        <f t="shared" si="100"/>
        <v>2.2754645242815585</v>
      </c>
      <c r="T806" s="23">
        <f t="shared" si="101"/>
        <v>12.132429999999999</v>
      </c>
      <c r="U806" s="49">
        <f t="shared" si="102"/>
        <v>0.97660233934073859</v>
      </c>
    </row>
    <row r="807" spans="1:21" x14ac:dyDescent="0.25">
      <c r="A807" s="11"/>
      <c r="B807" s="16"/>
      <c r="C807" s="57">
        <v>9.7478899999999996E-13</v>
      </c>
      <c r="D807" s="57">
        <v>4.1856100000000001E-13</v>
      </c>
      <c r="E807" s="57">
        <v>4.2975700000000002E-11</v>
      </c>
      <c r="F807" s="57">
        <v>-1.1029E-13</v>
      </c>
      <c r="G807" s="57">
        <v>-9.7807699999999999E-14</v>
      </c>
      <c r="H807" s="57">
        <v>1.42643E-15</v>
      </c>
      <c r="I807" s="57">
        <v>-8.6663300000000005E-14</v>
      </c>
      <c r="J807" s="57">
        <v>-8.2877899999999996E-14</v>
      </c>
      <c r="K807" s="57">
        <v>2.52178E-14</v>
      </c>
      <c r="L807" s="56">
        <v>618.25300000000004</v>
      </c>
      <c r="M807" s="56">
        <v>3252.36</v>
      </c>
      <c r="N807" s="22">
        <f t="shared" si="96"/>
        <v>54.206000000000003</v>
      </c>
      <c r="O807" s="12">
        <f t="shared" si="97"/>
        <v>5.5550000000000001E-14</v>
      </c>
      <c r="P807" s="12">
        <f t="shared" si="103"/>
        <v>1.006106E-12</v>
      </c>
      <c r="Q807" s="24">
        <f t="shared" si="98"/>
        <v>97.589192230341894</v>
      </c>
      <c r="R807" s="24">
        <f t="shared" si="99"/>
        <v>0.12614290467393183</v>
      </c>
      <c r="S807" s="23">
        <f t="shared" si="100"/>
        <v>2.2846648649841739</v>
      </c>
      <c r="T807" s="23">
        <f t="shared" si="101"/>
        <v>12.36434</v>
      </c>
      <c r="U807" s="49">
        <f t="shared" si="102"/>
        <v>0.97652263682678864</v>
      </c>
    </row>
    <row r="808" spans="1:21" x14ac:dyDescent="0.25">
      <c r="A808" s="11"/>
      <c r="B808" s="16"/>
      <c r="C808" s="57">
        <v>9.8032799999999998E-13</v>
      </c>
      <c r="D808" s="57">
        <v>4.2000600000000001E-13</v>
      </c>
      <c r="E808" s="57">
        <v>4.3040000000000001E-11</v>
      </c>
      <c r="F808" s="57">
        <v>-1.0927E-13</v>
      </c>
      <c r="G808" s="57">
        <v>-9.6374199999999998E-14</v>
      </c>
      <c r="H808" s="57">
        <v>-1.93318E-15</v>
      </c>
      <c r="I808" s="57">
        <v>-9.0244599999999994E-14</v>
      </c>
      <c r="J808" s="57">
        <v>-7.6867000000000002E-14</v>
      </c>
      <c r="K808" s="57">
        <v>2.4465500000000001E-14</v>
      </c>
      <c r="L808" s="56">
        <v>618.10599999999999</v>
      </c>
      <c r="M808" s="56">
        <v>3256.42</v>
      </c>
      <c r="N808" s="22">
        <f t="shared" si="96"/>
        <v>54.273666666666671</v>
      </c>
      <c r="O808" s="12">
        <f t="shared" si="97"/>
        <v>5.6995000000000001E-14</v>
      </c>
      <c r="P808" s="12">
        <f t="shared" si="103"/>
        <v>1.011645E-12</v>
      </c>
      <c r="Q808" s="24">
        <f t="shared" si="98"/>
        <v>97.577254705654042</v>
      </c>
      <c r="R808" s="24">
        <f t="shared" si="99"/>
        <v>0.1292150472107052</v>
      </c>
      <c r="S808" s="23">
        <f t="shared" si="100"/>
        <v>2.293530247135255</v>
      </c>
      <c r="T808" s="23">
        <f t="shared" si="101"/>
        <v>12.289109999999999</v>
      </c>
      <c r="U808" s="49">
        <f t="shared" si="102"/>
        <v>0.97641862229259391</v>
      </c>
    </row>
    <row r="809" spans="1:21" x14ac:dyDescent="0.25">
      <c r="A809" s="11"/>
      <c r="B809" s="16"/>
      <c r="C809" s="57">
        <v>9.7448399999999999E-13</v>
      </c>
      <c r="D809" s="57">
        <v>4.2092100000000001E-13</v>
      </c>
      <c r="E809" s="57">
        <v>4.2950400000000002E-11</v>
      </c>
      <c r="F809" s="57">
        <v>-1.10135E-13</v>
      </c>
      <c r="G809" s="57">
        <v>-9.7356599999999995E-14</v>
      </c>
      <c r="H809" s="57">
        <v>1.0010000000000001E-15</v>
      </c>
      <c r="I809" s="57">
        <v>-8.5533399999999996E-14</v>
      </c>
      <c r="J809" s="57">
        <v>-7.6218199999999998E-14</v>
      </c>
      <c r="K809" s="57">
        <v>2.55535E-14</v>
      </c>
      <c r="L809" s="56">
        <v>618.10599999999999</v>
      </c>
      <c r="M809" s="56">
        <v>3260.47</v>
      </c>
      <c r="N809" s="22">
        <f t="shared" si="96"/>
        <v>54.341166666666666</v>
      </c>
      <c r="O809" s="12">
        <f t="shared" si="97"/>
        <v>5.7910000000000003E-14</v>
      </c>
      <c r="P809" s="12">
        <f t="shared" si="103"/>
        <v>1.005801E-12</v>
      </c>
      <c r="Q809" s="24">
        <f t="shared" si="98"/>
        <v>97.583250062690126</v>
      </c>
      <c r="R809" s="24">
        <f t="shared" si="99"/>
        <v>0.13157144080451835</v>
      </c>
      <c r="S809" s="23">
        <f t="shared" si="100"/>
        <v>2.2851784965053592</v>
      </c>
      <c r="T809" s="23">
        <f t="shared" si="101"/>
        <v>12.39791</v>
      </c>
      <c r="U809" s="49">
        <f t="shared" si="102"/>
        <v>0.97649035783092397</v>
      </c>
    </row>
    <row r="810" spans="1:21" x14ac:dyDescent="0.25">
      <c r="A810" s="11"/>
      <c r="B810" s="16"/>
      <c r="C810" s="57">
        <v>9.7824499999999994E-13</v>
      </c>
      <c r="D810" s="57">
        <v>4.2021699999999999E-13</v>
      </c>
      <c r="E810" s="57">
        <v>4.3061599999999997E-11</v>
      </c>
      <c r="F810" s="57">
        <v>-1.08918E-13</v>
      </c>
      <c r="G810" s="57">
        <v>-9.7962200000000001E-14</v>
      </c>
      <c r="H810" s="57">
        <v>-1.25751E-15</v>
      </c>
      <c r="I810" s="57">
        <v>-9.3445299999999996E-14</v>
      </c>
      <c r="J810" s="57">
        <v>-8.3416799999999995E-14</v>
      </c>
      <c r="K810" s="57">
        <v>2.3669600000000001E-14</v>
      </c>
      <c r="L810" s="56">
        <v>618.10599999999999</v>
      </c>
      <c r="M810" s="56">
        <v>3264.52</v>
      </c>
      <c r="N810" s="22">
        <f t="shared" si="96"/>
        <v>54.408666666666669</v>
      </c>
      <c r="O810" s="12">
        <f t="shared" si="97"/>
        <v>5.7205999999999979E-14</v>
      </c>
      <c r="P810" s="12">
        <f t="shared" si="103"/>
        <v>1.0095619999999999E-12</v>
      </c>
      <c r="Q810" s="24">
        <f t="shared" si="98"/>
        <v>97.58257998573616</v>
      </c>
      <c r="R810" s="24">
        <f t="shared" si="99"/>
        <v>0.12963543088654442</v>
      </c>
      <c r="S810" s="23">
        <f t="shared" si="100"/>
        <v>2.2877845833772961</v>
      </c>
      <c r="T810" s="23">
        <f t="shared" si="101"/>
        <v>12.209520000000001</v>
      </c>
      <c r="U810" s="49">
        <f t="shared" si="102"/>
        <v>0.97647397701179439</v>
      </c>
    </row>
    <row r="811" spans="1:21" x14ac:dyDescent="0.25">
      <c r="A811" s="11"/>
      <c r="B811" s="16"/>
      <c r="C811" s="57">
        <v>9.7948899999999993E-13</v>
      </c>
      <c r="D811" s="57">
        <v>4.2002500000000002E-13</v>
      </c>
      <c r="E811" s="57">
        <v>4.2928100000000002E-11</v>
      </c>
      <c r="F811" s="57">
        <v>-1.0995600000000001E-13</v>
      </c>
      <c r="G811" s="57">
        <v>-9.7585300000000004E-14</v>
      </c>
      <c r="H811" s="57">
        <v>1.06355E-16</v>
      </c>
      <c r="I811" s="57">
        <v>-9.1643799999999999E-14</v>
      </c>
      <c r="J811" s="57">
        <v>-7.8702200000000003E-14</v>
      </c>
      <c r="K811" s="57">
        <v>2.61815E-14</v>
      </c>
      <c r="L811" s="56">
        <v>618.05700000000002</v>
      </c>
      <c r="M811" s="56">
        <v>3268.53</v>
      </c>
      <c r="N811" s="22">
        <f t="shared" si="96"/>
        <v>54.475500000000004</v>
      </c>
      <c r="O811" s="12">
        <f t="shared" si="97"/>
        <v>5.7014000000000013E-14</v>
      </c>
      <c r="P811" s="12">
        <f t="shared" si="103"/>
        <v>1.0108059999999999E-12</v>
      </c>
      <c r="Q811" s="24">
        <f t="shared" si="98"/>
        <v>97.572911306321146</v>
      </c>
      <c r="R811" s="24">
        <f t="shared" si="99"/>
        <v>0.12958928918863388</v>
      </c>
      <c r="S811" s="23">
        <f t="shared" si="100"/>
        <v>2.2974994044902344</v>
      </c>
      <c r="T811" s="23">
        <f t="shared" si="101"/>
        <v>12.460710000000001</v>
      </c>
      <c r="U811" s="49">
        <f t="shared" si="102"/>
        <v>0.97637705950915465</v>
      </c>
    </row>
    <row r="812" spans="1:21" x14ac:dyDescent="0.25">
      <c r="A812" s="11"/>
      <c r="B812" s="16"/>
      <c r="C812" s="57">
        <v>9.8020999999999992E-13</v>
      </c>
      <c r="D812" s="57">
        <v>4.2125500000000001E-13</v>
      </c>
      <c r="E812" s="57">
        <v>4.2914499999999997E-11</v>
      </c>
      <c r="F812" s="57">
        <v>-1.072E-13</v>
      </c>
      <c r="G812" s="57">
        <v>-9.7752100000000001E-14</v>
      </c>
      <c r="H812" s="57">
        <v>-2.5337799999999999E-15</v>
      </c>
      <c r="I812" s="57">
        <v>-8.7823999999999998E-14</v>
      </c>
      <c r="J812" s="57">
        <v>-8.1822599999999998E-14</v>
      </c>
      <c r="K812" s="57">
        <v>2.4875799999999999E-14</v>
      </c>
      <c r="L812" s="56">
        <v>620.41600000000005</v>
      </c>
      <c r="M812" s="56">
        <v>3272.58</v>
      </c>
      <c r="N812" s="22">
        <f t="shared" si="96"/>
        <v>54.542999999999999</v>
      </c>
      <c r="O812" s="12">
        <f t="shared" si="97"/>
        <v>5.8243999999999999E-14</v>
      </c>
      <c r="P812" s="12">
        <f t="shared" si="103"/>
        <v>1.0115269999999999E-12</v>
      </c>
      <c r="Q812" s="24">
        <f t="shared" si="98"/>
        <v>97.567832828239901</v>
      </c>
      <c r="R812" s="24">
        <f t="shared" si="99"/>
        <v>0.13242006443621629</v>
      </c>
      <c r="S812" s="23">
        <f t="shared" si="100"/>
        <v>2.2997471073238884</v>
      </c>
      <c r="T812" s="23">
        <f t="shared" si="101"/>
        <v>12.330139999999998</v>
      </c>
      <c r="U812" s="49">
        <f t="shared" si="102"/>
        <v>0.97634042860458015</v>
      </c>
    </row>
    <row r="813" spans="1:21" x14ac:dyDescent="0.25">
      <c r="A813" s="11"/>
      <c r="B813" s="16"/>
      <c r="C813" s="57">
        <v>9.8070100000000002E-13</v>
      </c>
      <c r="D813" s="57">
        <v>4.1906100000000001E-13</v>
      </c>
      <c r="E813" s="57">
        <v>4.3042399999999997E-11</v>
      </c>
      <c r="F813" s="57">
        <v>-1.1074700000000001E-13</v>
      </c>
      <c r="G813" s="57">
        <v>-9.4897400000000006E-14</v>
      </c>
      <c r="H813" s="57">
        <v>1.70796E-15</v>
      </c>
      <c r="I813" s="57">
        <v>-9.1281499999999998E-14</v>
      </c>
      <c r="J813" s="57">
        <v>-7.7460199999999994E-14</v>
      </c>
      <c r="K813" s="57">
        <v>2.52178E-14</v>
      </c>
      <c r="L813" s="56">
        <v>619.58000000000004</v>
      </c>
      <c r="M813" s="56">
        <v>3276.62</v>
      </c>
      <c r="N813" s="22">
        <f t="shared" si="96"/>
        <v>54.61033333333333</v>
      </c>
      <c r="O813" s="12">
        <f t="shared" si="97"/>
        <v>5.6049999999999998E-14</v>
      </c>
      <c r="P813" s="12">
        <f t="shared" si="103"/>
        <v>1.012018E-12</v>
      </c>
      <c r="Q813" s="24">
        <f t="shared" si="98"/>
        <v>97.578651851982173</v>
      </c>
      <c r="R813" s="24">
        <f t="shared" si="99"/>
        <v>0.12706734374253295</v>
      </c>
      <c r="S813" s="23">
        <f t="shared" si="100"/>
        <v>2.2942808042753029</v>
      </c>
      <c r="T813" s="23">
        <f t="shared" si="101"/>
        <v>12.36434</v>
      </c>
      <c r="U813" s="49">
        <f t="shared" si="102"/>
        <v>0.97642185523853442</v>
      </c>
    </row>
    <row r="814" spans="1:21" x14ac:dyDescent="0.25">
      <c r="A814" s="11"/>
      <c r="B814" s="16"/>
      <c r="C814" s="57">
        <v>9.8844799999999995E-13</v>
      </c>
      <c r="D814" s="57">
        <v>4.2257699999999999E-13</v>
      </c>
      <c r="E814" s="57">
        <v>4.3153000000000001E-11</v>
      </c>
      <c r="F814" s="57">
        <v>-1.06384E-13</v>
      </c>
      <c r="G814" s="57">
        <v>-9.6849999999999999E-14</v>
      </c>
      <c r="H814" s="57">
        <v>5.5955499999999998E-17</v>
      </c>
      <c r="I814" s="57">
        <v>-8.4993000000000002E-14</v>
      </c>
      <c r="J814" s="57">
        <v>-7.8275799999999994E-14</v>
      </c>
      <c r="K814" s="57">
        <v>2.44344E-14</v>
      </c>
      <c r="L814" s="56">
        <v>619.33399999999995</v>
      </c>
      <c r="M814" s="56">
        <v>3280.66</v>
      </c>
      <c r="N814" s="22">
        <f t="shared" si="96"/>
        <v>54.677666666666667</v>
      </c>
      <c r="O814" s="12">
        <f t="shared" si="97"/>
        <v>5.9565999999999981E-14</v>
      </c>
      <c r="P814" s="12">
        <f t="shared" si="103"/>
        <v>1.0197649999999999E-12</v>
      </c>
      <c r="Q814" s="24">
        <f t="shared" si="98"/>
        <v>97.559859551602656</v>
      </c>
      <c r="R814" s="24">
        <f t="shared" si="99"/>
        <v>0.13466620151671405</v>
      </c>
      <c r="S814" s="23">
        <f t="shared" si="100"/>
        <v>2.3054742468806357</v>
      </c>
      <c r="T814" s="23">
        <f t="shared" si="101"/>
        <v>12.286</v>
      </c>
      <c r="U814" s="49">
        <f t="shared" si="102"/>
        <v>0.97627192652361017</v>
      </c>
    </row>
    <row r="815" spans="1:21" x14ac:dyDescent="0.25">
      <c r="A815" s="11"/>
      <c r="B815" s="16"/>
      <c r="C815" s="57">
        <v>9.8450599999999992E-13</v>
      </c>
      <c r="D815" s="57">
        <v>4.2068600000000001E-13</v>
      </c>
      <c r="E815" s="57">
        <v>4.3093100000000003E-11</v>
      </c>
      <c r="F815" s="57">
        <v>-1.08312E-13</v>
      </c>
      <c r="G815" s="57">
        <v>-9.4242399999999995E-14</v>
      </c>
      <c r="H815" s="57">
        <v>1.50461E-15</v>
      </c>
      <c r="I815" s="57">
        <v>-9.1097300000000005E-14</v>
      </c>
      <c r="J815" s="57">
        <v>-8.3282000000000006E-14</v>
      </c>
      <c r="K815" s="57">
        <v>2.72944E-14</v>
      </c>
      <c r="L815" s="56">
        <v>619.97299999999996</v>
      </c>
      <c r="M815" s="56">
        <v>3284.7</v>
      </c>
      <c r="N815" s="22">
        <f t="shared" si="96"/>
        <v>54.744999999999997</v>
      </c>
      <c r="O815" s="12">
        <f t="shared" si="97"/>
        <v>5.7675000000000004E-14</v>
      </c>
      <c r="P815" s="12">
        <f t="shared" si="103"/>
        <v>1.0158229999999999E-12</v>
      </c>
      <c r="Q815" s="24">
        <f t="shared" si="98"/>
        <v>97.569434711724909</v>
      </c>
      <c r="R815" s="24">
        <f t="shared" si="99"/>
        <v>0.13058510868326331</v>
      </c>
      <c r="S815" s="23">
        <f t="shared" si="100"/>
        <v>2.2999801795918264</v>
      </c>
      <c r="T815" s="23">
        <f t="shared" si="101"/>
        <v>12.571999999999999</v>
      </c>
      <c r="U815" s="49">
        <f t="shared" si="102"/>
        <v>0.97634727266066557</v>
      </c>
    </row>
    <row r="816" spans="1:21" x14ac:dyDescent="0.25">
      <c r="A816" s="11"/>
      <c r="B816" s="16"/>
      <c r="C816" s="57">
        <v>9.9304899999999992E-13</v>
      </c>
      <c r="D816" s="57">
        <v>4.1980899999999998E-13</v>
      </c>
      <c r="E816" s="57">
        <v>4.3178999999999998E-11</v>
      </c>
      <c r="F816" s="57">
        <v>-1.10154E-13</v>
      </c>
      <c r="G816" s="57">
        <v>-9.7912700000000002E-14</v>
      </c>
      <c r="H816" s="57">
        <v>1.4014000000000001E-15</v>
      </c>
      <c r="I816" s="57">
        <v>-8.5394000000000002E-14</v>
      </c>
      <c r="J816" s="57">
        <v>-7.8892600000000004E-14</v>
      </c>
      <c r="K816" s="57">
        <v>2.71079E-14</v>
      </c>
      <c r="L816" s="56">
        <v>620.71</v>
      </c>
      <c r="M816" s="56">
        <v>3288.75</v>
      </c>
      <c r="N816" s="22">
        <f t="shared" si="96"/>
        <v>54.8125</v>
      </c>
      <c r="O816" s="12">
        <f t="shared" si="97"/>
        <v>5.6797999999999977E-14</v>
      </c>
      <c r="P816" s="12">
        <f t="shared" si="103"/>
        <v>1.0243659999999999E-12</v>
      </c>
      <c r="Q816" s="24">
        <f t="shared" si="98"/>
        <v>97.557252612077988</v>
      </c>
      <c r="R816" s="24">
        <f t="shared" si="99"/>
        <v>0.12832758595291238</v>
      </c>
      <c r="S816" s="23">
        <f t="shared" si="100"/>
        <v>2.3144198019691022</v>
      </c>
      <c r="T816" s="23">
        <f t="shared" si="101"/>
        <v>12.55335</v>
      </c>
      <c r="U816" s="49">
        <f t="shared" si="102"/>
        <v>0.9762141640505444</v>
      </c>
    </row>
    <row r="817" spans="1:21" x14ac:dyDescent="0.25">
      <c r="A817" s="11"/>
      <c r="B817" s="16"/>
      <c r="C817" s="57">
        <v>9.9337199999999998E-13</v>
      </c>
      <c r="D817" s="57">
        <v>4.23232E-13</v>
      </c>
      <c r="E817" s="57">
        <v>4.31339E-11</v>
      </c>
      <c r="F817" s="57">
        <v>-1.1000499999999999E-13</v>
      </c>
      <c r="G817" s="57">
        <v>-9.8462699999999998E-14</v>
      </c>
      <c r="H817" s="57">
        <v>-6.2173800000000001E-17</v>
      </c>
      <c r="I817" s="57">
        <v>-8.4415699999999999E-14</v>
      </c>
      <c r="J817" s="57">
        <v>-8.2610599999999994E-14</v>
      </c>
      <c r="K817" s="57">
        <v>2.54043E-14</v>
      </c>
      <c r="L817" s="56">
        <v>619.08900000000006</v>
      </c>
      <c r="M817" s="56">
        <v>3292.8</v>
      </c>
      <c r="N817" s="22">
        <f t="shared" si="96"/>
        <v>54.88</v>
      </c>
      <c r="O817" s="12">
        <f t="shared" si="97"/>
        <v>6.0220999999999991E-14</v>
      </c>
      <c r="P817" s="12">
        <f t="shared" si="103"/>
        <v>1.024689E-12</v>
      </c>
      <c r="Q817" s="24">
        <f t="shared" si="98"/>
        <v>97.546496615354414</v>
      </c>
      <c r="R817" s="24">
        <f t="shared" si="99"/>
        <v>0.13618864912918277</v>
      </c>
      <c r="S817" s="23">
        <f t="shared" si="100"/>
        <v>2.3173147355164012</v>
      </c>
      <c r="T817" s="23">
        <f t="shared" si="101"/>
        <v>12.382990000000001</v>
      </c>
      <c r="U817" s="49">
        <f t="shared" si="102"/>
        <v>0.9761459093991901</v>
      </c>
    </row>
    <row r="818" spans="1:21" x14ac:dyDescent="0.25">
      <c r="A818" s="11"/>
      <c r="B818" s="16"/>
      <c r="C818" s="57">
        <v>9.9110200000000003E-13</v>
      </c>
      <c r="D818" s="57">
        <v>4.2145800000000001E-13</v>
      </c>
      <c r="E818" s="57">
        <v>4.3043699999999998E-11</v>
      </c>
      <c r="F818" s="57">
        <v>-1.09647E-13</v>
      </c>
      <c r="G818" s="57">
        <v>-9.6281500000000002E-14</v>
      </c>
      <c r="H818" s="57">
        <v>-6.8818099999999999E-17</v>
      </c>
      <c r="I818" s="57">
        <v>-9.5089000000000005E-14</v>
      </c>
      <c r="J818" s="57">
        <v>-8.2001299999999997E-14</v>
      </c>
      <c r="K818" s="57">
        <v>2.8460599999999999E-14</v>
      </c>
      <c r="L818" s="56">
        <v>619.97299999999996</v>
      </c>
      <c r="M818" s="56">
        <v>3296.84</v>
      </c>
      <c r="N818" s="22">
        <f t="shared" si="96"/>
        <v>54.947333333333333</v>
      </c>
      <c r="O818" s="12">
        <f t="shared" si="97"/>
        <v>5.8447000000000003E-14</v>
      </c>
      <c r="P818" s="12">
        <f t="shared" si="103"/>
        <v>1.022419E-12</v>
      </c>
      <c r="Q818" s="24">
        <f t="shared" si="98"/>
        <v>97.550421232471734</v>
      </c>
      <c r="R818" s="24">
        <f t="shared" si="99"/>
        <v>0.13245909319538693</v>
      </c>
      <c r="S818" s="23">
        <f t="shared" si="100"/>
        <v>2.3171196743328877</v>
      </c>
      <c r="T818" s="23">
        <f t="shared" si="101"/>
        <v>12.68862</v>
      </c>
      <c r="U818" s="49">
        <f t="shared" si="102"/>
        <v>0.97616650779069414</v>
      </c>
    </row>
    <row r="819" spans="1:21" x14ac:dyDescent="0.25">
      <c r="A819" s="11"/>
      <c r="B819" s="16"/>
      <c r="C819" s="57">
        <v>9.9559199999999994E-13</v>
      </c>
      <c r="D819" s="57">
        <v>4.2376300000000002E-13</v>
      </c>
      <c r="E819" s="57">
        <v>4.3064699999999997E-11</v>
      </c>
      <c r="F819" s="57">
        <v>-1.0829499999999999E-13</v>
      </c>
      <c r="G819" s="57">
        <v>-9.6757300000000003E-14</v>
      </c>
      <c r="H819" s="57">
        <v>3.4722199999999998E-15</v>
      </c>
      <c r="I819" s="57">
        <v>-8.7559999999999995E-14</v>
      </c>
      <c r="J819" s="57">
        <v>-8.27988E-14</v>
      </c>
      <c r="K819" s="57">
        <v>2.7145199999999999E-14</v>
      </c>
      <c r="L819" s="56">
        <v>620.12099999999998</v>
      </c>
      <c r="M819" s="56">
        <v>3300.89</v>
      </c>
      <c r="N819" s="22">
        <f t="shared" si="96"/>
        <v>55.014833333333328</v>
      </c>
      <c r="O819" s="12">
        <f t="shared" si="97"/>
        <v>6.0752000000000012E-14</v>
      </c>
      <c r="P819" s="12">
        <f t="shared" si="103"/>
        <v>1.0269089999999999E-12</v>
      </c>
      <c r="Q819" s="24">
        <f t="shared" si="98"/>
        <v>97.536573412234958</v>
      </c>
      <c r="R819" s="24">
        <f t="shared" si="99"/>
        <v>0.13759626580331685</v>
      </c>
      <c r="S819" s="23">
        <f t="shared" si="100"/>
        <v>2.325830321961718</v>
      </c>
      <c r="T819" s="23">
        <f t="shared" si="101"/>
        <v>12.557079999999999</v>
      </c>
      <c r="U819" s="49">
        <f t="shared" si="102"/>
        <v>0.97605371545136632</v>
      </c>
    </row>
    <row r="820" spans="1:21" x14ac:dyDescent="0.25">
      <c r="A820" s="11"/>
      <c r="B820" s="16"/>
      <c r="C820" s="57">
        <v>9.9253600000000004E-13</v>
      </c>
      <c r="D820" s="57">
        <v>4.21082E-13</v>
      </c>
      <c r="E820" s="57">
        <v>4.3036900000000001E-11</v>
      </c>
      <c r="F820" s="57">
        <v>-1.11652E-13</v>
      </c>
      <c r="G820" s="57">
        <v>-9.7257799999999999E-14</v>
      </c>
      <c r="H820" s="57">
        <v>2.9221800000000001E-16</v>
      </c>
      <c r="I820" s="57">
        <v>-9.5322299999999994E-14</v>
      </c>
      <c r="J820" s="57">
        <v>-8.3256099999999999E-14</v>
      </c>
      <c r="K820" s="57">
        <v>2.52613E-14</v>
      </c>
      <c r="L820" s="56">
        <v>622.23400000000004</v>
      </c>
      <c r="M820" s="56">
        <v>3304.94</v>
      </c>
      <c r="N820" s="22">
        <f t="shared" si="96"/>
        <v>55.082333333333331</v>
      </c>
      <c r="O820" s="12">
        <f t="shared" si="97"/>
        <v>5.8070999999999996E-14</v>
      </c>
      <c r="P820" s="12">
        <f t="shared" si="103"/>
        <v>1.023853E-12</v>
      </c>
      <c r="Q820" s="24">
        <f t="shared" si="98"/>
        <v>97.547704354041713</v>
      </c>
      <c r="R820" s="24">
        <f t="shared" si="99"/>
        <v>0.13162408862031316</v>
      </c>
      <c r="S820" s="23">
        <f t="shared" si="100"/>
        <v>2.3206715573379744</v>
      </c>
      <c r="T820" s="23">
        <f t="shared" si="101"/>
        <v>12.368690000000001</v>
      </c>
      <c r="U820" s="49">
        <f t="shared" si="102"/>
        <v>0.97613516398351874</v>
      </c>
    </row>
    <row r="821" spans="1:21" x14ac:dyDescent="0.25">
      <c r="A821" s="11"/>
      <c r="B821" s="16"/>
      <c r="C821" s="57">
        <v>9.9259800000000009E-13</v>
      </c>
      <c r="D821" s="57">
        <v>4.1990799999999998E-13</v>
      </c>
      <c r="E821" s="57">
        <v>4.2949100000000002E-11</v>
      </c>
      <c r="F821" s="57">
        <v>-1.08854E-13</v>
      </c>
      <c r="G821" s="57">
        <v>-9.8641800000000001E-14</v>
      </c>
      <c r="H821" s="57">
        <v>1.5015E-15</v>
      </c>
      <c r="I821" s="57">
        <v>-9.2251699999999995E-14</v>
      </c>
      <c r="J821" s="57">
        <v>-7.7454E-14</v>
      </c>
      <c r="K821" s="57">
        <v>2.8021800000000001E-14</v>
      </c>
      <c r="L821" s="56">
        <v>621.34900000000005</v>
      </c>
      <c r="M821" s="56">
        <v>3308.98</v>
      </c>
      <c r="N821" s="22">
        <f t="shared" si="96"/>
        <v>55.149666666666668</v>
      </c>
      <c r="O821" s="12">
        <f t="shared" si="97"/>
        <v>5.6896999999999975E-14</v>
      </c>
      <c r="P821" s="12">
        <f t="shared" si="103"/>
        <v>1.0239150000000001E-12</v>
      </c>
      <c r="Q821" s="24">
        <f t="shared" si="98"/>
        <v>97.54527785565412</v>
      </c>
      <c r="R821" s="24">
        <f t="shared" si="99"/>
        <v>0.12922351514125208</v>
      </c>
      <c r="S821" s="23">
        <f t="shared" si="100"/>
        <v>2.3254986292046187</v>
      </c>
      <c r="T821" s="23">
        <f t="shared" si="101"/>
        <v>12.644739999999999</v>
      </c>
      <c r="U821" s="49">
        <f t="shared" si="102"/>
        <v>0.97609889613224743</v>
      </c>
    </row>
    <row r="822" spans="1:21" x14ac:dyDescent="0.25">
      <c r="A822" s="11"/>
      <c r="B822" s="16"/>
      <c r="C822" s="57">
        <v>9.9852900000000002E-13</v>
      </c>
      <c r="D822" s="57">
        <v>4.2076000000000002E-13</v>
      </c>
      <c r="E822" s="57">
        <v>4.3002600000000002E-11</v>
      </c>
      <c r="F822" s="57">
        <v>-1.08979E-13</v>
      </c>
      <c r="G822" s="57">
        <v>-9.8956999999999999E-14</v>
      </c>
      <c r="H822" s="57">
        <v>-1.72673E-15</v>
      </c>
      <c r="I822" s="57">
        <v>-8.5443500000000001E-14</v>
      </c>
      <c r="J822" s="57">
        <v>-8.0722700000000002E-14</v>
      </c>
      <c r="K822" s="57">
        <v>2.6262299999999999E-14</v>
      </c>
      <c r="L822" s="56">
        <v>621.10400000000004</v>
      </c>
      <c r="M822" s="56">
        <v>3313.03</v>
      </c>
      <c r="N822" s="22">
        <f t="shared" si="96"/>
        <v>55.217166666666671</v>
      </c>
      <c r="O822" s="12">
        <f t="shared" si="97"/>
        <v>5.774900000000001E-14</v>
      </c>
      <c r="P822" s="12">
        <f t="shared" si="103"/>
        <v>1.029846E-12</v>
      </c>
      <c r="Q822" s="24">
        <f t="shared" si="98"/>
        <v>97.533249739539613</v>
      </c>
      <c r="R822" s="24">
        <f t="shared" si="99"/>
        <v>0.1309792347255439</v>
      </c>
      <c r="S822" s="23">
        <f t="shared" si="100"/>
        <v>2.3357710257348603</v>
      </c>
      <c r="T822" s="23">
        <f t="shared" si="101"/>
        <v>12.46879</v>
      </c>
      <c r="U822" s="49">
        <f t="shared" si="102"/>
        <v>0.97598739356902364</v>
      </c>
    </row>
    <row r="823" spans="1:21" x14ac:dyDescent="0.25">
      <c r="A823" s="11"/>
      <c r="B823" s="16"/>
      <c r="C823" s="57">
        <v>9.9930400000000008E-13</v>
      </c>
      <c r="D823" s="57">
        <v>4.2079700000000002E-13</v>
      </c>
      <c r="E823" s="57">
        <v>4.3064099999999999E-11</v>
      </c>
      <c r="F823" s="57">
        <v>-1.0748E-13</v>
      </c>
      <c r="G823" s="57">
        <v>-9.6701599999999997E-14</v>
      </c>
      <c r="H823" s="57">
        <v>1.9519500000000001E-15</v>
      </c>
      <c r="I823" s="57">
        <v>-9.1772799999999997E-14</v>
      </c>
      <c r="J823" s="57">
        <v>-8.4405399999999998E-14</v>
      </c>
      <c r="K823" s="57">
        <v>2.78042E-14</v>
      </c>
      <c r="L823" s="56">
        <v>622.82399999999996</v>
      </c>
      <c r="M823" s="56">
        <v>3317.08</v>
      </c>
      <c r="N823" s="22">
        <f t="shared" si="96"/>
        <v>55.284666666666666</v>
      </c>
      <c r="O823" s="12">
        <f t="shared" si="97"/>
        <v>5.7786000000000012E-14</v>
      </c>
      <c r="P823" s="12">
        <f t="shared" si="103"/>
        <v>1.0306210000000001E-12</v>
      </c>
      <c r="Q823" s="24">
        <f t="shared" si="98"/>
        <v>97.534891959815567</v>
      </c>
      <c r="R823" s="24">
        <f t="shared" si="99"/>
        <v>0.13087818546747532</v>
      </c>
      <c r="S823" s="23">
        <f t="shared" si="100"/>
        <v>2.3342298547169702</v>
      </c>
      <c r="T823" s="23">
        <f t="shared" si="101"/>
        <v>12.62298</v>
      </c>
      <c r="U823" s="49">
        <f t="shared" si="102"/>
        <v>0.97600331052549294</v>
      </c>
    </row>
    <row r="824" spans="1:21" x14ac:dyDescent="0.25">
      <c r="A824" s="11"/>
      <c r="B824" s="16"/>
      <c r="C824" s="57">
        <v>1.00026E-12</v>
      </c>
      <c r="D824" s="57">
        <v>4.2253299999999998E-13</v>
      </c>
      <c r="E824" s="57">
        <v>4.2966399999999998E-11</v>
      </c>
      <c r="F824" s="57">
        <v>-1.0805299999999999E-13</v>
      </c>
      <c r="G824" s="57">
        <v>-9.6645999999999998E-14</v>
      </c>
      <c r="H824" s="57">
        <v>1.3450999999999999E-15</v>
      </c>
      <c r="I824" s="57">
        <v>-8.6319499999999994E-14</v>
      </c>
      <c r="J824" s="57">
        <v>-7.6946500000000002E-14</v>
      </c>
      <c r="K824" s="57">
        <v>2.88114E-14</v>
      </c>
      <c r="L824" s="56">
        <v>622.18499999999995</v>
      </c>
      <c r="M824" s="56">
        <v>3321.11</v>
      </c>
      <c r="N824" s="22">
        <f t="shared" si="96"/>
        <v>55.351833333333339</v>
      </c>
      <c r="O824" s="12">
        <f t="shared" si="97"/>
        <v>5.9521999999999976E-14</v>
      </c>
      <c r="P824" s="12">
        <f t="shared" si="103"/>
        <v>1.031577E-12</v>
      </c>
      <c r="Q824" s="24">
        <f t="shared" si="98"/>
        <v>97.523465868999963</v>
      </c>
      <c r="R824" s="24">
        <f t="shared" si="99"/>
        <v>0.13510072371561532</v>
      </c>
      <c r="S824" s="23">
        <f t="shared" si="100"/>
        <v>2.3414334072844221</v>
      </c>
      <c r="T824" s="23">
        <f t="shared" si="101"/>
        <v>12.723700000000001</v>
      </c>
      <c r="U824" s="49">
        <f t="shared" si="102"/>
        <v>0.97591016230857774</v>
      </c>
    </row>
    <row r="825" spans="1:21" x14ac:dyDescent="0.25">
      <c r="A825" s="11"/>
      <c r="B825" s="16"/>
      <c r="C825" s="57">
        <v>1.0037200000000001E-12</v>
      </c>
      <c r="D825" s="57">
        <v>4.1969100000000002E-13</v>
      </c>
      <c r="E825" s="57">
        <v>4.3116599999999997E-11</v>
      </c>
      <c r="F825" s="57">
        <v>-1.08543E-13</v>
      </c>
      <c r="G825" s="57">
        <v>-9.8604799999999998E-14</v>
      </c>
      <c r="H825" s="57">
        <v>2.8153300000000001E-16</v>
      </c>
      <c r="I825" s="57">
        <v>-9.0618200000000005E-14</v>
      </c>
      <c r="J825" s="57">
        <v>-8.2749399999999995E-14</v>
      </c>
      <c r="K825" s="57">
        <v>3.2548099999999999E-14</v>
      </c>
      <c r="L825" s="56">
        <v>620.56299999999999</v>
      </c>
      <c r="M825" s="56">
        <v>3325.16</v>
      </c>
      <c r="N825" s="22">
        <f t="shared" si="96"/>
        <v>55.419333333333334</v>
      </c>
      <c r="O825" s="12">
        <f t="shared" si="97"/>
        <v>5.6680000000000017E-14</v>
      </c>
      <c r="P825" s="12">
        <f t="shared" si="103"/>
        <v>1.0350370000000001E-12</v>
      </c>
      <c r="Q825" s="24">
        <f t="shared" si="98"/>
        <v>97.530516712500045</v>
      </c>
      <c r="R825" s="24">
        <f t="shared" si="99"/>
        <v>0.12821116895266568</v>
      </c>
      <c r="S825" s="23">
        <f t="shared" si="100"/>
        <v>2.3412721185472862</v>
      </c>
      <c r="T825" s="23">
        <f t="shared" si="101"/>
        <v>13.097370000000002</v>
      </c>
      <c r="U825" s="49">
        <f t="shared" si="102"/>
        <v>0.97594622296976374</v>
      </c>
    </row>
    <row r="826" spans="1:21" x14ac:dyDescent="0.25">
      <c r="A826" s="11"/>
      <c r="B826" s="16"/>
      <c r="C826" s="57">
        <v>9.9920899999999997E-13</v>
      </c>
      <c r="D826" s="57">
        <v>4.2389299999999999E-13</v>
      </c>
      <c r="E826" s="57">
        <v>4.3054800000000001E-11</v>
      </c>
      <c r="F826" s="57">
        <v>-1.08686E-13</v>
      </c>
      <c r="G826" s="57">
        <v>-9.5428800000000005E-14</v>
      </c>
      <c r="H826" s="57">
        <v>1.26835E-15</v>
      </c>
      <c r="I826" s="57">
        <v>-9.2675500000000005E-14</v>
      </c>
      <c r="J826" s="57">
        <v>-7.6471499999999996E-14</v>
      </c>
      <c r="K826" s="57">
        <v>2.8398799999999999E-14</v>
      </c>
      <c r="L826" s="56">
        <v>622.13599999999997</v>
      </c>
      <c r="M826" s="56">
        <v>3329.19</v>
      </c>
      <c r="N826" s="22">
        <f t="shared" si="96"/>
        <v>55.486499999999999</v>
      </c>
      <c r="O826" s="12">
        <f t="shared" si="97"/>
        <v>6.0881999999999982E-14</v>
      </c>
      <c r="P826" s="12">
        <f t="shared" si="103"/>
        <v>1.030526E-12</v>
      </c>
      <c r="Q826" s="24">
        <f t="shared" si="98"/>
        <v>97.527742360113905</v>
      </c>
      <c r="R826" s="24">
        <f t="shared" si="99"/>
        <v>0.13790991969230965</v>
      </c>
      <c r="S826" s="23">
        <f t="shared" si="100"/>
        <v>2.3343477201937706</v>
      </c>
      <c r="T826" s="23">
        <f t="shared" si="101"/>
        <v>12.68244</v>
      </c>
      <c r="U826" s="49">
        <f t="shared" si="102"/>
        <v>0.9759669731996008</v>
      </c>
    </row>
    <row r="827" spans="1:21" x14ac:dyDescent="0.25">
      <c r="A827" s="11"/>
      <c r="B827" s="16"/>
      <c r="C827" s="57">
        <v>1.00224E-12</v>
      </c>
      <c r="D827" s="57">
        <v>4.2038299999999999E-13</v>
      </c>
      <c r="E827" s="57">
        <v>4.3036199999999998E-11</v>
      </c>
      <c r="F827" s="57">
        <v>-1.11198E-13</v>
      </c>
      <c r="G827" s="57">
        <v>-9.7041500000000004E-14</v>
      </c>
      <c r="H827" s="57">
        <v>3.05931E-15</v>
      </c>
      <c r="I827" s="57">
        <v>-8.4547499999999999E-14</v>
      </c>
      <c r="J827" s="57">
        <v>-8.3959700000000006E-14</v>
      </c>
      <c r="K827" s="57">
        <v>3.0720200000000002E-14</v>
      </c>
      <c r="L827" s="56">
        <v>622.48</v>
      </c>
      <c r="M827" s="56">
        <v>3333.25</v>
      </c>
      <c r="N827" s="22">
        <f t="shared" si="96"/>
        <v>55.554166666666667</v>
      </c>
      <c r="O827" s="12">
        <f t="shared" si="97"/>
        <v>5.737199999999998E-14</v>
      </c>
      <c r="P827" s="12">
        <f t="shared" si="103"/>
        <v>1.033557E-12</v>
      </c>
      <c r="Q827" s="24">
        <f t="shared" si="98"/>
        <v>97.527758943936732</v>
      </c>
      <c r="R827" s="24">
        <f t="shared" si="99"/>
        <v>0.13001525660099025</v>
      </c>
      <c r="S827" s="23">
        <f t="shared" si="100"/>
        <v>2.3422257994622764</v>
      </c>
      <c r="T827" s="23">
        <f t="shared" si="101"/>
        <v>12.914580000000001</v>
      </c>
      <c r="U827" s="49">
        <f t="shared" si="102"/>
        <v>0.97592766572237233</v>
      </c>
    </row>
    <row r="828" spans="1:21" s="19" customFormat="1" x14ac:dyDescent="0.25">
      <c r="A828" s="21"/>
      <c r="B828" s="20"/>
      <c r="C828" s="57">
        <v>1.00665E-12</v>
      </c>
      <c r="D828" s="57">
        <v>4.2027199999999998E-13</v>
      </c>
      <c r="E828" s="57">
        <v>4.29881E-11</v>
      </c>
      <c r="F828" s="57">
        <v>-1.08313E-13</v>
      </c>
      <c r="G828" s="57">
        <v>-9.7467800000000005E-14</v>
      </c>
      <c r="H828" s="57">
        <v>1.4827299999999999E-15</v>
      </c>
      <c r="I828" s="57">
        <v>-9.1299900000000005E-14</v>
      </c>
      <c r="J828" s="57">
        <v>-8.1584700000000004E-14</v>
      </c>
      <c r="K828" s="57">
        <v>2.7779299999999999E-14</v>
      </c>
      <c r="L828" s="56">
        <v>623.02</v>
      </c>
      <c r="M828" s="56">
        <v>3337.28</v>
      </c>
      <c r="N828" s="22">
        <f t="shared" si="96"/>
        <v>55.62133333333334</v>
      </c>
      <c r="O828" s="12">
        <f t="shared" si="97"/>
        <v>5.7260999999999972E-14</v>
      </c>
      <c r="P828" s="12">
        <f t="shared" si="103"/>
        <v>1.037967E-12</v>
      </c>
      <c r="Q828" s="24">
        <f t="shared" si="98"/>
        <v>97.515550550085521</v>
      </c>
      <c r="R828" s="24">
        <f t="shared" si="99"/>
        <v>0.12989264331404374</v>
      </c>
      <c r="S828" s="23">
        <f t="shared" si="100"/>
        <v>2.3545568066004456</v>
      </c>
      <c r="T828" s="23">
        <f t="shared" si="101"/>
        <v>12.62049</v>
      </c>
      <c r="U828" s="49">
        <f t="shared" si="102"/>
        <v>0.97580496871742528</v>
      </c>
    </row>
    <row r="829" spans="1:21" x14ac:dyDescent="0.25">
      <c r="A829" s="11"/>
      <c r="B829" s="16"/>
      <c r="C829" s="57">
        <v>1.00811E-12</v>
      </c>
      <c r="D829" s="57">
        <v>4.16021E-13</v>
      </c>
      <c r="E829" s="57">
        <v>4.2946000000000002E-11</v>
      </c>
      <c r="F829" s="57">
        <v>-1.1040199999999999E-13</v>
      </c>
      <c r="G829" s="57">
        <v>-9.4922100000000002E-14</v>
      </c>
      <c r="H829" s="57">
        <v>4.2292300000000003E-15</v>
      </c>
      <c r="I829" s="57">
        <v>-8.5766699999999998E-14</v>
      </c>
      <c r="J829" s="57">
        <v>-7.6890599999999994E-14</v>
      </c>
      <c r="K829" s="57">
        <v>3.0987499999999998E-14</v>
      </c>
      <c r="L829" s="56">
        <v>624.54399999999998</v>
      </c>
      <c r="M829" s="56">
        <v>3341.33</v>
      </c>
      <c r="N829" s="22">
        <f t="shared" si="96"/>
        <v>55.688833333333335</v>
      </c>
      <c r="O829" s="12">
        <f t="shared" si="97"/>
        <v>5.3009999999999993E-14</v>
      </c>
      <c r="P829" s="12">
        <f t="shared" si="103"/>
        <v>1.039427E-12</v>
      </c>
      <c r="Q829" s="24">
        <f t="shared" si="98"/>
        <v>97.519355648339641</v>
      </c>
      <c r="R829" s="24">
        <f t="shared" si="99"/>
        <v>0.12037211947372245</v>
      </c>
      <c r="S829" s="23">
        <f t="shared" si="100"/>
        <v>2.3602722321866234</v>
      </c>
      <c r="T829" s="23">
        <f t="shared" si="101"/>
        <v>12.94131</v>
      </c>
      <c r="U829" s="49">
        <f t="shared" si="102"/>
        <v>0.97579541708076512</v>
      </c>
    </row>
    <row r="830" spans="1:21" x14ac:dyDescent="0.25">
      <c r="A830" s="11"/>
      <c r="B830" s="16"/>
      <c r="C830" s="57">
        <v>1.0084200000000001E-12</v>
      </c>
      <c r="D830" s="57">
        <v>4.2194000000000002E-13</v>
      </c>
      <c r="E830" s="57">
        <v>4.3051099999999998E-11</v>
      </c>
      <c r="F830" s="57">
        <v>-1.0846899999999999E-13</v>
      </c>
      <c r="G830" s="57">
        <v>-9.8166099999999995E-14</v>
      </c>
      <c r="H830" s="57">
        <v>1.3826299999999999E-15</v>
      </c>
      <c r="I830" s="57">
        <v>-9.1944699999999997E-14</v>
      </c>
      <c r="J830" s="57">
        <v>-8.1447899999999996E-14</v>
      </c>
      <c r="K830" s="57">
        <v>3.1074599999999999E-14</v>
      </c>
      <c r="L830" s="56">
        <v>624.49400000000003</v>
      </c>
      <c r="M830" s="56">
        <v>3345.36</v>
      </c>
      <c r="N830" s="22">
        <f t="shared" si="96"/>
        <v>55.756</v>
      </c>
      <c r="O830" s="12">
        <f t="shared" si="97"/>
        <v>5.8929000000000011E-14</v>
      </c>
      <c r="P830" s="12">
        <f t="shared" si="103"/>
        <v>1.0397370000000001E-12</v>
      </c>
      <c r="Q830" s="24">
        <f t="shared" si="98"/>
        <v>97.511502099467535</v>
      </c>
      <c r="R830" s="24">
        <f t="shared" si="99"/>
        <v>0.13347522612011128</v>
      </c>
      <c r="S830" s="23">
        <f t="shared" si="100"/>
        <v>2.3550226744123628</v>
      </c>
      <c r="T830" s="23">
        <f t="shared" si="101"/>
        <v>12.950019999999999</v>
      </c>
      <c r="U830" s="49">
        <f t="shared" si="102"/>
        <v>0.97578239712527592</v>
      </c>
    </row>
    <row r="831" spans="1:21" x14ac:dyDescent="0.25">
      <c r="A831" s="11"/>
      <c r="B831" s="16"/>
      <c r="C831" s="57">
        <v>1.0082899999999999E-12</v>
      </c>
      <c r="D831" s="57">
        <v>4.2098899999999998E-13</v>
      </c>
      <c r="E831" s="57">
        <v>4.3058499999999998E-11</v>
      </c>
      <c r="F831" s="57">
        <v>-1.0886E-13</v>
      </c>
      <c r="G831" s="57">
        <v>-9.7412200000000006E-14</v>
      </c>
      <c r="H831" s="57">
        <v>2.1959500000000001E-15</v>
      </c>
      <c r="I831" s="57">
        <v>-8.4820999999999995E-14</v>
      </c>
      <c r="J831" s="57">
        <v>-7.7299499999999998E-14</v>
      </c>
      <c r="K831" s="57">
        <v>3.0086000000000002E-14</v>
      </c>
      <c r="L831" s="56">
        <v>623.75699999999995</v>
      </c>
      <c r="M831" s="56">
        <v>3349.41</v>
      </c>
      <c r="N831" s="22">
        <f t="shared" si="96"/>
        <v>55.823499999999996</v>
      </c>
      <c r="O831" s="12">
        <f t="shared" si="97"/>
        <v>5.7977999999999978E-14</v>
      </c>
      <c r="P831" s="12">
        <f t="shared" si="103"/>
        <v>1.0396069999999999E-12</v>
      </c>
      <c r="Q831" s="24">
        <f t="shared" si="98"/>
        <v>97.514306352114318</v>
      </c>
      <c r="R831" s="24">
        <f t="shared" si="99"/>
        <v>0.13130240146969546</v>
      </c>
      <c r="S831" s="23">
        <f t="shared" si="100"/>
        <v>2.3543912464159806</v>
      </c>
      <c r="T831" s="23">
        <f t="shared" si="101"/>
        <v>12.851159999999998</v>
      </c>
      <c r="U831" s="49">
        <f t="shared" si="102"/>
        <v>0.97579957552849161</v>
      </c>
    </row>
    <row r="832" spans="1:21" x14ac:dyDescent="0.25">
      <c r="A832" s="11"/>
      <c r="B832" s="16"/>
      <c r="C832" s="57">
        <v>1.01799E-12</v>
      </c>
      <c r="D832" s="57">
        <v>4.2405399999999998E-13</v>
      </c>
      <c r="E832" s="57">
        <v>4.3165399999999999E-11</v>
      </c>
      <c r="F832" s="57">
        <v>-1.08516E-13</v>
      </c>
      <c r="G832" s="57">
        <v>-9.6887000000000002E-14</v>
      </c>
      <c r="H832" s="57">
        <v>3.6620499999999996E-15</v>
      </c>
      <c r="I832" s="57">
        <v>-9.2485100000000004E-14</v>
      </c>
      <c r="J832" s="57">
        <v>-8.0316300000000002E-14</v>
      </c>
      <c r="K832" s="57">
        <v>3.2827800000000002E-14</v>
      </c>
      <c r="L832" s="56">
        <v>623.90499999999997</v>
      </c>
      <c r="M832" s="56">
        <v>3353.45</v>
      </c>
      <c r="N832" s="22">
        <f t="shared" si="96"/>
        <v>55.890833333333333</v>
      </c>
      <c r="O832" s="12">
        <f t="shared" si="97"/>
        <v>6.1042999999999975E-14</v>
      </c>
      <c r="P832" s="12">
        <f t="shared" si="103"/>
        <v>1.049307E-12</v>
      </c>
      <c r="Q832" s="24">
        <f t="shared" si="98"/>
        <v>97.492193808122963</v>
      </c>
      <c r="R832" s="24">
        <f t="shared" si="99"/>
        <v>0.13787005301999397</v>
      </c>
      <c r="S832" s="23">
        <f t="shared" si="100"/>
        <v>2.3699361388570495</v>
      </c>
      <c r="T832" s="23">
        <f t="shared" si="101"/>
        <v>13.125340000000001</v>
      </c>
      <c r="U832" s="49">
        <f t="shared" si="102"/>
        <v>0.9756112883463296</v>
      </c>
    </row>
    <row r="833" spans="1:21" x14ac:dyDescent="0.25">
      <c r="A833" s="11"/>
      <c r="B833" s="16"/>
      <c r="C833" s="57">
        <v>1.01274E-12</v>
      </c>
      <c r="D833" s="57">
        <v>4.2001899999999999E-13</v>
      </c>
      <c r="E833" s="57">
        <v>4.3060300000000003E-11</v>
      </c>
      <c r="F833" s="57">
        <v>-1.0856800000000001E-13</v>
      </c>
      <c r="G833" s="57">
        <v>-9.7128000000000005E-14</v>
      </c>
      <c r="H833" s="57">
        <v>1.38889E-15</v>
      </c>
      <c r="I833" s="57">
        <v>-8.5121900000000006E-14</v>
      </c>
      <c r="J833" s="57">
        <v>-7.5550900000000006E-14</v>
      </c>
      <c r="K833" s="57">
        <v>3.0820899999999997E-14</v>
      </c>
      <c r="L833" s="56">
        <v>624.00300000000004</v>
      </c>
      <c r="M833" s="56">
        <v>3357.5</v>
      </c>
      <c r="N833" s="22">
        <f t="shared" si="96"/>
        <v>55.958333333333336</v>
      </c>
      <c r="O833" s="12">
        <f t="shared" si="97"/>
        <v>5.7007999999999983E-14</v>
      </c>
      <c r="P833" s="12">
        <f t="shared" si="103"/>
        <v>1.044057E-12</v>
      </c>
      <c r="Q833" s="24">
        <f t="shared" si="98"/>
        <v>97.506723354226025</v>
      </c>
      <c r="R833" s="24">
        <f t="shared" si="99"/>
        <v>0.12909021267798218</v>
      </c>
      <c r="S833" s="23">
        <f t="shared" si="100"/>
        <v>2.3641864330959876</v>
      </c>
      <c r="T833" s="23">
        <f t="shared" si="101"/>
        <v>12.92465</v>
      </c>
      <c r="U833" s="49">
        <f t="shared" si="102"/>
        <v>0.97571268460565019</v>
      </c>
    </row>
    <row r="834" spans="1:21" x14ac:dyDescent="0.25">
      <c r="A834" s="11"/>
      <c r="B834" s="16"/>
      <c r="C834" s="57">
        <v>1.0139100000000001E-12</v>
      </c>
      <c r="D834" s="57">
        <v>4.19487E-13</v>
      </c>
      <c r="E834" s="57">
        <v>4.2987400000000003E-11</v>
      </c>
      <c r="F834" s="57">
        <v>-1.08151E-13</v>
      </c>
      <c r="G834" s="57">
        <v>-9.6979699999999998E-14</v>
      </c>
      <c r="H834" s="57">
        <v>1.69544E-15</v>
      </c>
      <c r="I834" s="57">
        <v>-8.8468800000000002E-14</v>
      </c>
      <c r="J834" s="57">
        <v>-8.2778399999999999E-14</v>
      </c>
      <c r="K834" s="57">
        <v>3.1086600000000003E-14</v>
      </c>
      <c r="L834" s="56">
        <v>625.96900000000005</v>
      </c>
      <c r="M834" s="56">
        <v>3361.55</v>
      </c>
      <c r="N834" s="22">
        <f t="shared" si="96"/>
        <v>56.025833333333338</v>
      </c>
      <c r="O834" s="12">
        <f t="shared" si="97"/>
        <v>5.6475999999999991E-14</v>
      </c>
      <c r="P834" s="12">
        <f t="shared" si="103"/>
        <v>1.0452270000000001E-12</v>
      </c>
      <c r="Q834" s="24">
        <f t="shared" si="98"/>
        <v>97.501189806469853</v>
      </c>
      <c r="R834" s="24">
        <f t="shared" si="99"/>
        <v>0.1280951440540761</v>
      </c>
      <c r="S834" s="23">
        <f t="shared" si="100"/>
        <v>2.3707150494760576</v>
      </c>
      <c r="T834" s="23">
        <f t="shared" si="101"/>
        <v>12.951220000000001</v>
      </c>
      <c r="U834" s="49">
        <f t="shared" si="102"/>
        <v>0.97565237378496905</v>
      </c>
    </row>
    <row r="835" spans="1:21" x14ac:dyDescent="0.25">
      <c r="A835" s="11"/>
      <c r="B835" s="16"/>
      <c r="C835" s="57">
        <v>1.0171E-12</v>
      </c>
      <c r="D835" s="57">
        <v>4.2004300000000001E-13</v>
      </c>
      <c r="E835" s="57">
        <v>4.2975099999999999E-11</v>
      </c>
      <c r="F835" s="57">
        <v>-1.0665E-13</v>
      </c>
      <c r="G835" s="57">
        <v>-9.8802499999999997E-14</v>
      </c>
      <c r="H835" s="57">
        <v>2.7715200000000001E-15</v>
      </c>
      <c r="I835" s="57">
        <v>-9.2122800000000004E-14</v>
      </c>
      <c r="J835" s="57">
        <v>-7.6953500000000004E-14</v>
      </c>
      <c r="K835" s="57">
        <v>3.2877599999999998E-14</v>
      </c>
      <c r="L835" s="56">
        <v>625.91999999999996</v>
      </c>
      <c r="M835" s="56">
        <v>3365.59</v>
      </c>
      <c r="N835" s="22">
        <f t="shared" si="96"/>
        <v>56.093166666666669</v>
      </c>
      <c r="O835" s="12">
        <f t="shared" si="97"/>
        <v>5.7032000000000004E-14</v>
      </c>
      <c r="P835" s="12">
        <f t="shared" si="103"/>
        <v>1.048417E-12</v>
      </c>
      <c r="Q835" s="24">
        <f t="shared" si="98"/>
        <v>97.492206823467654</v>
      </c>
      <c r="R835" s="24">
        <f t="shared" si="99"/>
        <v>0.12938132871258026</v>
      </c>
      <c r="S835" s="23">
        <f t="shared" si="100"/>
        <v>2.378411847819772</v>
      </c>
      <c r="T835" s="23">
        <f t="shared" si="101"/>
        <v>13.130319999999999</v>
      </c>
      <c r="U835" s="49">
        <f t="shared" si="102"/>
        <v>0.97556897487823946</v>
      </c>
    </row>
    <row r="836" spans="1:21" x14ac:dyDescent="0.25">
      <c r="A836" s="11"/>
      <c r="B836" s="16"/>
      <c r="C836" s="57">
        <v>1.0134199999999999E-12</v>
      </c>
      <c r="D836" s="57">
        <v>4.1961099999999999E-13</v>
      </c>
      <c r="E836" s="57">
        <v>4.2902800000000003E-11</v>
      </c>
      <c r="F836" s="57">
        <v>-1.07472E-13</v>
      </c>
      <c r="G836" s="57">
        <v>-9.63927E-14</v>
      </c>
      <c r="H836" s="57">
        <v>2.1834300000000001E-15</v>
      </c>
      <c r="I836" s="57">
        <v>-8.7130000000000003E-14</v>
      </c>
      <c r="J836" s="57">
        <v>-8.1597100000000005E-14</v>
      </c>
      <c r="K836" s="57">
        <v>3.0602000000000003E-14</v>
      </c>
      <c r="L836" s="56">
        <v>626.755</v>
      </c>
      <c r="M836" s="56">
        <v>3369.64</v>
      </c>
      <c r="N836" s="22">
        <f t="shared" ref="N836:N899" si="104">M836/60</f>
        <v>56.160666666666664</v>
      </c>
      <c r="O836" s="12">
        <f t="shared" ref="O836:O899" si="105">IF(D836&lt;$D$3,0,D836-$D$3)</f>
        <v>5.6599999999999981E-14</v>
      </c>
      <c r="P836" s="12">
        <f t="shared" si="103"/>
        <v>1.0447369999999999E-12</v>
      </c>
      <c r="Q836" s="24">
        <f t="shared" ref="Q836:Q899" si="106">(E836/(E836+O836+P836))*100</f>
        <v>97.497196684029959</v>
      </c>
      <c r="R836" s="24">
        <f t="shared" ref="R836:R899" si="107">(O836/(E836+P836+O836))*100</f>
        <v>0.12862427003170174</v>
      </c>
      <c r="S836" s="23">
        <f t="shared" ref="S836:S899" si="108">(P836/(E836+P836+O836))*100</f>
        <v>2.3741790459383396</v>
      </c>
      <c r="T836" s="23">
        <f t="shared" ref="T836:T899" si="109">(K836-$K$3)*100000000000000</f>
        <v>12.902760000000001</v>
      </c>
      <c r="U836" s="49">
        <f t="shared" ref="U836:U899" si="110">(E836+0.5*O836)/(P836+O836+E836)</f>
        <v>0.97561508819045817</v>
      </c>
    </row>
    <row r="837" spans="1:21" x14ac:dyDescent="0.25">
      <c r="A837" s="11"/>
      <c r="B837" s="16"/>
      <c r="C837" s="57">
        <v>1.01861E-12</v>
      </c>
      <c r="D837" s="57">
        <v>4.1904899999999999E-13</v>
      </c>
      <c r="E837" s="57">
        <v>4.3035000000000003E-11</v>
      </c>
      <c r="F837" s="57">
        <v>-1.09684E-13</v>
      </c>
      <c r="G837" s="57">
        <v>-9.6695400000000002E-14</v>
      </c>
      <c r="H837" s="57">
        <v>2.0952600000000001E-15</v>
      </c>
      <c r="I837" s="57">
        <v>-9.3550399999999994E-14</v>
      </c>
      <c r="J837" s="57">
        <v>-7.7534299999999995E-14</v>
      </c>
      <c r="K837" s="57">
        <v>3.0487299999999998E-14</v>
      </c>
      <c r="L837" s="56">
        <v>626.90200000000004</v>
      </c>
      <c r="M837" s="56">
        <v>3373.69</v>
      </c>
      <c r="N837" s="22">
        <f t="shared" si="104"/>
        <v>56.228166666666667</v>
      </c>
      <c r="O837" s="12">
        <f t="shared" si="105"/>
        <v>5.6037999999999988E-14</v>
      </c>
      <c r="P837" s="12">
        <f t="shared" ref="P837:P900" si="111">IF(C837&lt;$C$3,0,C837-$C$3)</f>
        <v>1.049927E-12</v>
      </c>
      <c r="Q837" s="24">
        <f t="shared" si="106"/>
        <v>97.494470272682079</v>
      </c>
      <c r="R837" s="24">
        <f t="shared" si="107"/>
        <v>0.12695236726247372</v>
      </c>
      <c r="S837" s="23">
        <f t="shared" si="108"/>
        <v>2.3785773600554494</v>
      </c>
      <c r="T837" s="23">
        <f t="shared" si="109"/>
        <v>12.891290000000001</v>
      </c>
      <c r="U837" s="49">
        <f t="shared" si="110"/>
        <v>0.97557946456313316</v>
      </c>
    </row>
    <row r="838" spans="1:21" x14ac:dyDescent="0.25">
      <c r="A838" s="11"/>
      <c r="B838" s="16"/>
      <c r="C838" s="57">
        <v>1.01898E-12</v>
      </c>
      <c r="D838" s="57">
        <v>4.1801100000000002E-13</v>
      </c>
      <c r="E838" s="57">
        <v>4.2883600000000002E-11</v>
      </c>
      <c r="F838" s="57">
        <v>-1.08525E-13</v>
      </c>
      <c r="G838" s="57">
        <v>-9.8579999999999995E-14</v>
      </c>
      <c r="H838" s="57">
        <v>2.5150099999999998E-15</v>
      </c>
      <c r="I838" s="57">
        <v>-8.6208900000000002E-14</v>
      </c>
      <c r="J838" s="57">
        <v>-7.9190999999999998E-14</v>
      </c>
      <c r="K838" s="57">
        <v>2.9795200000000003E-14</v>
      </c>
      <c r="L838" s="56">
        <v>624.64200000000005</v>
      </c>
      <c r="M838" s="56">
        <v>3377.75</v>
      </c>
      <c r="N838" s="22">
        <f t="shared" si="104"/>
        <v>56.295833333333334</v>
      </c>
      <c r="O838" s="12">
        <f t="shared" si="105"/>
        <v>5.5000000000000018E-14</v>
      </c>
      <c r="P838" s="12">
        <f t="shared" si="111"/>
        <v>1.050297E-12</v>
      </c>
      <c r="Q838" s="24">
        <f t="shared" si="106"/>
        <v>97.487327313526407</v>
      </c>
      <c r="R838" s="24">
        <f t="shared" si="107"/>
        <v>0.12503155057513721</v>
      </c>
      <c r="S838" s="23">
        <f t="shared" si="108"/>
        <v>2.3876411358984515</v>
      </c>
      <c r="T838" s="23">
        <f t="shared" si="109"/>
        <v>12.82208</v>
      </c>
      <c r="U838" s="49">
        <f t="shared" si="110"/>
        <v>0.9754984308881397</v>
      </c>
    </row>
    <row r="839" spans="1:21" x14ac:dyDescent="0.25">
      <c r="A839" s="11"/>
      <c r="B839" s="16"/>
      <c r="C839" s="57">
        <v>1.0200899999999999E-12</v>
      </c>
      <c r="D839" s="57">
        <v>4.1729400000000002E-13</v>
      </c>
      <c r="E839" s="57">
        <v>4.29362E-11</v>
      </c>
      <c r="F839" s="57">
        <v>-1.10784E-13</v>
      </c>
      <c r="G839" s="57">
        <v>-9.8128999999999998E-14</v>
      </c>
      <c r="H839" s="57">
        <v>2.9592099999999998E-15</v>
      </c>
      <c r="I839" s="57">
        <v>-9.1579200000000005E-14</v>
      </c>
      <c r="J839" s="57">
        <v>-7.66384E-14</v>
      </c>
      <c r="K839" s="57">
        <v>3.2454799999999997E-14</v>
      </c>
      <c r="L839" s="56">
        <v>626.26400000000001</v>
      </c>
      <c r="M839" s="56">
        <v>3381.78</v>
      </c>
      <c r="N839" s="22">
        <f t="shared" si="104"/>
        <v>56.363000000000007</v>
      </c>
      <c r="O839" s="12">
        <f t="shared" si="105"/>
        <v>5.4283000000000012E-14</v>
      </c>
      <c r="P839" s="12">
        <f t="shared" si="111"/>
        <v>1.0514069999999999E-12</v>
      </c>
      <c r="Q839" s="24">
        <f t="shared" si="106"/>
        <v>97.489458331602037</v>
      </c>
      <c r="R839" s="24">
        <f t="shared" si="107"/>
        <v>0.12325311198043502</v>
      </c>
      <c r="S839" s="23">
        <f t="shared" si="108"/>
        <v>2.3872885564175381</v>
      </c>
      <c r="T839" s="23">
        <f t="shared" si="109"/>
        <v>13.088039999999999</v>
      </c>
      <c r="U839" s="49">
        <f t="shared" si="110"/>
        <v>0.97551084887592232</v>
      </c>
    </row>
    <row r="840" spans="1:21" x14ac:dyDescent="0.25">
      <c r="A840" s="11"/>
      <c r="B840" s="16"/>
      <c r="C840" s="57">
        <v>1.02401E-12</v>
      </c>
      <c r="D840" s="57">
        <v>4.1906699999999999E-13</v>
      </c>
      <c r="E840" s="57">
        <v>4.2941099999999998E-11</v>
      </c>
      <c r="F840" s="57">
        <v>-1.10359E-13</v>
      </c>
      <c r="G840" s="57">
        <v>-9.7226800000000001E-14</v>
      </c>
      <c r="H840" s="57">
        <v>8.9464499999999997E-16</v>
      </c>
      <c r="I840" s="57">
        <v>-8.4593800000000006E-14</v>
      </c>
      <c r="J840" s="57">
        <v>-7.6878099999999998E-14</v>
      </c>
      <c r="K840" s="57">
        <v>3.0359599999999999E-14</v>
      </c>
      <c r="L840" s="56">
        <v>624.34699999999998</v>
      </c>
      <c r="M840" s="56">
        <v>3385.83</v>
      </c>
      <c r="N840" s="22">
        <f t="shared" si="104"/>
        <v>56.430500000000002</v>
      </c>
      <c r="O840" s="12">
        <f t="shared" si="105"/>
        <v>5.6055999999999978E-14</v>
      </c>
      <c r="P840" s="12">
        <f t="shared" si="111"/>
        <v>1.055327E-12</v>
      </c>
      <c r="Q840" s="24">
        <f t="shared" si="106"/>
        <v>97.477138802822978</v>
      </c>
      <c r="R840" s="24">
        <f t="shared" si="107"/>
        <v>0.12724821890289359</v>
      </c>
      <c r="S840" s="23">
        <f t="shared" si="108"/>
        <v>2.3956129782741189</v>
      </c>
      <c r="T840" s="23">
        <f t="shared" si="109"/>
        <v>12.87852</v>
      </c>
      <c r="U840" s="49">
        <f t="shared" si="110"/>
        <v>0.97540762912274426</v>
      </c>
    </row>
    <row r="841" spans="1:21" x14ac:dyDescent="0.25">
      <c r="A841" s="11"/>
      <c r="B841" s="16"/>
      <c r="C841" s="57">
        <v>1.0219499999999999E-12</v>
      </c>
      <c r="D841" s="57">
        <v>4.18789E-13</v>
      </c>
      <c r="E841" s="57">
        <v>4.2868800000000002E-11</v>
      </c>
      <c r="F841" s="57">
        <v>-1.0933899999999999E-13</v>
      </c>
      <c r="G841" s="57">
        <v>-9.5237200000000005E-14</v>
      </c>
      <c r="H841" s="57">
        <v>5.2412700000000001E-15</v>
      </c>
      <c r="I841" s="57">
        <v>-8.6448399999999998E-14</v>
      </c>
      <c r="J841" s="57">
        <v>-8.5327600000000004E-14</v>
      </c>
      <c r="K841" s="57">
        <v>3.4342999999999998E-14</v>
      </c>
      <c r="L841" s="56">
        <v>628.42600000000004</v>
      </c>
      <c r="M841" s="56">
        <v>3389.87</v>
      </c>
      <c r="N841" s="22">
        <f t="shared" si="104"/>
        <v>56.497833333333332</v>
      </c>
      <c r="O841" s="12">
        <f t="shared" si="105"/>
        <v>5.5777999999999997E-14</v>
      </c>
      <c r="P841" s="12">
        <f t="shared" si="111"/>
        <v>1.0532669999999999E-12</v>
      </c>
      <c r="Q841" s="24">
        <f t="shared" si="106"/>
        <v>97.478173384803199</v>
      </c>
      <c r="R841" s="24">
        <f t="shared" si="107"/>
        <v>0.12683204463520212</v>
      </c>
      <c r="S841" s="23">
        <f t="shared" si="108"/>
        <v>2.3949945705616091</v>
      </c>
      <c r="T841" s="23">
        <f t="shared" si="109"/>
        <v>13.276859999999999</v>
      </c>
      <c r="U841" s="49">
        <f t="shared" si="110"/>
        <v>0.97541589407120788</v>
      </c>
    </row>
    <row r="842" spans="1:21" x14ac:dyDescent="0.25">
      <c r="A842" s="11"/>
      <c r="B842" s="16"/>
      <c r="C842" s="57">
        <v>1.02454E-12</v>
      </c>
      <c r="D842" s="57">
        <v>4.1646000000000002E-13</v>
      </c>
      <c r="E842" s="57">
        <v>4.2828600000000002E-11</v>
      </c>
      <c r="F842" s="57">
        <v>-1.10067E-13</v>
      </c>
      <c r="G842" s="57">
        <v>-9.8036300000000002E-14</v>
      </c>
      <c r="H842" s="57">
        <v>2.6050899999999999E-15</v>
      </c>
      <c r="I842" s="57">
        <v>-8.9740000000000004E-14</v>
      </c>
      <c r="J842" s="57">
        <v>-7.7052399999999994E-14</v>
      </c>
      <c r="K842" s="57">
        <v>3.0580000000000001E-14</v>
      </c>
      <c r="L842" s="56">
        <v>628.62199999999996</v>
      </c>
      <c r="M842" s="56">
        <v>3393.92</v>
      </c>
      <c r="N842" s="22">
        <f t="shared" si="104"/>
        <v>56.565333333333335</v>
      </c>
      <c r="O842" s="12">
        <f t="shared" si="105"/>
        <v>5.3449000000000018E-14</v>
      </c>
      <c r="P842" s="12">
        <f t="shared" si="111"/>
        <v>1.055857E-12</v>
      </c>
      <c r="Q842" s="24">
        <f t="shared" si="106"/>
        <v>97.475287056237946</v>
      </c>
      <c r="R842" s="24">
        <f t="shared" si="107"/>
        <v>0.12164667109989269</v>
      </c>
      <c r="S842" s="23">
        <f t="shared" si="108"/>
        <v>2.4030662726621519</v>
      </c>
      <c r="T842" s="23">
        <f t="shared" si="109"/>
        <v>12.90056</v>
      </c>
      <c r="U842" s="49">
        <f t="shared" si="110"/>
        <v>0.975361103917879</v>
      </c>
    </row>
    <row r="843" spans="1:21" x14ac:dyDescent="0.25">
      <c r="A843" s="11"/>
      <c r="B843" s="16"/>
      <c r="C843" s="57">
        <v>1.0274900000000001E-12</v>
      </c>
      <c r="D843" s="57">
        <v>4.2286699999999998E-13</v>
      </c>
      <c r="E843" s="57">
        <v>4.3020200000000003E-11</v>
      </c>
      <c r="F843" s="57">
        <v>-1.07866E-13</v>
      </c>
      <c r="G843" s="57">
        <v>-9.8672799999999998E-14</v>
      </c>
      <c r="H843" s="57">
        <v>4.2526999999999999E-15</v>
      </c>
      <c r="I843" s="57">
        <v>-8.2776000000000002E-14</v>
      </c>
      <c r="J843" s="57">
        <v>-8.2428099999999997E-14</v>
      </c>
      <c r="K843" s="57">
        <v>3.3848700000000003E-14</v>
      </c>
      <c r="L843" s="56">
        <v>628.42600000000004</v>
      </c>
      <c r="M843" s="56">
        <v>3397.98</v>
      </c>
      <c r="N843" s="22">
        <f t="shared" si="104"/>
        <v>56.633000000000003</v>
      </c>
      <c r="O843" s="12">
        <f t="shared" si="105"/>
        <v>5.9855999999999972E-14</v>
      </c>
      <c r="P843" s="12">
        <f t="shared" si="111"/>
        <v>1.0588070000000001E-12</v>
      </c>
      <c r="Q843" s="24">
        <f t="shared" si="106"/>
        <v>97.465582654451254</v>
      </c>
      <c r="R843" s="24">
        <f t="shared" si="107"/>
        <v>0.13560838665010463</v>
      </c>
      <c r="S843" s="23">
        <f t="shared" si="108"/>
        <v>2.398808958898647</v>
      </c>
      <c r="T843" s="23">
        <f t="shared" si="109"/>
        <v>13.227430000000002</v>
      </c>
      <c r="U843" s="49">
        <f t="shared" si="110"/>
        <v>0.97533386847776304</v>
      </c>
    </row>
    <row r="844" spans="1:21" x14ac:dyDescent="0.25">
      <c r="A844" s="11"/>
      <c r="B844" s="16"/>
      <c r="C844" s="57">
        <v>1.0328799999999999E-12</v>
      </c>
      <c r="D844" s="57">
        <v>4.1894400000000002E-13</v>
      </c>
      <c r="E844" s="57">
        <v>4.2854000000000001E-11</v>
      </c>
      <c r="F844" s="57">
        <v>-1.08183E-13</v>
      </c>
      <c r="G844" s="57">
        <v>-9.6862300000000006E-14</v>
      </c>
      <c r="H844" s="57">
        <v>2.6276300000000001E-15</v>
      </c>
      <c r="I844" s="57">
        <v>-9.2294700000000003E-14</v>
      </c>
      <c r="J844" s="57">
        <v>-8.4164399999999995E-14</v>
      </c>
      <c r="K844" s="57">
        <v>3.32755E-14</v>
      </c>
      <c r="L844" s="56">
        <v>627.24599999999998</v>
      </c>
      <c r="M844" s="56">
        <v>3402.02</v>
      </c>
      <c r="N844" s="22">
        <f t="shared" si="104"/>
        <v>56.700333333333333</v>
      </c>
      <c r="O844" s="12">
        <f t="shared" si="105"/>
        <v>5.593300000000001E-14</v>
      </c>
      <c r="P844" s="12">
        <f t="shared" si="111"/>
        <v>1.0641969999999999E-12</v>
      </c>
      <c r="Q844" s="24">
        <f t="shared" si="106"/>
        <v>97.452752334156472</v>
      </c>
      <c r="R844" s="24">
        <f t="shared" si="107"/>
        <v>0.12719523956471682</v>
      </c>
      <c r="S844" s="23">
        <f t="shared" si="108"/>
        <v>2.4200524262788141</v>
      </c>
      <c r="T844" s="23">
        <f t="shared" si="109"/>
        <v>13.170110000000001</v>
      </c>
      <c r="U844" s="49">
        <f t="shared" si="110"/>
        <v>0.97516349953938819</v>
      </c>
    </row>
    <row r="845" spans="1:21" x14ac:dyDescent="0.25">
      <c r="A845" s="11"/>
      <c r="B845" s="16"/>
      <c r="C845" s="57">
        <v>1.03017E-12</v>
      </c>
      <c r="D845" s="57">
        <v>4.1876400000000001E-13</v>
      </c>
      <c r="E845" s="57">
        <v>4.2889199999999997E-11</v>
      </c>
      <c r="F845" s="57">
        <v>-1.09501E-13</v>
      </c>
      <c r="G845" s="57">
        <v>-9.7906600000000003E-14</v>
      </c>
      <c r="H845" s="57">
        <v>2.6213699999999998E-15</v>
      </c>
      <c r="I845" s="57">
        <v>-8.5883400000000002E-14</v>
      </c>
      <c r="J845" s="57">
        <v>-7.7447800000000005E-14</v>
      </c>
      <c r="K845" s="57">
        <v>3.43677E-14</v>
      </c>
      <c r="L845" s="56">
        <v>629.21199999999999</v>
      </c>
      <c r="M845" s="56">
        <v>3406.06</v>
      </c>
      <c r="N845" s="22">
        <f t="shared" si="104"/>
        <v>56.767666666666663</v>
      </c>
      <c r="O845" s="12">
        <f t="shared" si="105"/>
        <v>5.5753000000000005E-14</v>
      </c>
      <c r="P845" s="12">
        <f t="shared" si="111"/>
        <v>1.061487E-12</v>
      </c>
      <c r="Q845" s="24">
        <f t="shared" si="106"/>
        <v>97.461189771315276</v>
      </c>
      <c r="R845" s="24">
        <f t="shared" si="107"/>
        <v>0.12669282041446664</v>
      </c>
      <c r="S845" s="23">
        <f t="shared" si="108"/>
        <v>2.4121174082702446</v>
      </c>
      <c r="T845" s="23">
        <f t="shared" si="109"/>
        <v>13.27933</v>
      </c>
      <c r="U845" s="49">
        <f t="shared" si="110"/>
        <v>0.97524536181522514</v>
      </c>
    </row>
    <row r="846" spans="1:21" x14ac:dyDescent="0.25">
      <c r="A846" s="11"/>
      <c r="B846" s="16"/>
      <c r="C846" s="57">
        <v>1.0309100000000001E-12</v>
      </c>
      <c r="D846" s="57">
        <v>4.2124200000000002E-13</v>
      </c>
      <c r="E846" s="57">
        <v>4.2962700000000001E-11</v>
      </c>
      <c r="F846" s="57">
        <v>-1.07577E-13</v>
      </c>
      <c r="G846" s="57">
        <v>-9.7492500000000001E-14</v>
      </c>
      <c r="H846" s="57">
        <v>5.7745199999999998E-15</v>
      </c>
      <c r="I846" s="57">
        <v>-8.5373699999999996E-14</v>
      </c>
      <c r="J846" s="57">
        <v>-8.4270599999999996E-14</v>
      </c>
      <c r="K846" s="57">
        <v>3.2458399999999999E-14</v>
      </c>
      <c r="L846" s="56">
        <v>629.26099999999997</v>
      </c>
      <c r="M846" s="56">
        <v>3410.09</v>
      </c>
      <c r="N846" s="22">
        <f t="shared" si="104"/>
        <v>56.834833333333336</v>
      </c>
      <c r="O846" s="12">
        <f t="shared" si="105"/>
        <v>5.8231000000000017E-14</v>
      </c>
      <c r="P846" s="12">
        <f t="shared" si="111"/>
        <v>1.0622270000000001E-12</v>
      </c>
      <c r="Q846" s="24">
        <f t="shared" si="106"/>
        <v>97.458308227373365</v>
      </c>
      <c r="R846" s="24">
        <f t="shared" si="107"/>
        <v>0.13209353104875116</v>
      </c>
      <c r="S846" s="23">
        <f t="shared" si="108"/>
        <v>2.4095982415778838</v>
      </c>
      <c r="T846" s="23">
        <f t="shared" si="109"/>
        <v>13.0884</v>
      </c>
      <c r="U846" s="49">
        <f t="shared" si="110"/>
        <v>0.97524354992897755</v>
      </c>
    </row>
    <row r="847" spans="1:21" x14ac:dyDescent="0.25">
      <c r="A847" s="11"/>
      <c r="B847" s="16"/>
      <c r="C847" s="57">
        <v>1.0311499999999999E-12</v>
      </c>
      <c r="D847" s="57">
        <v>4.1574300000000002E-13</v>
      </c>
      <c r="E847" s="57">
        <v>4.2876400000000001E-11</v>
      </c>
      <c r="F847" s="57">
        <v>-1.08022E-13</v>
      </c>
      <c r="G847" s="57">
        <v>-9.5478199999999996E-14</v>
      </c>
      <c r="H847" s="57">
        <v>4.9111599999999999E-15</v>
      </c>
      <c r="I847" s="57">
        <v>-9.3006600000000006E-14</v>
      </c>
      <c r="J847" s="57">
        <v>-7.7287200000000004E-14</v>
      </c>
      <c r="K847" s="57">
        <v>3.09136E-14</v>
      </c>
      <c r="L847" s="56">
        <v>629.40899999999999</v>
      </c>
      <c r="M847" s="56">
        <v>3414.14</v>
      </c>
      <c r="N847" s="22">
        <f t="shared" si="104"/>
        <v>56.902333333333331</v>
      </c>
      <c r="O847" s="12">
        <f t="shared" si="105"/>
        <v>5.2732000000000012E-14</v>
      </c>
      <c r="P847" s="12">
        <f t="shared" si="111"/>
        <v>1.0624669999999999E-12</v>
      </c>
      <c r="Q847" s="24">
        <f t="shared" si="106"/>
        <v>97.464972800829528</v>
      </c>
      <c r="R847" s="24">
        <f t="shared" si="107"/>
        <v>0.11986834122578723</v>
      </c>
      <c r="S847" s="23">
        <f t="shared" si="108"/>
        <v>2.4151588579446721</v>
      </c>
      <c r="T847" s="23">
        <f t="shared" si="109"/>
        <v>12.933920000000001</v>
      </c>
      <c r="U847" s="49">
        <f t="shared" si="110"/>
        <v>0.97524906971442438</v>
      </c>
    </row>
    <row r="848" spans="1:21" x14ac:dyDescent="0.25">
      <c r="A848" s="11"/>
      <c r="B848" s="16"/>
      <c r="C848" s="57">
        <v>1.03029E-12</v>
      </c>
      <c r="D848" s="57">
        <v>4.19358E-13</v>
      </c>
      <c r="E848" s="57">
        <v>4.2824300000000001E-11</v>
      </c>
      <c r="F848" s="57">
        <v>-1.09283E-13</v>
      </c>
      <c r="G848" s="57">
        <v>-9.6788099999999998E-14</v>
      </c>
      <c r="H848" s="57">
        <v>3.4159200000000001E-15</v>
      </c>
      <c r="I848" s="57">
        <v>-8.5610299999999997E-14</v>
      </c>
      <c r="J848" s="57">
        <v>-7.7779599999999994E-14</v>
      </c>
      <c r="K848" s="57">
        <v>3.6110199999999999E-14</v>
      </c>
      <c r="L848" s="56">
        <v>628.37699999999995</v>
      </c>
      <c r="M848" s="56">
        <v>3418.2</v>
      </c>
      <c r="N848" s="22">
        <f t="shared" si="104"/>
        <v>56.97</v>
      </c>
      <c r="O848" s="12">
        <f t="shared" si="105"/>
        <v>5.6346999999999992E-14</v>
      </c>
      <c r="P848" s="12">
        <f t="shared" si="111"/>
        <v>1.061607E-12</v>
      </c>
      <c r="Q848" s="24">
        <f t="shared" si="106"/>
        <v>97.455856497484177</v>
      </c>
      <c r="R848" s="24">
        <f t="shared" si="107"/>
        <v>0.12822965339920886</v>
      </c>
      <c r="S848" s="23">
        <f t="shared" si="108"/>
        <v>2.4159138491166154</v>
      </c>
      <c r="T848" s="23">
        <f t="shared" si="109"/>
        <v>13.453580000000001</v>
      </c>
      <c r="U848" s="49">
        <f t="shared" si="110"/>
        <v>0.97519971324183785</v>
      </c>
    </row>
    <row r="849" spans="1:24" x14ac:dyDescent="0.25">
      <c r="A849" s="11"/>
      <c r="B849" s="16"/>
      <c r="C849" s="57">
        <v>1.0369600000000001E-12</v>
      </c>
      <c r="D849" s="57">
        <v>4.20575E-13</v>
      </c>
      <c r="E849" s="57">
        <v>4.29911E-11</v>
      </c>
      <c r="F849" s="57">
        <v>-1.05913E-13</v>
      </c>
      <c r="G849" s="57">
        <v>-9.7677900000000006E-14</v>
      </c>
      <c r="H849" s="57">
        <v>2.3648599999999999E-15</v>
      </c>
      <c r="I849" s="57">
        <v>-9.4069499999999999E-14</v>
      </c>
      <c r="J849" s="57">
        <v>-8.1945299999999995E-14</v>
      </c>
      <c r="K849" s="57">
        <v>3.2268300000000001E-14</v>
      </c>
      <c r="L849" s="56">
        <v>630.93200000000002</v>
      </c>
      <c r="M849" s="56">
        <v>3422.23</v>
      </c>
      <c r="N849" s="22">
        <f t="shared" si="104"/>
        <v>57.037166666666664</v>
      </c>
      <c r="O849" s="12">
        <f t="shared" si="105"/>
        <v>5.7563999999999996E-14</v>
      </c>
      <c r="P849" s="12">
        <f t="shared" si="111"/>
        <v>1.0682770000000001E-12</v>
      </c>
      <c r="Q849" s="24">
        <f t="shared" si="106"/>
        <v>97.448052891971798</v>
      </c>
      <c r="R849" s="24">
        <f t="shared" si="107"/>
        <v>0.13048048820973329</v>
      </c>
      <c r="S849" s="23">
        <f t="shared" si="108"/>
        <v>2.4214666198184505</v>
      </c>
      <c r="T849" s="23">
        <f t="shared" si="109"/>
        <v>13.06939</v>
      </c>
      <c r="U849" s="49">
        <f t="shared" si="110"/>
        <v>0.97513293136076695</v>
      </c>
    </row>
    <row r="850" spans="1:24" x14ac:dyDescent="0.25">
      <c r="A850" s="11"/>
      <c r="B850" s="16"/>
      <c r="C850" s="57">
        <v>1.03542E-12</v>
      </c>
      <c r="D850" s="57">
        <v>4.1741699999999999E-13</v>
      </c>
      <c r="E850" s="57">
        <v>4.2876799999999999E-11</v>
      </c>
      <c r="F850" s="57">
        <v>-1.08263E-13</v>
      </c>
      <c r="G850" s="57">
        <v>-9.7189799999999999E-14</v>
      </c>
      <c r="H850" s="57">
        <v>4.4106599999999998E-15</v>
      </c>
      <c r="I850" s="57">
        <v>-9.0936599999999995E-14</v>
      </c>
      <c r="J850" s="57">
        <v>-7.8053199999999998E-14</v>
      </c>
      <c r="K850" s="57">
        <v>3.23926E-14</v>
      </c>
      <c r="L850" s="56">
        <v>630.34199999999998</v>
      </c>
      <c r="M850" s="56">
        <v>3426.28</v>
      </c>
      <c r="N850" s="22">
        <f t="shared" si="104"/>
        <v>57.104666666666667</v>
      </c>
      <c r="O850" s="12">
        <f t="shared" si="105"/>
        <v>5.440599999999998E-14</v>
      </c>
      <c r="P850" s="12">
        <f t="shared" si="111"/>
        <v>1.066737E-12</v>
      </c>
      <c r="Q850" s="24">
        <f t="shared" si="106"/>
        <v>97.451828600259788</v>
      </c>
      <c r="R850" s="24">
        <f t="shared" si="107"/>
        <v>0.12365578090775739</v>
      </c>
      <c r="S850" s="23">
        <f t="shared" si="108"/>
        <v>2.4245156188324533</v>
      </c>
      <c r="T850" s="23">
        <f t="shared" si="109"/>
        <v>13.08182</v>
      </c>
      <c r="U850" s="49">
        <f t="shared" si="110"/>
        <v>0.97513656490713674</v>
      </c>
    </row>
    <row r="851" spans="1:24" x14ac:dyDescent="0.25">
      <c r="A851" s="11"/>
      <c r="B851" s="16"/>
      <c r="C851" s="57">
        <v>1.04178E-12</v>
      </c>
      <c r="D851" s="57">
        <v>4.18344E-13</v>
      </c>
      <c r="E851" s="57">
        <v>4.2896599999999997E-11</v>
      </c>
      <c r="F851" s="57">
        <v>-1.09319E-13</v>
      </c>
      <c r="G851" s="57">
        <v>-9.5453500000000001E-14</v>
      </c>
      <c r="H851" s="57">
        <v>7.8078100000000002E-15</v>
      </c>
      <c r="I851" s="57">
        <v>-8.7394199999999995E-14</v>
      </c>
      <c r="J851" s="57">
        <v>-8.2585699999999996E-14</v>
      </c>
      <c r="K851" s="57">
        <v>3.4108200000000002E-14</v>
      </c>
      <c r="L851" s="56">
        <v>630.68600000000004</v>
      </c>
      <c r="M851" s="56">
        <v>3430.33</v>
      </c>
      <c r="N851" s="22">
        <f t="shared" si="104"/>
        <v>57.172166666666662</v>
      </c>
      <c r="O851" s="12">
        <f t="shared" si="105"/>
        <v>5.5332999999999993E-14</v>
      </c>
      <c r="P851" s="12">
        <f t="shared" si="111"/>
        <v>1.073097E-12</v>
      </c>
      <c r="Q851" s="24">
        <f t="shared" si="106"/>
        <v>97.436844449623322</v>
      </c>
      <c r="R851" s="24">
        <f t="shared" si="107"/>
        <v>0.12568532037343302</v>
      </c>
      <c r="S851" s="23">
        <f t="shared" si="108"/>
        <v>2.4374702300032509</v>
      </c>
      <c r="T851" s="23">
        <f t="shared" si="109"/>
        <v>13.253380000000002</v>
      </c>
      <c r="U851" s="49">
        <f t="shared" si="110"/>
        <v>0.97499687109810029</v>
      </c>
    </row>
    <row r="852" spans="1:24" x14ac:dyDescent="0.25">
      <c r="A852" s="11"/>
      <c r="B852" s="16"/>
      <c r="C852" s="57">
        <v>1.04178E-12</v>
      </c>
      <c r="D852" s="57">
        <v>4.1891900000000002E-13</v>
      </c>
      <c r="E852" s="57">
        <v>4.2891000000000002E-11</v>
      </c>
      <c r="F852" s="57">
        <v>-1.0863E-13</v>
      </c>
      <c r="G852" s="57">
        <v>-9.4390700000000002E-14</v>
      </c>
      <c r="H852" s="57">
        <v>4.75476E-15</v>
      </c>
      <c r="I852" s="57">
        <v>-9.3295800000000003E-14</v>
      </c>
      <c r="J852" s="57">
        <v>-7.6374500000000004E-14</v>
      </c>
      <c r="K852" s="57">
        <v>3.54429E-14</v>
      </c>
      <c r="L852" s="56">
        <v>630.83399999999995</v>
      </c>
      <c r="M852" s="56">
        <v>3434.37</v>
      </c>
      <c r="N852" s="22">
        <f t="shared" si="104"/>
        <v>57.2395</v>
      </c>
      <c r="O852" s="12">
        <f t="shared" si="105"/>
        <v>5.5908000000000018E-14</v>
      </c>
      <c r="P852" s="12">
        <f t="shared" si="111"/>
        <v>1.073097E-12</v>
      </c>
      <c r="Q852" s="24">
        <f t="shared" si="106"/>
        <v>97.435245634342834</v>
      </c>
      <c r="R852" s="24">
        <f t="shared" si="107"/>
        <v>0.12700589198024856</v>
      </c>
      <c r="S852" s="23">
        <f t="shared" si="108"/>
        <v>2.4377484736769111</v>
      </c>
      <c r="T852" s="23">
        <f t="shared" si="109"/>
        <v>13.386850000000001</v>
      </c>
      <c r="U852" s="49">
        <f t="shared" si="110"/>
        <v>0.97498748580332961</v>
      </c>
    </row>
    <row r="853" spans="1:24" x14ac:dyDescent="0.25">
      <c r="A853" s="11"/>
      <c r="B853" s="16"/>
      <c r="C853" s="57">
        <v>1.04605E-12</v>
      </c>
      <c r="D853" s="57">
        <v>4.2117999999999998E-13</v>
      </c>
      <c r="E853" s="57">
        <v>4.2969499999999997E-11</v>
      </c>
      <c r="F853" s="57">
        <v>-1.08755E-13</v>
      </c>
      <c r="G853" s="57">
        <v>-9.6188800000000006E-14</v>
      </c>
      <c r="H853" s="57">
        <v>7.1127000000000006E-15</v>
      </c>
      <c r="I853" s="57">
        <v>-8.4145500000000002E-14</v>
      </c>
      <c r="J853" s="57">
        <v>-8.3903799999999998E-14</v>
      </c>
      <c r="K853" s="57">
        <v>3.5768700000000002E-14</v>
      </c>
      <c r="L853" s="56">
        <v>630.83399999999995</v>
      </c>
      <c r="M853" s="56">
        <v>3438.42</v>
      </c>
      <c r="N853" s="22">
        <f t="shared" si="104"/>
        <v>57.307000000000002</v>
      </c>
      <c r="O853" s="12">
        <f t="shared" si="105"/>
        <v>5.8168999999999972E-14</v>
      </c>
      <c r="P853" s="12">
        <f t="shared" si="111"/>
        <v>1.077367E-12</v>
      </c>
      <c r="Q853" s="24">
        <f t="shared" si="106"/>
        <v>97.425382443855156</v>
      </c>
      <c r="R853" s="24">
        <f t="shared" si="107"/>
        <v>0.13188743344410822</v>
      </c>
      <c r="S853" s="23">
        <f t="shared" si="108"/>
        <v>2.4427301227007274</v>
      </c>
      <c r="T853" s="23">
        <f t="shared" si="109"/>
        <v>13.419430000000002</v>
      </c>
      <c r="U853" s="49">
        <f t="shared" si="110"/>
        <v>0.97491326160577219</v>
      </c>
    </row>
    <row r="854" spans="1:24" x14ac:dyDescent="0.25">
      <c r="A854" s="11"/>
      <c r="B854" s="16"/>
      <c r="C854" s="57">
        <v>1.04629E-12</v>
      </c>
      <c r="D854" s="57">
        <v>4.1901800000000002E-13</v>
      </c>
      <c r="E854" s="57">
        <v>4.2913300000000002E-11</v>
      </c>
      <c r="F854" s="57">
        <v>-1.07151E-13</v>
      </c>
      <c r="G854" s="57">
        <v>-9.67325E-14</v>
      </c>
      <c r="H854" s="57">
        <v>5.6869400000000001E-15</v>
      </c>
      <c r="I854" s="57">
        <v>-9.3215899999999999E-14</v>
      </c>
      <c r="J854" s="57">
        <v>-7.6156400000000005E-14</v>
      </c>
      <c r="K854" s="57">
        <v>3.5517E-14</v>
      </c>
      <c r="L854" s="56">
        <v>630.19500000000005</v>
      </c>
      <c r="M854" s="56">
        <v>3442.47</v>
      </c>
      <c r="N854" s="22">
        <f t="shared" si="104"/>
        <v>57.374499999999998</v>
      </c>
      <c r="O854" s="12">
        <f t="shared" si="105"/>
        <v>5.6007000000000016E-14</v>
      </c>
      <c r="P854" s="12">
        <f t="shared" si="111"/>
        <v>1.077607E-12</v>
      </c>
      <c r="Q854" s="24">
        <f t="shared" si="106"/>
        <v>97.426348642722175</v>
      </c>
      <c r="R854" s="24">
        <f t="shared" si="107"/>
        <v>0.12715306230080048</v>
      </c>
      <c r="S854" s="23">
        <f t="shared" si="108"/>
        <v>2.4464982949770326</v>
      </c>
      <c r="T854" s="23">
        <f t="shared" si="109"/>
        <v>13.394259999999999</v>
      </c>
      <c r="U854" s="49">
        <f t="shared" si="110"/>
        <v>0.97489925173872571</v>
      </c>
    </row>
    <row r="855" spans="1:24" x14ac:dyDescent="0.25">
      <c r="A855" s="11"/>
      <c r="B855" s="16"/>
      <c r="C855" s="57">
        <v>1.04802E-12</v>
      </c>
      <c r="D855" s="57">
        <v>4.1916599999999998E-13</v>
      </c>
      <c r="E855" s="57">
        <v>4.2882999999999998E-11</v>
      </c>
      <c r="F855" s="57">
        <v>-1.07971E-13</v>
      </c>
      <c r="G855" s="57">
        <v>-9.5434999999999999E-14</v>
      </c>
      <c r="H855" s="57">
        <v>6.0372899999999999E-15</v>
      </c>
      <c r="I855" s="57">
        <v>-8.7910000000000001E-14</v>
      </c>
      <c r="J855" s="57">
        <v>-7.77361E-14</v>
      </c>
      <c r="K855" s="57">
        <v>3.4719900000000002E-14</v>
      </c>
      <c r="L855" s="56">
        <v>629.16300000000001</v>
      </c>
      <c r="M855" s="56">
        <v>3446.52</v>
      </c>
      <c r="N855" s="22">
        <f t="shared" si="104"/>
        <v>57.442</v>
      </c>
      <c r="O855" s="12">
        <f t="shared" si="105"/>
        <v>5.6154999999999976E-14</v>
      </c>
      <c r="P855" s="12">
        <f t="shared" si="111"/>
        <v>1.079337E-12</v>
      </c>
      <c r="Q855" s="24">
        <f t="shared" si="106"/>
        <v>97.420420490552004</v>
      </c>
      <c r="R855" s="24">
        <f t="shared" si="107"/>
        <v>0.12757138522600905</v>
      </c>
      <c r="S855" s="23">
        <f t="shared" si="108"/>
        <v>2.4520081242219747</v>
      </c>
      <c r="T855" s="23">
        <f t="shared" si="109"/>
        <v>13.314549999999999</v>
      </c>
      <c r="U855" s="49">
        <f t="shared" si="110"/>
        <v>0.97484206183165023</v>
      </c>
    </row>
    <row r="856" spans="1:24" x14ac:dyDescent="0.25">
      <c r="A856" s="11"/>
      <c r="B856" s="16"/>
      <c r="C856" s="57">
        <v>1.04858E-12</v>
      </c>
      <c r="D856" s="57">
        <v>4.1342000000000002E-13</v>
      </c>
      <c r="E856" s="57">
        <v>4.2925000000000003E-11</v>
      </c>
      <c r="F856" s="57">
        <v>-1.07923E-13</v>
      </c>
      <c r="G856" s="57">
        <v>-9.7344200000000006E-14</v>
      </c>
      <c r="H856" s="57">
        <v>6.1874400000000002E-15</v>
      </c>
      <c r="I856" s="57">
        <v>-9.1404300000000003E-14</v>
      </c>
      <c r="J856" s="57">
        <v>-8.1050199999999995E-14</v>
      </c>
      <c r="K856" s="57">
        <v>3.6616900000000002E-14</v>
      </c>
      <c r="L856" s="56">
        <v>631.86599999999999</v>
      </c>
      <c r="M856" s="56">
        <v>3450.55</v>
      </c>
      <c r="N856" s="22">
        <f t="shared" si="104"/>
        <v>57.509166666666673</v>
      </c>
      <c r="O856" s="12">
        <f t="shared" si="105"/>
        <v>5.0409000000000013E-14</v>
      </c>
      <c r="P856" s="12">
        <f t="shared" si="111"/>
        <v>1.079897E-12</v>
      </c>
      <c r="Q856" s="24">
        <f t="shared" si="106"/>
        <v>97.434347635674115</v>
      </c>
      <c r="R856" s="24">
        <f t="shared" si="107"/>
        <v>0.1144220857301502</v>
      </c>
      <c r="S856" s="23">
        <f t="shared" si="108"/>
        <v>2.4512302785957263</v>
      </c>
      <c r="T856" s="23">
        <f t="shared" si="109"/>
        <v>13.504250000000001</v>
      </c>
      <c r="U856" s="49">
        <f t="shared" si="110"/>
        <v>0.97491558678539192</v>
      </c>
    </row>
    <row r="857" spans="1:24" x14ac:dyDescent="0.25">
      <c r="A857" s="11"/>
      <c r="B857" s="16"/>
      <c r="C857" s="57">
        <v>1.04703E-12</v>
      </c>
      <c r="D857" s="57">
        <v>4.1958000000000002E-13</v>
      </c>
      <c r="E857" s="57">
        <v>4.2932400000000003E-11</v>
      </c>
      <c r="F857" s="57">
        <v>-1.07651E-13</v>
      </c>
      <c r="G857" s="57">
        <v>-9.6540999999999995E-14</v>
      </c>
      <c r="H857" s="57">
        <v>7.1810900000000001E-15</v>
      </c>
      <c r="I857" s="57">
        <v>-8.4788500000000003E-14</v>
      </c>
      <c r="J857" s="57">
        <v>-7.6292299999999998E-14</v>
      </c>
      <c r="K857" s="57">
        <v>3.5650599999999998E-14</v>
      </c>
      <c r="L857" s="56">
        <v>631.178</v>
      </c>
      <c r="M857" s="56">
        <v>3454.59</v>
      </c>
      <c r="N857" s="22">
        <f t="shared" si="104"/>
        <v>57.576500000000003</v>
      </c>
      <c r="O857" s="12">
        <f t="shared" si="105"/>
        <v>5.6569000000000009E-14</v>
      </c>
      <c r="P857" s="12">
        <f t="shared" si="111"/>
        <v>1.078347E-12</v>
      </c>
      <c r="Q857" s="24">
        <f t="shared" si="106"/>
        <v>97.424585604442072</v>
      </c>
      <c r="R857" s="24">
        <f t="shared" si="107"/>
        <v>0.12836951540229952</v>
      </c>
      <c r="S857" s="23">
        <f t="shared" si="108"/>
        <v>2.4470448801556235</v>
      </c>
      <c r="T857" s="23">
        <f t="shared" si="109"/>
        <v>13.40762</v>
      </c>
      <c r="U857" s="49">
        <f t="shared" si="110"/>
        <v>0.97488770362143229</v>
      </c>
    </row>
    <row r="858" spans="1:24" s="19" customFormat="1" x14ac:dyDescent="0.25">
      <c r="A858" s="21"/>
      <c r="B858" s="20"/>
      <c r="C858" s="57">
        <v>1.05556E-12</v>
      </c>
      <c r="D858" s="57">
        <v>4.18381E-13</v>
      </c>
      <c r="E858" s="57">
        <v>4.2873300000000002E-11</v>
      </c>
      <c r="F858" s="57">
        <v>-1.09053E-13</v>
      </c>
      <c r="G858" s="57">
        <v>-9.7993100000000004E-14</v>
      </c>
      <c r="H858" s="57">
        <v>4.7047099999999999E-15</v>
      </c>
      <c r="I858" s="57">
        <v>-9.3320299999999997E-14</v>
      </c>
      <c r="J858" s="57">
        <v>-8.1550700000000004E-14</v>
      </c>
      <c r="K858" s="57">
        <v>3.5277499999999998E-14</v>
      </c>
      <c r="L858" s="56">
        <v>633.19299999999998</v>
      </c>
      <c r="M858" s="56">
        <v>3458.64</v>
      </c>
      <c r="N858" s="22">
        <f t="shared" si="104"/>
        <v>57.643999999999998</v>
      </c>
      <c r="O858" s="12">
        <f t="shared" si="105"/>
        <v>5.5369999999999995E-14</v>
      </c>
      <c r="P858" s="12">
        <f t="shared" si="111"/>
        <v>1.086877E-12</v>
      </c>
      <c r="Q858" s="24">
        <f t="shared" si="106"/>
        <v>97.404901045532839</v>
      </c>
      <c r="R858" s="24">
        <f t="shared" si="107"/>
        <v>0.12579646005535269</v>
      </c>
      <c r="S858" s="23">
        <f t="shared" si="108"/>
        <v>2.4693024944118038</v>
      </c>
      <c r="T858" s="23">
        <f t="shared" si="109"/>
        <v>13.37031</v>
      </c>
      <c r="U858" s="49">
        <f t="shared" si="110"/>
        <v>0.97467799275560518</v>
      </c>
    </row>
    <row r="859" spans="1:24" x14ac:dyDescent="0.25">
      <c r="A859" s="11"/>
      <c r="B859" s="16"/>
      <c r="C859" s="57">
        <v>1.0532799999999999E-12</v>
      </c>
      <c r="D859" s="57">
        <v>4.1868399999999998E-13</v>
      </c>
      <c r="E859" s="57">
        <v>4.2862600000000003E-11</v>
      </c>
      <c r="F859" s="57">
        <v>-1.06622E-13</v>
      </c>
      <c r="G859" s="57">
        <v>-9.4656400000000002E-14</v>
      </c>
      <c r="H859" s="57">
        <v>4.5573499999999998E-15</v>
      </c>
      <c r="I859" s="57">
        <v>-9.2740900000000006E-14</v>
      </c>
      <c r="J859" s="57">
        <v>-7.9746400000000005E-14</v>
      </c>
      <c r="K859" s="57">
        <v>3.59248E-14</v>
      </c>
      <c r="L859" s="56">
        <v>633.14400000000001</v>
      </c>
      <c r="M859" s="56">
        <v>3462.67</v>
      </c>
      <c r="N859" s="22">
        <f t="shared" si="104"/>
        <v>57.711166666666671</v>
      </c>
      <c r="O859" s="12">
        <f t="shared" si="105"/>
        <v>5.5672999999999969E-14</v>
      </c>
      <c r="P859" s="12">
        <f t="shared" si="111"/>
        <v>1.0845969999999999E-12</v>
      </c>
      <c r="Q859" s="24">
        <f t="shared" si="106"/>
        <v>97.408646299661811</v>
      </c>
      <c r="R859" s="24">
        <f t="shared" si="107"/>
        <v>0.12652129281567306</v>
      </c>
      <c r="S859" s="23">
        <f t="shared" si="108"/>
        <v>2.464832407522509</v>
      </c>
      <c r="T859" s="23">
        <f t="shared" si="109"/>
        <v>13.435040000000001</v>
      </c>
      <c r="U859" s="49">
        <f t="shared" si="110"/>
        <v>0.97471906946069653</v>
      </c>
    </row>
    <row r="860" spans="1:24" x14ac:dyDescent="0.25">
      <c r="A860" s="11"/>
      <c r="B860" s="16"/>
      <c r="C860" s="57">
        <v>1.05513E-12</v>
      </c>
      <c r="D860" s="57">
        <v>4.1933300000000001E-13</v>
      </c>
      <c r="E860" s="57">
        <v>4.29168E-11</v>
      </c>
      <c r="F860" s="57">
        <v>-1.07064E-13</v>
      </c>
      <c r="G860" s="57">
        <v>-9.4718199999999995E-14</v>
      </c>
      <c r="H860" s="57">
        <v>6.5065000000000003E-15</v>
      </c>
      <c r="I860" s="57">
        <v>-8.6024699999999995E-14</v>
      </c>
      <c r="J860" s="57">
        <v>-8.2909E-14</v>
      </c>
      <c r="K860" s="57">
        <v>3.4244100000000001E-14</v>
      </c>
      <c r="L860" s="56">
        <v>632.45600000000002</v>
      </c>
      <c r="M860" s="56">
        <v>3466.73</v>
      </c>
      <c r="N860" s="22">
        <f t="shared" si="104"/>
        <v>57.778833333333331</v>
      </c>
      <c r="O860" s="12">
        <f t="shared" si="105"/>
        <v>5.6322E-14</v>
      </c>
      <c r="P860" s="12">
        <f t="shared" si="111"/>
        <v>1.086447E-12</v>
      </c>
      <c r="Q860" s="24">
        <f t="shared" si="106"/>
        <v>97.406309172021182</v>
      </c>
      <c r="R860" s="24">
        <f t="shared" si="107"/>
        <v>0.12783148196479183</v>
      </c>
      <c r="S860" s="23">
        <f t="shared" si="108"/>
        <v>2.4658593460140295</v>
      </c>
      <c r="T860" s="23">
        <f t="shared" si="109"/>
        <v>13.266970000000001</v>
      </c>
      <c r="U860" s="49">
        <f t="shared" si="110"/>
        <v>0.97470224913003578</v>
      </c>
    </row>
    <row r="861" spans="1:24" x14ac:dyDescent="0.25">
      <c r="A861" s="11"/>
      <c r="B861" s="16"/>
      <c r="C861" s="57">
        <v>1.0563700000000001E-12</v>
      </c>
      <c r="D861" s="57">
        <v>4.2126099999999999E-13</v>
      </c>
      <c r="E861" s="57">
        <v>4.2886700000000001E-11</v>
      </c>
      <c r="F861" s="57">
        <v>-1.0846E-13</v>
      </c>
      <c r="G861" s="57">
        <v>-9.7171200000000003E-14</v>
      </c>
      <c r="H861" s="57">
        <v>7.3738299999999994E-15</v>
      </c>
      <c r="I861" s="57">
        <v>-9.0324900000000002E-14</v>
      </c>
      <c r="J861" s="57">
        <v>-7.6045199999999995E-14</v>
      </c>
      <c r="K861" s="57">
        <v>3.5613199999999997E-14</v>
      </c>
      <c r="L861" s="56">
        <v>631.91499999999996</v>
      </c>
      <c r="M861" s="56">
        <v>3470.8</v>
      </c>
      <c r="N861" s="22">
        <f t="shared" si="104"/>
        <v>57.846666666666671</v>
      </c>
      <c r="O861" s="12">
        <f t="shared" si="105"/>
        <v>5.8249999999999979E-14</v>
      </c>
      <c r="P861" s="12">
        <f t="shared" si="111"/>
        <v>1.0876870000000001E-12</v>
      </c>
      <c r="Q861" s="24">
        <f t="shared" si="106"/>
        <v>97.397528110796543</v>
      </c>
      <c r="R861" s="24">
        <f t="shared" si="107"/>
        <v>0.13228823883520757</v>
      </c>
      <c r="S861" s="23">
        <f t="shared" si="108"/>
        <v>2.4701836503682482</v>
      </c>
      <c r="T861" s="23">
        <f t="shared" si="109"/>
        <v>13.403879999999999</v>
      </c>
      <c r="U861" s="49">
        <f t="shared" si="110"/>
        <v>0.97463672230214149</v>
      </c>
    </row>
    <row r="862" spans="1:24" x14ac:dyDescent="0.25">
      <c r="A862" s="11"/>
      <c r="B862" s="16"/>
      <c r="C862" s="57">
        <v>1.05871E-12</v>
      </c>
      <c r="D862" s="57">
        <v>4.2088999999999999E-13</v>
      </c>
      <c r="E862" s="57">
        <v>4.2957900000000002E-11</v>
      </c>
      <c r="F862" s="57">
        <v>-1.0650199999999999E-13</v>
      </c>
      <c r="G862" s="57">
        <v>-9.5336099999999996E-14</v>
      </c>
      <c r="H862" s="57">
        <v>6.9572700000000003E-15</v>
      </c>
      <c r="I862" s="57">
        <v>-8.6853699999999994E-14</v>
      </c>
      <c r="J862" s="57">
        <v>-8.43498E-14</v>
      </c>
      <c r="K862" s="57">
        <v>3.7105400000000001E-14</v>
      </c>
      <c r="L862" s="56">
        <v>634.96199999999999</v>
      </c>
      <c r="M862" s="56">
        <v>3474.83</v>
      </c>
      <c r="N862" s="22">
        <f t="shared" si="104"/>
        <v>57.913833333333329</v>
      </c>
      <c r="O862" s="12">
        <f t="shared" si="105"/>
        <v>5.787899999999998E-14</v>
      </c>
      <c r="P862" s="12">
        <f t="shared" si="111"/>
        <v>1.090027E-12</v>
      </c>
      <c r="Q862" s="24">
        <f t="shared" si="106"/>
        <v>97.39738119738702</v>
      </c>
      <c r="R862" s="24">
        <f t="shared" si="107"/>
        <v>0.13122762114357456</v>
      </c>
      <c r="S862" s="23">
        <f t="shared" si="108"/>
        <v>2.4713911814693965</v>
      </c>
      <c r="T862" s="23">
        <f t="shared" si="109"/>
        <v>13.553100000000001</v>
      </c>
      <c r="U862" s="49">
        <f t="shared" si="110"/>
        <v>0.97462995007958819</v>
      </c>
      <c r="W862" s="51"/>
      <c r="X862" s="52"/>
    </row>
    <row r="863" spans="1:24" x14ac:dyDescent="0.25">
      <c r="A863" s="11"/>
      <c r="B863" s="16"/>
      <c r="C863" s="57">
        <v>1.0636599999999999E-12</v>
      </c>
      <c r="D863" s="57">
        <v>4.1911700000000002E-13</v>
      </c>
      <c r="E863" s="57">
        <v>4.2973399999999999E-11</v>
      </c>
      <c r="F863" s="57">
        <v>-1.07642E-13</v>
      </c>
      <c r="G863" s="57">
        <v>-9.6540999999999995E-14</v>
      </c>
      <c r="H863" s="57">
        <v>8.1074900000000003E-15</v>
      </c>
      <c r="I863" s="57">
        <v>-8.92549E-14</v>
      </c>
      <c r="J863" s="57">
        <v>-8.2199499999999995E-14</v>
      </c>
      <c r="K863" s="57">
        <v>3.5588400000000001E-14</v>
      </c>
      <c r="L863" s="56">
        <v>634.71600000000001</v>
      </c>
      <c r="M863" s="56">
        <v>3478.87</v>
      </c>
      <c r="N863" s="22">
        <f t="shared" si="104"/>
        <v>57.981166666666667</v>
      </c>
      <c r="O863" s="12">
        <f t="shared" si="105"/>
        <v>5.6106000000000014E-14</v>
      </c>
      <c r="P863" s="12">
        <f t="shared" si="111"/>
        <v>1.0949769999999999E-12</v>
      </c>
      <c r="Q863" s="24">
        <f t="shared" si="106"/>
        <v>97.391282748853968</v>
      </c>
      <c r="R863" s="24">
        <f t="shared" si="107"/>
        <v>0.12715389775785024</v>
      </c>
      <c r="S863" s="23">
        <f t="shared" si="108"/>
        <v>2.4815633533881858</v>
      </c>
      <c r="T863" s="23">
        <f t="shared" si="109"/>
        <v>13.401399999999999</v>
      </c>
      <c r="U863" s="49">
        <f t="shared" si="110"/>
        <v>0.97454859697732887</v>
      </c>
    </row>
    <row r="864" spans="1:24" x14ac:dyDescent="0.25">
      <c r="A864" s="11"/>
      <c r="B864" s="16"/>
      <c r="C864" s="57">
        <v>1.06298E-12</v>
      </c>
      <c r="D864" s="57">
        <v>4.2224900000000002E-13</v>
      </c>
      <c r="E864" s="57">
        <v>4.30313E-11</v>
      </c>
      <c r="F864" s="57">
        <v>-1.07132E-13</v>
      </c>
      <c r="G864" s="57">
        <v>-9.7220700000000001E-14</v>
      </c>
      <c r="H864" s="57">
        <v>3.59735E-15</v>
      </c>
      <c r="I864" s="57">
        <v>-9.3013299999999999E-14</v>
      </c>
      <c r="J864" s="57">
        <v>-7.8078000000000001E-14</v>
      </c>
      <c r="K864" s="57">
        <v>3.6402900000000003E-14</v>
      </c>
      <c r="L864" s="56">
        <v>635.404</v>
      </c>
      <c r="M864" s="56">
        <v>3482.91</v>
      </c>
      <c r="N864" s="22">
        <f t="shared" si="104"/>
        <v>58.048499999999997</v>
      </c>
      <c r="O864" s="12">
        <f t="shared" si="105"/>
        <v>5.9238000000000015E-14</v>
      </c>
      <c r="P864" s="12">
        <f t="shared" si="111"/>
        <v>1.094297E-12</v>
      </c>
      <c r="Q864" s="24">
        <f t="shared" si="106"/>
        <v>97.389296576529034</v>
      </c>
      <c r="R864" s="24">
        <f t="shared" si="107"/>
        <v>0.13406862331838518</v>
      </c>
      <c r="S864" s="23">
        <f t="shared" si="108"/>
        <v>2.4766348001525862</v>
      </c>
      <c r="T864" s="23">
        <f t="shared" si="109"/>
        <v>13.482850000000001</v>
      </c>
      <c r="U864" s="49">
        <f t="shared" si="110"/>
        <v>0.97456330888188214</v>
      </c>
    </row>
    <row r="865" spans="1:21" x14ac:dyDescent="0.25">
      <c r="A865" s="11"/>
      <c r="B865" s="16"/>
      <c r="C865" s="57">
        <v>1.0650799999999999E-12</v>
      </c>
      <c r="D865" s="57">
        <v>4.1886300000000001E-13</v>
      </c>
      <c r="E865" s="57">
        <v>4.2972600000000003E-11</v>
      </c>
      <c r="F865" s="57">
        <v>-1.0774700000000001E-13</v>
      </c>
      <c r="G865" s="57">
        <v>-9.7232999999999996E-14</v>
      </c>
      <c r="H865" s="57">
        <v>6.7630100000000002E-15</v>
      </c>
      <c r="I865" s="57">
        <v>-8.8440299999999996E-14</v>
      </c>
      <c r="J865" s="57">
        <v>-8.4627800000000006E-14</v>
      </c>
      <c r="K865" s="57">
        <v>3.7370700000000003E-14</v>
      </c>
      <c r="L865" s="56">
        <v>634.12599999999998</v>
      </c>
      <c r="M865" s="56">
        <v>3486.95</v>
      </c>
      <c r="N865" s="22">
        <f t="shared" si="104"/>
        <v>58.115833333333327</v>
      </c>
      <c r="O865" s="12">
        <f t="shared" si="105"/>
        <v>5.5852000000000003E-14</v>
      </c>
      <c r="P865" s="12">
        <f t="shared" si="111"/>
        <v>1.0963969999999999E-12</v>
      </c>
      <c r="Q865" s="24">
        <f t="shared" si="106"/>
        <v>97.388661885279191</v>
      </c>
      <c r="R865" s="24">
        <f t="shared" si="107"/>
        <v>0.12657720369762623</v>
      </c>
      <c r="S865" s="23">
        <f t="shared" si="108"/>
        <v>2.4847609110231739</v>
      </c>
      <c r="T865" s="23">
        <f t="shared" si="109"/>
        <v>13.57963</v>
      </c>
      <c r="U865" s="49">
        <f t="shared" si="110"/>
        <v>0.97451950487128014</v>
      </c>
    </row>
    <row r="866" spans="1:21" x14ac:dyDescent="0.25">
      <c r="A866" s="11"/>
      <c r="B866" s="16"/>
      <c r="C866" s="57">
        <v>1.0661899999999999E-12</v>
      </c>
      <c r="D866" s="57">
        <v>4.1970400000000001E-13</v>
      </c>
      <c r="E866" s="57">
        <v>4.3019599999999999E-11</v>
      </c>
      <c r="F866" s="57">
        <v>-1.10166E-13</v>
      </c>
      <c r="G866" s="57">
        <v>-9.7640900000000003E-14</v>
      </c>
      <c r="H866" s="57">
        <v>4.1166200000000002E-15</v>
      </c>
      <c r="I866" s="57">
        <v>-9.1239400000000005E-14</v>
      </c>
      <c r="J866" s="57">
        <v>-8.0864800000000002E-14</v>
      </c>
      <c r="K866" s="57">
        <v>3.8106000000000002E-14</v>
      </c>
      <c r="L866" s="56">
        <v>635.99400000000003</v>
      </c>
      <c r="M866" s="56">
        <v>3491.02</v>
      </c>
      <c r="N866" s="22">
        <f t="shared" si="104"/>
        <v>58.183666666666667</v>
      </c>
      <c r="O866" s="12">
        <f t="shared" si="105"/>
        <v>5.6692999999999999E-14</v>
      </c>
      <c r="P866" s="12">
        <f t="shared" si="111"/>
        <v>1.0975069999999999E-12</v>
      </c>
      <c r="Q866" s="24">
        <f t="shared" si="106"/>
        <v>97.387138982835992</v>
      </c>
      <c r="R866" s="24">
        <f t="shared" si="107"/>
        <v>0.12834078118703848</v>
      </c>
      <c r="S866" s="23">
        <f t="shared" si="108"/>
        <v>2.4845202359769818</v>
      </c>
      <c r="T866" s="23">
        <f t="shared" si="109"/>
        <v>13.65316</v>
      </c>
      <c r="U866" s="49">
        <f t="shared" si="110"/>
        <v>0.97451309373429496</v>
      </c>
    </row>
    <row r="867" spans="1:21" x14ac:dyDescent="0.25">
      <c r="A867" s="11"/>
      <c r="B867" s="16"/>
      <c r="C867" s="57">
        <v>1.0669900000000001E-12</v>
      </c>
      <c r="D867" s="57">
        <v>4.2360899999999998E-13</v>
      </c>
      <c r="E867" s="57">
        <v>4.3011300000000003E-11</v>
      </c>
      <c r="F867" s="57">
        <v>-1.07847E-13</v>
      </c>
      <c r="G867" s="57">
        <v>-9.7158899999999996E-14</v>
      </c>
      <c r="H867" s="57">
        <v>5.0425400000000001E-15</v>
      </c>
      <c r="I867" s="57">
        <v>-8.6067500000000002E-14</v>
      </c>
      <c r="J867" s="57">
        <v>-7.6205799999999997E-14</v>
      </c>
      <c r="K867" s="57">
        <v>3.5911699999999999E-14</v>
      </c>
      <c r="L867" s="56">
        <v>634.76499999999999</v>
      </c>
      <c r="M867" s="56">
        <v>3495.06</v>
      </c>
      <c r="N867" s="22">
        <f t="shared" si="104"/>
        <v>58.250999999999998</v>
      </c>
      <c r="O867" s="12">
        <f t="shared" si="105"/>
        <v>6.0597999999999971E-14</v>
      </c>
      <c r="P867" s="12">
        <f t="shared" si="111"/>
        <v>1.0983070000000001E-12</v>
      </c>
      <c r="Q867" s="24">
        <f t="shared" si="106"/>
        <v>97.376274346021262</v>
      </c>
      <c r="R867" s="24">
        <f t="shared" si="107"/>
        <v>0.13719202797451349</v>
      </c>
      <c r="S867" s="23">
        <f t="shared" si="108"/>
        <v>2.4865336260042259</v>
      </c>
      <c r="T867" s="23">
        <f t="shared" si="109"/>
        <v>13.433729999999999</v>
      </c>
      <c r="U867" s="49">
        <f t="shared" si="110"/>
        <v>0.97444870360008506</v>
      </c>
    </row>
    <row r="868" spans="1:21" x14ac:dyDescent="0.25">
      <c r="A868" s="11"/>
      <c r="B868" s="16"/>
      <c r="C868" s="57">
        <v>1.0720000000000001E-12</v>
      </c>
      <c r="D868" s="57">
        <v>4.20674E-13</v>
      </c>
      <c r="E868" s="57">
        <v>4.3030700000000002E-11</v>
      </c>
      <c r="F868" s="57">
        <v>-1.07586E-13</v>
      </c>
      <c r="G868" s="57">
        <v>-9.5645000000000005E-14</v>
      </c>
      <c r="H868" s="57">
        <v>7.5790099999999993E-15</v>
      </c>
      <c r="I868" s="57">
        <v>-8.7283600000000003E-14</v>
      </c>
      <c r="J868" s="57">
        <v>-8.3680000000000003E-14</v>
      </c>
      <c r="K868" s="57">
        <v>4.0543599999999999E-14</v>
      </c>
      <c r="L868" s="56">
        <v>636.97699999999998</v>
      </c>
      <c r="M868" s="56">
        <v>3499.12</v>
      </c>
      <c r="N868" s="22">
        <f t="shared" si="104"/>
        <v>58.318666666666665</v>
      </c>
      <c r="O868" s="12">
        <f t="shared" si="105"/>
        <v>5.7662999999999994E-14</v>
      </c>
      <c r="P868" s="12">
        <f t="shared" si="111"/>
        <v>1.1033170000000001E-12</v>
      </c>
      <c r="Q868" s="24">
        <f t="shared" si="106"/>
        <v>97.37285389466976</v>
      </c>
      <c r="R868" s="24">
        <f t="shared" si="107"/>
        <v>0.13048383768166313</v>
      </c>
      <c r="S868" s="23">
        <f t="shared" si="108"/>
        <v>2.496662267648571</v>
      </c>
      <c r="T868" s="23">
        <f t="shared" si="109"/>
        <v>13.89692</v>
      </c>
      <c r="U868" s="49">
        <f t="shared" si="110"/>
        <v>0.97438095813510595</v>
      </c>
    </row>
    <row r="869" spans="1:21" x14ac:dyDescent="0.25">
      <c r="A869" s="11"/>
      <c r="B869" s="16"/>
      <c r="C869" s="57">
        <v>1.0763799999999999E-12</v>
      </c>
      <c r="D869" s="57">
        <v>4.19531E-13</v>
      </c>
      <c r="E869" s="57">
        <v>4.3098699999999998E-11</v>
      </c>
      <c r="F869" s="57">
        <v>-1.07385E-13</v>
      </c>
      <c r="G869" s="57">
        <v>-9.7263899999999999E-14</v>
      </c>
      <c r="H869" s="57">
        <v>4.7735200000000003E-15</v>
      </c>
      <c r="I869" s="57">
        <v>-9.1754299999999996E-14</v>
      </c>
      <c r="J869" s="57">
        <v>-7.6405599999999997E-14</v>
      </c>
      <c r="K869" s="57">
        <v>3.7640099999999999E-14</v>
      </c>
      <c r="L869" s="56">
        <v>636.53399999999999</v>
      </c>
      <c r="M869" s="56">
        <v>3503.17</v>
      </c>
      <c r="N869" s="22">
        <f t="shared" si="104"/>
        <v>58.386166666666668</v>
      </c>
      <c r="O869" s="12">
        <f t="shared" si="105"/>
        <v>5.6519999999999995E-14</v>
      </c>
      <c r="P869" s="12">
        <f t="shared" si="111"/>
        <v>1.1076969999999999E-12</v>
      </c>
      <c r="Q869" s="24">
        <f t="shared" si="106"/>
        <v>97.369768919657957</v>
      </c>
      <c r="R869" s="24">
        <f t="shared" si="107"/>
        <v>0.12769153917262163</v>
      </c>
      <c r="S869" s="23">
        <f t="shared" si="108"/>
        <v>2.5025395411694173</v>
      </c>
      <c r="T869" s="23">
        <f t="shared" si="109"/>
        <v>13.606569999999998</v>
      </c>
      <c r="U869" s="49">
        <f t="shared" si="110"/>
        <v>0.97433614689244286</v>
      </c>
    </row>
    <row r="870" spans="1:21" x14ac:dyDescent="0.25">
      <c r="A870" s="11"/>
      <c r="B870" s="16"/>
      <c r="C870" s="57">
        <v>1.07601E-12</v>
      </c>
      <c r="D870" s="57">
        <v>4.24103E-13</v>
      </c>
      <c r="E870" s="57">
        <v>4.3087500000000001E-11</v>
      </c>
      <c r="F870" s="57">
        <v>-1.08431E-13</v>
      </c>
      <c r="G870" s="57">
        <v>-9.63927E-14</v>
      </c>
      <c r="H870" s="57">
        <v>8.5178400000000004E-15</v>
      </c>
      <c r="I870" s="57">
        <v>-8.5926399999999998E-14</v>
      </c>
      <c r="J870" s="57">
        <v>-7.65113E-14</v>
      </c>
      <c r="K870" s="57">
        <v>3.8199700000000001E-14</v>
      </c>
      <c r="L870" s="56">
        <v>636.28899999999999</v>
      </c>
      <c r="M870" s="56">
        <v>3507.2</v>
      </c>
      <c r="N870" s="22">
        <f t="shared" si="104"/>
        <v>58.453333333333333</v>
      </c>
      <c r="O870" s="12">
        <f t="shared" si="105"/>
        <v>6.1091999999999988E-14</v>
      </c>
      <c r="P870" s="12">
        <f t="shared" si="111"/>
        <v>1.107327E-12</v>
      </c>
      <c r="Q870" s="24">
        <f t="shared" si="106"/>
        <v>97.359858237267645</v>
      </c>
      <c r="R870" s="24">
        <f t="shared" si="107"/>
        <v>0.13804255200304391</v>
      </c>
      <c r="S870" s="23">
        <f t="shared" si="108"/>
        <v>2.5020992107293036</v>
      </c>
      <c r="T870" s="23">
        <f t="shared" si="109"/>
        <v>13.66253</v>
      </c>
      <c r="U870" s="49">
        <f t="shared" si="110"/>
        <v>0.97428879513269173</v>
      </c>
    </row>
    <row r="871" spans="1:21" x14ac:dyDescent="0.25">
      <c r="A871" s="11"/>
      <c r="B871" s="16"/>
      <c r="C871" s="57">
        <v>1.0776799999999999E-12</v>
      </c>
      <c r="D871" s="57">
        <v>4.23769E-13</v>
      </c>
      <c r="E871" s="57">
        <v>4.3122699999999997E-11</v>
      </c>
      <c r="F871" s="57">
        <v>-1.07343E-13</v>
      </c>
      <c r="G871" s="57">
        <v>-9.7640799999999996E-14</v>
      </c>
      <c r="H871" s="57">
        <v>4.8423399999999997E-15</v>
      </c>
      <c r="I871" s="57">
        <v>-9.0808600000000006E-14</v>
      </c>
      <c r="J871" s="57">
        <v>-7.7599300000000005E-14</v>
      </c>
      <c r="K871" s="57">
        <v>3.9613699999999998E-14</v>
      </c>
      <c r="L871" s="56">
        <v>636.928</v>
      </c>
      <c r="M871" s="56">
        <v>3511.25</v>
      </c>
      <c r="N871" s="22">
        <f t="shared" si="104"/>
        <v>58.520833333333336</v>
      </c>
      <c r="O871" s="12">
        <f t="shared" si="105"/>
        <v>6.0757999999999992E-14</v>
      </c>
      <c r="P871" s="12">
        <f t="shared" si="111"/>
        <v>1.1089969999999999E-12</v>
      </c>
      <c r="Q871" s="24">
        <f t="shared" si="106"/>
        <v>97.359019724691251</v>
      </c>
      <c r="R871" s="24">
        <f t="shared" si="107"/>
        <v>0.13717460456865621</v>
      </c>
      <c r="S871" s="23">
        <f t="shared" si="108"/>
        <v>2.5038056707400842</v>
      </c>
      <c r="T871" s="23">
        <f t="shared" si="109"/>
        <v>13.803929999999999</v>
      </c>
      <c r="U871" s="49">
        <f t="shared" si="110"/>
        <v>0.97427607026975582</v>
      </c>
    </row>
    <row r="872" spans="1:21" x14ac:dyDescent="0.25">
      <c r="A872" s="11"/>
      <c r="B872" s="16"/>
      <c r="C872" s="57">
        <v>1.07861E-12</v>
      </c>
      <c r="D872" s="57">
        <v>4.2288000000000001E-13</v>
      </c>
      <c r="E872" s="57">
        <v>4.3065899999999998E-11</v>
      </c>
      <c r="F872" s="57">
        <v>-1.07243E-13</v>
      </c>
      <c r="G872" s="57">
        <v>-9.7424599999999995E-14</v>
      </c>
      <c r="H872" s="57">
        <v>6.2562599999999996E-15</v>
      </c>
      <c r="I872" s="57">
        <v>-8.8259999999999994E-14</v>
      </c>
      <c r="J872" s="57">
        <v>-8.2343199999999997E-14</v>
      </c>
      <c r="K872" s="57">
        <v>4.11405E-14</v>
      </c>
      <c r="L872" s="56">
        <v>637.27200000000005</v>
      </c>
      <c r="M872" s="56">
        <v>3515.31</v>
      </c>
      <c r="N872" s="22">
        <f t="shared" si="104"/>
        <v>58.588499999999996</v>
      </c>
      <c r="O872" s="12">
        <f t="shared" si="105"/>
        <v>5.9869000000000005E-14</v>
      </c>
      <c r="P872" s="12">
        <f t="shared" si="111"/>
        <v>1.109927E-12</v>
      </c>
      <c r="Q872" s="24">
        <f t="shared" si="106"/>
        <v>97.355538386917203</v>
      </c>
      <c r="R872" s="24">
        <f t="shared" si="107"/>
        <v>0.13534092466862058</v>
      </c>
      <c r="S872" s="23">
        <f t="shared" si="108"/>
        <v>2.5091206884141712</v>
      </c>
      <c r="T872" s="23">
        <f t="shared" si="109"/>
        <v>13.95661</v>
      </c>
      <c r="U872" s="49">
        <f t="shared" si="110"/>
        <v>0.9742320884925153</v>
      </c>
    </row>
    <row r="873" spans="1:21" x14ac:dyDescent="0.25">
      <c r="A873" s="11"/>
      <c r="B873" s="16"/>
      <c r="C873" s="57">
        <v>1.07861E-12</v>
      </c>
      <c r="D873" s="57">
        <v>4.21545E-13</v>
      </c>
      <c r="E873" s="57">
        <v>4.30029E-11</v>
      </c>
      <c r="F873" s="57">
        <v>-1.07218E-13</v>
      </c>
      <c r="G873" s="57">
        <v>-9.6059E-14</v>
      </c>
      <c r="H873" s="57">
        <v>8.0888299999999993E-15</v>
      </c>
      <c r="I873" s="57">
        <v>-9.1428900000000004E-14</v>
      </c>
      <c r="J873" s="57">
        <v>-7.6990600000000001E-14</v>
      </c>
      <c r="K873" s="57">
        <v>4.0176E-14</v>
      </c>
      <c r="L873" s="56">
        <v>636.63300000000004</v>
      </c>
      <c r="M873" s="56">
        <v>3519.36</v>
      </c>
      <c r="N873" s="22">
        <f t="shared" si="104"/>
        <v>58.655999999999999</v>
      </c>
      <c r="O873" s="12">
        <f t="shared" si="105"/>
        <v>5.8533999999999991E-14</v>
      </c>
      <c r="P873" s="12">
        <f t="shared" si="111"/>
        <v>1.109927E-12</v>
      </c>
      <c r="Q873" s="24">
        <f t="shared" si="106"/>
        <v>97.354709084014871</v>
      </c>
      <c r="R873" s="24">
        <f t="shared" si="107"/>
        <v>0.1325157266492196</v>
      </c>
      <c r="S873" s="23">
        <f t="shared" si="108"/>
        <v>2.512775189335914</v>
      </c>
      <c r="T873" s="23">
        <f t="shared" si="109"/>
        <v>13.86016</v>
      </c>
      <c r="U873" s="49">
        <f t="shared" si="110"/>
        <v>0.97420966947339482</v>
      </c>
    </row>
    <row r="874" spans="1:21" x14ac:dyDescent="0.25">
      <c r="A874" s="11"/>
      <c r="B874" s="16"/>
      <c r="C874" s="57">
        <v>1.0768200000000001E-12</v>
      </c>
      <c r="D874" s="57">
        <v>4.2342299999999999E-13</v>
      </c>
      <c r="E874" s="57">
        <v>4.3010899999999998E-11</v>
      </c>
      <c r="F874" s="57">
        <v>-1.08637E-13</v>
      </c>
      <c r="G874" s="57">
        <v>-9.7764399999999995E-14</v>
      </c>
      <c r="H874" s="57">
        <v>6.5469200000000003E-15</v>
      </c>
      <c r="I874" s="57">
        <v>-7.9994100000000002E-14</v>
      </c>
      <c r="J874" s="57">
        <v>-7.6539499999999997E-14</v>
      </c>
      <c r="K874" s="57">
        <v>3.7315099999999998E-14</v>
      </c>
      <c r="L874" s="56">
        <v>638.59799999999996</v>
      </c>
      <c r="M874" s="56">
        <v>3523.39</v>
      </c>
      <c r="N874" s="22">
        <f t="shared" si="104"/>
        <v>58.723166666666664</v>
      </c>
      <c r="O874" s="12">
        <f t="shared" si="105"/>
        <v>6.0411999999999985E-14</v>
      </c>
      <c r="P874" s="12">
        <f t="shared" si="111"/>
        <v>1.108137E-12</v>
      </c>
      <c r="Q874" s="24">
        <f t="shared" si="106"/>
        <v>97.354994173874815</v>
      </c>
      <c r="R874" s="24">
        <f t="shared" si="107"/>
        <v>0.13674231201932821</v>
      </c>
      <c r="S874" s="23">
        <f t="shared" si="108"/>
        <v>2.5082635141058458</v>
      </c>
      <c r="T874" s="23">
        <f t="shared" si="109"/>
        <v>13.574069999999999</v>
      </c>
      <c r="U874" s="49">
        <f t="shared" si="110"/>
        <v>0.97423365329884504</v>
      </c>
    </row>
    <row r="875" spans="1:21" x14ac:dyDescent="0.25">
      <c r="A875" s="11"/>
      <c r="B875" s="16"/>
      <c r="C875" s="57">
        <v>1.08102E-12</v>
      </c>
      <c r="D875" s="57">
        <v>4.2181100000000002E-13</v>
      </c>
      <c r="E875" s="57">
        <v>4.2996700000000002E-11</v>
      </c>
      <c r="F875" s="57">
        <v>-1.0856800000000001E-13</v>
      </c>
      <c r="G875" s="57">
        <v>-9.6423600000000003E-14</v>
      </c>
      <c r="H875" s="57">
        <v>7.5354899999999997E-15</v>
      </c>
      <c r="I875" s="57">
        <v>-9.3037800000000005E-14</v>
      </c>
      <c r="J875" s="57">
        <v>-8.3799800000000005E-14</v>
      </c>
      <c r="K875" s="57">
        <v>3.9511600000000003E-14</v>
      </c>
      <c r="L875" s="56">
        <v>637.91</v>
      </c>
      <c r="M875" s="56">
        <v>3527.44</v>
      </c>
      <c r="N875" s="22">
        <f t="shared" si="104"/>
        <v>58.790666666666667</v>
      </c>
      <c r="O875" s="12">
        <f t="shared" si="105"/>
        <v>5.8800000000000012E-14</v>
      </c>
      <c r="P875" s="12">
        <f t="shared" si="111"/>
        <v>1.112337E-12</v>
      </c>
      <c r="Q875" s="24">
        <f t="shared" si="106"/>
        <v>97.348439317958892</v>
      </c>
      <c r="R875" s="24">
        <f t="shared" si="107"/>
        <v>0.13312854781636693</v>
      </c>
      <c r="S875" s="23">
        <f t="shared" si="108"/>
        <v>2.5184321342247298</v>
      </c>
      <c r="T875" s="23">
        <f t="shared" si="109"/>
        <v>13.793720000000002</v>
      </c>
      <c r="U875" s="49">
        <f t="shared" si="110"/>
        <v>0.97415003591867089</v>
      </c>
    </row>
    <row r="876" spans="1:21" x14ac:dyDescent="0.25">
      <c r="A876" s="11"/>
      <c r="B876" s="16"/>
      <c r="C876" s="57">
        <v>1.0779899999999999E-12</v>
      </c>
      <c r="D876" s="57">
        <v>4.21347E-13</v>
      </c>
      <c r="E876" s="57">
        <v>4.3051800000000001E-11</v>
      </c>
      <c r="F876" s="57">
        <v>-1.08349E-13</v>
      </c>
      <c r="G876" s="57">
        <v>-9.7999200000000004E-14</v>
      </c>
      <c r="H876" s="57">
        <v>7.4422300000000002E-15</v>
      </c>
      <c r="I876" s="57">
        <v>-9.0550700000000003E-14</v>
      </c>
      <c r="J876" s="57">
        <v>-7.5581799999999996E-14</v>
      </c>
      <c r="K876" s="57">
        <v>4.0602300000000001E-14</v>
      </c>
      <c r="L876" s="56">
        <v>639.38499999999999</v>
      </c>
      <c r="M876" s="56">
        <v>3531.48</v>
      </c>
      <c r="N876" s="22">
        <f t="shared" si="104"/>
        <v>58.857999999999997</v>
      </c>
      <c r="O876" s="12">
        <f t="shared" si="105"/>
        <v>5.8335999999999995E-14</v>
      </c>
      <c r="P876" s="12">
        <f t="shared" si="111"/>
        <v>1.1093069999999999E-12</v>
      </c>
      <c r="Q876" s="24">
        <f t="shared" si="106"/>
        <v>97.359435305415317</v>
      </c>
      <c r="R876" s="24">
        <f t="shared" si="107"/>
        <v>0.13192386887369884</v>
      </c>
      <c r="S876" s="23">
        <f t="shared" si="108"/>
        <v>2.5086408257109887</v>
      </c>
      <c r="T876" s="23">
        <f t="shared" si="109"/>
        <v>13.902790000000001</v>
      </c>
      <c r="U876" s="49">
        <f t="shared" si="110"/>
        <v>0.97425397239852163</v>
      </c>
    </row>
    <row r="877" spans="1:21" x14ac:dyDescent="0.25">
      <c r="A877" s="11"/>
      <c r="B877" s="16"/>
      <c r="C877" s="57">
        <v>1.0838000000000001E-12</v>
      </c>
      <c r="D877" s="57">
        <v>4.2310199999999998E-13</v>
      </c>
      <c r="E877" s="57">
        <v>4.3091199999999998E-11</v>
      </c>
      <c r="F877" s="57">
        <v>-1.06965E-13</v>
      </c>
      <c r="G877" s="57">
        <v>-9.6689300000000002E-14</v>
      </c>
      <c r="H877" s="57">
        <v>6.8826599999999997E-15</v>
      </c>
      <c r="I877" s="57">
        <v>-8.4003800000000006E-14</v>
      </c>
      <c r="J877" s="57">
        <v>-7.8510600000000004E-14</v>
      </c>
      <c r="K877" s="57">
        <v>4.1306699999999997E-14</v>
      </c>
      <c r="L877" s="56">
        <v>636.28899999999999</v>
      </c>
      <c r="M877" s="56">
        <v>3535.55</v>
      </c>
      <c r="N877" s="22">
        <f t="shared" si="104"/>
        <v>58.925833333333337</v>
      </c>
      <c r="O877" s="12">
        <f t="shared" si="105"/>
        <v>6.0090999999999971E-14</v>
      </c>
      <c r="P877" s="12">
        <f t="shared" si="111"/>
        <v>1.1151170000000001E-12</v>
      </c>
      <c r="Q877" s="24">
        <f t="shared" si="106"/>
        <v>97.34514713730556</v>
      </c>
      <c r="R877" s="24">
        <f t="shared" si="107"/>
        <v>0.13574853419324193</v>
      </c>
      <c r="S877" s="23">
        <f t="shared" si="108"/>
        <v>2.5191043285011974</v>
      </c>
      <c r="T877" s="23">
        <f t="shared" si="109"/>
        <v>13.973229999999999</v>
      </c>
      <c r="U877" s="49">
        <f t="shared" si="110"/>
        <v>0.97413021404402178</v>
      </c>
    </row>
    <row r="878" spans="1:21" x14ac:dyDescent="0.25">
      <c r="A878" s="11"/>
      <c r="B878" s="16"/>
      <c r="C878" s="57">
        <v>1.0826200000000001E-12</v>
      </c>
      <c r="D878" s="57">
        <v>4.22188E-13</v>
      </c>
      <c r="E878" s="57">
        <v>4.29361E-11</v>
      </c>
      <c r="F878" s="57">
        <v>-1.0872E-13</v>
      </c>
      <c r="G878" s="57">
        <v>-9.8431799999999995E-14</v>
      </c>
      <c r="H878" s="57">
        <v>8.53649E-15</v>
      </c>
      <c r="I878" s="57">
        <v>-9.1820199999999996E-14</v>
      </c>
      <c r="J878" s="57">
        <v>-8.3422899999999995E-14</v>
      </c>
      <c r="K878" s="57">
        <v>4.2713500000000003E-14</v>
      </c>
      <c r="L878" s="56">
        <v>638.05799999999999</v>
      </c>
      <c r="M878" s="56">
        <v>3539.59</v>
      </c>
      <c r="N878" s="22">
        <f t="shared" si="104"/>
        <v>58.993166666666667</v>
      </c>
      <c r="O878" s="12">
        <f t="shared" si="105"/>
        <v>5.9176999999999991E-14</v>
      </c>
      <c r="P878" s="12">
        <f t="shared" si="111"/>
        <v>1.1139370000000001E-12</v>
      </c>
      <c r="Q878" s="24">
        <f t="shared" si="106"/>
        <v>97.340433225584107</v>
      </c>
      <c r="R878" s="24">
        <f t="shared" si="107"/>
        <v>0.1341601779619106</v>
      </c>
      <c r="S878" s="23">
        <f t="shared" si="108"/>
        <v>2.5254065964539745</v>
      </c>
      <c r="T878" s="23">
        <f t="shared" si="109"/>
        <v>14.113910000000001</v>
      </c>
      <c r="U878" s="49">
        <f t="shared" si="110"/>
        <v>0.97407513314565064</v>
      </c>
    </row>
    <row r="879" spans="1:21" x14ac:dyDescent="0.25">
      <c r="A879" s="11"/>
      <c r="B879" s="16"/>
      <c r="C879" s="57">
        <v>1.0922699999999999E-12</v>
      </c>
      <c r="D879" s="57">
        <v>4.2292900000000002E-13</v>
      </c>
      <c r="E879" s="57">
        <v>4.31042E-11</v>
      </c>
      <c r="F879" s="57">
        <v>-1.08108E-13</v>
      </c>
      <c r="G879" s="57">
        <v>-9.6930300000000006E-14</v>
      </c>
      <c r="H879" s="57">
        <v>8.8597899999999996E-15</v>
      </c>
      <c r="I879" s="57">
        <v>-8.6006300000000001E-14</v>
      </c>
      <c r="J879" s="57">
        <v>-7.8960900000000001E-14</v>
      </c>
      <c r="K879" s="57">
        <v>3.7944800000000001E-14</v>
      </c>
      <c r="L879" s="56">
        <v>636.82899999999995</v>
      </c>
      <c r="M879" s="56">
        <v>3543.66</v>
      </c>
      <c r="N879" s="22">
        <f t="shared" si="104"/>
        <v>59.061</v>
      </c>
      <c r="O879" s="12">
        <f t="shared" si="105"/>
        <v>5.9918000000000018E-14</v>
      </c>
      <c r="P879" s="12">
        <f t="shared" si="111"/>
        <v>1.1235869999999999E-12</v>
      </c>
      <c r="Q879" s="24">
        <f t="shared" si="106"/>
        <v>97.327689479506773</v>
      </c>
      <c r="R879" s="24">
        <f t="shared" si="107"/>
        <v>0.13529262805557438</v>
      </c>
      <c r="S879" s="23">
        <f t="shared" si="108"/>
        <v>2.5370178924376412</v>
      </c>
      <c r="T879" s="23">
        <f t="shared" si="109"/>
        <v>13.637040000000001</v>
      </c>
      <c r="U879" s="49">
        <f t="shared" si="110"/>
        <v>0.97395335793534576</v>
      </c>
    </row>
    <row r="880" spans="1:21" x14ac:dyDescent="0.25">
      <c r="A880" s="11"/>
      <c r="B880" s="16"/>
      <c r="C880" s="57">
        <v>1.0867E-12</v>
      </c>
      <c r="D880" s="57">
        <v>4.1997600000000001E-13</v>
      </c>
      <c r="E880" s="57">
        <v>4.3048600000000002E-11</v>
      </c>
      <c r="F880" s="57">
        <v>-1.09171E-13</v>
      </c>
      <c r="G880" s="57">
        <v>-1.00292E-13</v>
      </c>
      <c r="H880" s="57">
        <v>8.3686200000000007E-15</v>
      </c>
      <c r="I880" s="57">
        <v>-9.1256899999999997E-14</v>
      </c>
      <c r="J880" s="57">
        <v>-8.15163E-14</v>
      </c>
      <c r="K880" s="57">
        <v>4.1473600000000001E-14</v>
      </c>
      <c r="L880" s="56">
        <v>640.76099999999997</v>
      </c>
      <c r="M880" s="56">
        <v>3547.69</v>
      </c>
      <c r="N880" s="22">
        <f t="shared" si="104"/>
        <v>59.128166666666665</v>
      </c>
      <c r="O880" s="12">
        <f t="shared" si="105"/>
        <v>5.6965E-14</v>
      </c>
      <c r="P880" s="12">
        <f t="shared" si="111"/>
        <v>1.118017E-12</v>
      </c>
      <c r="Q880" s="24">
        <f t="shared" si="106"/>
        <v>97.343087224368219</v>
      </c>
      <c r="R880" s="24">
        <f t="shared" si="107"/>
        <v>0.12881136584548941</v>
      </c>
      <c r="S880" s="23">
        <f t="shared" si="108"/>
        <v>2.5281014097862995</v>
      </c>
      <c r="T880" s="23">
        <f t="shared" si="109"/>
        <v>13.989920000000001</v>
      </c>
      <c r="U880" s="49">
        <f t="shared" si="110"/>
        <v>0.97407492907290949</v>
      </c>
    </row>
    <row r="881" spans="1:21" x14ac:dyDescent="0.25">
      <c r="A881" s="11"/>
      <c r="B881" s="16"/>
      <c r="C881" s="57">
        <v>1.0917699999999999E-12</v>
      </c>
      <c r="D881" s="57">
        <v>4.19623E-13</v>
      </c>
      <c r="E881" s="57">
        <v>4.2933699999999997E-11</v>
      </c>
      <c r="F881" s="57">
        <v>-1.08873E-13</v>
      </c>
      <c r="G881" s="57">
        <v>-9.5150700000000004E-14</v>
      </c>
      <c r="H881" s="57">
        <v>9.6929200000000005E-15</v>
      </c>
      <c r="I881" s="57">
        <v>-9.3719500000000005E-14</v>
      </c>
      <c r="J881" s="57">
        <v>-7.7375499999999997E-14</v>
      </c>
      <c r="K881" s="57">
        <v>4.1152300000000003E-14</v>
      </c>
      <c r="L881" s="56">
        <v>638.40200000000004</v>
      </c>
      <c r="M881" s="56">
        <v>3551.73</v>
      </c>
      <c r="N881" s="22">
        <f t="shared" si="104"/>
        <v>59.195500000000003</v>
      </c>
      <c r="O881" s="12">
        <f t="shared" si="105"/>
        <v>5.6611999999999991E-14</v>
      </c>
      <c r="P881" s="12">
        <f t="shared" si="111"/>
        <v>1.1230869999999999E-12</v>
      </c>
      <c r="Q881" s="24">
        <f t="shared" si="106"/>
        <v>97.325758099030196</v>
      </c>
      <c r="R881" s="24">
        <f t="shared" si="107"/>
        <v>0.1283328904217968</v>
      </c>
      <c r="S881" s="23">
        <f t="shared" si="108"/>
        <v>2.5459090105480198</v>
      </c>
      <c r="T881" s="23">
        <f t="shared" si="109"/>
        <v>13.957789999999999</v>
      </c>
      <c r="U881" s="49">
        <f t="shared" si="110"/>
        <v>0.9738992454424108</v>
      </c>
    </row>
    <row r="882" spans="1:21" x14ac:dyDescent="0.25">
      <c r="A882" s="11"/>
      <c r="B882" s="16"/>
      <c r="C882" s="57">
        <v>1.0913400000000001E-12</v>
      </c>
      <c r="D882" s="57">
        <v>4.2056900000000002E-13</v>
      </c>
      <c r="E882" s="57">
        <v>4.2991699999999997E-11</v>
      </c>
      <c r="F882" s="57">
        <v>-1.07082E-13</v>
      </c>
      <c r="G882" s="57">
        <v>-9.6516299999999999E-14</v>
      </c>
      <c r="H882" s="57">
        <v>9.5720700000000002E-15</v>
      </c>
      <c r="I882" s="57">
        <v>-8.5729899999999997E-14</v>
      </c>
      <c r="J882" s="57">
        <v>-8.0321099999999996E-14</v>
      </c>
      <c r="K882" s="57">
        <v>4.1998799999999999E-14</v>
      </c>
      <c r="L882" s="56">
        <v>641.30100000000004</v>
      </c>
      <c r="M882" s="56">
        <v>3555.78</v>
      </c>
      <c r="N882" s="22">
        <f t="shared" si="104"/>
        <v>59.263000000000005</v>
      </c>
      <c r="O882" s="12">
        <f t="shared" si="105"/>
        <v>5.7558000000000016E-14</v>
      </c>
      <c r="P882" s="12">
        <f t="shared" si="111"/>
        <v>1.1226570000000001E-12</v>
      </c>
      <c r="Q882" s="24">
        <f t="shared" si="106"/>
        <v>97.328132592847751</v>
      </c>
      <c r="R882" s="24">
        <f t="shared" si="107"/>
        <v>0.13030451588979111</v>
      </c>
      <c r="S882" s="23">
        <f t="shared" si="108"/>
        <v>2.541562891262469</v>
      </c>
      <c r="T882" s="23">
        <f t="shared" si="109"/>
        <v>14.042439999999999</v>
      </c>
      <c r="U882" s="49">
        <f t="shared" si="110"/>
        <v>0.97393284850792639</v>
      </c>
    </row>
    <row r="883" spans="1:21" x14ac:dyDescent="0.25">
      <c r="A883" s="11"/>
      <c r="B883" s="16"/>
      <c r="C883" s="57">
        <v>1.09393E-12</v>
      </c>
      <c r="D883" s="57">
        <v>4.21137E-13</v>
      </c>
      <c r="E883" s="57">
        <v>4.3062200000000001E-11</v>
      </c>
      <c r="F883" s="57">
        <v>-1.06885E-13</v>
      </c>
      <c r="G883" s="57">
        <v>-9.7053799999999998E-14</v>
      </c>
      <c r="H883" s="57">
        <v>9.4877500000000004E-15</v>
      </c>
      <c r="I883" s="57">
        <v>-9.1060399999999996E-14</v>
      </c>
      <c r="J883" s="57">
        <v>-8.1192299999999995E-14</v>
      </c>
      <c r="K883" s="57">
        <v>4.3660999999999997E-14</v>
      </c>
      <c r="L883" s="56">
        <v>641.74400000000003</v>
      </c>
      <c r="M883" s="56">
        <v>3559.83</v>
      </c>
      <c r="N883" s="22">
        <f t="shared" si="104"/>
        <v>59.330500000000001</v>
      </c>
      <c r="O883" s="12">
        <f t="shared" si="105"/>
        <v>5.8125999999999989E-14</v>
      </c>
      <c r="P883" s="12">
        <f t="shared" si="111"/>
        <v>1.125247E-12</v>
      </c>
      <c r="Q883" s="24">
        <f t="shared" si="106"/>
        <v>97.325443157895137</v>
      </c>
      <c r="R883" s="24">
        <f t="shared" si="107"/>
        <v>0.13137133516159907</v>
      </c>
      <c r="S883" s="23">
        <f t="shared" si="108"/>
        <v>2.5431855069432592</v>
      </c>
      <c r="T883" s="23">
        <f t="shared" si="109"/>
        <v>14.208660000000002</v>
      </c>
      <c r="U883" s="49">
        <f t="shared" si="110"/>
        <v>0.97391128825475948</v>
      </c>
    </row>
    <row r="884" spans="1:21" x14ac:dyDescent="0.25">
      <c r="A884" s="11"/>
      <c r="B884" s="16"/>
      <c r="C884" s="57">
        <v>1.0946099999999999E-12</v>
      </c>
      <c r="D884" s="57">
        <v>4.2223099999999998E-13</v>
      </c>
      <c r="E884" s="57">
        <v>4.30789E-11</v>
      </c>
      <c r="F884" s="57">
        <v>-1.07959E-13</v>
      </c>
      <c r="G884" s="57">
        <v>-9.8672700000000004E-14</v>
      </c>
      <c r="H884" s="57">
        <v>9.6618300000000003E-15</v>
      </c>
      <c r="I884" s="57">
        <v>-8.6802900000000002E-14</v>
      </c>
      <c r="J884" s="57">
        <v>-7.6354100000000004E-14</v>
      </c>
      <c r="K884" s="57">
        <v>4.2987400000000003E-14</v>
      </c>
      <c r="L884" s="56">
        <v>639.04100000000005</v>
      </c>
      <c r="M884" s="56">
        <v>3563.89</v>
      </c>
      <c r="N884" s="22">
        <f t="shared" si="104"/>
        <v>59.398166666666661</v>
      </c>
      <c r="O884" s="12">
        <f t="shared" si="105"/>
        <v>5.9219999999999974E-14</v>
      </c>
      <c r="P884" s="12">
        <f t="shared" si="111"/>
        <v>1.1259269999999999E-12</v>
      </c>
      <c r="Q884" s="24">
        <f t="shared" si="106"/>
        <v>97.322551641064365</v>
      </c>
      <c r="R884" s="24">
        <f t="shared" si="107"/>
        <v>0.13378803795323996</v>
      </c>
      <c r="S884" s="23">
        <f t="shared" si="108"/>
        <v>2.5436603209823989</v>
      </c>
      <c r="T884" s="23">
        <f t="shared" si="109"/>
        <v>14.141300000000001</v>
      </c>
      <c r="U884" s="49">
        <f t="shared" si="110"/>
        <v>0.97389445660040974</v>
      </c>
    </row>
    <row r="885" spans="1:21" x14ac:dyDescent="0.25">
      <c r="A885" s="11"/>
      <c r="B885" s="16"/>
      <c r="C885" s="57">
        <v>1.0968999999999999E-12</v>
      </c>
      <c r="D885" s="57">
        <v>4.2080400000000002E-13</v>
      </c>
      <c r="E885" s="57">
        <v>4.3049799999999997E-11</v>
      </c>
      <c r="F885" s="57">
        <v>-1.07088E-13</v>
      </c>
      <c r="G885" s="57">
        <v>-9.7196000000000006E-14</v>
      </c>
      <c r="H885" s="57">
        <v>1.14151E-14</v>
      </c>
      <c r="I885" s="57">
        <v>-8.9162799999999996E-14</v>
      </c>
      <c r="J885" s="57">
        <v>-8.3243699999999997E-14</v>
      </c>
      <c r="K885" s="57">
        <v>4.1912299999999998E-14</v>
      </c>
      <c r="L885" s="56">
        <v>640.71199999999999</v>
      </c>
      <c r="M885" s="56">
        <v>3567.92</v>
      </c>
      <c r="N885" s="22">
        <f t="shared" si="104"/>
        <v>59.465333333333334</v>
      </c>
      <c r="O885" s="12">
        <f t="shared" si="105"/>
        <v>5.7793000000000014E-14</v>
      </c>
      <c r="P885" s="12">
        <f t="shared" si="111"/>
        <v>1.1282169999999999E-12</v>
      </c>
      <c r="Q885" s="24">
        <f t="shared" si="106"/>
        <v>97.318891640053621</v>
      </c>
      <c r="R885" s="24">
        <f t="shared" si="107"/>
        <v>0.13064754550668342</v>
      </c>
      <c r="S885" s="23">
        <f t="shared" si="108"/>
        <v>2.5504608144397043</v>
      </c>
      <c r="T885" s="23">
        <f t="shared" si="109"/>
        <v>14.033789999999998</v>
      </c>
      <c r="U885" s="49">
        <f t="shared" si="110"/>
        <v>0.97384215412806951</v>
      </c>
    </row>
    <row r="886" spans="1:21" x14ac:dyDescent="0.25">
      <c r="A886" s="11"/>
      <c r="B886" s="16"/>
      <c r="C886" s="57">
        <v>1.1013499999999999E-12</v>
      </c>
      <c r="D886" s="57">
        <v>4.20229E-13</v>
      </c>
      <c r="E886" s="57">
        <v>4.30505E-11</v>
      </c>
      <c r="F886" s="57">
        <v>-1.07113E-13</v>
      </c>
      <c r="G886" s="57">
        <v>-9.5373099999999999E-14</v>
      </c>
      <c r="H886" s="57">
        <v>9.8234900000000006E-15</v>
      </c>
      <c r="I886" s="57">
        <v>-9.2319300000000004E-14</v>
      </c>
      <c r="J886" s="57">
        <v>-7.6517499999999994E-14</v>
      </c>
      <c r="K886" s="57">
        <v>4.1948800000000002E-14</v>
      </c>
      <c r="L886" s="56">
        <v>640.26900000000001</v>
      </c>
      <c r="M886" s="56">
        <v>3571.97</v>
      </c>
      <c r="N886" s="22">
        <f t="shared" si="104"/>
        <v>59.532833333333329</v>
      </c>
      <c r="O886" s="12">
        <f t="shared" si="105"/>
        <v>5.7217999999999989E-14</v>
      </c>
      <c r="P886" s="12">
        <f t="shared" si="111"/>
        <v>1.1326669999999999E-12</v>
      </c>
      <c r="Q886" s="24">
        <f t="shared" si="106"/>
        <v>97.31040993427159</v>
      </c>
      <c r="R886" s="24">
        <f t="shared" si="107"/>
        <v>0.12933431750198374</v>
      </c>
      <c r="S886" s="23">
        <f t="shared" si="108"/>
        <v>2.5602557482264223</v>
      </c>
      <c r="T886" s="23">
        <f t="shared" si="109"/>
        <v>14.03744</v>
      </c>
      <c r="U886" s="49">
        <f t="shared" si="110"/>
        <v>0.97375077093022577</v>
      </c>
    </row>
    <row r="887" spans="1:21" x14ac:dyDescent="0.25">
      <c r="A887" s="11"/>
      <c r="B887" s="16"/>
      <c r="C887" s="57">
        <v>1.1028300000000001E-12</v>
      </c>
      <c r="D887" s="57">
        <v>4.2353500000000002E-13</v>
      </c>
      <c r="E887" s="57">
        <v>4.3080100000000001E-11</v>
      </c>
      <c r="F887" s="57">
        <v>-1.10222E-13</v>
      </c>
      <c r="G887" s="57">
        <v>-9.7356599999999995E-14</v>
      </c>
      <c r="H887" s="57">
        <v>7.0445499999999997E-15</v>
      </c>
      <c r="I887" s="57">
        <v>-8.3744200000000006E-14</v>
      </c>
      <c r="J887" s="57">
        <v>-7.8770099999999996E-14</v>
      </c>
      <c r="K887" s="57">
        <v>4.1566299999999997E-14</v>
      </c>
      <c r="L887" s="56">
        <v>642.48099999999999</v>
      </c>
      <c r="M887" s="56">
        <v>3576.02</v>
      </c>
      <c r="N887" s="22">
        <f t="shared" si="104"/>
        <v>59.600333333333332</v>
      </c>
      <c r="O887" s="12">
        <f t="shared" si="105"/>
        <v>6.0524000000000016E-14</v>
      </c>
      <c r="P887" s="12">
        <f t="shared" si="111"/>
        <v>1.1341470000000001E-12</v>
      </c>
      <c r="Q887" s="24">
        <f t="shared" si="106"/>
        <v>97.301689036404042</v>
      </c>
      <c r="R887" s="24">
        <f t="shared" si="107"/>
        <v>0.13670087644270371</v>
      </c>
      <c r="S887" s="23">
        <f t="shared" si="108"/>
        <v>2.5616100871532455</v>
      </c>
      <c r="T887" s="23">
        <f t="shared" si="109"/>
        <v>13.99919</v>
      </c>
      <c r="U887" s="49">
        <f t="shared" si="110"/>
        <v>0.97370039474625403</v>
      </c>
    </row>
    <row r="888" spans="1:21" s="19" customFormat="1" x14ac:dyDescent="0.25">
      <c r="A888" s="21"/>
      <c r="B888" s="20"/>
      <c r="C888" s="57">
        <v>1.1079E-12</v>
      </c>
      <c r="D888" s="57">
        <v>4.2333699999999998E-13</v>
      </c>
      <c r="E888" s="57">
        <v>4.3088099999999999E-11</v>
      </c>
      <c r="F888" s="57">
        <v>-1.08775E-13</v>
      </c>
      <c r="G888" s="57">
        <v>-9.5682100000000003E-14</v>
      </c>
      <c r="H888" s="57">
        <v>1.0441699999999999E-14</v>
      </c>
      <c r="I888" s="57">
        <v>-9.40941E-14</v>
      </c>
      <c r="J888" s="57">
        <v>-8.3861700000000005E-14</v>
      </c>
      <c r="K888" s="57">
        <v>4.2443700000000003E-14</v>
      </c>
      <c r="L888" s="56">
        <v>642.67700000000002</v>
      </c>
      <c r="M888" s="56">
        <v>3580.06</v>
      </c>
      <c r="N888" s="22">
        <f t="shared" si="104"/>
        <v>59.667666666666669</v>
      </c>
      <c r="O888" s="12">
        <f t="shared" si="105"/>
        <v>6.0325999999999969E-14</v>
      </c>
      <c r="P888" s="12">
        <f t="shared" si="111"/>
        <v>1.139217E-12</v>
      </c>
      <c r="Q888" s="24">
        <f t="shared" si="106"/>
        <v>97.291472476871249</v>
      </c>
      <c r="R888" s="24">
        <f t="shared" si="107"/>
        <v>0.13621406765765331</v>
      </c>
      <c r="S888" s="23">
        <f t="shared" si="108"/>
        <v>2.5723134554710891</v>
      </c>
      <c r="T888" s="23">
        <f t="shared" si="109"/>
        <v>14.086930000000001</v>
      </c>
      <c r="U888" s="49">
        <f t="shared" si="110"/>
        <v>0.97359579510700089</v>
      </c>
    </row>
    <row r="889" spans="1:21" x14ac:dyDescent="0.25">
      <c r="A889" s="11"/>
      <c r="B889" s="16"/>
      <c r="C889" s="57">
        <v>1.10561E-12</v>
      </c>
      <c r="D889" s="57">
        <v>4.2043300000000002E-13</v>
      </c>
      <c r="E889" s="57">
        <v>4.2967699999999998E-11</v>
      </c>
      <c r="F889" s="57">
        <v>-1.05989E-13</v>
      </c>
      <c r="G889" s="57">
        <v>-9.4538999999999997E-14</v>
      </c>
      <c r="H889" s="57">
        <v>8.0515300000000001E-15</v>
      </c>
      <c r="I889" s="57">
        <v>-9.1717499999999995E-14</v>
      </c>
      <c r="J889" s="57">
        <v>-7.9277999999999998E-14</v>
      </c>
      <c r="K889" s="57">
        <v>4.2808199999999999E-14</v>
      </c>
      <c r="L889" s="56">
        <v>642.67700000000002</v>
      </c>
      <c r="M889" s="56">
        <v>3584.09</v>
      </c>
      <c r="N889" s="22">
        <f t="shared" si="104"/>
        <v>59.734833333333334</v>
      </c>
      <c r="O889" s="12">
        <f t="shared" si="105"/>
        <v>5.7422000000000015E-14</v>
      </c>
      <c r="P889" s="12">
        <f t="shared" si="111"/>
        <v>1.136927E-12</v>
      </c>
      <c r="Q889" s="24">
        <f t="shared" si="106"/>
        <v>97.295530830102564</v>
      </c>
      <c r="R889" s="24">
        <f t="shared" si="107"/>
        <v>0.13002566977813917</v>
      </c>
      <c r="S889" s="23">
        <f t="shared" si="108"/>
        <v>2.5744435001192993</v>
      </c>
      <c r="T889" s="23">
        <f t="shared" si="109"/>
        <v>14.123379999999999</v>
      </c>
      <c r="U889" s="49">
        <f t="shared" si="110"/>
        <v>0.97360543664991628</v>
      </c>
    </row>
    <row r="890" spans="1:21" x14ac:dyDescent="0.25">
      <c r="A890" s="11"/>
      <c r="B890" s="16"/>
      <c r="C890" s="57">
        <v>1.10623E-12</v>
      </c>
      <c r="D890" s="57">
        <v>4.2217500000000002E-13</v>
      </c>
      <c r="E890" s="57">
        <v>4.31295E-11</v>
      </c>
      <c r="F890" s="57">
        <v>-1.08998E-13</v>
      </c>
      <c r="G890" s="57">
        <v>-9.8505899999999995E-14</v>
      </c>
      <c r="H890" s="57">
        <v>1.0097100000000001E-14</v>
      </c>
      <c r="I890" s="57">
        <v>-8.4999100000000002E-14</v>
      </c>
      <c r="J890" s="57">
        <v>-7.6648099999999995E-14</v>
      </c>
      <c r="K890" s="57">
        <v>4.4760799999999998E-14</v>
      </c>
      <c r="L890" s="56">
        <v>643.02099999999996</v>
      </c>
      <c r="M890" s="56">
        <v>3588.14</v>
      </c>
      <c r="N890" s="22">
        <f t="shared" si="104"/>
        <v>59.80233333333333</v>
      </c>
      <c r="O890" s="12">
        <f t="shared" si="105"/>
        <v>5.9164000000000009E-14</v>
      </c>
      <c r="P890" s="12">
        <f t="shared" si="111"/>
        <v>1.137547E-12</v>
      </c>
      <c r="Q890" s="24">
        <f t="shared" si="106"/>
        <v>97.300218148580313</v>
      </c>
      <c r="R890" s="24">
        <f t="shared" si="107"/>
        <v>0.133474074741015</v>
      </c>
      <c r="S890" s="23">
        <f t="shared" si="108"/>
        <v>2.5663077766786788</v>
      </c>
      <c r="T890" s="23">
        <f t="shared" si="109"/>
        <v>14.31864</v>
      </c>
      <c r="U890" s="49">
        <f t="shared" si="110"/>
        <v>0.97366955185950821</v>
      </c>
    </row>
    <row r="891" spans="1:21" x14ac:dyDescent="0.25">
      <c r="A891" s="11"/>
      <c r="B891" s="16"/>
      <c r="C891" s="57">
        <v>1.10975E-12</v>
      </c>
      <c r="D891" s="57">
        <v>4.22029E-13</v>
      </c>
      <c r="E891" s="57">
        <v>4.2979599999999998E-11</v>
      </c>
      <c r="F891" s="57">
        <v>-1.06914E-13</v>
      </c>
      <c r="G891" s="57">
        <v>-9.8295799999999994E-14</v>
      </c>
      <c r="H891" s="57">
        <v>8.4584600000000006E-15</v>
      </c>
      <c r="I891" s="57">
        <v>-9.4523999999999997E-14</v>
      </c>
      <c r="J891" s="57">
        <v>-8.2529700000000006E-14</v>
      </c>
      <c r="K891" s="57">
        <v>4.2697000000000001E-14</v>
      </c>
      <c r="L891" s="56">
        <v>643.36500000000001</v>
      </c>
      <c r="M891" s="56">
        <v>3592.19</v>
      </c>
      <c r="N891" s="22">
        <f t="shared" si="104"/>
        <v>59.869833333333332</v>
      </c>
      <c r="O891" s="12">
        <f t="shared" si="105"/>
        <v>5.9017999999999991E-14</v>
      </c>
      <c r="P891" s="12">
        <f t="shared" si="111"/>
        <v>1.141067E-12</v>
      </c>
      <c r="Q891" s="24">
        <f t="shared" si="106"/>
        <v>97.283627078825944</v>
      </c>
      <c r="R891" s="24">
        <f t="shared" si="107"/>
        <v>0.13358628518967483</v>
      </c>
      <c r="S891" s="23">
        <f t="shared" si="108"/>
        <v>2.5827866359843901</v>
      </c>
      <c r="T891" s="23">
        <f t="shared" si="109"/>
        <v>14.112259999999999</v>
      </c>
      <c r="U891" s="49">
        <f t="shared" si="110"/>
        <v>0.97350420221420775</v>
      </c>
    </row>
    <row r="892" spans="1:21" x14ac:dyDescent="0.25">
      <c r="A892" s="11"/>
      <c r="B892" s="16"/>
      <c r="C892" s="57">
        <v>1.1101199999999999E-12</v>
      </c>
      <c r="D892" s="57">
        <v>4.2267599999999999E-13</v>
      </c>
      <c r="E892" s="57">
        <v>4.2985599999999998E-11</v>
      </c>
      <c r="F892" s="57">
        <v>-1.08463E-13</v>
      </c>
      <c r="G892" s="57">
        <v>-9.71342E-14</v>
      </c>
      <c r="H892" s="57">
        <v>1.13488E-14</v>
      </c>
      <c r="I892" s="57">
        <v>-9.1330600000000006E-14</v>
      </c>
      <c r="J892" s="57">
        <v>-7.86713E-14</v>
      </c>
      <c r="K892" s="57">
        <v>4.342E-14</v>
      </c>
      <c r="L892" s="56">
        <v>643.31600000000003</v>
      </c>
      <c r="M892" s="56">
        <v>3596.23</v>
      </c>
      <c r="N892" s="22">
        <f t="shared" si="104"/>
        <v>59.93716666666667</v>
      </c>
      <c r="O892" s="12">
        <f t="shared" si="105"/>
        <v>5.9664999999999979E-14</v>
      </c>
      <c r="P892" s="12">
        <f t="shared" si="111"/>
        <v>1.1414369999999999E-12</v>
      </c>
      <c r="Q892" s="24">
        <f t="shared" si="106"/>
        <v>97.281756850737594</v>
      </c>
      <c r="R892" s="24">
        <f t="shared" si="107"/>
        <v>0.13502931266515431</v>
      </c>
      <c r="S892" s="23">
        <f t="shared" si="108"/>
        <v>2.5832138365972641</v>
      </c>
      <c r="T892" s="23">
        <f t="shared" si="109"/>
        <v>14.184560000000001</v>
      </c>
      <c r="U892" s="49">
        <f t="shared" si="110"/>
        <v>0.97349271507070156</v>
      </c>
    </row>
    <row r="893" spans="1:21" x14ac:dyDescent="0.25">
      <c r="A893" s="11"/>
      <c r="B893" s="16"/>
      <c r="C893" s="57">
        <v>1.1101199999999999E-12</v>
      </c>
      <c r="D893" s="57">
        <v>4.1804799999999998E-13</v>
      </c>
      <c r="E893" s="57">
        <v>4.29763E-11</v>
      </c>
      <c r="F893" s="57">
        <v>-1.0889300000000001E-13</v>
      </c>
      <c r="G893" s="57">
        <v>-9.6368000000000004E-14</v>
      </c>
      <c r="H893" s="57">
        <v>8.51162E-15</v>
      </c>
      <c r="I893" s="57">
        <v>-8.65037E-14</v>
      </c>
      <c r="J893" s="57">
        <v>-8.2891499999999996E-14</v>
      </c>
      <c r="K893" s="57">
        <v>4.53231E-14</v>
      </c>
      <c r="L893" s="56">
        <v>643.61099999999999</v>
      </c>
      <c r="M893" s="56">
        <v>3600.28</v>
      </c>
      <c r="N893" s="22">
        <f t="shared" si="104"/>
        <v>60.004666666666672</v>
      </c>
      <c r="O893" s="12">
        <f t="shared" si="105"/>
        <v>5.503699999999997E-14</v>
      </c>
      <c r="P893" s="12">
        <f t="shared" si="111"/>
        <v>1.1414369999999999E-12</v>
      </c>
      <c r="Q893" s="24">
        <f t="shared" si="106"/>
        <v>97.291376810521342</v>
      </c>
      <c r="R893" s="24">
        <f t="shared" si="107"/>
        <v>0.12459484659034538</v>
      </c>
      <c r="S893" s="23">
        <f t="shared" si="108"/>
        <v>2.5840283428883137</v>
      </c>
      <c r="T893" s="23">
        <f t="shared" si="109"/>
        <v>14.37487</v>
      </c>
      <c r="U893" s="49">
        <f t="shared" si="110"/>
        <v>0.97353674233816512</v>
      </c>
    </row>
    <row r="894" spans="1:21" x14ac:dyDescent="0.25">
      <c r="A894" s="11"/>
      <c r="B894" s="16"/>
      <c r="C894" s="57">
        <v>1.11358E-12</v>
      </c>
      <c r="D894" s="57">
        <v>4.2411500000000001E-13</v>
      </c>
      <c r="E894" s="57">
        <v>4.3036900000000001E-11</v>
      </c>
      <c r="F894" s="57">
        <v>-1.07082E-13</v>
      </c>
      <c r="G894" s="57">
        <v>-9.6238199999999998E-14</v>
      </c>
      <c r="H894" s="57">
        <v>9.9975000000000004E-15</v>
      </c>
      <c r="I894" s="57">
        <v>-9.4106399999999994E-14</v>
      </c>
      <c r="J894" s="57">
        <v>-8.2212599999999996E-14</v>
      </c>
      <c r="K894" s="57">
        <v>4.6021300000000002E-14</v>
      </c>
      <c r="L894" s="56">
        <v>642.67700000000002</v>
      </c>
      <c r="M894" s="56">
        <v>3604.34</v>
      </c>
      <c r="N894" s="22">
        <f t="shared" si="104"/>
        <v>60.072333333333333</v>
      </c>
      <c r="O894" s="12">
        <f t="shared" si="105"/>
        <v>6.1103999999999999E-14</v>
      </c>
      <c r="P894" s="12">
        <f t="shared" si="111"/>
        <v>1.144897E-12</v>
      </c>
      <c r="Q894" s="24">
        <f t="shared" si="106"/>
        <v>97.274136702744698</v>
      </c>
      <c r="R894" s="24">
        <f t="shared" si="107"/>
        <v>0.13811029254162155</v>
      </c>
      <c r="S894" s="23">
        <f t="shared" si="108"/>
        <v>2.5877530047136825</v>
      </c>
      <c r="T894" s="23">
        <f t="shared" si="109"/>
        <v>14.444690000000001</v>
      </c>
      <c r="U894" s="49">
        <f t="shared" si="110"/>
        <v>0.97343191849015509</v>
      </c>
    </row>
    <row r="895" spans="1:21" x14ac:dyDescent="0.25">
      <c r="A895" s="11"/>
      <c r="B895" s="16"/>
      <c r="C895" s="57">
        <v>1.1170400000000001E-12</v>
      </c>
      <c r="D895" s="57">
        <v>4.2200799999999999E-13</v>
      </c>
      <c r="E895" s="57">
        <v>4.3007200000000001E-11</v>
      </c>
      <c r="F895" s="57">
        <v>-1.08338E-13</v>
      </c>
      <c r="G895" s="57">
        <v>-9.6361799999999997E-14</v>
      </c>
      <c r="H895" s="57">
        <v>1.24721E-14</v>
      </c>
      <c r="I895" s="57">
        <v>-8.8530299999999999E-14</v>
      </c>
      <c r="J895" s="57">
        <v>-7.7014900000000006E-14</v>
      </c>
      <c r="K895" s="57">
        <v>4.5162499999999998E-14</v>
      </c>
      <c r="L895" s="56">
        <v>645.13400000000001</v>
      </c>
      <c r="M895" s="56">
        <v>3608.37</v>
      </c>
      <c r="N895" s="22">
        <f t="shared" si="104"/>
        <v>60.139499999999998</v>
      </c>
      <c r="O895" s="12">
        <f t="shared" si="105"/>
        <v>5.8996999999999986E-14</v>
      </c>
      <c r="P895" s="12">
        <f t="shared" si="111"/>
        <v>1.1483570000000001E-12</v>
      </c>
      <c r="Q895" s="24">
        <f t="shared" si="106"/>
        <v>97.269329008724142</v>
      </c>
      <c r="R895" s="24">
        <f t="shared" si="107"/>
        <v>0.13343343913409142</v>
      </c>
      <c r="S895" s="23">
        <f t="shared" si="108"/>
        <v>2.5972375521417677</v>
      </c>
      <c r="T895" s="23">
        <f t="shared" si="109"/>
        <v>14.358810000000002</v>
      </c>
      <c r="U895" s="49">
        <f t="shared" si="110"/>
        <v>0.97336045728291176</v>
      </c>
    </row>
    <row r="896" spans="1:21" x14ac:dyDescent="0.25">
      <c r="A896" s="11"/>
      <c r="B896" s="16"/>
      <c r="C896" s="57">
        <v>1.1132100000000001E-12</v>
      </c>
      <c r="D896" s="57">
        <v>4.21347E-13</v>
      </c>
      <c r="E896" s="57">
        <v>4.30165E-11</v>
      </c>
      <c r="F896" s="57">
        <v>-1.0914E-13</v>
      </c>
      <c r="G896" s="57">
        <v>-9.6021999999999997E-14</v>
      </c>
      <c r="H896" s="57">
        <v>1.06815E-14</v>
      </c>
      <c r="I896" s="57">
        <v>-8.6386999999999996E-14</v>
      </c>
      <c r="J896" s="57">
        <v>-8.0599100000000003E-14</v>
      </c>
      <c r="K896" s="57">
        <v>4.42418E-14</v>
      </c>
      <c r="L896" s="56">
        <v>644.79</v>
      </c>
      <c r="M896" s="56">
        <v>3612.42</v>
      </c>
      <c r="N896" s="22">
        <f t="shared" si="104"/>
        <v>60.207000000000001</v>
      </c>
      <c r="O896" s="12">
        <f t="shared" si="105"/>
        <v>5.8335999999999995E-14</v>
      </c>
      <c r="P896" s="12">
        <f t="shared" si="111"/>
        <v>1.1445270000000001E-12</v>
      </c>
      <c r="Q896" s="24">
        <f t="shared" si="106"/>
        <v>97.27978216239795</v>
      </c>
      <c r="R896" s="24">
        <f t="shared" si="107"/>
        <v>0.13192410754537554</v>
      </c>
      <c r="S896" s="23">
        <f t="shared" si="108"/>
        <v>2.5882937300566726</v>
      </c>
      <c r="T896" s="23">
        <f t="shared" si="109"/>
        <v>14.26674</v>
      </c>
      <c r="U896" s="49">
        <f t="shared" si="110"/>
        <v>0.97345744216170638</v>
      </c>
    </row>
    <row r="897" spans="1:21" x14ac:dyDescent="0.25">
      <c r="A897" s="11"/>
      <c r="B897" s="16"/>
      <c r="C897" s="57">
        <v>1.1132100000000001E-12</v>
      </c>
      <c r="D897" s="57">
        <v>4.2265700000000002E-13</v>
      </c>
      <c r="E897" s="57">
        <v>4.3060300000000003E-11</v>
      </c>
      <c r="F897" s="57">
        <v>-1.06909E-13</v>
      </c>
      <c r="G897" s="57">
        <v>-9.7004400000000006E-14</v>
      </c>
      <c r="H897" s="57">
        <v>8.8597899999999996E-15</v>
      </c>
      <c r="I897" s="57">
        <v>-9.0769799999999999E-14</v>
      </c>
      <c r="J897" s="57">
        <v>-7.8844300000000004E-14</v>
      </c>
      <c r="K897" s="57">
        <v>4.5337299999999999E-14</v>
      </c>
      <c r="L897" s="56">
        <v>645.72400000000005</v>
      </c>
      <c r="M897" s="56">
        <v>3616.47</v>
      </c>
      <c r="N897" s="22">
        <f t="shared" si="104"/>
        <v>60.274499999999996</v>
      </c>
      <c r="O897" s="12">
        <f t="shared" si="105"/>
        <v>5.9646000000000017E-14</v>
      </c>
      <c r="P897" s="12">
        <f t="shared" si="111"/>
        <v>1.1445270000000001E-12</v>
      </c>
      <c r="Q897" s="24">
        <f t="shared" si="106"/>
        <v>97.279594857031285</v>
      </c>
      <c r="R897" s="24">
        <f t="shared" si="107"/>
        <v>0.13474914747093003</v>
      </c>
      <c r="S897" s="23">
        <f t="shared" si="108"/>
        <v>2.5856559954977891</v>
      </c>
      <c r="T897" s="23">
        <f t="shared" si="109"/>
        <v>14.376289999999999</v>
      </c>
      <c r="U897" s="49">
        <f t="shared" si="110"/>
        <v>0.9734696943076675</v>
      </c>
    </row>
    <row r="898" spans="1:21" x14ac:dyDescent="0.25">
      <c r="A898" s="11"/>
      <c r="B898" s="16"/>
      <c r="C898" s="57">
        <v>1.14077E-12</v>
      </c>
      <c r="D898" s="57">
        <v>4.2348499999999999E-13</v>
      </c>
      <c r="E898" s="57">
        <v>4.2962099999999997E-11</v>
      </c>
      <c r="F898" s="57">
        <v>-1.06625E-13</v>
      </c>
      <c r="G898" s="57">
        <v>-9.3883999999999999E-14</v>
      </c>
      <c r="H898" s="57">
        <v>1.17882E-14</v>
      </c>
      <c r="I898" s="57">
        <v>-8.8560900000000005E-14</v>
      </c>
      <c r="J898" s="57">
        <v>-7.8430299999999997E-14</v>
      </c>
      <c r="K898" s="57">
        <v>4.4637199999999999E-14</v>
      </c>
      <c r="L898" s="56">
        <v>646.51</v>
      </c>
      <c r="M898" s="56">
        <v>3620.5</v>
      </c>
      <c r="N898" s="22">
        <f t="shared" si="104"/>
        <v>60.341666666666669</v>
      </c>
      <c r="O898" s="12">
        <f t="shared" si="105"/>
        <v>6.047399999999998E-14</v>
      </c>
      <c r="P898" s="12">
        <f t="shared" si="111"/>
        <v>1.172087E-12</v>
      </c>
      <c r="Q898" s="24">
        <f t="shared" si="106"/>
        <v>97.211063571683482</v>
      </c>
      <c r="R898" s="24">
        <f t="shared" si="107"/>
        <v>0.13683553314279295</v>
      </c>
      <c r="S898" s="23">
        <f t="shared" si="108"/>
        <v>2.6521008951737408</v>
      </c>
      <c r="T898" s="23">
        <f t="shared" si="109"/>
        <v>14.306279999999999</v>
      </c>
      <c r="U898" s="49">
        <f t="shared" si="110"/>
        <v>0.9727948133825487</v>
      </c>
    </row>
    <row r="899" spans="1:21" x14ac:dyDescent="0.25">
      <c r="A899" s="11"/>
      <c r="B899" s="16"/>
      <c r="C899" s="57">
        <v>1.12001E-12</v>
      </c>
      <c r="D899" s="57">
        <v>4.2126700000000002E-13</v>
      </c>
      <c r="E899" s="57">
        <v>4.2951599999999997E-11</v>
      </c>
      <c r="F899" s="57">
        <v>-1.06026E-13</v>
      </c>
      <c r="G899" s="57">
        <v>-9.5737700000000002E-14</v>
      </c>
      <c r="H899" s="57">
        <v>1.07685E-14</v>
      </c>
      <c r="I899" s="57">
        <v>-9.3479999999999996E-14</v>
      </c>
      <c r="J899" s="57">
        <v>-8.2902800000000006E-14</v>
      </c>
      <c r="K899" s="57">
        <v>4.6039899999999998E-14</v>
      </c>
      <c r="L899" s="56">
        <v>646.46100000000001</v>
      </c>
      <c r="M899" s="56">
        <v>3624.53</v>
      </c>
      <c r="N899" s="22">
        <f t="shared" si="104"/>
        <v>60.408833333333334</v>
      </c>
      <c r="O899" s="12">
        <f t="shared" si="105"/>
        <v>5.8256000000000009E-14</v>
      </c>
      <c r="P899" s="12">
        <f t="shared" si="111"/>
        <v>1.151327E-12</v>
      </c>
      <c r="Q899" s="24">
        <f t="shared" si="106"/>
        <v>97.26098143702356</v>
      </c>
      <c r="R899" s="24">
        <f t="shared" si="107"/>
        <v>0.13191675594378893</v>
      </c>
      <c r="S899" s="23">
        <f t="shared" si="108"/>
        <v>2.6071018070326604</v>
      </c>
      <c r="T899" s="23">
        <f t="shared" si="109"/>
        <v>14.446549999999998</v>
      </c>
      <c r="U899" s="49">
        <f t="shared" si="110"/>
        <v>0.97326939814995439</v>
      </c>
    </row>
    <row r="900" spans="1:21" x14ac:dyDescent="0.25">
      <c r="A900" s="11"/>
      <c r="B900" s="16"/>
      <c r="C900" s="57">
        <v>1.12786E-12</v>
      </c>
      <c r="D900" s="57">
        <v>4.2488799999999998E-13</v>
      </c>
      <c r="E900" s="57">
        <v>4.3189499999999997E-11</v>
      </c>
      <c r="F900" s="57">
        <v>-1.06353E-13</v>
      </c>
      <c r="G900" s="57">
        <v>-9.6992000000000005E-14</v>
      </c>
      <c r="H900" s="57">
        <v>9.7597599999999999E-15</v>
      </c>
      <c r="I900" s="57">
        <v>-8.6982700000000005E-14</v>
      </c>
      <c r="J900" s="57">
        <v>-7.7262400000000001E-14</v>
      </c>
      <c r="K900" s="57">
        <v>4.6299400000000003E-14</v>
      </c>
      <c r="L900" s="56">
        <v>644.29899999999998</v>
      </c>
      <c r="M900" s="56">
        <v>3628.58</v>
      </c>
      <c r="N900" s="22">
        <f t="shared" ref="N900:N963" si="112">M900/60</f>
        <v>60.476333333333329</v>
      </c>
      <c r="O900" s="12">
        <f t="shared" ref="O900:O963" si="113">IF(D900&lt;$D$3,0,D900-$D$3)</f>
        <v>6.1876999999999969E-14</v>
      </c>
      <c r="P900" s="12">
        <f t="shared" si="111"/>
        <v>1.159177E-12</v>
      </c>
      <c r="Q900" s="24">
        <f t="shared" ref="Q900:Q963" si="114">(E900/(E900+O900+P900))*100</f>
        <v>97.250531934368567</v>
      </c>
      <c r="R900" s="24">
        <f t="shared" ref="R900:R963" si="115">(O900/(E900+P900+O900))*100</f>
        <v>0.13932949361541397</v>
      </c>
      <c r="S900" s="23">
        <f t="shared" ref="S900:S963" si="116">(P900/(E900+P900+O900))*100</f>
        <v>2.610138572016012</v>
      </c>
      <c r="T900" s="23">
        <f t="shared" ref="T900:T963" si="117">(K900-$K$3)*100000000000000</f>
        <v>14.4725</v>
      </c>
      <c r="U900" s="49">
        <f t="shared" ref="U900:U963" si="118">(E900+0.5*O900)/(P900+O900+E900)</f>
        <v>0.97320196681176285</v>
      </c>
    </row>
    <row r="901" spans="1:21" x14ac:dyDescent="0.25">
      <c r="A901" s="11"/>
      <c r="B901" s="16"/>
      <c r="C901" s="57">
        <v>1.1235900000000001E-12</v>
      </c>
      <c r="D901" s="57">
        <v>4.2448000000000002E-13</v>
      </c>
      <c r="E901" s="57">
        <v>4.3149299999999997E-11</v>
      </c>
      <c r="F901" s="57">
        <v>-1.06137E-13</v>
      </c>
      <c r="G901" s="57">
        <v>-9.6911699999999997E-14</v>
      </c>
      <c r="H901" s="57">
        <v>1.22918E-14</v>
      </c>
      <c r="I901" s="57">
        <v>-9.4935400000000005E-14</v>
      </c>
      <c r="J901" s="57">
        <v>-8.2790899999999996E-14</v>
      </c>
      <c r="K901" s="57">
        <v>4.7053199999999997E-14</v>
      </c>
      <c r="L901" s="56">
        <v>647.44399999999996</v>
      </c>
      <c r="M901" s="56">
        <v>3632.61</v>
      </c>
      <c r="N901" s="22">
        <f t="shared" si="112"/>
        <v>60.543500000000002</v>
      </c>
      <c r="O901" s="12">
        <f t="shared" si="113"/>
        <v>6.1469000000000018E-14</v>
      </c>
      <c r="P901" s="12">
        <f t="shared" ref="P901:P964" si="119">IF(C901&lt;$C$3,0,C901-$C$3)</f>
        <v>1.1549070000000001E-12</v>
      </c>
      <c r="Q901" s="24">
        <f t="shared" si="114"/>
        <v>97.258294903474479</v>
      </c>
      <c r="R901" s="24">
        <f t="shared" si="115"/>
        <v>0.13855080220123328</v>
      </c>
      <c r="S901" s="23">
        <f t="shared" si="116"/>
        <v>2.6031542943242885</v>
      </c>
      <c r="T901" s="23">
        <f t="shared" si="117"/>
        <v>14.547879999999999</v>
      </c>
      <c r="U901" s="49">
        <f t="shared" si="118"/>
        <v>0.97327570304575095</v>
      </c>
    </row>
    <row r="902" spans="1:21" x14ac:dyDescent="0.25">
      <c r="A902" s="11"/>
      <c r="B902" s="16"/>
      <c r="C902" s="57">
        <v>1.1247399999999999E-12</v>
      </c>
      <c r="D902" s="57">
        <v>4.2019800000000002E-13</v>
      </c>
      <c r="E902" s="57">
        <v>4.3067900000000002E-11</v>
      </c>
      <c r="F902" s="57">
        <v>-1.06137E-13</v>
      </c>
      <c r="G902" s="57">
        <v>-9.4854100000000001E-14</v>
      </c>
      <c r="H902" s="57">
        <v>1.22483E-14</v>
      </c>
      <c r="I902" s="57">
        <v>-8.6122899999999998E-14</v>
      </c>
      <c r="J902" s="57">
        <v>-7.7935100000000005E-14</v>
      </c>
      <c r="K902" s="57">
        <v>4.5069900000000003E-14</v>
      </c>
      <c r="L902" s="56">
        <v>647.88599999999997</v>
      </c>
      <c r="M902" s="56">
        <v>3636.66</v>
      </c>
      <c r="N902" s="22">
        <f t="shared" si="112"/>
        <v>60.610999999999997</v>
      </c>
      <c r="O902" s="12">
        <f t="shared" si="113"/>
        <v>5.7187000000000017E-14</v>
      </c>
      <c r="P902" s="12">
        <f t="shared" si="119"/>
        <v>1.1560569999999999E-12</v>
      </c>
      <c r="Q902" s="24">
        <f t="shared" si="114"/>
        <v>97.26013402002441</v>
      </c>
      <c r="R902" s="24">
        <f t="shared" si="115"/>
        <v>0.12914526327504097</v>
      </c>
      <c r="S902" s="23">
        <f t="shared" si="116"/>
        <v>2.610720716700544</v>
      </c>
      <c r="T902" s="23">
        <f t="shared" si="117"/>
        <v>14.349549999999999</v>
      </c>
      <c r="U902" s="49">
        <f t="shared" si="118"/>
        <v>0.9732470665166193</v>
      </c>
    </row>
    <row r="903" spans="1:21" x14ac:dyDescent="0.25">
      <c r="A903" s="11"/>
      <c r="B903" s="16"/>
      <c r="C903" s="57">
        <v>1.1307E-12</v>
      </c>
      <c r="D903" s="57">
        <v>4.2336200000000002E-13</v>
      </c>
      <c r="E903" s="57">
        <v>4.3113499999999998E-11</v>
      </c>
      <c r="F903" s="57">
        <v>-1.07729E-13</v>
      </c>
      <c r="G903" s="57">
        <v>-9.9457499999999996E-14</v>
      </c>
      <c r="H903" s="57">
        <v>1.19996E-14</v>
      </c>
      <c r="I903" s="57">
        <v>-8.6878299999999995E-14</v>
      </c>
      <c r="J903" s="57">
        <v>-8.1765000000000006E-14</v>
      </c>
      <c r="K903" s="57">
        <v>4.66145E-14</v>
      </c>
      <c r="L903" s="56">
        <v>647.73900000000003</v>
      </c>
      <c r="M903" s="56">
        <v>3640.7</v>
      </c>
      <c r="N903" s="22">
        <f t="shared" si="112"/>
        <v>60.678333333333327</v>
      </c>
      <c r="O903" s="12">
        <f t="shared" si="113"/>
        <v>6.0351000000000012E-14</v>
      </c>
      <c r="P903" s="12">
        <f t="shared" si="119"/>
        <v>1.162017E-12</v>
      </c>
      <c r="Q903" s="24">
        <f t="shared" si="114"/>
        <v>97.24293657676894</v>
      </c>
      <c r="R903" s="24">
        <f t="shared" si="115"/>
        <v>0.13612229267734199</v>
      </c>
      <c r="S903" s="23">
        <f t="shared" si="116"/>
        <v>2.6209411305537089</v>
      </c>
      <c r="T903" s="23">
        <f t="shared" si="117"/>
        <v>14.504010000000001</v>
      </c>
      <c r="U903" s="49">
        <f t="shared" si="118"/>
        <v>0.97310997723107617</v>
      </c>
    </row>
    <row r="904" spans="1:21" x14ac:dyDescent="0.25">
      <c r="A904" s="11"/>
      <c r="B904" s="16"/>
      <c r="C904" s="57">
        <v>1.1331699999999999E-12</v>
      </c>
      <c r="D904" s="57">
        <v>4.22552E-13</v>
      </c>
      <c r="E904" s="57">
        <v>4.3055399999999998E-11</v>
      </c>
      <c r="F904" s="57">
        <v>-1.08708E-13</v>
      </c>
      <c r="G904" s="57">
        <v>-9.6802300000000004E-14</v>
      </c>
      <c r="H904" s="57">
        <v>1.12038E-14</v>
      </c>
      <c r="I904" s="57">
        <v>-9.2552700000000001E-14</v>
      </c>
      <c r="J904" s="57">
        <v>-7.5379699999999994E-14</v>
      </c>
      <c r="K904" s="57">
        <v>4.7535199999999998E-14</v>
      </c>
      <c r="L904" s="56">
        <v>646.60900000000004</v>
      </c>
      <c r="M904" s="56">
        <v>3644.75</v>
      </c>
      <c r="N904" s="22">
        <f t="shared" si="112"/>
        <v>60.74583333333333</v>
      </c>
      <c r="O904" s="12">
        <f t="shared" si="113"/>
        <v>5.9540999999999988E-14</v>
      </c>
      <c r="P904" s="12">
        <f t="shared" si="119"/>
        <v>1.1644869999999999E-12</v>
      </c>
      <c r="Q904" s="24">
        <f t="shared" si="114"/>
        <v>97.235673414751432</v>
      </c>
      <c r="R904" s="24">
        <f t="shared" si="115"/>
        <v>0.13446650665857743</v>
      </c>
      <c r="S904" s="23">
        <f t="shared" si="116"/>
        <v>2.6298600785899944</v>
      </c>
      <c r="T904" s="23">
        <f t="shared" si="117"/>
        <v>14.596080000000001</v>
      </c>
      <c r="U904" s="49">
        <f t="shared" si="118"/>
        <v>0.97302906668080713</v>
      </c>
    </row>
    <row r="905" spans="1:21" x14ac:dyDescent="0.25">
      <c r="A905" s="11"/>
      <c r="B905" s="16"/>
      <c r="C905" s="57">
        <v>1.12829E-12</v>
      </c>
      <c r="D905" s="57">
        <v>4.2244700000000002E-13</v>
      </c>
      <c r="E905" s="57">
        <v>4.29139E-11</v>
      </c>
      <c r="F905" s="57">
        <v>-1.0684599999999999E-13</v>
      </c>
      <c r="G905" s="57">
        <v>-9.4285699999999999E-14</v>
      </c>
      <c r="H905" s="57">
        <v>9.9167500000000001E-15</v>
      </c>
      <c r="I905" s="57">
        <v>-8.5490400000000001E-14</v>
      </c>
      <c r="J905" s="57">
        <v>-8.1715199999999997E-14</v>
      </c>
      <c r="K905" s="57">
        <v>4.6713399999999997E-14</v>
      </c>
      <c r="L905" s="56">
        <v>647.29700000000003</v>
      </c>
      <c r="M905" s="56">
        <v>3648.8</v>
      </c>
      <c r="N905" s="22">
        <f t="shared" si="112"/>
        <v>60.81333333333334</v>
      </c>
      <c r="O905" s="12">
        <f t="shared" si="113"/>
        <v>5.943600000000001E-14</v>
      </c>
      <c r="P905" s="12">
        <f t="shared" si="119"/>
        <v>1.159607E-12</v>
      </c>
      <c r="Q905" s="24">
        <f t="shared" si="114"/>
        <v>97.237793545742008</v>
      </c>
      <c r="R905" s="24">
        <f t="shared" si="115"/>
        <v>0.13467490713229802</v>
      </c>
      <c r="S905" s="23">
        <f t="shared" si="116"/>
        <v>2.6275315471256926</v>
      </c>
      <c r="T905" s="23">
        <f t="shared" si="117"/>
        <v>14.5139</v>
      </c>
      <c r="U905" s="49">
        <f t="shared" si="118"/>
        <v>0.97305130999308154</v>
      </c>
    </row>
    <row r="906" spans="1:21" x14ac:dyDescent="0.25">
      <c r="A906" s="11"/>
      <c r="B906" s="16"/>
      <c r="C906" s="57">
        <v>1.13101E-12</v>
      </c>
      <c r="D906" s="57">
        <v>4.2251499999999999E-13</v>
      </c>
      <c r="E906" s="57">
        <v>4.2976899999999997E-11</v>
      </c>
      <c r="F906" s="57">
        <v>-1.0739099999999999E-13</v>
      </c>
      <c r="G906" s="57">
        <v>-9.7955999999999994E-14</v>
      </c>
      <c r="H906" s="57">
        <v>1.1297E-14</v>
      </c>
      <c r="I906" s="57">
        <v>-9.2393000000000001E-14</v>
      </c>
      <c r="J906" s="57">
        <v>-8.3704800000000006E-14</v>
      </c>
      <c r="K906" s="57">
        <v>4.8177800000000001E-14</v>
      </c>
      <c r="L906" s="56">
        <v>647.78800000000001</v>
      </c>
      <c r="M906" s="56">
        <v>3652.84</v>
      </c>
      <c r="N906" s="22">
        <f t="shared" si="112"/>
        <v>60.88066666666667</v>
      </c>
      <c r="O906" s="12">
        <f t="shared" si="113"/>
        <v>5.9503999999999986E-14</v>
      </c>
      <c r="P906" s="12">
        <f t="shared" si="119"/>
        <v>1.162327E-12</v>
      </c>
      <c r="Q906" s="24">
        <f t="shared" si="114"/>
        <v>97.235597103455291</v>
      </c>
      <c r="R906" s="24">
        <f t="shared" si="115"/>
        <v>0.13462829962244841</v>
      </c>
      <c r="S906" s="23">
        <f t="shared" si="116"/>
        <v>2.629774596922251</v>
      </c>
      <c r="T906" s="23">
        <f t="shared" si="117"/>
        <v>14.66034</v>
      </c>
      <c r="U906" s="49">
        <f t="shared" si="118"/>
        <v>0.97302911253266522</v>
      </c>
    </row>
    <row r="907" spans="1:21" x14ac:dyDescent="0.25">
      <c r="A907" s="11"/>
      <c r="B907" s="16"/>
      <c r="C907" s="57">
        <v>1.1365700000000001E-12</v>
      </c>
      <c r="D907" s="57">
        <v>4.2197099999999999E-13</v>
      </c>
      <c r="E907" s="57">
        <v>4.3037499999999999E-11</v>
      </c>
      <c r="F907" s="57">
        <v>-1.08887E-13</v>
      </c>
      <c r="G907" s="57">
        <v>-9.4365999999999994E-14</v>
      </c>
      <c r="H907" s="57">
        <v>1.11167E-14</v>
      </c>
      <c r="I907" s="57">
        <v>-8.71976E-14</v>
      </c>
      <c r="J907" s="57">
        <v>-7.5254300000000003E-14</v>
      </c>
      <c r="K907" s="57">
        <v>4.7257099999999997E-14</v>
      </c>
      <c r="L907" s="56">
        <v>646.85400000000004</v>
      </c>
      <c r="M907" s="56">
        <v>3656.89</v>
      </c>
      <c r="N907" s="22">
        <f t="shared" si="112"/>
        <v>60.948166666666665</v>
      </c>
      <c r="O907" s="12">
        <f t="shared" si="113"/>
        <v>5.8959999999999983E-14</v>
      </c>
      <c r="P907" s="12">
        <f t="shared" si="119"/>
        <v>1.1678870000000001E-12</v>
      </c>
      <c r="Q907" s="24">
        <f t="shared" si="114"/>
        <v>97.228363043512203</v>
      </c>
      <c r="R907" s="24">
        <f t="shared" si="115"/>
        <v>0.13319975103213424</v>
      </c>
      <c r="S907" s="23">
        <f t="shared" si="116"/>
        <v>2.6384372054556686</v>
      </c>
      <c r="T907" s="23">
        <f t="shared" si="117"/>
        <v>14.568269999999998</v>
      </c>
      <c r="U907" s="49">
        <f t="shared" si="118"/>
        <v>0.97294962919028272</v>
      </c>
    </row>
    <row r="908" spans="1:21" x14ac:dyDescent="0.25">
      <c r="A908" s="11"/>
      <c r="B908" s="16"/>
      <c r="C908" s="57">
        <v>1.1402800000000001E-12</v>
      </c>
      <c r="D908" s="57">
        <v>4.2081E-13</v>
      </c>
      <c r="E908" s="57">
        <v>4.3109800000000001E-11</v>
      </c>
      <c r="F908" s="57">
        <v>-1.06977E-13</v>
      </c>
      <c r="G908" s="57">
        <v>-9.5404099999999996E-14</v>
      </c>
      <c r="H908" s="57">
        <v>1.31125E-14</v>
      </c>
      <c r="I908" s="57">
        <v>-9.2509700000000005E-14</v>
      </c>
      <c r="J908" s="57">
        <v>-8.2386700000000004E-14</v>
      </c>
      <c r="K908" s="57">
        <v>4.8041900000000002E-14</v>
      </c>
      <c r="L908" s="56">
        <v>648.72199999999998</v>
      </c>
      <c r="M908" s="56">
        <v>3660.94</v>
      </c>
      <c r="N908" s="22">
        <f t="shared" si="112"/>
        <v>61.015666666666668</v>
      </c>
      <c r="O908" s="12">
        <f t="shared" si="113"/>
        <v>5.7798999999999994E-14</v>
      </c>
      <c r="P908" s="12">
        <f t="shared" si="119"/>
        <v>1.1715970000000001E-12</v>
      </c>
      <c r="Q908" s="24">
        <f t="shared" si="114"/>
        <v>97.227292980233557</v>
      </c>
      <c r="R908" s="24">
        <f t="shared" si="115"/>
        <v>0.13035644579572439</v>
      </c>
      <c r="S908" s="23">
        <f t="shared" si="116"/>
        <v>2.6423505739707145</v>
      </c>
      <c r="T908" s="23">
        <f t="shared" si="117"/>
        <v>14.646750000000001</v>
      </c>
      <c r="U908" s="49">
        <f t="shared" si="118"/>
        <v>0.97292471203131425</v>
      </c>
    </row>
    <row r="909" spans="1:21" x14ac:dyDescent="0.25">
      <c r="A909" s="11"/>
      <c r="B909" s="16"/>
      <c r="C909" s="57">
        <v>1.1440299999999999E-12</v>
      </c>
      <c r="D909" s="57">
        <v>4.2315799999999999E-13</v>
      </c>
      <c r="E909" s="57">
        <v>4.3026999999999999E-11</v>
      </c>
      <c r="F909" s="57">
        <v>-1.07465E-13</v>
      </c>
      <c r="G909" s="57">
        <v>-9.4872699999999997E-14</v>
      </c>
      <c r="H909" s="57">
        <v>1.1390300000000001E-14</v>
      </c>
      <c r="I909" s="57">
        <v>-9.2778000000000004E-14</v>
      </c>
      <c r="J909" s="57">
        <v>-7.7880399999999996E-14</v>
      </c>
      <c r="K909" s="57">
        <v>4.9714299999999999E-14</v>
      </c>
      <c r="L909" s="56">
        <v>648.18100000000004</v>
      </c>
      <c r="M909" s="56">
        <v>3665</v>
      </c>
      <c r="N909" s="22">
        <f t="shared" si="112"/>
        <v>61.083333333333336</v>
      </c>
      <c r="O909" s="12">
        <f t="shared" si="113"/>
        <v>6.0146999999999986E-14</v>
      </c>
      <c r="P909" s="12">
        <f t="shared" si="119"/>
        <v>1.1753469999999999E-12</v>
      </c>
      <c r="Q909" s="24">
        <f t="shared" si="114"/>
        <v>97.208711284998998</v>
      </c>
      <c r="R909" s="24">
        <f t="shared" si="115"/>
        <v>0.13588705598017137</v>
      </c>
      <c r="S909" s="23">
        <f t="shared" si="116"/>
        <v>2.6554016590208405</v>
      </c>
      <c r="T909" s="23">
        <f t="shared" si="117"/>
        <v>14.81399</v>
      </c>
      <c r="U909" s="49">
        <f t="shared" si="118"/>
        <v>0.97276654812989083</v>
      </c>
    </row>
    <row r="910" spans="1:21" x14ac:dyDescent="0.25">
      <c r="A910" s="11"/>
      <c r="B910" s="16"/>
      <c r="C910" s="57">
        <v>1.1445400000000001E-12</v>
      </c>
      <c r="D910" s="57">
        <v>4.23405E-13</v>
      </c>
      <c r="E910" s="57">
        <v>4.3070199999999999E-11</v>
      </c>
      <c r="F910" s="57">
        <v>-1.06728E-13</v>
      </c>
      <c r="G910" s="57">
        <v>-9.4199199999999998E-14</v>
      </c>
      <c r="H910" s="57">
        <v>1.128E-14</v>
      </c>
      <c r="I910" s="57">
        <v>-8.4913099999999998E-14</v>
      </c>
      <c r="J910" s="57">
        <v>-7.7412799999999996E-14</v>
      </c>
      <c r="K910" s="57">
        <v>4.6459999999999998E-14</v>
      </c>
      <c r="L910" s="56">
        <v>649.26199999999994</v>
      </c>
      <c r="M910" s="56">
        <v>3669.05</v>
      </c>
      <c r="N910" s="22">
        <f t="shared" si="112"/>
        <v>61.150833333333338</v>
      </c>
      <c r="O910" s="12">
        <f t="shared" si="113"/>
        <v>6.0393999999999995E-14</v>
      </c>
      <c r="P910" s="12">
        <f t="shared" si="119"/>
        <v>1.1758570000000001E-12</v>
      </c>
      <c r="Q910" s="24">
        <f t="shared" si="114"/>
        <v>97.209772003629908</v>
      </c>
      <c r="R910" s="24">
        <f t="shared" si="115"/>
        <v>0.13630972157982141</v>
      </c>
      <c r="S910" s="23">
        <f t="shared" si="116"/>
        <v>2.6539182747902785</v>
      </c>
      <c r="T910" s="23">
        <f t="shared" si="117"/>
        <v>14.488559999999998</v>
      </c>
      <c r="U910" s="49">
        <f t="shared" si="118"/>
        <v>0.97277926864419817</v>
      </c>
    </row>
    <row r="911" spans="1:21" x14ac:dyDescent="0.25">
      <c r="A911" s="11"/>
      <c r="B911" s="16"/>
      <c r="C911" s="57">
        <v>1.1429300000000001E-12</v>
      </c>
      <c r="D911" s="57">
        <v>4.2286699999999998E-13</v>
      </c>
      <c r="E911" s="57">
        <v>4.3052900000000003E-11</v>
      </c>
      <c r="F911" s="57">
        <v>-1.06454E-13</v>
      </c>
      <c r="G911" s="57">
        <v>-9.7937399999999998E-14</v>
      </c>
      <c r="H911" s="57">
        <v>1.2043300000000001E-14</v>
      </c>
      <c r="I911" s="57">
        <v>-9.1269200000000004E-14</v>
      </c>
      <c r="J911" s="57">
        <v>-8.2082100000000003E-14</v>
      </c>
      <c r="K911" s="57">
        <v>4.7936099999999997E-14</v>
      </c>
      <c r="L911" s="56">
        <v>648.57399999999996</v>
      </c>
      <c r="M911" s="56">
        <v>3673.08</v>
      </c>
      <c r="N911" s="22">
        <f t="shared" si="112"/>
        <v>61.217999999999996</v>
      </c>
      <c r="O911" s="12">
        <f t="shared" si="113"/>
        <v>5.9855999999999972E-14</v>
      </c>
      <c r="P911" s="12">
        <f t="shared" si="119"/>
        <v>1.1742470000000001E-12</v>
      </c>
      <c r="Q911" s="24">
        <f t="shared" si="114"/>
        <v>97.213396896601921</v>
      </c>
      <c r="R911" s="24">
        <f t="shared" si="115"/>
        <v>0.1351547766734181</v>
      </c>
      <c r="S911" s="23">
        <f t="shared" si="116"/>
        <v>2.65144832672466</v>
      </c>
      <c r="T911" s="23">
        <f t="shared" si="117"/>
        <v>14.63617</v>
      </c>
      <c r="U911" s="49">
        <f t="shared" si="118"/>
        <v>0.97280974284938637</v>
      </c>
    </row>
    <row r="912" spans="1:21" x14ac:dyDescent="0.25">
      <c r="A912" s="11"/>
      <c r="B912" s="16"/>
      <c r="C912" s="57">
        <v>1.1434299999999999E-12</v>
      </c>
      <c r="D912" s="57">
        <v>4.2701999999999998E-13</v>
      </c>
      <c r="E912" s="57">
        <v>4.3029500000000001E-11</v>
      </c>
      <c r="F912" s="57">
        <v>-1.0804E-13</v>
      </c>
      <c r="G912" s="57">
        <v>-9.6633700000000004E-14</v>
      </c>
      <c r="H912" s="57">
        <v>1.37653E-14</v>
      </c>
      <c r="I912" s="57">
        <v>-8.4544699999999998E-14</v>
      </c>
      <c r="J912" s="57">
        <v>-7.6199699999999997E-14</v>
      </c>
      <c r="K912" s="57">
        <v>4.7850300000000002E-14</v>
      </c>
      <c r="L912" s="56">
        <v>650.34400000000005</v>
      </c>
      <c r="M912" s="56">
        <v>3677.12</v>
      </c>
      <c r="N912" s="22">
        <f t="shared" si="112"/>
        <v>61.285333333333334</v>
      </c>
      <c r="O912" s="12">
        <f t="shared" si="113"/>
        <v>6.4008999999999975E-14</v>
      </c>
      <c r="P912" s="12">
        <f t="shared" si="119"/>
        <v>1.1747469999999999E-12</v>
      </c>
      <c r="Q912" s="24">
        <f t="shared" si="114"/>
        <v>97.201705890559595</v>
      </c>
      <c r="R912" s="24">
        <f t="shared" si="115"/>
        <v>0.14459345315071814</v>
      </c>
      <c r="S912" s="23">
        <f t="shared" si="116"/>
        <v>2.6537006562896894</v>
      </c>
      <c r="T912" s="23">
        <f t="shared" si="117"/>
        <v>14.627590000000001</v>
      </c>
      <c r="U912" s="49">
        <f t="shared" si="118"/>
        <v>0.97274002617134958</v>
      </c>
    </row>
    <row r="913" spans="1:21" x14ac:dyDescent="0.25">
      <c r="A913" s="11"/>
      <c r="B913" s="16"/>
      <c r="C913" s="57">
        <v>1.14751E-12</v>
      </c>
      <c r="D913" s="57">
        <v>4.2253999999999998E-13</v>
      </c>
      <c r="E913" s="57">
        <v>4.3049799999999997E-11</v>
      </c>
      <c r="F913" s="57">
        <v>-1.05205E-13</v>
      </c>
      <c r="G913" s="57">
        <v>-9.6689300000000002E-14</v>
      </c>
      <c r="H913" s="57">
        <v>1.24721E-14</v>
      </c>
      <c r="I913" s="57">
        <v>-8.7965300000000003E-14</v>
      </c>
      <c r="J913" s="57">
        <v>-8.2613500000000002E-14</v>
      </c>
      <c r="K913" s="57">
        <v>4.8560899999999999E-14</v>
      </c>
      <c r="L913" s="56">
        <v>651.03200000000004</v>
      </c>
      <c r="M913" s="56">
        <v>3681.16</v>
      </c>
      <c r="N913" s="22">
        <f t="shared" si="112"/>
        <v>61.352666666666664</v>
      </c>
      <c r="O913" s="12">
        <f t="shared" si="113"/>
        <v>5.9528999999999978E-14</v>
      </c>
      <c r="P913" s="12">
        <f t="shared" si="119"/>
        <v>1.178827E-12</v>
      </c>
      <c r="Q913" s="24">
        <f t="shared" si="114"/>
        <v>97.203866424242193</v>
      </c>
      <c r="R913" s="24">
        <f t="shared" si="115"/>
        <v>0.13441291165972227</v>
      </c>
      <c r="S913" s="23">
        <f t="shared" si="116"/>
        <v>2.661720664098095</v>
      </c>
      <c r="T913" s="23">
        <f t="shared" si="117"/>
        <v>14.698650000000001</v>
      </c>
      <c r="U913" s="49">
        <f t="shared" si="118"/>
        <v>0.9727107288007204</v>
      </c>
    </row>
    <row r="914" spans="1:21" x14ac:dyDescent="0.25">
      <c r="A914" s="11"/>
      <c r="B914" s="16"/>
      <c r="C914" s="57">
        <v>1.1497900000000001E-12</v>
      </c>
      <c r="D914" s="57">
        <v>4.2364599999999998E-13</v>
      </c>
      <c r="E914" s="57">
        <v>4.3019000000000002E-11</v>
      </c>
      <c r="F914" s="57">
        <v>-1.07422E-13</v>
      </c>
      <c r="G914" s="57">
        <v>-9.6435899999999997E-14</v>
      </c>
      <c r="H914" s="57">
        <v>1.1048299999999999E-14</v>
      </c>
      <c r="I914" s="57">
        <v>-9.1324399999999999E-14</v>
      </c>
      <c r="J914" s="57">
        <v>-7.5804200000000004E-14</v>
      </c>
      <c r="K914" s="57">
        <v>4.9481599999999997E-14</v>
      </c>
      <c r="L914" s="56">
        <v>649.16399999999999</v>
      </c>
      <c r="M914" s="56">
        <v>3685.2</v>
      </c>
      <c r="N914" s="22">
        <f t="shared" si="112"/>
        <v>61.419999999999995</v>
      </c>
      <c r="O914" s="12">
        <f t="shared" si="113"/>
        <v>6.0634999999999973E-14</v>
      </c>
      <c r="P914" s="12">
        <f t="shared" si="119"/>
        <v>1.1811070000000001E-12</v>
      </c>
      <c r="Q914" s="24">
        <f t="shared" si="114"/>
        <v>97.194484448543577</v>
      </c>
      <c r="R914" s="24">
        <f t="shared" si="115"/>
        <v>0.13699499208576296</v>
      </c>
      <c r="S914" s="23">
        <f t="shared" si="116"/>
        <v>2.6685205593706494</v>
      </c>
      <c r="T914" s="23">
        <f t="shared" si="117"/>
        <v>14.79072</v>
      </c>
      <c r="U914" s="49">
        <f t="shared" si="118"/>
        <v>0.97262981944586469</v>
      </c>
    </row>
    <row r="915" spans="1:21" x14ac:dyDescent="0.25">
      <c r="A915" s="11"/>
      <c r="B915" s="16"/>
      <c r="C915" s="57">
        <v>1.14961E-12</v>
      </c>
      <c r="D915" s="57">
        <v>4.2189699999999998E-13</v>
      </c>
      <c r="E915" s="57">
        <v>4.3114699999999999E-11</v>
      </c>
      <c r="F915" s="57">
        <v>-1.07654E-13</v>
      </c>
      <c r="G915" s="57">
        <v>-9.7640799999999996E-14</v>
      </c>
      <c r="H915" s="57">
        <v>1.35104E-14</v>
      </c>
      <c r="I915" s="57">
        <v>-8.7461699999999997E-14</v>
      </c>
      <c r="J915" s="57">
        <v>-7.7324199999999994E-14</v>
      </c>
      <c r="K915" s="57">
        <v>4.9172599999999999E-14</v>
      </c>
      <c r="L915" s="56">
        <v>650</v>
      </c>
      <c r="M915" s="56">
        <v>3689.25</v>
      </c>
      <c r="N915" s="22">
        <f t="shared" si="112"/>
        <v>61.487499999999997</v>
      </c>
      <c r="O915" s="12">
        <f t="shared" si="113"/>
        <v>5.8885999999999977E-14</v>
      </c>
      <c r="P915" s="12">
        <f t="shared" si="119"/>
        <v>1.180927E-12</v>
      </c>
      <c r="Q915" s="24">
        <f t="shared" si="114"/>
        <v>97.204764710188556</v>
      </c>
      <c r="R915" s="24">
        <f t="shared" si="115"/>
        <v>0.13276213854495478</v>
      </c>
      <c r="S915" s="23">
        <f t="shared" si="116"/>
        <v>2.6624731512664788</v>
      </c>
      <c r="T915" s="23">
        <f t="shared" si="117"/>
        <v>14.759819999999999</v>
      </c>
      <c r="U915" s="49">
        <f t="shared" si="118"/>
        <v>0.97271145779461043</v>
      </c>
    </row>
    <row r="916" spans="1:21" x14ac:dyDescent="0.25">
      <c r="A916" s="11"/>
      <c r="B916" s="16"/>
      <c r="C916" s="57">
        <v>1.15226E-12</v>
      </c>
      <c r="D916" s="57">
        <v>4.2097000000000002E-13</v>
      </c>
      <c r="E916" s="57">
        <v>4.3083799999999998E-11</v>
      </c>
      <c r="F916" s="57">
        <v>-1.05989E-13</v>
      </c>
      <c r="G916" s="57">
        <v>-9.9160900000000006E-14</v>
      </c>
      <c r="H916" s="57">
        <v>1.15678E-14</v>
      </c>
      <c r="I916" s="57">
        <v>-9.2614100000000003E-14</v>
      </c>
      <c r="J916" s="57">
        <v>-8.1435499999999994E-14</v>
      </c>
      <c r="K916" s="57">
        <v>4.6843100000000003E-14</v>
      </c>
      <c r="L916" s="56">
        <v>650.49099999999999</v>
      </c>
      <c r="M916" s="56">
        <v>3693.28</v>
      </c>
      <c r="N916" s="22">
        <f t="shared" si="112"/>
        <v>61.55466666666667</v>
      </c>
      <c r="O916" s="12">
        <f t="shared" si="113"/>
        <v>5.7959000000000016E-14</v>
      </c>
      <c r="P916" s="12">
        <f t="shared" si="119"/>
        <v>1.183577E-12</v>
      </c>
      <c r="Q916" s="24">
        <f t="shared" si="114"/>
        <v>97.199037588795704</v>
      </c>
      <c r="R916" s="24">
        <f t="shared" si="115"/>
        <v>0.13075817406099305</v>
      </c>
      <c r="S916" s="23">
        <f t="shared" si="116"/>
        <v>2.6702042371432899</v>
      </c>
      <c r="T916" s="23">
        <f t="shared" si="117"/>
        <v>14.526870000000001</v>
      </c>
      <c r="U916" s="49">
        <f t="shared" si="118"/>
        <v>0.97264416675826215</v>
      </c>
    </row>
    <row r="917" spans="1:21" x14ac:dyDescent="0.25">
      <c r="A917" s="11"/>
      <c r="B917" s="16"/>
      <c r="C917" s="57">
        <v>1.15399E-12</v>
      </c>
      <c r="D917" s="57">
        <v>4.2343600000000002E-13</v>
      </c>
      <c r="E917" s="57">
        <v>4.3019000000000002E-11</v>
      </c>
      <c r="F917" s="57">
        <v>-1.06274E-13</v>
      </c>
      <c r="G917" s="57">
        <v>-9.5540000000000002E-14</v>
      </c>
      <c r="H917" s="57">
        <v>1.2907300000000001E-14</v>
      </c>
      <c r="I917" s="57">
        <v>-9.2368399999999999E-14</v>
      </c>
      <c r="J917" s="57">
        <v>-7.7058499999999994E-14</v>
      </c>
      <c r="K917" s="57">
        <v>4.9425999999999998E-14</v>
      </c>
      <c r="L917" s="56">
        <v>651.42499999999995</v>
      </c>
      <c r="M917" s="56">
        <v>3697.34</v>
      </c>
      <c r="N917" s="22">
        <f t="shared" si="112"/>
        <v>61.622333333333337</v>
      </c>
      <c r="O917" s="12">
        <f t="shared" si="113"/>
        <v>6.0425000000000018E-14</v>
      </c>
      <c r="P917" s="12">
        <f t="shared" si="119"/>
        <v>1.185307E-12</v>
      </c>
      <c r="Q917" s="24">
        <f t="shared" si="114"/>
        <v>97.185723388091446</v>
      </c>
      <c r="R917" s="24">
        <f t="shared" si="115"/>
        <v>0.13650822510345259</v>
      </c>
      <c r="S917" s="23">
        <f t="shared" si="116"/>
        <v>2.6777683868050977</v>
      </c>
      <c r="T917" s="23">
        <f t="shared" si="117"/>
        <v>14.785159999999999</v>
      </c>
      <c r="U917" s="49">
        <f t="shared" si="118"/>
        <v>0.97253977500643174</v>
      </c>
    </row>
    <row r="918" spans="1:21" s="19" customFormat="1" x14ac:dyDescent="0.25">
      <c r="A918" s="21"/>
      <c r="B918" s="20"/>
      <c r="C918" s="57">
        <v>1.15585E-12</v>
      </c>
      <c r="D918" s="57">
        <v>4.2236699999999998E-13</v>
      </c>
      <c r="E918" s="57">
        <v>4.3122099999999999E-11</v>
      </c>
      <c r="F918" s="57">
        <v>-1.0713800000000001E-13</v>
      </c>
      <c r="G918" s="57">
        <v>-9.6423600000000003E-14</v>
      </c>
      <c r="H918" s="57">
        <v>1.35415E-14</v>
      </c>
      <c r="I918" s="57">
        <v>-8.6184300000000001E-14</v>
      </c>
      <c r="J918" s="57">
        <v>-8.3651499999999997E-14</v>
      </c>
      <c r="K918" s="57">
        <v>5.0389899999999999E-14</v>
      </c>
      <c r="L918" s="56">
        <v>651.08100000000002</v>
      </c>
      <c r="M918" s="56">
        <v>3701.39</v>
      </c>
      <c r="N918" s="22">
        <f t="shared" si="112"/>
        <v>61.689833333333333</v>
      </c>
      <c r="O918" s="12">
        <f t="shared" si="113"/>
        <v>5.9355999999999974E-14</v>
      </c>
      <c r="P918" s="12">
        <f t="shared" si="119"/>
        <v>1.187167E-12</v>
      </c>
      <c r="Q918" s="24">
        <f t="shared" si="114"/>
        <v>97.190530343932465</v>
      </c>
      <c r="R918" s="24">
        <f t="shared" si="115"/>
        <v>0.13377922501674208</v>
      </c>
      <c r="S918" s="23">
        <f t="shared" si="116"/>
        <v>2.6756904310507901</v>
      </c>
      <c r="T918" s="23">
        <f t="shared" si="117"/>
        <v>14.881549999999999</v>
      </c>
      <c r="U918" s="49">
        <f t="shared" si="118"/>
        <v>0.97257419956440838</v>
      </c>
    </row>
    <row r="919" spans="1:21" x14ac:dyDescent="0.25">
      <c r="A919" s="11"/>
      <c r="B919" s="16"/>
      <c r="C919" s="57">
        <v>1.1550400000000001E-12</v>
      </c>
      <c r="D919" s="57">
        <v>4.2402300000000001E-13</v>
      </c>
      <c r="E919" s="57">
        <v>4.2954099999999999E-11</v>
      </c>
      <c r="F919" s="57">
        <v>-1.05124E-13</v>
      </c>
      <c r="G919" s="57">
        <v>-9.6238199999999998E-14</v>
      </c>
      <c r="H919" s="57">
        <v>1.33985E-14</v>
      </c>
      <c r="I919" s="57">
        <v>-9.4542400000000004E-14</v>
      </c>
      <c r="J919" s="57">
        <v>-7.7101799999999999E-14</v>
      </c>
      <c r="K919" s="57">
        <v>5.0185999999999999E-14</v>
      </c>
      <c r="L919" s="56">
        <v>653.34100000000001</v>
      </c>
      <c r="M919" s="56">
        <v>3705.44</v>
      </c>
      <c r="N919" s="22">
        <f t="shared" si="112"/>
        <v>61.757333333333335</v>
      </c>
      <c r="O919" s="12">
        <f t="shared" si="113"/>
        <v>6.1012000000000003E-14</v>
      </c>
      <c r="P919" s="12">
        <f t="shared" si="119"/>
        <v>1.1863570000000001E-12</v>
      </c>
      <c r="Q919" s="24">
        <f t="shared" si="114"/>
        <v>97.177991980311788</v>
      </c>
      <c r="R919" s="24">
        <f t="shared" si="115"/>
        <v>0.13803161157381444</v>
      </c>
      <c r="S919" s="23">
        <f t="shared" si="116"/>
        <v>2.6839764081144</v>
      </c>
      <c r="T919" s="23">
        <f t="shared" si="117"/>
        <v>14.86116</v>
      </c>
      <c r="U919" s="49">
        <f t="shared" si="118"/>
        <v>0.97247007786098694</v>
      </c>
    </row>
    <row r="920" spans="1:21" x14ac:dyDescent="0.25">
      <c r="A920" s="11"/>
      <c r="B920" s="16"/>
      <c r="C920" s="57">
        <v>1.15671E-12</v>
      </c>
      <c r="D920" s="57">
        <v>4.2349800000000002E-13</v>
      </c>
      <c r="E920" s="57">
        <v>4.2964000000000002E-11</v>
      </c>
      <c r="F920" s="57">
        <v>-1.06038E-13</v>
      </c>
      <c r="G920" s="57">
        <v>-9.5885999999999997E-14</v>
      </c>
      <c r="H920" s="57">
        <v>1.17758E-14</v>
      </c>
      <c r="I920" s="57">
        <v>-8.7154600000000005E-14</v>
      </c>
      <c r="J920" s="57">
        <v>-8.2442700000000006E-14</v>
      </c>
      <c r="K920" s="57">
        <v>5.00624E-14</v>
      </c>
      <c r="L920" s="56">
        <v>653.44000000000005</v>
      </c>
      <c r="M920" s="56">
        <v>3709.52</v>
      </c>
      <c r="N920" s="22">
        <f t="shared" si="112"/>
        <v>61.825333333333333</v>
      </c>
      <c r="O920" s="12">
        <f t="shared" si="113"/>
        <v>6.0487000000000013E-14</v>
      </c>
      <c r="P920" s="12">
        <f t="shared" si="119"/>
        <v>1.188027E-12</v>
      </c>
      <c r="Q920" s="24">
        <f t="shared" si="114"/>
        <v>97.176107198970854</v>
      </c>
      <c r="R920" s="24">
        <f t="shared" si="115"/>
        <v>0.13680968243515854</v>
      </c>
      <c r="S920" s="23">
        <f t="shared" si="116"/>
        <v>2.6870831185939794</v>
      </c>
      <c r="T920" s="23">
        <f t="shared" si="117"/>
        <v>14.848800000000001</v>
      </c>
      <c r="U920" s="49">
        <f t="shared" si="118"/>
        <v>0.97244512040188447</v>
      </c>
    </row>
    <row r="921" spans="1:21" x14ac:dyDescent="0.25">
      <c r="A921" s="11"/>
      <c r="B921" s="16"/>
      <c r="C921" s="57">
        <v>1.15659E-12</v>
      </c>
      <c r="D921" s="57">
        <v>4.1842500000000001E-13</v>
      </c>
      <c r="E921" s="57">
        <v>4.2924399999999999E-11</v>
      </c>
      <c r="F921" s="57">
        <v>-1.06885E-13</v>
      </c>
      <c r="G921" s="57">
        <v>-9.6645999999999998E-14</v>
      </c>
      <c r="H921" s="57">
        <v>1.33446E-14</v>
      </c>
      <c r="I921" s="57">
        <v>-9.3694900000000004E-14</v>
      </c>
      <c r="J921" s="57">
        <v>-7.6442899999999996E-14</v>
      </c>
      <c r="K921" s="57">
        <v>5.08086E-14</v>
      </c>
      <c r="L921" s="56">
        <v>653.63599999999997</v>
      </c>
      <c r="M921" s="56">
        <v>3713.55</v>
      </c>
      <c r="N921" s="22">
        <f t="shared" si="112"/>
        <v>61.892500000000005</v>
      </c>
      <c r="O921" s="12">
        <f t="shared" si="113"/>
        <v>5.5414E-14</v>
      </c>
      <c r="P921" s="12">
        <f t="shared" si="119"/>
        <v>1.187907E-12</v>
      </c>
      <c r="Q921" s="24">
        <f t="shared" si="114"/>
        <v>97.185000783717143</v>
      </c>
      <c r="R921" s="24">
        <f t="shared" si="115"/>
        <v>0.12546266537048631</v>
      </c>
      <c r="S921" s="23">
        <f t="shared" si="116"/>
        <v>2.6895365509123734</v>
      </c>
      <c r="T921" s="23">
        <f t="shared" si="117"/>
        <v>14.923420000000002</v>
      </c>
      <c r="U921" s="49">
        <f t="shared" si="118"/>
        <v>0.97247732116402386</v>
      </c>
    </row>
    <row r="922" spans="1:21" x14ac:dyDescent="0.25">
      <c r="A922" s="11"/>
      <c r="B922" s="16"/>
      <c r="C922" s="57">
        <v>1.1599300000000001E-12</v>
      </c>
      <c r="D922" s="57">
        <v>4.2211300000000002E-13</v>
      </c>
      <c r="E922" s="57">
        <v>4.2916400000000002E-11</v>
      </c>
      <c r="F922" s="57">
        <v>-1.04605E-13</v>
      </c>
      <c r="G922" s="57">
        <v>-9.5422599999999998E-14</v>
      </c>
      <c r="H922" s="57">
        <v>1.37075E-14</v>
      </c>
      <c r="I922" s="57">
        <v>-8.7192100000000006E-14</v>
      </c>
      <c r="J922" s="57">
        <v>-8.2535900000000001E-14</v>
      </c>
      <c r="K922" s="57">
        <v>4.9036699999999999E-14</v>
      </c>
      <c r="L922" s="56">
        <v>652.40800000000002</v>
      </c>
      <c r="M922" s="56">
        <v>3717.59</v>
      </c>
      <c r="N922" s="22">
        <f t="shared" si="112"/>
        <v>61.959833333333336</v>
      </c>
      <c r="O922" s="12">
        <f t="shared" si="113"/>
        <v>5.9102000000000014E-14</v>
      </c>
      <c r="P922" s="12">
        <f t="shared" si="119"/>
        <v>1.1912470000000001E-12</v>
      </c>
      <c r="Q922" s="24">
        <f t="shared" si="114"/>
        <v>97.169026409437549</v>
      </c>
      <c r="R922" s="24">
        <f t="shared" si="115"/>
        <v>0.13381559960412753</v>
      </c>
      <c r="S922" s="23">
        <f t="shared" si="116"/>
        <v>2.6971579909583108</v>
      </c>
      <c r="T922" s="23">
        <f t="shared" si="117"/>
        <v>14.746230000000001</v>
      </c>
      <c r="U922" s="49">
        <f t="shared" si="118"/>
        <v>0.97235934209239616</v>
      </c>
    </row>
    <row r="923" spans="1:21" x14ac:dyDescent="0.25">
      <c r="A923" s="11"/>
      <c r="B923" s="16"/>
      <c r="C923" s="57">
        <v>1.1611600000000001E-12</v>
      </c>
      <c r="D923" s="57">
        <v>4.1994499999999998E-13</v>
      </c>
      <c r="E923" s="57">
        <v>4.2979399999999999E-11</v>
      </c>
      <c r="F923" s="57">
        <v>-1.04434E-13</v>
      </c>
      <c r="G923" s="57">
        <v>-9.6133199999999995E-14</v>
      </c>
      <c r="H923" s="57">
        <v>1.4387100000000001E-14</v>
      </c>
      <c r="I923" s="57">
        <v>-9.2466699999999997E-14</v>
      </c>
      <c r="J923" s="57">
        <v>-7.7769100000000004E-14</v>
      </c>
      <c r="K923" s="57">
        <v>5.1668999999999999E-14</v>
      </c>
      <c r="L923" s="56">
        <v>652.60400000000004</v>
      </c>
      <c r="M923" s="56">
        <v>3721.62</v>
      </c>
      <c r="N923" s="22">
        <f t="shared" si="112"/>
        <v>62.027000000000001</v>
      </c>
      <c r="O923" s="12">
        <f t="shared" si="113"/>
        <v>5.6933999999999977E-14</v>
      </c>
      <c r="P923" s="12">
        <f t="shared" si="119"/>
        <v>1.1924770000000001E-12</v>
      </c>
      <c r="Q923" s="24">
        <f t="shared" si="114"/>
        <v>97.175119629600715</v>
      </c>
      <c r="R923" s="24">
        <f t="shared" si="115"/>
        <v>0.12872604691995898</v>
      </c>
      <c r="S923" s="23">
        <f t="shared" si="116"/>
        <v>2.6961543234793268</v>
      </c>
      <c r="T923" s="23">
        <f t="shared" si="117"/>
        <v>15.009460000000001</v>
      </c>
      <c r="U923" s="49">
        <f t="shared" si="118"/>
        <v>0.97239482653060694</v>
      </c>
    </row>
    <row r="924" spans="1:21" x14ac:dyDescent="0.25">
      <c r="A924" s="11"/>
      <c r="B924" s="16"/>
      <c r="C924" s="57">
        <v>1.1657999999999999E-12</v>
      </c>
      <c r="D924" s="57">
        <v>4.2402899999999999E-13</v>
      </c>
      <c r="E924" s="57">
        <v>4.3016899999999998E-11</v>
      </c>
      <c r="F924" s="57">
        <v>-1.0633600000000001E-13</v>
      </c>
      <c r="G924" s="57">
        <v>-9.7783000000000003E-14</v>
      </c>
      <c r="H924" s="57">
        <v>1.6644000000000001E-14</v>
      </c>
      <c r="I924" s="57">
        <v>-8.63072E-14</v>
      </c>
      <c r="J924" s="57">
        <v>-7.9277999999999998E-14</v>
      </c>
      <c r="K924" s="57">
        <v>5.1106699999999997E-14</v>
      </c>
      <c r="L924" s="56">
        <v>654.86500000000001</v>
      </c>
      <c r="M924" s="56">
        <v>3725.69</v>
      </c>
      <c r="N924" s="22">
        <f t="shared" si="112"/>
        <v>62.094833333333334</v>
      </c>
      <c r="O924" s="12">
        <f t="shared" si="113"/>
        <v>6.1017999999999983E-14</v>
      </c>
      <c r="P924" s="12">
        <f t="shared" si="119"/>
        <v>1.1971169999999999E-12</v>
      </c>
      <c r="Q924" s="24">
        <f t="shared" si="114"/>
        <v>97.158364753410126</v>
      </c>
      <c r="R924" s="24">
        <f t="shared" si="115"/>
        <v>0.1378158142619198</v>
      </c>
      <c r="S924" s="23">
        <f t="shared" si="116"/>
        <v>2.7038194323279474</v>
      </c>
      <c r="T924" s="23">
        <f t="shared" si="117"/>
        <v>14.953229999999998</v>
      </c>
      <c r="U924" s="49">
        <f t="shared" si="118"/>
        <v>0.97227272660541098</v>
      </c>
    </row>
    <row r="925" spans="1:21" x14ac:dyDescent="0.25">
      <c r="A925" s="11"/>
      <c r="B925" s="16"/>
      <c r="C925" s="57">
        <v>1.16054E-12</v>
      </c>
      <c r="D925" s="57">
        <v>4.22181E-13</v>
      </c>
      <c r="E925" s="57">
        <v>4.28886E-11</v>
      </c>
      <c r="F925" s="57">
        <v>-1.05808E-13</v>
      </c>
      <c r="G925" s="57">
        <v>-9.62011E-14</v>
      </c>
      <c r="H925" s="57">
        <v>1.42627E-14</v>
      </c>
      <c r="I925" s="57">
        <v>-8.7019500000000006E-14</v>
      </c>
      <c r="J925" s="57">
        <v>-8.4992399999999996E-14</v>
      </c>
      <c r="K925" s="57">
        <v>5.14033E-14</v>
      </c>
      <c r="L925" s="56">
        <v>654.52099999999996</v>
      </c>
      <c r="M925" s="56">
        <v>3729.73</v>
      </c>
      <c r="N925" s="22">
        <f t="shared" si="112"/>
        <v>62.162166666666664</v>
      </c>
      <c r="O925" s="12">
        <f t="shared" si="113"/>
        <v>5.9169999999999989E-14</v>
      </c>
      <c r="P925" s="12">
        <f t="shared" si="119"/>
        <v>1.191857E-12</v>
      </c>
      <c r="Q925" s="24">
        <f t="shared" si="114"/>
        <v>97.165750856934068</v>
      </c>
      <c r="R925" s="24">
        <f t="shared" si="115"/>
        <v>0.13405188041122323</v>
      </c>
      <c r="S925" s="23">
        <f t="shared" si="116"/>
        <v>2.7001972626547119</v>
      </c>
      <c r="T925" s="23">
        <f t="shared" si="117"/>
        <v>14.982889999999999</v>
      </c>
      <c r="U925" s="49">
        <f t="shared" si="118"/>
        <v>0.97232776797139675</v>
      </c>
    </row>
    <row r="926" spans="1:21" x14ac:dyDescent="0.25">
      <c r="A926" s="11"/>
      <c r="B926" s="16"/>
      <c r="C926" s="57">
        <v>1.16524E-12</v>
      </c>
      <c r="D926" s="57">
        <v>4.1978399999999999E-13</v>
      </c>
      <c r="E926" s="57">
        <v>4.2906899999999998E-11</v>
      </c>
      <c r="F926" s="57">
        <v>-1.07472E-13</v>
      </c>
      <c r="G926" s="57">
        <v>-9.7177399999999997E-14</v>
      </c>
      <c r="H926" s="57">
        <v>1.4368400000000001E-14</v>
      </c>
      <c r="I926" s="57">
        <v>-9.2049099999999994E-14</v>
      </c>
      <c r="J926" s="57">
        <v>-7.6335600000000003E-14</v>
      </c>
      <c r="K926" s="57">
        <v>5.2311600000000002E-14</v>
      </c>
      <c r="L926" s="56">
        <v>653.83299999999997</v>
      </c>
      <c r="M926" s="56">
        <v>3733.78</v>
      </c>
      <c r="N926" s="22">
        <f t="shared" si="112"/>
        <v>62.229666666666667</v>
      </c>
      <c r="O926" s="12">
        <f t="shared" si="113"/>
        <v>5.6772999999999984E-14</v>
      </c>
      <c r="P926" s="12">
        <f t="shared" si="119"/>
        <v>1.196557E-12</v>
      </c>
      <c r="Q926" s="24">
        <f t="shared" si="114"/>
        <v>97.161858079090607</v>
      </c>
      <c r="R926" s="24">
        <f t="shared" si="115"/>
        <v>0.12856137751094135</v>
      </c>
      <c r="S926" s="23">
        <f t="shared" si="116"/>
        <v>2.7095805433984377</v>
      </c>
      <c r="T926" s="23">
        <f t="shared" si="117"/>
        <v>15.07372</v>
      </c>
      <c r="U926" s="49">
        <f t="shared" si="118"/>
        <v>0.97226138767846093</v>
      </c>
    </row>
    <row r="927" spans="1:21" x14ac:dyDescent="0.25">
      <c r="A927" s="11"/>
      <c r="B927" s="16"/>
      <c r="C927" s="57">
        <v>1.1691300000000001E-12</v>
      </c>
      <c r="D927" s="57">
        <v>4.22354E-13</v>
      </c>
      <c r="E927" s="57">
        <v>4.2979399999999999E-11</v>
      </c>
      <c r="F927" s="57">
        <v>-1.05983E-13</v>
      </c>
      <c r="G927" s="57">
        <v>-9.5577000000000005E-14</v>
      </c>
      <c r="H927" s="57">
        <v>1.33861E-14</v>
      </c>
      <c r="I927" s="57">
        <v>-8.5492900000000005E-14</v>
      </c>
      <c r="J927" s="57">
        <v>-8.4893500000000006E-14</v>
      </c>
      <c r="K927" s="57">
        <v>5.3633899999999999E-14</v>
      </c>
      <c r="L927" s="56">
        <v>653.68499999999995</v>
      </c>
      <c r="M927" s="56">
        <v>3737.83</v>
      </c>
      <c r="N927" s="22">
        <f t="shared" si="112"/>
        <v>62.297166666666662</v>
      </c>
      <c r="O927" s="12">
        <f t="shared" si="113"/>
        <v>5.9342999999999993E-14</v>
      </c>
      <c r="P927" s="12">
        <f t="shared" si="119"/>
        <v>1.2004470000000001E-12</v>
      </c>
      <c r="Q927" s="24">
        <f t="shared" si="114"/>
        <v>97.15232127893843</v>
      </c>
      <c r="R927" s="24">
        <f t="shared" si="115"/>
        <v>0.13414124444864384</v>
      </c>
      <c r="S927" s="23">
        <f t="shared" si="116"/>
        <v>2.713537476612931</v>
      </c>
      <c r="T927" s="23">
        <f t="shared" si="117"/>
        <v>15.20595</v>
      </c>
      <c r="U927" s="49">
        <f t="shared" si="118"/>
        <v>0.97219391901162744</v>
      </c>
    </row>
    <row r="928" spans="1:21" x14ac:dyDescent="0.25">
      <c r="A928" s="11"/>
      <c r="B928" s="16"/>
      <c r="C928" s="57">
        <v>1.1664100000000001E-12</v>
      </c>
      <c r="D928" s="57">
        <v>4.2087100000000002E-13</v>
      </c>
      <c r="E928" s="57">
        <v>4.3003900000000003E-11</v>
      </c>
      <c r="F928" s="57">
        <v>-1.05907E-13</v>
      </c>
      <c r="G928" s="57">
        <v>-9.7239299999999997E-14</v>
      </c>
      <c r="H928" s="57">
        <v>1.55248E-14</v>
      </c>
      <c r="I928" s="57">
        <v>-9.20429E-14</v>
      </c>
      <c r="J928" s="57">
        <v>-8.3406399999999999E-14</v>
      </c>
      <c r="K928" s="57">
        <v>5.1217900000000001E-14</v>
      </c>
      <c r="L928" s="56">
        <v>653.93100000000004</v>
      </c>
      <c r="M928" s="56">
        <v>3741.87</v>
      </c>
      <c r="N928" s="22">
        <f t="shared" si="112"/>
        <v>62.3645</v>
      </c>
      <c r="O928" s="12">
        <f t="shared" si="113"/>
        <v>5.7860000000000018E-14</v>
      </c>
      <c r="P928" s="12">
        <f t="shared" si="119"/>
        <v>1.1977270000000001E-12</v>
      </c>
      <c r="Q928" s="24">
        <f t="shared" si="114"/>
        <v>97.163123467743759</v>
      </c>
      <c r="R928" s="24">
        <f t="shared" si="115"/>
        <v>0.130729034432776</v>
      </c>
      <c r="S928" s="23">
        <f t="shared" si="116"/>
        <v>2.7061474978234612</v>
      </c>
      <c r="T928" s="23">
        <f t="shared" si="117"/>
        <v>14.964350000000001</v>
      </c>
      <c r="U928" s="49">
        <f t="shared" si="118"/>
        <v>0.97228487984960144</v>
      </c>
    </row>
    <row r="929" spans="1:21" x14ac:dyDescent="0.25">
      <c r="A929" s="11"/>
      <c r="B929" s="16"/>
      <c r="C929" s="57">
        <v>1.1765500000000001E-12</v>
      </c>
      <c r="D929" s="57">
        <v>4.2412799999999999E-13</v>
      </c>
      <c r="E929" s="57">
        <v>4.3039299999999997E-11</v>
      </c>
      <c r="F929" s="57">
        <v>-1.06019E-13</v>
      </c>
      <c r="G929" s="57">
        <v>-9.6238199999999998E-14</v>
      </c>
      <c r="H929" s="57">
        <v>1.5916499999999999E-14</v>
      </c>
      <c r="I929" s="57">
        <v>-8.6645000000000006E-14</v>
      </c>
      <c r="J929" s="57">
        <v>-7.8724700000000004E-14</v>
      </c>
      <c r="K929" s="57">
        <v>5.0587599999999999E-14</v>
      </c>
      <c r="L929" s="56">
        <v>655.65099999999995</v>
      </c>
      <c r="M929" s="56">
        <v>3745.94</v>
      </c>
      <c r="N929" s="22">
        <f t="shared" si="112"/>
        <v>62.432333333333332</v>
      </c>
      <c r="O929" s="12">
        <f t="shared" si="113"/>
        <v>6.1116999999999981E-14</v>
      </c>
      <c r="P929" s="12">
        <f t="shared" si="119"/>
        <v>1.2078670000000001E-12</v>
      </c>
      <c r="Q929" s="24">
        <f t="shared" si="114"/>
        <v>97.136011857286093</v>
      </c>
      <c r="R929" s="24">
        <f t="shared" si="115"/>
        <v>0.13793583159302666</v>
      </c>
      <c r="S929" s="23">
        <f t="shared" si="116"/>
        <v>2.7260523111208732</v>
      </c>
      <c r="T929" s="23">
        <f t="shared" si="117"/>
        <v>14.90132</v>
      </c>
      <c r="U929" s="49">
        <f t="shared" si="118"/>
        <v>0.97204979773082612</v>
      </c>
    </row>
    <row r="930" spans="1:21" x14ac:dyDescent="0.25">
      <c r="A930" s="11"/>
      <c r="B930" s="16"/>
      <c r="C930" s="57">
        <v>1.17901E-12</v>
      </c>
      <c r="D930" s="57">
        <v>4.2435599999999998E-13</v>
      </c>
      <c r="E930" s="57">
        <v>4.3165399999999999E-11</v>
      </c>
      <c r="F930" s="57">
        <v>-1.05062E-13</v>
      </c>
      <c r="G930" s="57">
        <v>-9.8944599999999998E-14</v>
      </c>
      <c r="H930" s="57">
        <v>1.3982899999999999E-14</v>
      </c>
      <c r="I930" s="57">
        <v>-9.1502500000000006E-14</v>
      </c>
      <c r="J930" s="57">
        <v>-8.4861299999999997E-14</v>
      </c>
      <c r="K930" s="57">
        <v>5.1292000000000001E-14</v>
      </c>
      <c r="L930" s="56">
        <v>655.7</v>
      </c>
      <c r="M930" s="56">
        <v>3749.98</v>
      </c>
      <c r="N930" s="22">
        <f t="shared" si="112"/>
        <v>62.49966666666667</v>
      </c>
      <c r="O930" s="12">
        <f t="shared" si="113"/>
        <v>6.1344999999999977E-14</v>
      </c>
      <c r="P930" s="12">
        <f t="shared" si="119"/>
        <v>1.210327E-12</v>
      </c>
      <c r="Q930" s="24">
        <f t="shared" si="114"/>
        <v>97.138263295115394</v>
      </c>
      <c r="R930" s="24">
        <f t="shared" si="115"/>
        <v>0.13804914959293443</v>
      </c>
      <c r="S930" s="23">
        <f t="shared" si="116"/>
        <v>2.7236875552916722</v>
      </c>
      <c r="T930" s="23">
        <f t="shared" si="117"/>
        <v>14.97176</v>
      </c>
      <c r="U930" s="49">
        <f t="shared" si="118"/>
        <v>0.97207287869911863</v>
      </c>
    </row>
    <row r="931" spans="1:21" x14ac:dyDescent="0.25">
      <c r="A931" s="11"/>
      <c r="B931" s="16"/>
      <c r="C931" s="57">
        <v>1.17494E-12</v>
      </c>
      <c r="D931" s="57">
        <v>4.2616699999999998E-13</v>
      </c>
      <c r="E931" s="57">
        <v>4.3188200000000003E-11</v>
      </c>
      <c r="F931" s="57">
        <v>-1.06267E-13</v>
      </c>
      <c r="G931" s="57">
        <v>-9.5502900000000005E-14</v>
      </c>
      <c r="H931" s="57">
        <v>1.6140399999999999E-14</v>
      </c>
      <c r="I931" s="57">
        <v>-8.5748300000000004E-14</v>
      </c>
      <c r="J931" s="57">
        <v>-8.0957499999999999E-14</v>
      </c>
      <c r="K931" s="57">
        <v>5.35721E-14</v>
      </c>
      <c r="L931" s="56">
        <v>654.66800000000001</v>
      </c>
      <c r="M931" s="56">
        <v>3754.03</v>
      </c>
      <c r="N931" s="22">
        <f t="shared" si="112"/>
        <v>62.567166666666672</v>
      </c>
      <c r="O931" s="12">
        <f t="shared" si="113"/>
        <v>6.3155999999999968E-14</v>
      </c>
      <c r="P931" s="12">
        <f t="shared" si="119"/>
        <v>1.206257E-12</v>
      </c>
      <c r="Q931" s="24">
        <f t="shared" si="114"/>
        <v>97.144666763822883</v>
      </c>
      <c r="R931" s="24">
        <f t="shared" si="115"/>
        <v>0.14205890901070187</v>
      </c>
      <c r="S931" s="23">
        <f t="shared" si="116"/>
        <v>2.7132743271664181</v>
      </c>
      <c r="T931" s="23">
        <f t="shared" si="117"/>
        <v>15.199769999999999</v>
      </c>
      <c r="U931" s="49">
        <f t="shared" si="118"/>
        <v>0.97215696218328218</v>
      </c>
    </row>
    <row r="932" spans="1:21" x14ac:dyDescent="0.25">
      <c r="A932" s="11"/>
      <c r="B932" s="16"/>
      <c r="C932" s="57">
        <v>1.18872E-12</v>
      </c>
      <c r="D932" s="57">
        <v>4.2572200000000002E-13</v>
      </c>
      <c r="E932" s="57">
        <v>4.3303799999999998E-11</v>
      </c>
      <c r="F932" s="57">
        <v>-1.06355E-13</v>
      </c>
      <c r="G932" s="57">
        <v>-9.6751099999999996E-14</v>
      </c>
      <c r="H932" s="57">
        <v>1.6768300000000001E-14</v>
      </c>
      <c r="I932" s="57">
        <v>-9.2706200000000006E-14</v>
      </c>
      <c r="J932" s="57">
        <v>-8.2391E-14</v>
      </c>
      <c r="K932" s="57">
        <v>5.4097299999999998E-14</v>
      </c>
      <c r="L932" s="56">
        <v>655.35599999999999</v>
      </c>
      <c r="M932" s="56">
        <v>3758.08</v>
      </c>
      <c r="N932" s="22">
        <f t="shared" si="112"/>
        <v>62.634666666666668</v>
      </c>
      <c r="O932" s="12">
        <f t="shared" si="113"/>
        <v>6.2711000000000014E-14</v>
      </c>
      <c r="P932" s="12">
        <f t="shared" si="119"/>
        <v>1.220037E-12</v>
      </c>
      <c r="Q932" s="24">
        <f t="shared" si="114"/>
        <v>97.123015668313244</v>
      </c>
      <c r="R932" s="24">
        <f t="shared" si="115"/>
        <v>0.14065004539037207</v>
      </c>
      <c r="S932" s="23">
        <f t="shared" si="116"/>
        <v>2.7363342862963962</v>
      </c>
      <c r="T932" s="23">
        <f t="shared" si="117"/>
        <v>15.25229</v>
      </c>
      <c r="U932" s="49">
        <f t="shared" si="118"/>
        <v>0.97193340691008434</v>
      </c>
    </row>
    <row r="933" spans="1:21" x14ac:dyDescent="0.25">
      <c r="A933" s="11"/>
      <c r="B933" s="16"/>
      <c r="C933" s="57">
        <v>1.1879200000000001E-12</v>
      </c>
      <c r="D933" s="57">
        <v>4.24684E-13</v>
      </c>
      <c r="E933" s="57">
        <v>4.3198099999999999E-11</v>
      </c>
      <c r="F933" s="57">
        <v>-1.05482E-13</v>
      </c>
      <c r="G933" s="57">
        <v>-9.3049800000000003E-14</v>
      </c>
      <c r="H933" s="57">
        <v>1.45736E-14</v>
      </c>
      <c r="I933" s="57">
        <v>-8.7547700000000001E-14</v>
      </c>
      <c r="J933" s="57">
        <v>-7.8432500000000004E-14</v>
      </c>
      <c r="K933" s="57">
        <v>5.4264100000000001E-14</v>
      </c>
      <c r="L933" s="56">
        <v>655.7</v>
      </c>
      <c r="M933" s="56">
        <v>3762.19</v>
      </c>
      <c r="N933" s="22">
        <f t="shared" si="112"/>
        <v>62.703166666666668</v>
      </c>
      <c r="O933" s="12">
        <f t="shared" si="113"/>
        <v>6.1672999999999994E-14</v>
      </c>
      <c r="P933" s="12">
        <f t="shared" si="119"/>
        <v>1.219237E-12</v>
      </c>
      <c r="Q933" s="24">
        <f t="shared" si="114"/>
        <v>97.120192198522389</v>
      </c>
      <c r="R933" s="24">
        <f t="shared" si="115"/>
        <v>0.13865641344085669</v>
      </c>
      <c r="S933" s="23">
        <f t="shared" si="116"/>
        <v>2.7411513880367391</v>
      </c>
      <c r="T933" s="23">
        <f t="shared" si="117"/>
        <v>15.268970000000001</v>
      </c>
      <c r="U933" s="49">
        <f t="shared" si="118"/>
        <v>0.97189520405242824</v>
      </c>
    </row>
    <row r="934" spans="1:21" x14ac:dyDescent="0.25">
      <c r="A934" s="11"/>
      <c r="B934" s="16"/>
      <c r="C934" s="57">
        <v>1.18687E-12</v>
      </c>
      <c r="D934" s="57">
        <v>4.2575299999999999E-13</v>
      </c>
      <c r="E934" s="57">
        <v>4.3242000000000002E-11</v>
      </c>
      <c r="F934" s="57">
        <v>-1.05466E-13</v>
      </c>
      <c r="G934" s="57">
        <v>-9.5465900000000002E-14</v>
      </c>
      <c r="H934" s="57">
        <v>1.4946599999999999E-14</v>
      </c>
      <c r="I934" s="57">
        <v>-9.2110499999999997E-14</v>
      </c>
      <c r="J934" s="57">
        <v>-8.3537E-14</v>
      </c>
      <c r="K934" s="57">
        <v>5.4912899999999998E-14</v>
      </c>
      <c r="L934" s="56">
        <v>655.94600000000003</v>
      </c>
      <c r="M934" s="56">
        <v>3766.23</v>
      </c>
      <c r="N934" s="22">
        <f t="shared" si="112"/>
        <v>62.770499999999998</v>
      </c>
      <c r="O934" s="12">
        <f t="shared" si="113"/>
        <v>6.2741999999999987E-14</v>
      </c>
      <c r="P934" s="12">
        <f t="shared" si="119"/>
        <v>1.218187E-12</v>
      </c>
      <c r="Q934" s="24">
        <f t="shared" si="114"/>
        <v>97.122990268677086</v>
      </c>
      <c r="R934" s="24">
        <f t="shared" si="115"/>
        <v>0.14092064787561481</v>
      </c>
      <c r="S934" s="23">
        <f t="shared" si="116"/>
        <v>2.7360890834473177</v>
      </c>
      <c r="T934" s="23">
        <f t="shared" si="117"/>
        <v>15.33385</v>
      </c>
      <c r="U934" s="49">
        <f t="shared" si="118"/>
        <v>0.97193450592614872</v>
      </c>
    </row>
    <row r="935" spans="1:21" x14ac:dyDescent="0.25">
      <c r="A935" s="11"/>
      <c r="B935" s="16"/>
      <c r="C935" s="57">
        <v>1.18785E-12</v>
      </c>
      <c r="D935" s="57">
        <v>4.2468999999999998E-13</v>
      </c>
      <c r="E935" s="57">
        <v>4.3237099999999997E-11</v>
      </c>
      <c r="F935" s="57">
        <v>-1.0621100000000001E-13</v>
      </c>
      <c r="G935" s="57">
        <v>-9.5570900000000005E-14</v>
      </c>
      <c r="H935" s="57">
        <v>1.7023200000000001E-14</v>
      </c>
      <c r="I935" s="57">
        <v>-8.6589700000000004E-14</v>
      </c>
      <c r="J935" s="57">
        <v>-7.9363300000000001E-14</v>
      </c>
      <c r="K935" s="57">
        <v>5.5116799999999998E-14</v>
      </c>
      <c r="L935" s="56">
        <v>655.995</v>
      </c>
      <c r="M935" s="56">
        <v>3770.28</v>
      </c>
      <c r="N935" s="22">
        <f t="shared" si="112"/>
        <v>62.838000000000001</v>
      </c>
      <c r="O935" s="12">
        <f t="shared" si="113"/>
        <v>6.1678999999999974E-14</v>
      </c>
      <c r="P935" s="12">
        <f t="shared" si="119"/>
        <v>1.219167E-12</v>
      </c>
      <c r="Q935" s="24">
        <f t="shared" si="114"/>
        <v>97.122854679773411</v>
      </c>
      <c r="R935" s="24">
        <f t="shared" si="115"/>
        <v>0.1385486203698616</v>
      </c>
      <c r="S935" s="23">
        <f t="shared" si="116"/>
        <v>2.7385966998567279</v>
      </c>
      <c r="T935" s="23">
        <f t="shared" si="117"/>
        <v>15.354239999999999</v>
      </c>
      <c r="U935" s="49">
        <f t="shared" si="118"/>
        <v>0.97192128989958348</v>
      </c>
    </row>
    <row r="936" spans="1:21" x14ac:dyDescent="0.25">
      <c r="A936" s="11"/>
      <c r="B936" s="16"/>
      <c r="C936" s="57">
        <v>1.1910700000000001E-12</v>
      </c>
      <c r="D936" s="57">
        <v>4.2426399999999999E-13</v>
      </c>
      <c r="E936" s="57">
        <v>4.3259900000000001E-11</v>
      </c>
      <c r="F936" s="57">
        <v>-1.0646399999999999E-13</v>
      </c>
      <c r="G936" s="57">
        <v>-9.5688299999999997E-14</v>
      </c>
      <c r="H936" s="57">
        <v>1.69735E-14</v>
      </c>
      <c r="I936" s="57">
        <v>-9.46161E-14</v>
      </c>
      <c r="J936" s="57">
        <v>-8.3965999999999995E-14</v>
      </c>
      <c r="K936" s="57">
        <v>5.4369199999999998E-14</v>
      </c>
      <c r="L936" s="56">
        <v>657.27300000000002</v>
      </c>
      <c r="M936" s="56">
        <v>3774.34</v>
      </c>
      <c r="N936" s="22">
        <f t="shared" si="112"/>
        <v>62.905666666666669</v>
      </c>
      <c r="O936" s="12">
        <f t="shared" si="113"/>
        <v>6.1252999999999981E-14</v>
      </c>
      <c r="P936" s="12">
        <f t="shared" si="119"/>
        <v>1.2223870000000001E-12</v>
      </c>
      <c r="Q936" s="24">
        <f t="shared" si="114"/>
        <v>97.118235326604051</v>
      </c>
      <c r="R936" s="24">
        <f t="shared" si="115"/>
        <v>0.13751264493122906</v>
      </c>
      <c r="S936" s="23">
        <f t="shared" si="116"/>
        <v>2.744252028464734</v>
      </c>
      <c r="T936" s="23">
        <f t="shared" si="117"/>
        <v>15.27948</v>
      </c>
      <c r="U936" s="49">
        <f t="shared" si="118"/>
        <v>0.97186991649069654</v>
      </c>
    </row>
    <row r="937" spans="1:21" x14ac:dyDescent="0.25">
      <c r="A937" s="11"/>
      <c r="B937" s="16"/>
      <c r="C937" s="57">
        <v>1.19428E-12</v>
      </c>
      <c r="D937" s="57">
        <v>4.2321999999999999E-13</v>
      </c>
      <c r="E937" s="57">
        <v>4.3199699999999998E-11</v>
      </c>
      <c r="F937" s="57">
        <v>-1.07859E-13</v>
      </c>
      <c r="G937" s="57">
        <v>-9.4421600000000005E-14</v>
      </c>
      <c r="H937" s="57">
        <v>1.7551699999999998E-14</v>
      </c>
      <c r="I937" s="57">
        <v>-8.7572300000000002E-14</v>
      </c>
      <c r="J937" s="57">
        <v>-7.8730899999999998E-14</v>
      </c>
      <c r="K937" s="57">
        <v>5.4489300000000003E-14</v>
      </c>
      <c r="L937" s="56">
        <v>657.61699999999996</v>
      </c>
      <c r="M937" s="56">
        <v>3778.37</v>
      </c>
      <c r="N937" s="22">
        <f t="shared" si="112"/>
        <v>62.972833333333334</v>
      </c>
      <c r="O937" s="12">
        <f t="shared" si="113"/>
        <v>6.0208999999999981E-14</v>
      </c>
      <c r="P937" s="12">
        <f t="shared" si="119"/>
        <v>1.225597E-12</v>
      </c>
      <c r="Q937" s="24">
        <f t="shared" si="114"/>
        <v>97.109606890837654</v>
      </c>
      <c r="R937" s="24">
        <f t="shared" si="115"/>
        <v>0.13534520659380603</v>
      </c>
      <c r="S937" s="23">
        <f t="shared" si="116"/>
        <v>2.7550479025685353</v>
      </c>
      <c r="T937" s="23">
        <f t="shared" si="117"/>
        <v>15.29149</v>
      </c>
      <c r="U937" s="49">
        <f t="shared" si="118"/>
        <v>0.97177279494134561</v>
      </c>
    </row>
    <row r="938" spans="1:21" x14ac:dyDescent="0.25">
      <c r="A938" s="11"/>
      <c r="B938" s="16"/>
      <c r="C938" s="57">
        <v>1.19224E-12</v>
      </c>
      <c r="D938" s="57">
        <v>4.2352199999999999E-13</v>
      </c>
      <c r="E938" s="57">
        <v>4.3192299999999998E-11</v>
      </c>
      <c r="F938" s="57">
        <v>-1.06261E-13</v>
      </c>
      <c r="G938" s="57">
        <v>-9.6701599999999997E-14</v>
      </c>
      <c r="H938" s="57">
        <v>1.4523800000000001E-14</v>
      </c>
      <c r="I938" s="57">
        <v>-9.2509700000000005E-14</v>
      </c>
      <c r="J938" s="57">
        <v>-8.48997E-14</v>
      </c>
      <c r="K938" s="57">
        <v>5.3244600000000001E-14</v>
      </c>
      <c r="L938" s="56">
        <v>656.92899999999997</v>
      </c>
      <c r="M938" s="56">
        <v>3782.42</v>
      </c>
      <c r="N938" s="22">
        <f t="shared" si="112"/>
        <v>63.040333333333336</v>
      </c>
      <c r="O938" s="12">
        <f t="shared" si="113"/>
        <v>6.0510999999999983E-14</v>
      </c>
      <c r="P938" s="12">
        <f t="shared" si="119"/>
        <v>1.223557E-12</v>
      </c>
      <c r="Q938" s="24">
        <f t="shared" si="114"/>
        <v>97.112920731297109</v>
      </c>
      <c r="R938" s="24">
        <f t="shared" si="115"/>
        <v>0.13605202655036935</v>
      </c>
      <c r="S938" s="23">
        <f t="shared" si="116"/>
        <v>2.7510272421525066</v>
      </c>
      <c r="T938" s="23">
        <f t="shared" si="117"/>
        <v>15.167020000000001</v>
      </c>
      <c r="U938" s="49">
        <f t="shared" si="118"/>
        <v>0.97180946744572316</v>
      </c>
    </row>
    <row r="939" spans="1:21" x14ac:dyDescent="0.25">
      <c r="A939" s="11"/>
      <c r="B939" s="16"/>
      <c r="C939" s="57">
        <v>1.1999E-12</v>
      </c>
      <c r="D939" s="57">
        <v>4.2647E-13</v>
      </c>
      <c r="E939" s="57">
        <v>4.31784E-11</v>
      </c>
      <c r="F939" s="57">
        <v>-1.06137E-13</v>
      </c>
      <c r="G939" s="57">
        <v>-9.5305200000000006E-14</v>
      </c>
      <c r="H939" s="57">
        <v>1.4691699999999999E-14</v>
      </c>
      <c r="I939" s="57">
        <v>-8.7412600000000002E-14</v>
      </c>
      <c r="J939" s="57">
        <v>-7.9414800000000006E-14</v>
      </c>
      <c r="K939" s="57">
        <v>5.6649200000000002E-14</v>
      </c>
      <c r="L939" s="56">
        <v>657.37099999999998</v>
      </c>
      <c r="M939" s="56">
        <v>3786.48</v>
      </c>
      <c r="N939" s="22">
        <f t="shared" si="112"/>
        <v>63.107999999999997</v>
      </c>
      <c r="O939" s="12">
        <f t="shared" si="113"/>
        <v>6.3458999999999992E-14</v>
      </c>
      <c r="P939" s="12">
        <f t="shared" si="119"/>
        <v>1.231217E-12</v>
      </c>
      <c r="Q939" s="24">
        <f t="shared" si="114"/>
        <v>97.088854389114005</v>
      </c>
      <c r="R939" s="24">
        <f t="shared" si="115"/>
        <v>0.14269082714224668</v>
      </c>
      <c r="S939" s="23">
        <f t="shared" si="116"/>
        <v>2.7684547837437647</v>
      </c>
      <c r="T939" s="23">
        <f t="shared" si="117"/>
        <v>15.507480000000001</v>
      </c>
      <c r="U939" s="49">
        <f t="shared" si="118"/>
        <v>0.9716019980268511</v>
      </c>
    </row>
    <row r="940" spans="1:21" x14ac:dyDescent="0.25">
      <c r="A940" s="11"/>
      <c r="B940" s="16"/>
      <c r="C940" s="57">
        <v>1.19922E-12</v>
      </c>
      <c r="D940" s="57">
        <v>4.26871E-13</v>
      </c>
      <c r="E940" s="57">
        <v>4.3242599999999999E-11</v>
      </c>
      <c r="F940" s="57">
        <v>-1.04771E-13</v>
      </c>
      <c r="G940" s="57">
        <v>-9.4007599999999998E-14</v>
      </c>
      <c r="H940" s="57">
        <v>1.6500999999999999E-14</v>
      </c>
      <c r="I940" s="57">
        <v>-8.8315299999999997E-14</v>
      </c>
      <c r="J940" s="57">
        <v>-8.3617800000000006E-14</v>
      </c>
      <c r="K940" s="57">
        <v>5.27484E-14</v>
      </c>
      <c r="L940" s="56">
        <v>657.51800000000003</v>
      </c>
      <c r="M940" s="56">
        <v>3790.52</v>
      </c>
      <c r="N940" s="22">
        <f t="shared" si="112"/>
        <v>63.175333333333334</v>
      </c>
      <c r="O940" s="12">
        <f t="shared" si="113"/>
        <v>6.3859999999999992E-14</v>
      </c>
      <c r="P940" s="12">
        <f t="shared" si="119"/>
        <v>1.230537E-12</v>
      </c>
      <c r="Q940" s="24">
        <f t="shared" si="114"/>
        <v>97.093659008935873</v>
      </c>
      <c r="R940" s="24">
        <f t="shared" si="115"/>
        <v>0.14338640748499498</v>
      </c>
      <c r="S940" s="23">
        <f t="shared" si="116"/>
        <v>2.7629545835791309</v>
      </c>
      <c r="T940" s="23">
        <f t="shared" si="117"/>
        <v>15.117399999999998</v>
      </c>
      <c r="U940" s="49">
        <f t="shared" si="118"/>
        <v>0.97165352212678369</v>
      </c>
    </row>
    <row r="941" spans="1:21" x14ac:dyDescent="0.25">
      <c r="A941" s="11"/>
      <c r="B941" s="16"/>
      <c r="C941" s="57">
        <v>1.19891E-12</v>
      </c>
      <c r="D941" s="57">
        <v>4.2574000000000001E-13</v>
      </c>
      <c r="E941" s="57">
        <v>4.3272900000000003E-11</v>
      </c>
      <c r="F941" s="57">
        <v>-1.06405E-13</v>
      </c>
      <c r="G941" s="57">
        <v>-9.5743899999999996E-14</v>
      </c>
      <c r="H941" s="57">
        <v>1.8683300000000001E-14</v>
      </c>
      <c r="I941" s="57">
        <v>-9.2846000000000004E-14</v>
      </c>
      <c r="J941" s="57">
        <v>-7.7577599999999999E-14</v>
      </c>
      <c r="K941" s="57">
        <v>5.5907799999999997E-14</v>
      </c>
      <c r="L941" s="56">
        <v>656.78099999999995</v>
      </c>
      <c r="M941" s="56">
        <v>3794.55</v>
      </c>
      <c r="N941" s="22">
        <f t="shared" si="112"/>
        <v>63.2425</v>
      </c>
      <c r="O941" s="12">
        <f t="shared" si="113"/>
        <v>6.2729000000000005E-14</v>
      </c>
      <c r="P941" s="12">
        <f t="shared" si="119"/>
        <v>1.230227E-12</v>
      </c>
      <c r="Q941" s="24">
        <f t="shared" si="114"/>
        <v>97.098774451903253</v>
      </c>
      <c r="R941" s="24">
        <f t="shared" si="115"/>
        <v>0.14075573910215031</v>
      </c>
      <c r="S941" s="23">
        <f t="shared" si="116"/>
        <v>2.7604698089945803</v>
      </c>
      <c r="T941" s="23">
        <f t="shared" si="117"/>
        <v>15.433340000000001</v>
      </c>
      <c r="U941" s="49">
        <f t="shared" si="118"/>
        <v>0.97169152321454344</v>
      </c>
    </row>
    <row r="942" spans="1:21" x14ac:dyDescent="0.25">
      <c r="A942" s="11"/>
      <c r="B942" s="16"/>
      <c r="C942" s="57">
        <v>1.1949000000000001E-12</v>
      </c>
      <c r="D942" s="57">
        <v>4.23776E-13</v>
      </c>
      <c r="E942" s="57">
        <v>4.3204299999999998E-11</v>
      </c>
      <c r="F942" s="57">
        <v>-1.07412E-13</v>
      </c>
      <c r="G942" s="57">
        <v>-9.5434900000000005E-14</v>
      </c>
      <c r="H942" s="57">
        <v>1.4778799999999999E-14</v>
      </c>
      <c r="I942" s="57">
        <v>-8.6792300000000004E-14</v>
      </c>
      <c r="J942" s="57">
        <v>-7.7959899999999996E-14</v>
      </c>
      <c r="K942" s="57">
        <v>5.4974699999999998E-14</v>
      </c>
      <c r="L942" s="56">
        <v>659.87699999999995</v>
      </c>
      <c r="M942" s="56">
        <v>3798.59</v>
      </c>
      <c r="N942" s="22">
        <f t="shared" si="112"/>
        <v>63.309833333333337</v>
      </c>
      <c r="O942" s="12">
        <f t="shared" si="113"/>
        <v>6.0764999999999994E-14</v>
      </c>
      <c r="P942" s="12">
        <f t="shared" si="119"/>
        <v>1.2262170000000001E-12</v>
      </c>
      <c r="Q942" s="24">
        <f t="shared" si="114"/>
        <v>97.107338916419621</v>
      </c>
      <c r="R942" s="24">
        <f t="shared" si="115"/>
        <v>0.1365773186756003</v>
      </c>
      <c r="S942" s="23">
        <f t="shared" si="116"/>
        <v>2.7560837649047745</v>
      </c>
      <c r="T942" s="23">
        <f t="shared" si="117"/>
        <v>15.34003</v>
      </c>
      <c r="U942" s="49">
        <f t="shared" si="118"/>
        <v>0.97175627575757439</v>
      </c>
    </row>
    <row r="943" spans="1:21" x14ac:dyDescent="0.25">
      <c r="A943" s="11"/>
      <c r="B943" s="16"/>
      <c r="C943" s="57">
        <v>1.20163E-12</v>
      </c>
      <c r="D943" s="57">
        <v>4.22898E-13</v>
      </c>
      <c r="E943" s="57">
        <v>4.3067800000000003E-11</v>
      </c>
      <c r="F943" s="57">
        <v>-1.0676700000000001E-13</v>
      </c>
      <c r="G943" s="57">
        <v>-9.6077500000000001E-14</v>
      </c>
      <c r="H943" s="57">
        <v>1.7197299999999999E-14</v>
      </c>
      <c r="I943" s="57">
        <v>-9.2184200000000006E-14</v>
      </c>
      <c r="J943" s="57">
        <v>-8.4590800000000003E-14</v>
      </c>
      <c r="K943" s="57">
        <v>5.5253999999999997E-14</v>
      </c>
      <c r="L943" s="56">
        <v>658.20600000000002</v>
      </c>
      <c r="M943" s="56">
        <v>3802.64</v>
      </c>
      <c r="N943" s="22">
        <f t="shared" si="112"/>
        <v>63.377333333333333</v>
      </c>
      <c r="O943" s="12">
        <f t="shared" si="113"/>
        <v>5.9886999999999995E-14</v>
      </c>
      <c r="P943" s="12">
        <f t="shared" si="119"/>
        <v>1.232947E-12</v>
      </c>
      <c r="Q943" s="24">
        <f t="shared" si="114"/>
        <v>97.085627766275834</v>
      </c>
      <c r="R943" s="24">
        <f t="shared" si="115"/>
        <v>0.13500032483755753</v>
      </c>
      <c r="S943" s="23">
        <f t="shared" si="116"/>
        <v>2.779371908886604</v>
      </c>
      <c r="T943" s="23">
        <f t="shared" si="117"/>
        <v>15.36796</v>
      </c>
      <c r="U943" s="49">
        <f t="shared" si="118"/>
        <v>0.97153127928694627</v>
      </c>
    </row>
    <row r="944" spans="1:21" x14ac:dyDescent="0.25">
      <c r="A944" s="11"/>
      <c r="B944" s="16"/>
      <c r="C944" s="57">
        <v>1.20423E-12</v>
      </c>
      <c r="D944" s="57">
        <v>4.2369499999999999E-13</v>
      </c>
      <c r="E944" s="57">
        <v>4.3122099999999999E-11</v>
      </c>
      <c r="F944" s="57">
        <v>-1.0368400000000001E-13</v>
      </c>
      <c r="G944" s="57">
        <v>-9.5101299999999999E-14</v>
      </c>
      <c r="H944" s="57">
        <v>1.57984E-14</v>
      </c>
      <c r="I944" s="57">
        <v>-9.0483099999999994E-14</v>
      </c>
      <c r="J944" s="57">
        <v>-7.8368500000000003E-14</v>
      </c>
      <c r="K944" s="57">
        <v>5.8614200000000003E-14</v>
      </c>
      <c r="L944" s="56">
        <v>660.12300000000005</v>
      </c>
      <c r="M944" s="56">
        <v>3806.69</v>
      </c>
      <c r="N944" s="22">
        <f t="shared" si="112"/>
        <v>63.444833333333335</v>
      </c>
      <c r="O944" s="12">
        <f t="shared" si="113"/>
        <v>6.0683999999999987E-14</v>
      </c>
      <c r="P944" s="12">
        <f t="shared" si="119"/>
        <v>1.235547E-12</v>
      </c>
      <c r="Q944" s="24">
        <f t="shared" si="114"/>
        <v>97.081765634102737</v>
      </c>
      <c r="R944" s="24">
        <f t="shared" si="115"/>
        <v>0.1366192709942208</v>
      </c>
      <c r="S944" s="23">
        <f t="shared" si="116"/>
        <v>2.781615094903048</v>
      </c>
      <c r="T944" s="23">
        <f t="shared" si="117"/>
        <v>15.70398</v>
      </c>
      <c r="U944" s="49">
        <f t="shared" si="118"/>
        <v>0.97150075269599845</v>
      </c>
    </row>
    <row r="945" spans="1:21" x14ac:dyDescent="0.25">
      <c r="A945" s="11"/>
      <c r="B945" s="16"/>
      <c r="C945" s="57">
        <v>1.2073199999999999E-12</v>
      </c>
      <c r="D945" s="57">
        <v>4.27242E-13</v>
      </c>
      <c r="E945" s="57">
        <v>4.3263599999999998E-11</v>
      </c>
      <c r="F945" s="57">
        <v>-1.0604399999999999E-13</v>
      </c>
      <c r="G945" s="57">
        <v>-9.6374199999999998E-14</v>
      </c>
      <c r="H945" s="57">
        <v>1.8335099999999999E-14</v>
      </c>
      <c r="I945" s="57">
        <v>-8.7688899999999999E-14</v>
      </c>
      <c r="J945" s="57">
        <v>-8.5078899999999998E-14</v>
      </c>
      <c r="K945" s="57">
        <v>5.7854200000000002E-14</v>
      </c>
      <c r="L945" s="56">
        <v>660.41800000000001</v>
      </c>
      <c r="M945" s="56">
        <v>3810.75</v>
      </c>
      <c r="N945" s="22">
        <f t="shared" si="112"/>
        <v>63.512500000000003</v>
      </c>
      <c r="O945" s="12">
        <f t="shared" si="113"/>
        <v>6.4230999999999992E-14</v>
      </c>
      <c r="P945" s="12">
        <f t="shared" si="119"/>
        <v>1.2386369999999999E-12</v>
      </c>
      <c r="Q945" s="24">
        <f t="shared" si="114"/>
        <v>97.076573355555126</v>
      </c>
      <c r="R945" s="24">
        <f t="shared" si="115"/>
        <v>0.14412405308852383</v>
      </c>
      <c r="S945" s="23">
        <f t="shared" si="116"/>
        <v>2.7793025913563532</v>
      </c>
      <c r="T945" s="23">
        <f t="shared" si="117"/>
        <v>15.627980000000001</v>
      </c>
      <c r="U945" s="49">
        <f t="shared" si="118"/>
        <v>0.97148635382099391</v>
      </c>
    </row>
    <row r="946" spans="1:21" x14ac:dyDescent="0.25">
      <c r="A946" s="11"/>
      <c r="B946" s="16"/>
      <c r="C946" s="57">
        <v>1.20905E-12</v>
      </c>
      <c r="D946" s="57">
        <v>4.2583299999999998E-13</v>
      </c>
      <c r="E946" s="57">
        <v>4.3179600000000002E-11</v>
      </c>
      <c r="F946" s="57">
        <v>-1.0526E-13</v>
      </c>
      <c r="G946" s="57">
        <v>-9.5935400000000001E-14</v>
      </c>
      <c r="H946" s="57">
        <v>1.6246099999999999E-14</v>
      </c>
      <c r="I946" s="57">
        <v>-9.02384E-14</v>
      </c>
      <c r="J946" s="57">
        <v>-7.7021399999999997E-14</v>
      </c>
      <c r="K946" s="57">
        <v>5.7471099999999998E-14</v>
      </c>
      <c r="L946" s="56">
        <v>660.66399999999999</v>
      </c>
      <c r="M946" s="56">
        <v>3814.8</v>
      </c>
      <c r="N946" s="22">
        <f t="shared" si="112"/>
        <v>63.580000000000005</v>
      </c>
      <c r="O946" s="12">
        <f t="shared" si="113"/>
        <v>6.2821999999999972E-14</v>
      </c>
      <c r="P946" s="12">
        <f t="shared" si="119"/>
        <v>1.240367E-12</v>
      </c>
      <c r="Q946" s="24">
        <f t="shared" si="114"/>
        <v>97.070352310867918</v>
      </c>
      <c r="R946" s="24">
        <f t="shared" si="115"/>
        <v>0.14122765548715926</v>
      </c>
      <c r="S946" s="23">
        <f t="shared" si="116"/>
        <v>2.7884200336449227</v>
      </c>
      <c r="T946" s="23">
        <f t="shared" si="117"/>
        <v>15.589669999999998</v>
      </c>
      <c r="U946" s="49">
        <f t="shared" si="118"/>
        <v>0.97140966138611506</v>
      </c>
    </row>
    <row r="947" spans="1:21" x14ac:dyDescent="0.25">
      <c r="A947" s="11"/>
      <c r="B947" s="16"/>
      <c r="C947" s="57">
        <v>1.2098499999999999E-12</v>
      </c>
      <c r="D947" s="57">
        <v>4.2750199999999999E-13</v>
      </c>
      <c r="E947" s="57">
        <v>4.3252500000000001E-11</v>
      </c>
      <c r="F947" s="57">
        <v>-1.06644E-13</v>
      </c>
      <c r="G947" s="57">
        <v>-9.5607899999999995E-14</v>
      </c>
      <c r="H947" s="57">
        <v>1.61093E-14</v>
      </c>
      <c r="I947" s="57">
        <v>-8.6233500000000003E-14</v>
      </c>
      <c r="J947" s="57">
        <v>-7.67125E-14</v>
      </c>
      <c r="K947" s="57">
        <v>5.7175199999999996E-14</v>
      </c>
      <c r="L947" s="56">
        <v>661.35199999999998</v>
      </c>
      <c r="M947" s="56">
        <v>3818.84</v>
      </c>
      <c r="N947" s="22">
        <f t="shared" si="112"/>
        <v>63.647333333333336</v>
      </c>
      <c r="O947" s="12">
        <f t="shared" si="113"/>
        <v>6.4490999999999982E-14</v>
      </c>
      <c r="P947" s="12">
        <f t="shared" si="119"/>
        <v>1.2411669999999999E-12</v>
      </c>
      <c r="Q947" s="24">
        <f t="shared" si="114"/>
        <v>97.06976666315515</v>
      </c>
      <c r="R947" s="24">
        <f t="shared" si="115"/>
        <v>0.14473443897748192</v>
      </c>
      <c r="S947" s="23">
        <f t="shared" si="116"/>
        <v>2.7854988978673667</v>
      </c>
      <c r="T947" s="23">
        <f t="shared" si="117"/>
        <v>15.560079999999999</v>
      </c>
      <c r="U947" s="49">
        <f t="shared" si="118"/>
        <v>0.97142133882643888</v>
      </c>
    </row>
    <row r="948" spans="1:21" s="19" customFormat="1" x14ac:dyDescent="0.25">
      <c r="A948" s="21"/>
      <c r="B948" s="20"/>
      <c r="C948" s="57">
        <v>1.20849E-12</v>
      </c>
      <c r="D948" s="57">
        <v>4.2350999999999998E-13</v>
      </c>
      <c r="E948" s="57">
        <v>4.3235199999999999E-11</v>
      </c>
      <c r="F948" s="57">
        <v>-1.03876E-13</v>
      </c>
      <c r="G948" s="57">
        <v>-9.6355600000000002E-14</v>
      </c>
      <c r="H948" s="57">
        <v>1.9404499999999999E-14</v>
      </c>
      <c r="I948" s="57">
        <v>-9.3277300000000001E-14</v>
      </c>
      <c r="J948" s="57">
        <v>-8.1457999999999995E-14</v>
      </c>
      <c r="K948" s="57">
        <v>5.53331E-14</v>
      </c>
      <c r="L948" s="56">
        <v>660.17200000000003</v>
      </c>
      <c r="M948" s="56">
        <v>3822.91</v>
      </c>
      <c r="N948" s="22">
        <f t="shared" si="112"/>
        <v>63.715166666666661</v>
      </c>
      <c r="O948" s="12">
        <f t="shared" si="113"/>
        <v>6.0498999999999973E-14</v>
      </c>
      <c r="P948" s="12">
        <f t="shared" si="119"/>
        <v>1.239807E-12</v>
      </c>
      <c r="Q948" s="24">
        <f t="shared" si="114"/>
        <v>97.080293642560164</v>
      </c>
      <c r="R948" s="24">
        <f t="shared" si="115"/>
        <v>0.13584442040469905</v>
      </c>
      <c r="S948" s="23">
        <f t="shared" si="116"/>
        <v>2.7838619370351378</v>
      </c>
      <c r="T948" s="23">
        <f t="shared" si="117"/>
        <v>15.375870000000001</v>
      </c>
      <c r="U948" s="49">
        <f t="shared" si="118"/>
        <v>0.97148215852762509</v>
      </c>
    </row>
    <row r="949" spans="1:21" x14ac:dyDescent="0.25">
      <c r="A949" s="11"/>
      <c r="B949" s="16"/>
      <c r="C949" s="57">
        <v>1.21986E-12</v>
      </c>
      <c r="D949" s="57">
        <v>4.2554900000000002E-13</v>
      </c>
      <c r="E949" s="57">
        <v>4.3339E-11</v>
      </c>
      <c r="F949" s="57">
        <v>-1.04487E-13</v>
      </c>
      <c r="G949" s="57">
        <v>-9.8363799999999994E-14</v>
      </c>
      <c r="H949" s="57">
        <v>1.7197299999999999E-14</v>
      </c>
      <c r="I949" s="57">
        <v>-9.4130900000000001E-14</v>
      </c>
      <c r="J949" s="57">
        <v>-7.4766100000000001E-14</v>
      </c>
      <c r="K949" s="57">
        <v>5.8787199999999994E-14</v>
      </c>
      <c r="L949" s="56">
        <v>661.89200000000005</v>
      </c>
      <c r="M949" s="56">
        <v>3826.95</v>
      </c>
      <c r="N949" s="22">
        <f t="shared" si="112"/>
        <v>63.782499999999999</v>
      </c>
      <c r="O949" s="12">
        <f t="shared" si="113"/>
        <v>6.2538000000000011E-14</v>
      </c>
      <c r="P949" s="12">
        <f t="shared" si="119"/>
        <v>1.251177E-12</v>
      </c>
      <c r="Q949" s="24">
        <f t="shared" si="114"/>
        <v>97.057928056558254</v>
      </c>
      <c r="R949" s="24">
        <f t="shared" si="115"/>
        <v>0.14005419379314338</v>
      </c>
      <c r="S949" s="23">
        <f t="shared" si="116"/>
        <v>2.8020177496485932</v>
      </c>
      <c r="T949" s="23">
        <f t="shared" si="117"/>
        <v>15.72128</v>
      </c>
      <c r="U949" s="49">
        <f t="shared" si="118"/>
        <v>0.97127955153454837</v>
      </c>
    </row>
    <row r="950" spans="1:21" x14ac:dyDescent="0.25">
      <c r="A950" s="11"/>
      <c r="B950" s="16"/>
      <c r="C950" s="57">
        <v>1.21239E-12</v>
      </c>
      <c r="D950" s="57">
        <v>4.24004E-13</v>
      </c>
      <c r="E950" s="57">
        <v>4.3051700000000002E-11</v>
      </c>
      <c r="F950" s="57">
        <v>-1.0668400000000001E-13</v>
      </c>
      <c r="G950" s="57">
        <v>-9.5836600000000005E-14</v>
      </c>
      <c r="H950" s="57">
        <v>1.7004599999999999E-14</v>
      </c>
      <c r="I950" s="57">
        <v>-8.7817899999999998E-14</v>
      </c>
      <c r="J950" s="57">
        <v>-8.4892299999999995E-14</v>
      </c>
      <c r="K950" s="57">
        <v>5.7823299999999999E-14</v>
      </c>
      <c r="L950" s="56">
        <v>661.20399999999995</v>
      </c>
      <c r="M950" s="56">
        <v>3831</v>
      </c>
      <c r="N950" s="22">
        <f t="shared" si="112"/>
        <v>63.85</v>
      </c>
      <c r="O950" s="12">
        <f t="shared" si="113"/>
        <v>6.0992999999999991E-14</v>
      </c>
      <c r="P950" s="12">
        <f t="shared" si="119"/>
        <v>1.243707E-12</v>
      </c>
      <c r="Q950" s="24">
        <f t="shared" si="114"/>
        <v>97.058598082802021</v>
      </c>
      <c r="R950" s="24">
        <f t="shared" si="115"/>
        <v>0.1375066506749871</v>
      </c>
      <c r="S950" s="23">
        <f t="shared" si="116"/>
        <v>2.8038952665229817</v>
      </c>
      <c r="T950" s="23">
        <f t="shared" si="117"/>
        <v>15.624889999999999</v>
      </c>
      <c r="U950" s="49">
        <f t="shared" si="118"/>
        <v>0.97127351408139528</v>
      </c>
    </row>
    <row r="951" spans="1:21" x14ac:dyDescent="0.25">
      <c r="A951" s="11"/>
      <c r="B951" s="16"/>
      <c r="C951" s="57">
        <v>1.2183799999999999E-12</v>
      </c>
      <c r="D951" s="57">
        <v>4.25092E-13</v>
      </c>
      <c r="E951" s="57">
        <v>4.3274099999999998E-11</v>
      </c>
      <c r="F951" s="57">
        <v>-9.8580100000000002E-14</v>
      </c>
      <c r="G951" s="57">
        <v>-9.6436000000000004E-14</v>
      </c>
      <c r="H951" s="57">
        <v>1.74584E-14</v>
      </c>
      <c r="I951" s="57">
        <v>-8.8874099999999998E-14</v>
      </c>
      <c r="J951" s="57">
        <v>-8.4687200000000002E-14</v>
      </c>
      <c r="K951" s="57">
        <v>5.7903599999999994E-14</v>
      </c>
      <c r="L951" s="56">
        <v>661.548</v>
      </c>
      <c r="M951" s="56">
        <v>3835.05</v>
      </c>
      <c r="N951" s="22">
        <f t="shared" si="112"/>
        <v>63.917500000000004</v>
      </c>
      <c r="O951" s="12">
        <f t="shared" si="113"/>
        <v>6.2080999999999996E-14</v>
      </c>
      <c r="P951" s="12">
        <f t="shared" si="119"/>
        <v>1.2496969999999999E-12</v>
      </c>
      <c r="Q951" s="24">
        <f t="shared" si="114"/>
        <v>97.057862132938141</v>
      </c>
      <c r="R951" s="24">
        <f t="shared" si="115"/>
        <v>0.13923915550121049</v>
      </c>
      <c r="S951" s="23">
        <f t="shared" si="116"/>
        <v>2.8028987115606427</v>
      </c>
      <c r="T951" s="23">
        <f t="shared" si="117"/>
        <v>15.632919999999999</v>
      </c>
      <c r="U951" s="49">
        <f t="shared" si="118"/>
        <v>0.97127481710688757</v>
      </c>
    </row>
    <row r="952" spans="1:21" x14ac:dyDescent="0.25">
      <c r="A952" s="11"/>
      <c r="B952" s="16"/>
      <c r="C952" s="57">
        <v>1.2214099999999999E-12</v>
      </c>
      <c r="D952" s="57">
        <v>4.2538199999999999E-13</v>
      </c>
      <c r="E952" s="57">
        <v>4.3209300000000002E-11</v>
      </c>
      <c r="F952" s="57">
        <v>-1.06007E-13</v>
      </c>
      <c r="G952" s="57">
        <v>-9.3649200000000002E-14</v>
      </c>
      <c r="H952" s="57">
        <v>1.77942E-14</v>
      </c>
      <c r="I952" s="57">
        <v>-9.0427899999999999E-14</v>
      </c>
      <c r="J952" s="57">
        <v>-7.8556800000000004E-14</v>
      </c>
      <c r="K952" s="57">
        <v>5.8972599999999999E-14</v>
      </c>
      <c r="L952" s="56">
        <v>662.28499999999997</v>
      </c>
      <c r="M952" s="56">
        <v>3839.09</v>
      </c>
      <c r="N952" s="22">
        <f t="shared" si="112"/>
        <v>63.984833333333334</v>
      </c>
      <c r="O952" s="12">
        <f t="shared" si="113"/>
        <v>6.2370999999999987E-14</v>
      </c>
      <c r="P952" s="12">
        <f t="shared" si="119"/>
        <v>1.2527269999999999E-12</v>
      </c>
      <c r="Q952" s="24">
        <f t="shared" si="114"/>
        <v>97.046342996035563</v>
      </c>
      <c r="R952" s="24">
        <f t="shared" si="115"/>
        <v>0.1400827474410771</v>
      </c>
      <c r="S952" s="23">
        <f t="shared" si="116"/>
        <v>2.8135742565233555</v>
      </c>
      <c r="T952" s="23">
        <f t="shared" si="117"/>
        <v>15.739819999999998</v>
      </c>
      <c r="U952" s="49">
        <f t="shared" si="118"/>
        <v>0.97116384369756104</v>
      </c>
    </row>
    <row r="953" spans="1:21" x14ac:dyDescent="0.25">
      <c r="A953" s="11"/>
      <c r="B953" s="16"/>
      <c r="C953" s="57">
        <v>1.22518E-12</v>
      </c>
      <c r="D953" s="57">
        <v>4.2566600000000001E-13</v>
      </c>
      <c r="E953" s="57">
        <v>4.3161099999999998E-11</v>
      </c>
      <c r="F953" s="57">
        <v>-1.0417200000000001E-13</v>
      </c>
      <c r="G953" s="57">
        <v>-9.6689300000000002E-14</v>
      </c>
      <c r="H953" s="57">
        <v>1.84184E-14</v>
      </c>
      <c r="I953" s="57">
        <v>-8.7584500000000002E-14</v>
      </c>
      <c r="J953" s="57">
        <v>-8.4475799999999996E-14</v>
      </c>
      <c r="K953" s="57">
        <v>6.1092000000000001E-14</v>
      </c>
      <c r="L953" s="56">
        <v>662.08900000000006</v>
      </c>
      <c r="M953" s="56">
        <v>3843.12</v>
      </c>
      <c r="N953" s="22">
        <f t="shared" si="112"/>
        <v>64.051999999999992</v>
      </c>
      <c r="O953" s="12">
        <f t="shared" si="113"/>
        <v>6.2654999999999999E-14</v>
      </c>
      <c r="P953" s="12">
        <f t="shared" si="119"/>
        <v>1.256497E-12</v>
      </c>
      <c r="Q953" s="24">
        <f t="shared" si="114"/>
        <v>97.034297377631773</v>
      </c>
      <c r="R953" s="24">
        <f t="shared" si="115"/>
        <v>0.14086026311181871</v>
      </c>
      <c r="S953" s="23">
        <f t="shared" si="116"/>
        <v>2.8248423592564182</v>
      </c>
      <c r="T953" s="23">
        <f t="shared" si="117"/>
        <v>15.951759999999998</v>
      </c>
      <c r="U953" s="49">
        <f t="shared" si="118"/>
        <v>0.9710472750918766</v>
      </c>
    </row>
    <row r="954" spans="1:21" x14ac:dyDescent="0.25">
      <c r="A954" s="11"/>
      <c r="B954" s="16"/>
      <c r="C954" s="57">
        <v>1.22437E-12</v>
      </c>
      <c r="D954" s="57">
        <v>4.2685300000000001E-13</v>
      </c>
      <c r="E954" s="57">
        <v>4.3177800000000003E-11</v>
      </c>
      <c r="F954" s="57">
        <v>-1.0621799999999999E-13</v>
      </c>
      <c r="G954" s="57">
        <v>-9.7035299999999996E-14</v>
      </c>
      <c r="H954" s="57">
        <v>1.91426E-14</v>
      </c>
      <c r="I954" s="57">
        <v>-9.3418599999999994E-14</v>
      </c>
      <c r="J954" s="57">
        <v>-7.7711200000000003E-14</v>
      </c>
      <c r="K954" s="57">
        <v>5.9392700000000006E-14</v>
      </c>
      <c r="L954" s="56">
        <v>663.21900000000005</v>
      </c>
      <c r="M954" s="56">
        <v>3847.17</v>
      </c>
      <c r="N954" s="22">
        <f t="shared" si="112"/>
        <v>64.119500000000002</v>
      </c>
      <c r="O954" s="12">
        <f t="shared" si="113"/>
        <v>6.3842000000000002E-14</v>
      </c>
      <c r="P954" s="12">
        <f t="shared" si="119"/>
        <v>1.255687E-12</v>
      </c>
      <c r="Q954" s="24">
        <f t="shared" si="114"/>
        <v>97.034588300794411</v>
      </c>
      <c r="R954" s="24">
        <f t="shared" si="115"/>
        <v>0.14347378019026713</v>
      </c>
      <c r="S954" s="23">
        <f t="shared" si="116"/>
        <v>2.8219379190153182</v>
      </c>
      <c r="T954" s="23">
        <f t="shared" si="117"/>
        <v>15.781830000000001</v>
      </c>
      <c r="U954" s="49">
        <f t="shared" si="118"/>
        <v>0.97106325190889553</v>
      </c>
    </row>
    <row r="955" spans="1:21" x14ac:dyDescent="0.25">
      <c r="A955" s="11"/>
      <c r="B955" s="16"/>
      <c r="C955" s="57">
        <v>1.22258E-12</v>
      </c>
      <c r="D955" s="57">
        <v>4.25728E-13</v>
      </c>
      <c r="E955" s="57">
        <v>4.3142500000000001E-11</v>
      </c>
      <c r="F955" s="57">
        <v>-1.05192E-13</v>
      </c>
      <c r="G955" s="57">
        <v>-9.4446300000000001E-14</v>
      </c>
      <c r="H955" s="57">
        <v>1.76885E-14</v>
      </c>
      <c r="I955" s="57">
        <v>-8.8278499999999996E-14</v>
      </c>
      <c r="J955" s="57">
        <v>-8.3064599999999994E-14</v>
      </c>
      <c r="K955" s="57">
        <v>5.8651300000000001E-14</v>
      </c>
      <c r="L955" s="56">
        <v>664.005</v>
      </c>
      <c r="M955" s="56">
        <v>3851.22</v>
      </c>
      <c r="N955" s="22">
        <f t="shared" si="112"/>
        <v>64.186999999999998</v>
      </c>
      <c r="O955" s="12">
        <f t="shared" si="113"/>
        <v>6.2716999999999994E-14</v>
      </c>
      <c r="P955" s="12">
        <f t="shared" si="119"/>
        <v>1.253897E-12</v>
      </c>
      <c r="Q955" s="24">
        <f t="shared" si="114"/>
        <v>97.038595955825826</v>
      </c>
      <c r="R955" s="24">
        <f t="shared" si="115"/>
        <v>0.14106668882335346</v>
      </c>
      <c r="S955" s="23">
        <f t="shared" si="116"/>
        <v>2.820337355350806</v>
      </c>
      <c r="T955" s="23">
        <f t="shared" si="117"/>
        <v>15.707689999999999</v>
      </c>
      <c r="U955" s="49">
        <f t="shared" si="118"/>
        <v>0.97109129300237518</v>
      </c>
    </row>
    <row r="956" spans="1:21" x14ac:dyDescent="0.25">
      <c r="A956" s="11"/>
      <c r="B956" s="16"/>
      <c r="C956" s="57">
        <v>1.22215E-12</v>
      </c>
      <c r="D956" s="57">
        <v>4.2204600000000002E-13</v>
      </c>
      <c r="E956" s="57">
        <v>4.3183299999999998E-11</v>
      </c>
      <c r="F956" s="57">
        <v>-1.04178E-13</v>
      </c>
      <c r="G956" s="57">
        <v>-9.5855100000000006E-14</v>
      </c>
      <c r="H956" s="57">
        <v>1.7936700000000001E-14</v>
      </c>
      <c r="I956" s="57">
        <v>-9.3338700000000003E-14</v>
      </c>
      <c r="J956" s="57">
        <v>-8.33691E-14</v>
      </c>
      <c r="K956" s="57">
        <v>5.8675999999999997E-14</v>
      </c>
      <c r="L956" s="56">
        <v>665.03700000000003</v>
      </c>
      <c r="M956" s="56">
        <v>3855.27</v>
      </c>
      <c r="N956" s="22">
        <f t="shared" si="112"/>
        <v>64.254499999999993</v>
      </c>
      <c r="O956" s="12">
        <f t="shared" si="113"/>
        <v>5.903500000000001E-14</v>
      </c>
      <c r="P956" s="12">
        <f t="shared" si="119"/>
        <v>1.253467E-12</v>
      </c>
      <c r="Q956" s="24">
        <f t="shared" si="114"/>
        <v>97.050279035312144</v>
      </c>
      <c r="R956" s="24">
        <f t="shared" si="115"/>
        <v>0.13267543756150302</v>
      </c>
      <c r="S956" s="23">
        <f t="shared" si="116"/>
        <v>2.8170455271263566</v>
      </c>
      <c r="T956" s="23">
        <f t="shared" si="117"/>
        <v>15.71016</v>
      </c>
      <c r="U956" s="49">
        <f t="shared" si="118"/>
        <v>0.97116616754092888</v>
      </c>
    </row>
    <row r="957" spans="1:21" x14ac:dyDescent="0.25">
      <c r="A957" s="11"/>
      <c r="B957" s="16"/>
      <c r="C957" s="57">
        <v>1.2317899999999999E-12</v>
      </c>
      <c r="D957" s="57">
        <v>4.2451699999999998E-13</v>
      </c>
      <c r="E957" s="57">
        <v>4.3253800000000002E-11</v>
      </c>
      <c r="F957" s="57">
        <v>-1.05599E-13</v>
      </c>
      <c r="G957" s="57">
        <v>-9.5224800000000004E-14</v>
      </c>
      <c r="H957" s="57">
        <v>1.9327999999999999E-14</v>
      </c>
      <c r="I957" s="57">
        <v>-8.9138199999999995E-14</v>
      </c>
      <c r="J957" s="57">
        <v>-7.7935999999999995E-14</v>
      </c>
      <c r="K957" s="57">
        <v>5.93309E-14</v>
      </c>
      <c r="L957" s="56">
        <v>661.548</v>
      </c>
      <c r="M957" s="56">
        <v>3859.3</v>
      </c>
      <c r="N957" s="22">
        <f t="shared" si="112"/>
        <v>64.321666666666673</v>
      </c>
      <c r="O957" s="12">
        <f t="shared" si="113"/>
        <v>6.150599999999997E-14</v>
      </c>
      <c r="P957" s="12">
        <f t="shared" si="119"/>
        <v>1.2631069999999999E-12</v>
      </c>
      <c r="Q957" s="24">
        <f t="shared" si="114"/>
        <v>97.028577486596475</v>
      </c>
      <c r="R957" s="24">
        <f t="shared" si="115"/>
        <v>0.13797261019588106</v>
      </c>
      <c r="S957" s="23">
        <f t="shared" si="116"/>
        <v>2.8334499032076352</v>
      </c>
      <c r="T957" s="23">
        <f t="shared" si="117"/>
        <v>15.775650000000001</v>
      </c>
      <c r="U957" s="49">
        <f t="shared" si="118"/>
        <v>0.97097563791694419</v>
      </c>
    </row>
    <row r="958" spans="1:21" x14ac:dyDescent="0.25">
      <c r="A958" s="11"/>
      <c r="B958" s="16"/>
      <c r="C958" s="57">
        <v>1.23111E-12</v>
      </c>
      <c r="D958" s="57">
        <v>4.2604299999999999E-13</v>
      </c>
      <c r="E958" s="57">
        <v>4.3316200000000002E-11</v>
      </c>
      <c r="F958" s="57">
        <v>-1.05205E-13</v>
      </c>
      <c r="G958" s="57">
        <v>-9.7665599999999999E-14</v>
      </c>
      <c r="H958" s="57">
        <v>1.8453200000000001E-14</v>
      </c>
      <c r="I958" s="57">
        <v>-9.3492300000000003E-14</v>
      </c>
      <c r="J958" s="57">
        <v>-8.1408499999999996E-14</v>
      </c>
      <c r="K958" s="57">
        <v>5.9405099999999995E-14</v>
      </c>
      <c r="L958" s="56">
        <v>662.08900000000006</v>
      </c>
      <c r="M958" s="56">
        <v>3863.36</v>
      </c>
      <c r="N958" s="22">
        <f t="shared" si="112"/>
        <v>64.38933333333334</v>
      </c>
      <c r="O958" s="12">
        <f t="shared" si="113"/>
        <v>6.3031999999999978E-14</v>
      </c>
      <c r="P958" s="12">
        <f t="shared" si="119"/>
        <v>1.262427E-12</v>
      </c>
      <c r="Q958" s="24">
        <f t="shared" si="114"/>
        <v>97.030892153895977</v>
      </c>
      <c r="R958" s="24">
        <f t="shared" si="115"/>
        <v>0.1411954694604875</v>
      </c>
      <c r="S958" s="23">
        <f t="shared" si="116"/>
        <v>2.8279123766435288</v>
      </c>
      <c r="T958" s="23">
        <f t="shared" si="117"/>
        <v>15.78307</v>
      </c>
      <c r="U958" s="49">
        <f t="shared" si="118"/>
        <v>0.97101489888626236</v>
      </c>
    </row>
    <row r="959" spans="1:21" x14ac:dyDescent="0.25">
      <c r="A959" s="11"/>
      <c r="B959" s="16"/>
      <c r="C959" s="57">
        <v>1.2300599999999999E-12</v>
      </c>
      <c r="D959" s="57">
        <v>4.2599400000000002E-13</v>
      </c>
      <c r="E959" s="57">
        <v>4.3072700000000001E-11</v>
      </c>
      <c r="F959" s="57">
        <v>-1.0436500000000001E-13</v>
      </c>
      <c r="G959" s="57">
        <v>-9.4989999999999995E-14</v>
      </c>
      <c r="H959" s="57">
        <v>1.8670799999999999E-14</v>
      </c>
      <c r="I959" s="57">
        <v>-9.4730500000000002E-14</v>
      </c>
      <c r="J959" s="57">
        <v>-7.6545700000000004E-14</v>
      </c>
      <c r="K959" s="57">
        <v>5.8002499999999997E-14</v>
      </c>
      <c r="L959" s="56">
        <v>665.92200000000003</v>
      </c>
      <c r="M959" s="56">
        <v>3867.41</v>
      </c>
      <c r="N959" s="22">
        <f t="shared" si="112"/>
        <v>64.456833333333336</v>
      </c>
      <c r="O959" s="12">
        <f t="shared" si="113"/>
        <v>6.2983000000000015E-14</v>
      </c>
      <c r="P959" s="12">
        <f t="shared" si="119"/>
        <v>1.2613769999999999E-12</v>
      </c>
      <c r="Q959" s="24">
        <f t="shared" si="114"/>
        <v>97.017009684875532</v>
      </c>
      <c r="R959" s="24">
        <f t="shared" si="115"/>
        <v>0.1418629972345016</v>
      </c>
      <c r="S959" s="23">
        <f t="shared" si="116"/>
        <v>2.8411273178899683</v>
      </c>
      <c r="T959" s="23">
        <f t="shared" si="117"/>
        <v>15.642809999999999</v>
      </c>
      <c r="U959" s="49">
        <f t="shared" si="118"/>
        <v>0.97087941183492776</v>
      </c>
    </row>
    <row r="960" spans="1:21" x14ac:dyDescent="0.25">
      <c r="A960" s="11"/>
      <c r="B960" s="16"/>
      <c r="C960" s="57">
        <v>1.23834E-12</v>
      </c>
      <c r="D960" s="57">
        <v>4.24919E-13</v>
      </c>
      <c r="E960" s="57">
        <v>4.31487E-11</v>
      </c>
      <c r="F960" s="57">
        <v>-1.03942E-13</v>
      </c>
      <c r="G960" s="57">
        <v>-9.6262900000000006E-14</v>
      </c>
      <c r="H960" s="57">
        <v>1.9211799999999999E-14</v>
      </c>
      <c r="I960" s="57">
        <v>-8.9373300000000001E-14</v>
      </c>
      <c r="J960" s="57">
        <v>-8.33426E-14</v>
      </c>
      <c r="K960" s="57">
        <v>6.1808699999999998E-14</v>
      </c>
      <c r="L960" s="56">
        <v>666.21699999999998</v>
      </c>
      <c r="M960" s="56">
        <v>3871.44</v>
      </c>
      <c r="N960" s="22">
        <f t="shared" si="112"/>
        <v>64.524000000000001</v>
      </c>
      <c r="O960" s="12">
        <f t="shared" si="113"/>
        <v>6.1907999999999992E-14</v>
      </c>
      <c r="P960" s="12">
        <f t="shared" si="119"/>
        <v>1.2696569999999999E-12</v>
      </c>
      <c r="Q960" s="24">
        <f t="shared" si="114"/>
        <v>97.006391486201792</v>
      </c>
      <c r="R960" s="24">
        <f t="shared" si="115"/>
        <v>0.13918082547394892</v>
      </c>
      <c r="S960" s="23">
        <f t="shared" si="116"/>
        <v>2.8544276883242485</v>
      </c>
      <c r="T960" s="23">
        <f t="shared" si="117"/>
        <v>16.023430000000001</v>
      </c>
      <c r="U960" s="49">
        <f t="shared" si="118"/>
        <v>0.97075981898938768</v>
      </c>
    </row>
    <row r="961" spans="1:21" x14ac:dyDescent="0.25">
      <c r="A961" s="11"/>
      <c r="B961" s="16"/>
      <c r="C961" s="57">
        <v>1.23889E-12</v>
      </c>
      <c r="D961" s="57">
        <v>4.2672299999999999E-13</v>
      </c>
      <c r="E961" s="57">
        <v>4.3208000000000001E-11</v>
      </c>
      <c r="F961" s="57">
        <v>-1.05198E-13</v>
      </c>
      <c r="G961" s="57">
        <v>-9.5057999999999995E-14</v>
      </c>
      <c r="H961" s="57">
        <v>2.08407E-14</v>
      </c>
      <c r="I961" s="57">
        <v>-9.4204599999999997E-14</v>
      </c>
      <c r="J961" s="57">
        <v>-8.3922500000000002E-14</v>
      </c>
      <c r="K961" s="57">
        <v>5.9615199999999996E-14</v>
      </c>
      <c r="L961" s="56">
        <v>666.41300000000001</v>
      </c>
      <c r="M961" s="56">
        <v>3875.5</v>
      </c>
      <c r="N961" s="22">
        <f t="shared" si="112"/>
        <v>64.591666666666669</v>
      </c>
      <c r="O961" s="12">
        <f t="shared" si="113"/>
        <v>6.3711999999999981E-14</v>
      </c>
      <c r="P961" s="12">
        <f t="shared" si="119"/>
        <v>1.270207E-12</v>
      </c>
      <c r="Q961" s="24">
        <f t="shared" si="114"/>
        <v>97.005250267730929</v>
      </c>
      <c r="R961" s="24">
        <f t="shared" si="115"/>
        <v>0.14303829163714293</v>
      </c>
      <c r="S961" s="23">
        <f t="shared" si="116"/>
        <v>2.8517114406319131</v>
      </c>
      <c r="T961" s="23">
        <f t="shared" si="117"/>
        <v>15.804080000000001</v>
      </c>
      <c r="U961" s="49">
        <f t="shared" si="118"/>
        <v>0.97076769413549513</v>
      </c>
    </row>
    <row r="962" spans="1:21" x14ac:dyDescent="0.25">
      <c r="A962" s="11"/>
      <c r="B962" s="16"/>
      <c r="C962" s="57">
        <v>1.2372900000000001E-12</v>
      </c>
      <c r="D962" s="57">
        <v>4.2858900000000002E-13</v>
      </c>
      <c r="E962" s="57">
        <v>4.3295099999999997E-11</v>
      </c>
      <c r="F962" s="57">
        <v>-1.0496199999999999E-13</v>
      </c>
      <c r="G962" s="57">
        <v>-9.5731499999999995E-14</v>
      </c>
      <c r="H962" s="57">
        <v>1.9995099999999999E-14</v>
      </c>
      <c r="I962" s="57">
        <v>-8.8659200000000003E-14</v>
      </c>
      <c r="J962" s="57">
        <v>-7.9340199999999995E-14</v>
      </c>
      <c r="K962" s="57">
        <v>6.0517299999999998E-14</v>
      </c>
      <c r="L962" s="56">
        <v>666.65899999999999</v>
      </c>
      <c r="M962" s="56">
        <v>3879.53</v>
      </c>
      <c r="N962" s="22">
        <f t="shared" si="112"/>
        <v>64.658833333333334</v>
      </c>
      <c r="O962" s="12">
        <f t="shared" si="113"/>
        <v>6.5578000000000016E-14</v>
      </c>
      <c r="P962" s="12">
        <f t="shared" si="119"/>
        <v>1.2686070000000001E-12</v>
      </c>
      <c r="Q962" s="24">
        <f t="shared" si="114"/>
        <v>97.010516749260034</v>
      </c>
      <c r="R962" s="24">
        <f t="shared" si="115"/>
        <v>0.14693939192617586</v>
      </c>
      <c r="S962" s="23">
        <f t="shared" si="116"/>
        <v>2.8425438588137815</v>
      </c>
      <c r="T962" s="23">
        <f t="shared" si="117"/>
        <v>15.894289999999998</v>
      </c>
      <c r="U962" s="49">
        <f t="shared" si="118"/>
        <v>0.97083986445223125</v>
      </c>
    </row>
    <row r="963" spans="1:21" x14ac:dyDescent="0.25">
      <c r="A963" s="11"/>
      <c r="B963" s="16"/>
      <c r="C963" s="57">
        <v>1.24402E-12</v>
      </c>
      <c r="D963" s="57">
        <v>4.23739E-13</v>
      </c>
      <c r="E963" s="57">
        <v>4.3249400000000002E-11</v>
      </c>
      <c r="F963" s="57">
        <v>-1.0382000000000001E-13</v>
      </c>
      <c r="G963" s="57">
        <v>-9.7128000000000005E-14</v>
      </c>
      <c r="H963" s="57">
        <v>2.02936E-14</v>
      </c>
      <c r="I963" s="57">
        <v>-9.3271200000000001E-14</v>
      </c>
      <c r="J963" s="57">
        <v>-8.2693799999999996E-14</v>
      </c>
      <c r="K963" s="57">
        <v>6.2049700000000002E-14</v>
      </c>
      <c r="L963" s="56">
        <v>667.69100000000003</v>
      </c>
      <c r="M963" s="56">
        <v>3883.58</v>
      </c>
      <c r="N963" s="22">
        <f t="shared" si="112"/>
        <v>64.726333333333329</v>
      </c>
      <c r="O963" s="12">
        <f t="shared" si="113"/>
        <v>6.0727999999999991E-14</v>
      </c>
      <c r="P963" s="12">
        <f t="shared" si="119"/>
        <v>1.275337E-12</v>
      </c>
      <c r="Q963" s="24">
        <f t="shared" si="114"/>
        <v>97.003361970094971</v>
      </c>
      <c r="R963" s="24">
        <f t="shared" si="115"/>
        <v>0.13620582402807729</v>
      </c>
      <c r="S963" s="23">
        <f t="shared" si="116"/>
        <v>2.8604322058769602</v>
      </c>
      <c r="T963" s="23">
        <f t="shared" si="117"/>
        <v>16.047530000000002</v>
      </c>
      <c r="U963" s="49">
        <f t="shared" si="118"/>
        <v>0.97071464882109004</v>
      </c>
    </row>
    <row r="964" spans="1:21" x14ac:dyDescent="0.25">
      <c r="A964" s="11"/>
      <c r="B964" s="16"/>
      <c r="C964" s="57">
        <v>1.2381499999999999E-12</v>
      </c>
      <c r="D964" s="57">
        <v>4.2463499999999999E-13</v>
      </c>
      <c r="E964" s="57">
        <v>4.3263000000000001E-11</v>
      </c>
      <c r="F964" s="57">
        <v>-1.05584E-13</v>
      </c>
      <c r="G964" s="57">
        <v>-9.5181599999999994E-14</v>
      </c>
      <c r="H964" s="57">
        <v>2.1966099999999999E-14</v>
      </c>
      <c r="I964" s="57">
        <v>-8.7259099999999997E-14</v>
      </c>
      <c r="J964" s="57">
        <v>-8.0453099999999998E-14</v>
      </c>
      <c r="K964" s="57">
        <v>6.1011300000000003E-14</v>
      </c>
      <c r="L964" s="56">
        <v>664.93899999999996</v>
      </c>
      <c r="M964" s="56">
        <v>3887.62</v>
      </c>
      <c r="N964" s="22">
        <f t="shared" ref="N964:N1027" si="120">M964/60</f>
        <v>64.793666666666667</v>
      </c>
      <c r="O964" s="12">
        <f t="shared" ref="O964:O1027" si="121">IF(D964&lt;$D$3,0,D964-$D$3)</f>
        <v>6.1623999999999981E-14</v>
      </c>
      <c r="P964" s="12">
        <f t="shared" si="119"/>
        <v>1.2694669999999999E-12</v>
      </c>
      <c r="Q964" s="24">
        <f t="shared" ref="Q964:Q1027" si="122">(E964/(E964+O964+P964))*100</f>
        <v>97.015095565015557</v>
      </c>
      <c r="R964" s="24">
        <f t="shared" ref="R964:R1027" si="123">(O964/(E964+P964+O964))*100</f>
        <v>0.13818871204258873</v>
      </c>
      <c r="S964" s="23">
        <f t="shared" ref="S964:S1027" si="124">(P964/(E964+P964+O964))*100</f>
        <v>2.8467157229418576</v>
      </c>
      <c r="T964" s="23">
        <f t="shared" ref="T964:T1027" si="125">(K964-$K$3)*100000000000000</f>
        <v>15.94369</v>
      </c>
      <c r="U964" s="49">
        <f t="shared" ref="U964:U1027" si="126">(E964+0.5*O964)/(P964+O964+E964)</f>
        <v>0.97084189921036856</v>
      </c>
    </row>
    <row r="965" spans="1:21" x14ac:dyDescent="0.25">
      <c r="A965" s="11"/>
      <c r="B965" s="16"/>
      <c r="C965" s="57">
        <v>1.2400100000000001E-12</v>
      </c>
      <c r="D965" s="57">
        <v>4.2565999999999998E-13</v>
      </c>
      <c r="E965" s="57">
        <v>4.3197200000000003E-11</v>
      </c>
      <c r="F965" s="57">
        <v>-1.0464799999999999E-13</v>
      </c>
      <c r="G965" s="57">
        <v>-9.3599799999999998E-14</v>
      </c>
      <c r="H965" s="57">
        <v>2.0834499999999999E-14</v>
      </c>
      <c r="I965" s="57">
        <v>-9.4210800000000004E-14</v>
      </c>
      <c r="J965" s="57">
        <v>-8.1297299999999998E-14</v>
      </c>
      <c r="K965" s="57">
        <v>6.0795399999999999E-14</v>
      </c>
      <c r="L965" s="56">
        <v>665.13599999999997</v>
      </c>
      <c r="M965" s="56">
        <v>3891.67</v>
      </c>
      <c r="N965" s="22">
        <f t="shared" si="120"/>
        <v>64.861166666666662</v>
      </c>
      <c r="O965" s="12">
        <f t="shared" si="121"/>
        <v>6.2648999999999969E-14</v>
      </c>
      <c r="P965" s="12">
        <f t="shared" ref="P965:P1028" si="127">IF(C965&lt;$C$3,0,C965-$C$3)</f>
        <v>1.2713270000000001E-12</v>
      </c>
      <c r="Q965" s="24">
        <f t="shared" si="122"/>
        <v>97.004399793978038</v>
      </c>
      <c r="R965" s="24">
        <f t="shared" si="123"/>
        <v>0.14068570746930187</v>
      </c>
      <c r="S965" s="23">
        <f t="shared" si="124"/>
        <v>2.8549144985526542</v>
      </c>
      <c r="T965" s="23">
        <f t="shared" si="125"/>
        <v>15.9221</v>
      </c>
      <c r="U965" s="49">
        <f t="shared" si="126"/>
        <v>0.97074742647712697</v>
      </c>
    </row>
    <row r="966" spans="1:21" x14ac:dyDescent="0.25">
      <c r="A966" s="11"/>
      <c r="B966" s="16"/>
      <c r="C966" s="57">
        <v>1.2415500000000001E-12</v>
      </c>
      <c r="D966" s="57">
        <v>4.2494300000000002E-13</v>
      </c>
      <c r="E966" s="57">
        <v>4.31562E-11</v>
      </c>
      <c r="F966" s="57">
        <v>-1.0415999999999999E-13</v>
      </c>
      <c r="G966" s="57">
        <v>-9.8153700000000006E-14</v>
      </c>
      <c r="H966" s="57">
        <v>1.9317400000000001E-14</v>
      </c>
      <c r="I966" s="57">
        <v>-8.6852300000000006E-14</v>
      </c>
      <c r="J966" s="57">
        <v>-7.7404599999999996E-14</v>
      </c>
      <c r="K966" s="57">
        <v>6.1363800000000001E-14</v>
      </c>
      <c r="L966" s="56">
        <v>666.95399999999995</v>
      </c>
      <c r="M966" s="56">
        <v>3895.72</v>
      </c>
      <c r="N966" s="22">
        <f t="shared" si="120"/>
        <v>64.928666666666658</v>
      </c>
      <c r="O966" s="12">
        <f t="shared" si="121"/>
        <v>6.1932000000000013E-14</v>
      </c>
      <c r="P966" s="12">
        <f t="shared" si="127"/>
        <v>1.2728670000000001E-12</v>
      </c>
      <c r="Q966" s="24">
        <f t="shared" si="122"/>
        <v>96.999844845021343</v>
      </c>
      <c r="R966" s="24">
        <f t="shared" si="123"/>
        <v>0.13920118988562161</v>
      </c>
      <c r="S966" s="23">
        <f t="shared" si="124"/>
        <v>2.8609539650930293</v>
      </c>
      <c r="T966" s="23">
        <f t="shared" si="125"/>
        <v>15.97894</v>
      </c>
      <c r="U966" s="49">
        <f t="shared" si="126"/>
        <v>0.97069445439964164</v>
      </c>
    </row>
    <row r="967" spans="1:21" x14ac:dyDescent="0.25">
      <c r="A967" s="11"/>
      <c r="B967" s="16"/>
      <c r="C967" s="57">
        <v>1.2466800000000001E-12</v>
      </c>
      <c r="D967" s="57">
        <v>4.2401400000000001E-13</v>
      </c>
      <c r="E967" s="57">
        <v>4.3145600000000001E-11</v>
      </c>
      <c r="F967" s="57">
        <v>-1.04204E-13</v>
      </c>
      <c r="G967" s="57">
        <v>-9.4013800000000005E-14</v>
      </c>
      <c r="H967" s="57">
        <v>2.0069800000000001E-14</v>
      </c>
      <c r="I967" s="57">
        <v>-8.8554800000000006E-14</v>
      </c>
      <c r="J967" s="57">
        <v>-8.5358600000000001E-14</v>
      </c>
      <c r="K967" s="57">
        <v>6.2154799999999999E-14</v>
      </c>
      <c r="L967" s="56">
        <v>666.46199999999999</v>
      </c>
      <c r="M967" s="56">
        <v>3899.77</v>
      </c>
      <c r="N967" s="22">
        <f t="shared" si="120"/>
        <v>64.996166666666667</v>
      </c>
      <c r="O967" s="12">
        <f t="shared" si="121"/>
        <v>6.1003000000000008E-14</v>
      </c>
      <c r="P967" s="12">
        <f t="shared" si="127"/>
        <v>1.2779970000000001E-12</v>
      </c>
      <c r="Q967" s="24">
        <f t="shared" si="122"/>
        <v>96.989969562500278</v>
      </c>
      <c r="R967" s="24">
        <f t="shared" si="123"/>
        <v>0.13713285046960072</v>
      </c>
      <c r="S967" s="23">
        <f t="shared" si="124"/>
        <v>2.8728975870301183</v>
      </c>
      <c r="T967" s="23">
        <f t="shared" si="125"/>
        <v>16.058039999999998</v>
      </c>
      <c r="U967" s="49">
        <f t="shared" si="126"/>
        <v>0.97058535987735073</v>
      </c>
    </row>
    <row r="968" spans="1:21" x14ac:dyDescent="0.25">
      <c r="A968" s="11"/>
      <c r="B968" s="16"/>
      <c r="C968" s="57">
        <v>1.24927E-12</v>
      </c>
      <c r="D968" s="57">
        <v>4.23504E-13</v>
      </c>
      <c r="E968" s="57">
        <v>4.3175899999999998E-11</v>
      </c>
      <c r="F968" s="57">
        <v>-1.04763E-13</v>
      </c>
      <c r="G968" s="57">
        <v>-9.6034300000000004E-14</v>
      </c>
      <c r="H968" s="57">
        <v>1.9760500000000001E-14</v>
      </c>
      <c r="I968" s="57">
        <v>-9.1846399999999999E-14</v>
      </c>
      <c r="J968" s="57">
        <v>-7.9296700000000001E-14</v>
      </c>
      <c r="K968" s="57">
        <v>6.2142399999999998E-14</v>
      </c>
      <c r="L968" s="56">
        <v>666.51199999999994</v>
      </c>
      <c r="M968" s="56">
        <v>3903.81</v>
      </c>
      <c r="N968" s="22">
        <f t="shared" si="120"/>
        <v>65.063500000000005</v>
      </c>
      <c r="O968" s="12">
        <f t="shared" si="121"/>
        <v>6.0492999999999993E-14</v>
      </c>
      <c r="P968" s="12">
        <f t="shared" si="127"/>
        <v>1.280587E-12</v>
      </c>
      <c r="Q968" s="24">
        <f t="shared" si="122"/>
        <v>96.987486572539297</v>
      </c>
      <c r="R968" s="24">
        <f t="shared" si="123"/>
        <v>0.13588747484667649</v>
      </c>
      <c r="S968" s="23">
        <f t="shared" si="124"/>
        <v>2.8766259526140368</v>
      </c>
      <c r="T968" s="23">
        <f t="shared" si="125"/>
        <v>16.056799999999999</v>
      </c>
      <c r="U968" s="49">
        <f t="shared" si="126"/>
        <v>0.97055430309962631</v>
      </c>
    </row>
    <row r="969" spans="1:21" x14ac:dyDescent="0.25">
      <c r="A969" s="11"/>
      <c r="B969" s="16"/>
      <c r="C969" s="57">
        <v>1.2450700000000001E-12</v>
      </c>
      <c r="D969" s="57">
        <v>4.2427000000000002E-13</v>
      </c>
      <c r="E969" s="57">
        <v>4.3169699999999999E-11</v>
      </c>
      <c r="F969" s="57">
        <v>-1.03153E-13</v>
      </c>
      <c r="G969" s="57">
        <v>-9.7177399999999997E-14</v>
      </c>
      <c r="H969" s="57">
        <v>2.06355E-14</v>
      </c>
      <c r="I969" s="57">
        <v>-8.8106500000000002E-14</v>
      </c>
      <c r="J969" s="57">
        <v>-8.4837899999999994E-14</v>
      </c>
      <c r="K969" s="57">
        <v>6.20373E-14</v>
      </c>
      <c r="L969" s="56">
        <v>667.05200000000002</v>
      </c>
      <c r="M969" s="56">
        <v>3907.86</v>
      </c>
      <c r="N969" s="22">
        <f t="shared" si="120"/>
        <v>65.131</v>
      </c>
      <c r="O969" s="12">
        <f t="shared" si="121"/>
        <v>6.1259000000000012E-14</v>
      </c>
      <c r="P969" s="12">
        <f t="shared" si="127"/>
        <v>1.2763870000000001E-12</v>
      </c>
      <c r="Q969" s="24">
        <f t="shared" si="122"/>
        <v>96.994550068206706</v>
      </c>
      <c r="R969" s="24">
        <f t="shared" si="123"/>
        <v>0.13763795306958992</v>
      </c>
      <c r="S969" s="23">
        <f t="shared" si="124"/>
        <v>2.867811978723692</v>
      </c>
      <c r="T969" s="23">
        <f t="shared" si="125"/>
        <v>16.046290000000003</v>
      </c>
      <c r="U969" s="49">
        <f t="shared" si="126"/>
        <v>0.97063369044741499</v>
      </c>
    </row>
    <row r="970" spans="1:21" x14ac:dyDescent="0.25">
      <c r="A970" s="11"/>
      <c r="B970" s="16"/>
      <c r="C970" s="57">
        <v>1.25341E-12</v>
      </c>
      <c r="D970" s="57">
        <v>4.2765E-13</v>
      </c>
      <c r="E970" s="57">
        <v>4.3165399999999999E-11</v>
      </c>
      <c r="F970" s="57">
        <v>-1.04794E-13</v>
      </c>
      <c r="G970" s="57">
        <v>-9.5336099999999996E-14</v>
      </c>
      <c r="H970" s="57">
        <v>2.0181699999999999E-14</v>
      </c>
      <c r="I970" s="57">
        <v>-9.3504599999999998E-14</v>
      </c>
      <c r="J970" s="57">
        <v>-7.6847000000000006E-14</v>
      </c>
      <c r="K970" s="57">
        <v>6.2834399999999999E-14</v>
      </c>
      <c r="L970" s="56">
        <v>668.47699999999998</v>
      </c>
      <c r="M970" s="56">
        <v>3911.91</v>
      </c>
      <c r="N970" s="22">
        <f t="shared" si="120"/>
        <v>65.198499999999996</v>
      </c>
      <c r="O970" s="12">
        <f t="shared" si="121"/>
        <v>6.4638999999999993E-14</v>
      </c>
      <c r="P970" s="12">
        <f t="shared" si="127"/>
        <v>1.284727E-12</v>
      </c>
      <c r="Q970" s="24">
        <f t="shared" si="122"/>
        <v>96.968722693049756</v>
      </c>
      <c r="R970" s="24">
        <f t="shared" si="123"/>
        <v>0.14520799682514335</v>
      </c>
      <c r="S970" s="23">
        <f t="shared" si="124"/>
        <v>2.886069310125094</v>
      </c>
      <c r="T970" s="23">
        <f t="shared" si="125"/>
        <v>16.126000000000001</v>
      </c>
      <c r="U970" s="49">
        <f t="shared" si="126"/>
        <v>0.97041326691462326</v>
      </c>
    </row>
    <row r="971" spans="1:21" x14ac:dyDescent="0.25">
      <c r="A971" s="11"/>
      <c r="B971" s="16"/>
      <c r="C971" s="57">
        <v>1.25267E-12</v>
      </c>
      <c r="D971" s="57">
        <v>4.2443100000000001E-13</v>
      </c>
      <c r="E971" s="57">
        <v>4.3191300000000002E-11</v>
      </c>
      <c r="F971" s="57">
        <v>-1.0541599999999999E-13</v>
      </c>
      <c r="G971" s="57">
        <v>-9.4100299999999994E-14</v>
      </c>
      <c r="H971" s="57">
        <v>2.0890500000000001E-14</v>
      </c>
      <c r="I971" s="57">
        <v>-8.8675100000000006E-14</v>
      </c>
      <c r="J971" s="57">
        <v>-8.5041800000000001E-14</v>
      </c>
      <c r="K971" s="57">
        <v>6.2346300000000004E-14</v>
      </c>
      <c r="L971" s="56">
        <v>668.52599999999995</v>
      </c>
      <c r="M971" s="56">
        <v>3915.94</v>
      </c>
      <c r="N971" s="22">
        <f t="shared" si="120"/>
        <v>65.265666666666661</v>
      </c>
      <c r="O971" s="12">
        <f t="shared" si="121"/>
        <v>6.1420000000000005E-14</v>
      </c>
      <c r="P971" s="12">
        <f t="shared" si="127"/>
        <v>1.2839869999999999E-12</v>
      </c>
      <c r="Q971" s="24">
        <f t="shared" si="122"/>
        <v>96.979105347865072</v>
      </c>
      <c r="R971" s="24">
        <f t="shared" si="123"/>
        <v>0.13790871426574039</v>
      </c>
      <c r="S971" s="23">
        <f t="shared" si="124"/>
        <v>2.8829859378691824</v>
      </c>
      <c r="T971" s="23">
        <f t="shared" si="125"/>
        <v>16.077190000000002</v>
      </c>
      <c r="U971" s="49">
        <f t="shared" si="126"/>
        <v>0.97048059704997958</v>
      </c>
    </row>
    <row r="972" spans="1:21" x14ac:dyDescent="0.25">
      <c r="A972" s="11"/>
      <c r="B972" s="16"/>
      <c r="C972" s="57">
        <v>1.25187E-12</v>
      </c>
      <c r="D972" s="57">
        <v>4.2478899999999998E-13</v>
      </c>
      <c r="E972" s="57">
        <v>4.3212300000000002E-11</v>
      </c>
      <c r="F972" s="57">
        <v>-1.05149E-13</v>
      </c>
      <c r="G972" s="57">
        <v>-9.7968399999999996E-14</v>
      </c>
      <c r="H972" s="57">
        <v>2.22769E-14</v>
      </c>
      <c r="I972" s="57">
        <v>-9.4376600000000004E-14</v>
      </c>
      <c r="J972" s="57">
        <v>-7.6455299999999997E-14</v>
      </c>
      <c r="K972" s="57">
        <v>6.0894199999999995E-14</v>
      </c>
      <c r="L972" s="56">
        <v>668.87</v>
      </c>
      <c r="M972" s="56">
        <v>3919.98</v>
      </c>
      <c r="N972" s="22">
        <f t="shared" si="120"/>
        <v>65.332999999999998</v>
      </c>
      <c r="O972" s="12">
        <f t="shared" si="121"/>
        <v>6.1777999999999972E-14</v>
      </c>
      <c r="P972" s="12">
        <f t="shared" si="127"/>
        <v>1.283187E-12</v>
      </c>
      <c r="Q972" s="24">
        <f t="shared" si="122"/>
        <v>96.981491121593749</v>
      </c>
      <c r="R972" s="24">
        <f t="shared" si="123"/>
        <v>0.13864854586564049</v>
      </c>
      <c r="S972" s="23">
        <f t="shared" si="124"/>
        <v>2.8798603325406078</v>
      </c>
      <c r="T972" s="23">
        <f t="shared" si="125"/>
        <v>15.931980000000001</v>
      </c>
      <c r="U972" s="49">
        <f t="shared" si="126"/>
        <v>0.97050815394526568</v>
      </c>
    </row>
    <row r="973" spans="1:21" x14ac:dyDescent="0.25">
      <c r="A973" s="11"/>
      <c r="B973" s="16"/>
      <c r="C973" s="57">
        <v>1.25527E-12</v>
      </c>
      <c r="D973" s="57">
        <v>4.2672900000000002E-13</v>
      </c>
      <c r="E973" s="57">
        <v>4.3204299999999998E-11</v>
      </c>
      <c r="F973" s="57">
        <v>-1.0389899999999999E-13</v>
      </c>
      <c r="G973" s="57">
        <v>-9.6862300000000006E-14</v>
      </c>
      <c r="H973" s="57">
        <v>2.14687E-14</v>
      </c>
      <c r="I973" s="57">
        <v>-8.8493400000000003E-14</v>
      </c>
      <c r="J973" s="57">
        <v>-8.3928600000000001E-14</v>
      </c>
      <c r="K973" s="57">
        <v>6.3347299999999997E-14</v>
      </c>
      <c r="L973" s="56">
        <v>669.41099999999994</v>
      </c>
      <c r="M973" s="56">
        <v>3924.03</v>
      </c>
      <c r="N973" s="22">
        <f t="shared" si="120"/>
        <v>65.400500000000008</v>
      </c>
      <c r="O973" s="12">
        <f t="shared" si="121"/>
        <v>6.3718000000000012E-14</v>
      </c>
      <c r="P973" s="12">
        <f t="shared" si="127"/>
        <v>1.286587E-12</v>
      </c>
      <c r="Q973" s="24">
        <f t="shared" si="122"/>
        <v>96.969325617408131</v>
      </c>
      <c r="R973" s="24">
        <f t="shared" si="123"/>
        <v>0.14301103107075019</v>
      </c>
      <c r="S973" s="23">
        <f t="shared" si="124"/>
        <v>2.8876633515211281</v>
      </c>
      <c r="T973" s="23">
        <f t="shared" si="125"/>
        <v>16.177289999999999</v>
      </c>
      <c r="U973" s="49">
        <f t="shared" si="126"/>
        <v>0.97040831132943495</v>
      </c>
    </row>
    <row r="974" spans="1:21" x14ac:dyDescent="0.25">
      <c r="A974" s="11"/>
      <c r="B974" s="16"/>
      <c r="C974" s="57">
        <v>1.2633500000000001E-12</v>
      </c>
      <c r="D974" s="57">
        <v>4.2787200000000002E-13</v>
      </c>
      <c r="E974" s="57">
        <v>4.32915E-11</v>
      </c>
      <c r="F974" s="57">
        <v>-1.04999E-13</v>
      </c>
      <c r="G974" s="57">
        <v>-9.6491600000000003E-14</v>
      </c>
      <c r="H974" s="57">
        <v>2.11765E-14</v>
      </c>
      <c r="I974" s="57">
        <v>-9.2792199999999997E-14</v>
      </c>
      <c r="J974" s="57">
        <v>-7.9672300000000005E-14</v>
      </c>
      <c r="K974" s="57">
        <v>6.40022E-14</v>
      </c>
      <c r="L974" s="56">
        <v>669.26400000000001</v>
      </c>
      <c r="M974" s="56">
        <v>3928.09</v>
      </c>
      <c r="N974" s="22">
        <f t="shared" si="120"/>
        <v>65.468166666666676</v>
      </c>
      <c r="O974" s="12">
        <f t="shared" si="121"/>
        <v>6.486100000000001E-14</v>
      </c>
      <c r="P974" s="12">
        <f t="shared" si="127"/>
        <v>1.2946670000000001E-12</v>
      </c>
      <c r="Q974" s="24">
        <f t="shared" si="122"/>
        <v>96.955214558553948</v>
      </c>
      <c r="R974" s="24">
        <f t="shared" si="123"/>
        <v>0.14526205309315612</v>
      </c>
      <c r="S974" s="23">
        <f t="shared" si="124"/>
        <v>2.8995233883528955</v>
      </c>
      <c r="T974" s="23">
        <f t="shared" si="125"/>
        <v>16.24278</v>
      </c>
      <c r="U974" s="49">
        <f t="shared" si="126"/>
        <v>0.97027845585100525</v>
      </c>
    </row>
    <row r="975" spans="1:21" x14ac:dyDescent="0.25">
      <c r="A975" s="11"/>
      <c r="B975" s="16"/>
      <c r="C975" s="57">
        <v>1.26126E-12</v>
      </c>
      <c r="D975" s="57">
        <v>4.2661199999999998E-13</v>
      </c>
      <c r="E975" s="57">
        <v>4.3350800000000001E-11</v>
      </c>
      <c r="F975" s="57">
        <v>-1.0508000000000001E-13</v>
      </c>
      <c r="G975" s="57">
        <v>-9.5873599999999995E-14</v>
      </c>
      <c r="H975" s="57">
        <v>2.1966099999999999E-14</v>
      </c>
      <c r="I975" s="57">
        <v>-8.73512E-14</v>
      </c>
      <c r="J975" s="57">
        <v>-8.6246799999999994E-14</v>
      </c>
      <c r="K975" s="57">
        <v>6.3100099999999998E-14</v>
      </c>
      <c r="L975" s="56">
        <v>670.09900000000005</v>
      </c>
      <c r="M975" s="56">
        <v>3932.12</v>
      </c>
      <c r="N975" s="22">
        <f t="shared" si="120"/>
        <v>65.535333333333327</v>
      </c>
      <c r="O975" s="12">
        <f t="shared" si="121"/>
        <v>6.3600999999999973E-14</v>
      </c>
      <c r="P975" s="12">
        <f t="shared" si="127"/>
        <v>1.292577E-12</v>
      </c>
      <c r="Q975" s="24">
        <f t="shared" si="122"/>
        <v>96.966518291618826</v>
      </c>
      <c r="R975" s="24">
        <f t="shared" si="123"/>
        <v>0.1422619081969709</v>
      </c>
      <c r="S975" s="23">
        <f t="shared" si="124"/>
        <v>2.8912198001842127</v>
      </c>
      <c r="T975" s="23">
        <f t="shared" si="125"/>
        <v>16.152570000000001</v>
      </c>
      <c r="U975" s="49">
        <f t="shared" si="126"/>
        <v>0.97037649245717306</v>
      </c>
    </row>
    <row r="976" spans="1:21" x14ac:dyDescent="0.25">
      <c r="A976" s="11"/>
      <c r="B976" s="16"/>
      <c r="C976" s="57">
        <v>1.2644100000000001E-12</v>
      </c>
      <c r="D976" s="57">
        <v>4.29664E-13</v>
      </c>
      <c r="E976" s="57">
        <v>4.3407000000000002E-11</v>
      </c>
      <c r="F976" s="57">
        <v>-1.0284400000000001E-13</v>
      </c>
      <c r="G976" s="57">
        <v>-9.28707E-14</v>
      </c>
      <c r="H976" s="57">
        <v>2.1499800000000001E-14</v>
      </c>
      <c r="I976" s="57">
        <v>-9.1441100000000004E-14</v>
      </c>
      <c r="J976" s="57">
        <v>-8.5530000000000003E-14</v>
      </c>
      <c r="K976" s="57">
        <v>6.5052700000000004E-14</v>
      </c>
      <c r="L976" s="56">
        <v>669.36199999999997</v>
      </c>
      <c r="M976" s="56">
        <v>3936.19</v>
      </c>
      <c r="N976" s="22">
        <f t="shared" si="120"/>
        <v>65.603166666666667</v>
      </c>
      <c r="O976" s="12">
        <f t="shared" si="121"/>
        <v>6.6652999999999989E-14</v>
      </c>
      <c r="P976" s="12">
        <f t="shared" si="127"/>
        <v>1.2957270000000001E-12</v>
      </c>
      <c r="Q976" s="24">
        <f t="shared" si="122"/>
        <v>96.956893305201007</v>
      </c>
      <c r="R976" s="24">
        <f t="shared" si="123"/>
        <v>0.1488807752084125</v>
      </c>
      <c r="S976" s="23">
        <f t="shared" si="124"/>
        <v>2.8942259195905771</v>
      </c>
      <c r="T976" s="23">
        <f t="shared" si="125"/>
        <v>16.347830000000002</v>
      </c>
      <c r="U976" s="49">
        <f t="shared" si="126"/>
        <v>0.97031333692805222</v>
      </c>
    </row>
    <row r="977" spans="1:21" x14ac:dyDescent="0.25">
      <c r="A977" s="11"/>
      <c r="B977" s="16"/>
      <c r="C977" s="57">
        <v>1.2722600000000001E-12</v>
      </c>
      <c r="D977" s="57">
        <v>4.2737200000000002E-13</v>
      </c>
      <c r="E977" s="57">
        <v>4.3316899999999999E-11</v>
      </c>
      <c r="F977" s="57">
        <v>-1.05739E-13</v>
      </c>
      <c r="G977" s="57">
        <v>-9.3865499999999998E-14</v>
      </c>
      <c r="H977" s="57">
        <v>2.2158799999999999E-14</v>
      </c>
      <c r="I977" s="57">
        <v>-9.2728500000000005E-14</v>
      </c>
      <c r="J977" s="57">
        <v>-7.7812399999999996E-14</v>
      </c>
      <c r="K977" s="57">
        <v>6.4354499999999996E-14</v>
      </c>
      <c r="L977" s="56">
        <v>670.09900000000005</v>
      </c>
      <c r="M977" s="56">
        <v>3940.25</v>
      </c>
      <c r="N977" s="22">
        <f t="shared" si="120"/>
        <v>65.670833333333334</v>
      </c>
      <c r="O977" s="12">
        <f t="shared" si="121"/>
        <v>6.4361000000000012E-14</v>
      </c>
      <c r="P977" s="12">
        <f t="shared" si="127"/>
        <v>1.3035770000000001E-12</v>
      </c>
      <c r="Q977" s="24">
        <f t="shared" si="122"/>
        <v>96.938697640573295</v>
      </c>
      <c r="R977" s="24">
        <f t="shared" si="123"/>
        <v>0.14403319533126652</v>
      </c>
      <c r="S977" s="23">
        <f t="shared" si="124"/>
        <v>2.9172691640954365</v>
      </c>
      <c r="T977" s="23">
        <f t="shared" si="125"/>
        <v>16.278009999999998</v>
      </c>
      <c r="U977" s="49">
        <f t="shared" si="126"/>
        <v>0.97010714238238926</v>
      </c>
    </row>
    <row r="978" spans="1:21" s="19" customFormat="1" x14ac:dyDescent="0.25">
      <c r="A978" s="21"/>
      <c r="B978" s="20"/>
      <c r="C978" s="57">
        <v>1.26936E-12</v>
      </c>
      <c r="D978" s="57">
        <v>4.2909600000000002E-13</v>
      </c>
      <c r="E978" s="57">
        <v>4.3342699999999997E-11</v>
      </c>
      <c r="F978" s="57">
        <v>-1.02615E-13</v>
      </c>
      <c r="G978" s="57">
        <v>-9.6565700000000003E-14</v>
      </c>
      <c r="H978" s="57">
        <v>2.1903899999999998E-14</v>
      </c>
      <c r="I978" s="57">
        <v>-8.8081900000000001E-14</v>
      </c>
      <c r="J978" s="57">
        <v>-7.9047999999999995E-14</v>
      </c>
      <c r="K978" s="57">
        <v>6.7246300000000001E-14</v>
      </c>
      <c r="L978" s="56">
        <v>669.70600000000002</v>
      </c>
      <c r="M978" s="56">
        <v>3944.28</v>
      </c>
      <c r="N978" s="22">
        <f t="shared" si="120"/>
        <v>65.738</v>
      </c>
      <c r="O978" s="12">
        <f t="shared" si="121"/>
        <v>6.6085000000000016E-14</v>
      </c>
      <c r="P978" s="12">
        <f t="shared" si="127"/>
        <v>1.300677E-12</v>
      </c>
      <c r="Q978" s="24">
        <f t="shared" si="122"/>
        <v>96.943013986614275</v>
      </c>
      <c r="R978" s="24">
        <f t="shared" si="123"/>
        <v>0.14780987523401651</v>
      </c>
      <c r="S978" s="23">
        <f t="shared" si="124"/>
        <v>2.9091761381516958</v>
      </c>
      <c r="T978" s="23">
        <f t="shared" si="125"/>
        <v>16.56719</v>
      </c>
      <c r="U978" s="49">
        <f t="shared" si="126"/>
        <v>0.97016918924231288</v>
      </c>
    </row>
    <row r="979" spans="1:21" x14ac:dyDescent="0.25">
      <c r="A979" s="11"/>
      <c r="B979" s="16"/>
      <c r="C979" s="57">
        <v>1.2738699999999999E-12</v>
      </c>
      <c r="D979" s="57">
        <v>4.2996700000000002E-13</v>
      </c>
      <c r="E979" s="57">
        <v>4.3382899999999997E-11</v>
      </c>
      <c r="F979" s="57">
        <v>-1.0513599999999999E-13</v>
      </c>
      <c r="G979" s="57">
        <v>-9.6127E-14</v>
      </c>
      <c r="H979" s="57">
        <v>2.1356799999999999E-14</v>
      </c>
      <c r="I979" s="57">
        <v>-9.32466E-14</v>
      </c>
      <c r="J979" s="57">
        <v>-8.4444700000000004E-14</v>
      </c>
      <c r="K979" s="57">
        <v>6.6547999999999998E-14</v>
      </c>
      <c r="L979" s="56">
        <v>672.11400000000003</v>
      </c>
      <c r="M979" s="56">
        <v>3948.33</v>
      </c>
      <c r="N979" s="22">
        <f t="shared" si="120"/>
        <v>65.805499999999995</v>
      </c>
      <c r="O979" s="12">
        <f t="shared" si="121"/>
        <v>6.6956000000000013E-14</v>
      </c>
      <c r="P979" s="12">
        <f t="shared" si="127"/>
        <v>1.3051869999999999E-12</v>
      </c>
      <c r="Q979" s="24">
        <f t="shared" si="122"/>
        <v>96.934104163412385</v>
      </c>
      <c r="R979" s="24">
        <f t="shared" si="123"/>
        <v>0.14960548691685988</v>
      </c>
      <c r="S979" s="23">
        <f t="shared" si="124"/>
        <v>2.9162903496707622</v>
      </c>
      <c r="T979" s="23">
        <f t="shared" si="125"/>
        <v>16.49736</v>
      </c>
      <c r="U979" s="49">
        <f t="shared" si="126"/>
        <v>0.97008906906870795</v>
      </c>
    </row>
    <row r="980" spans="1:21" x14ac:dyDescent="0.25">
      <c r="A980" s="11"/>
      <c r="B980" s="16"/>
      <c r="C980" s="57">
        <v>1.2767099999999999E-12</v>
      </c>
      <c r="D980" s="57">
        <v>4.2939199999999999E-13</v>
      </c>
      <c r="E980" s="57">
        <v>4.33569E-11</v>
      </c>
      <c r="F980" s="57">
        <v>-1.06722E-13</v>
      </c>
      <c r="G980" s="57">
        <v>-9.6917900000000004E-14</v>
      </c>
      <c r="H980" s="57">
        <v>2.3147399999999999E-14</v>
      </c>
      <c r="I980" s="57">
        <v>-9.3504500000000003E-14</v>
      </c>
      <c r="J980" s="57">
        <v>-7.6076099999999998E-14</v>
      </c>
      <c r="K980" s="57">
        <v>6.7993900000000001E-14</v>
      </c>
      <c r="L980" s="56">
        <v>671.18</v>
      </c>
      <c r="M980" s="56">
        <v>3952.37</v>
      </c>
      <c r="N980" s="22">
        <f t="shared" si="120"/>
        <v>65.872833333333332</v>
      </c>
      <c r="O980" s="12">
        <f t="shared" si="121"/>
        <v>6.6380999999999987E-14</v>
      </c>
      <c r="P980" s="12">
        <f t="shared" si="127"/>
        <v>1.3080269999999999E-12</v>
      </c>
      <c r="Q980" s="24">
        <f t="shared" si="122"/>
        <v>96.927413792594677</v>
      </c>
      <c r="R980" s="24">
        <f t="shared" si="123"/>
        <v>0.14839941635509515</v>
      </c>
      <c r="S980" s="23">
        <f t="shared" si="124"/>
        <v>2.9241867910502419</v>
      </c>
      <c r="T980" s="23">
        <f t="shared" si="125"/>
        <v>16.641950000000001</v>
      </c>
      <c r="U980" s="49">
        <f t="shared" si="126"/>
        <v>0.9700161350077221</v>
      </c>
    </row>
    <row r="981" spans="1:21" x14ac:dyDescent="0.25">
      <c r="A981" s="11"/>
      <c r="B981" s="16"/>
      <c r="C981" s="57">
        <v>1.27282E-12</v>
      </c>
      <c r="D981" s="57">
        <v>4.2692099999999998E-13</v>
      </c>
      <c r="E981" s="57">
        <v>4.3251899999999997E-11</v>
      </c>
      <c r="F981" s="57">
        <v>-1.0358499999999999E-13</v>
      </c>
      <c r="G981" s="57">
        <v>-9.3439100000000002E-14</v>
      </c>
      <c r="H981" s="57">
        <v>2.1338099999999999E-14</v>
      </c>
      <c r="I981" s="57">
        <v>-8.8818900000000003E-14</v>
      </c>
      <c r="J981" s="57">
        <v>-7.6879299999999996E-14</v>
      </c>
      <c r="K981" s="57">
        <v>6.5862200000000004E-14</v>
      </c>
      <c r="L981" s="56">
        <v>672.55600000000004</v>
      </c>
      <c r="M981" s="56">
        <v>3956.42</v>
      </c>
      <c r="N981" s="22">
        <f t="shared" si="120"/>
        <v>65.940333333333328</v>
      </c>
      <c r="O981" s="12">
        <f t="shared" si="121"/>
        <v>6.3909999999999977E-14</v>
      </c>
      <c r="P981" s="12">
        <f t="shared" si="127"/>
        <v>1.304137E-12</v>
      </c>
      <c r="Q981" s="24">
        <f t="shared" si="122"/>
        <v>96.934001288706142</v>
      </c>
      <c r="R981" s="24">
        <f t="shared" si="123"/>
        <v>0.14323190478016473</v>
      </c>
      <c r="S981" s="23">
        <f t="shared" si="124"/>
        <v>2.9227668065136876</v>
      </c>
      <c r="T981" s="23">
        <f t="shared" si="125"/>
        <v>16.42878</v>
      </c>
      <c r="U981" s="49">
        <f t="shared" si="126"/>
        <v>0.97005617241096231</v>
      </c>
    </row>
    <row r="982" spans="1:21" x14ac:dyDescent="0.25">
      <c r="A982" s="11"/>
      <c r="B982" s="16"/>
      <c r="C982" s="57">
        <v>1.2699700000000001E-12</v>
      </c>
      <c r="D982" s="57">
        <v>4.2517800000000002E-13</v>
      </c>
      <c r="E982" s="57">
        <v>4.30715E-11</v>
      </c>
      <c r="F982" s="57">
        <v>-1.0684599999999999E-13</v>
      </c>
      <c r="G982" s="57">
        <v>-9.4359799999999999E-14</v>
      </c>
      <c r="H982" s="57">
        <v>2.3781499999999999E-14</v>
      </c>
      <c r="I982" s="57">
        <v>-9.1678099999999995E-14</v>
      </c>
      <c r="J982" s="57">
        <v>-8.20512E-14</v>
      </c>
      <c r="K982" s="57">
        <v>6.8129900000000001E-14</v>
      </c>
      <c r="L982" s="56">
        <v>672.01599999999996</v>
      </c>
      <c r="M982" s="56">
        <v>3960.47</v>
      </c>
      <c r="N982" s="22">
        <f t="shared" si="120"/>
        <v>66.007833333333323</v>
      </c>
      <c r="O982" s="12">
        <f t="shared" si="121"/>
        <v>6.2167000000000012E-14</v>
      </c>
      <c r="P982" s="12">
        <f t="shared" si="127"/>
        <v>1.3012870000000001E-12</v>
      </c>
      <c r="Q982" s="24">
        <f t="shared" si="122"/>
        <v>96.931573283501095</v>
      </c>
      <c r="R982" s="24">
        <f t="shared" si="123"/>
        <v>0.1399056247475805</v>
      </c>
      <c r="S982" s="23">
        <f t="shared" si="124"/>
        <v>2.9285210917513274</v>
      </c>
      <c r="T982" s="23">
        <f t="shared" si="125"/>
        <v>16.655550000000002</v>
      </c>
      <c r="U982" s="49">
        <f t="shared" si="126"/>
        <v>0.9700152609587489</v>
      </c>
    </row>
    <row r="983" spans="1:21" x14ac:dyDescent="0.25">
      <c r="A983" s="11"/>
      <c r="B983" s="16"/>
      <c r="C983" s="57">
        <v>1.27591E-12</v>
      </c>
      <c r="D983" s="57">
        <v>4.26507E-13</v>
      </c>
      <c r="E983" s="57">
        <v>4.3238900000000002E-11</v>
      </c>
      <c r="F983" s="57">
        <v>-1.03942E-13</v>
      </c>
      <c r="G983" s="57">
        <v>-9.4421600000000005E-14</v>
      </c>
      <c r="H983" s="57">
        <v>2.35764E-14</v>
      </c>
      <c r="I983" s="57">
        <v>-9.27307E-14</v>
      </c>
      <c r="J983" s="57">
        <v>-7.7960700000000003E-14</v>
      </c>
      <c r="K983" s="57">
        <v>6.6819900000000005E-14</v>
      </c>
      <c r="L983" s="56">
        <v>672.75300000000004</v>
      </c>
      <c r="M983" s="56">
        <v>3964.53</v>
      </c>
      <c r="N983" s="22">
        <f t="shared" si="120"/>
        <v>66.075500000000005</v>
      </c>
      <c r="O983" s="12">
        <f t="shared" si="121"/>
        <v>6.3495999999999995E-14</v>
      </c>
      <c r="P983" s="12">
        <f t="shared" si="127"/>
        <v>1.307227E-12</v>
      </c>
      <c r="Q983" s="24">
        <f t="shared" si="122"/>
        <v>96.927293019266273</v>
      </c>
      <c r="R983" s="24">
        <f t="shared" si="123"/>
        <v>0.14233700204101701</v>
      </c>
      <c r="S983" s="23">
        <f t="shared" si="124"/>
        <v>2.9303699786927138</v>
      </c>
      <c r="T983" s="23">
        <f t="shared" si="125"/>
        <v>16.524550000000001</v>
      </c>
      <c r="U983" s="49">
        <f t="shared" si="126"/>
        <v>0.96998461520286772</v>
      </c>
    </row>
    <row r="984" spans="1:21" x14ac:dyDescent="0.25">
      <c r="A984" s="11"/>
      <c r="B984" s="16"/>
      <c r="C984" s="57">
        <v>1.27998E-12</v>
      </c>
      <c r="D984" s="57">
        <v>4.2603700000000001E-13</v>
      </c>
      <c r="E984" s="57">
        <v>4.3262399999999997E-11</v>
      </c>
      <c r="F984" s="57">
        <v>-1.05402E-13</v>
      </c>
      <c r="G984" s="57">
        <v>-9.4687300000000005E-14</v>
      </c>
      <c r="H984" s="57">
        <v>2.1375400000000001E-14</v>
      </c>
      <c r="I984" s="57">
        <v>-8.5857499999999995E-14</v>
      </c>
      <c r="J984" s="57">
        <v>-8.2310700000000005E-14</v>
      </c>
      <c r="K984" s="57">
        <v>6.66345E-14</v>
      </c>
      <c r="L984" s="56">
        <v>673.14599999999996</v>
      </c>
      <c r="M984" s="56">
        <v>3968.58</v>
      </c>
      <c r="N984" s="22">
        <f t="shared" si="120"/>
        <v>66.143000000000001</v>
      </c>
      <c r="O984" s="12">
        <f t="shared" si="121"/>
        <v>6.3025999999999998E-14</v>
      </c>
      <c r="P984" s="12">
        <f t="shared" si="127"/>
        <v>1.311297E-12</v>
      </c>
      <c r="Q984" s="24">
        <f t="shared" si="122"/>
        <v>96.921093423457634</v>
      </c>
      <c r="R984" s="24">
        <f t="shared" si="123"/>
        <v>0.14119764123365419</v>
      </c>
      <c r="S984" s="23">
        <f t="shared" si="124"/>
        <v>2.9377089353087147</v>
      </c>
      <c r="T984" s="23">
        <f t="shared" si="125"/>
        <v>16.50601</v>
      </c>
      <c r="U984" s="49">
        <f t="shared" si="126"/>
        <v>0.96991692244074457</v>
      </c>
    </row>
    <row r="985" spans="1:21" x14ac:dyDescent="0.25">
      <c r="A985" s="11"/>
      <c r="B985" s="16"/>
      <c r="C985" s="57">
        <v>1.28147E-12</v>
      </c>
      <c r="D985" s="57">
        <v>4.27452E-13</v>
      </c>
      <c r="E985" s="57">
        <v>4.3168599999999998E-11</v>
      </c>
      <c r="F985" s="57">
        <v>-1.0437600000000001E-13</v>
      </c>
      <c r="G985" s="57">
        <v>-9.5892200000000004E-14</v>
      </c>
      <c r="H985" s="57">
        <v>2.2507000000000001E-14</v>
      </c>
      <c r="I985" s="57">
        <v>-9.4898600000000004E-14</v>
      </c>
      <c r="J985" s="57">
        <v>-8.4712000000000005E-14</v>
      </c>
      <c r="K985" s="57">
        <v>6.5936300000000005E-14</v>
      </c>
      <c r="L985" s="56">
        <v>673.14599999999996</v>
      </c>
      <c r="M985" s="56">
        <v>3972.62</v>
      </c>
      <c r="N985" s="22">
        <f t="shared" si="120"/>
        <v>66.210333333333338</v>
      </c>
      <c r="O985" s="12">
        <f t="shared" si="121"/>
        <v>6.4440999999999998E-14</v>
      </c>
      <c r="P985" s="12">
        <f t="shared" si="127"/>
        <v>1.312787E-12</v>
      </c>
      <c r="Q985" s="24">
        <f t="shared" si="122"/>
        <v>96.908289593359896</v>
      </c>
      <c r="R985" s="24">
        <f t="shared" si="123"/>
        <v>0.14466225658663254</v>
      </c>
      <c r="S985" s="23">
        <f t="shared" si="124"/>
        <v>2.9470481500534684</v>
      </c>
      <c r="T985" s="23">
        <f t="shared" si="125"/>
        <v>16.43619</v>
      </c>
      <c r="U985" s="49">
        <f t="shared" si="126"/>
        <v>0.9698062072165321</v>
      </c>
    </row>
    <row r="986" spans="1:21" x14ac:dyDescent="0.25">
      <c r="A986" s="11"/>
      <c r="B986" s="16"/>
      <c r="C986" s="57">
        <v>1.2779E-12</v>
      </c>
      <c r="D986" s="57">
        <v>4.2465299999999998E-13</v>
      </c>
      <c r="E986" s="57">
        <v>4.3042399999999997E-11</v>
      </c>
      <c r="F986" s="57">
        <v>-1.04771E-13</v>
      </c>
      <c r="G986" s="57">
        <v>-9.5589399999999994E-14</v>
      </c>
      <c r="H986" s="57">
        <v>2.3937000000000001E-14</v>
      </c>
      <c r="I986" s="57">
        <v>-8.6970399999999998E-14</v>
      </c>
      <c r="J986" s="57">
        <v>-7.8102800000000004E-14</v>
      </c>
      <c r="K986" s="57">
        <v>6.7641699999999999E-14</v>
      </c>
      <c r="L986" s="56">
        <v>672.11400000000003</v>
      </c>
      <c r="M986" s="56">
        <v>3976.67</v>
      </c>
      <c r="N986" s="22">
        <f t="shared" si="120"/>
        <v>66.277833333333334</v>
      </c>
      <c r="O986" s="12">
        <f t="shared" si="121"/>
        <v>6.1641999999999971E-14</v>
      </c>
      <c r="P986" s="12">
        <f t="shared" si="127"/>
        <v>1.309217E-12</v>
      </c>
      <c r="Q986" s="24">
        <f t="shared" si="122"/>
        <v>96.913401468692044</v>
      </c>
      <c r="R986" s="24">
        <f t="shared" si="123"/>
        <v>0.13879188644994497</v>
      </c>
      <c r="S986" s="23">
        <f t="shared" si="124"/>
        <v>2.947806644858014</v>
      </c>
      <c r="T986" s="23">
        <f t="shared" si="125"/>
        <v>16.606729999999999</v>
      </c>
      <c r="U986" s="49">
        <f t="shared" si="126"/>
        <v>0.9698279741191701</v>
      </c>
    </row>
    <row r="987" spans="1:21" x14ac:dyDescent="0.25">
      <c r="A987" s="11"/>
      <c r="B987" s="16"/>
      <c r="C987" s="57">
        <v>1.2805399999999999E-12</v>
      </c>
      <c r="D987" s="57">
        <v>4.2379399999999999E-13</v>
      </c>
      <c r="E987" s="57">
        <v>4.3051099999999998E-11</v>
      </c>
      <c r="F987" s="57">
        <v>-1.03851E-13</v>
      </c>
      <c r="G987" s="57">
        <v>-9.4353600000000005E-14</v>
      </c>
      <c r="H987" s="57">
        <v>2.2488300000000001E-14</v>
      </c>
      <c r="I987" s="57">
        <v>-9.3664200000000003E-14</v>
      </c>
      <c r="J987" s="57">
        <v>-8.6500100000000005E-14</v>
      </c>
      <c r="K987" s="57">
        <v>6.5668199999999995E-14</v>
      </c>
      <c r="L987" s="56">
        <v>672.99800000000005</v>
      </c>
      <c r="M987" s="56">
        <v>3980.72</v>
      </c>
      <c r="N987" s="22">
        <f t="shared" si="120"/>
        <v>66.345333333333329</v>
      </c>
      <c r="O987" s="12">
        <f t="shared" si="121"/>
        <v>6.0782999999999984E-14</v>
      </c>
      <c r="P987" s="12">
        <f t="shared" si="127"/>
        <v>1.3118569999999999E-12</v>
      </c>
      <c r="Q987" s="24">
        <f t="shared" si="122"/>
        <v>96.910120579672039</v>
      </c>
      <c r="R987" s="24">
        <f t="shared" si="123"/>
        <v>0.1368254901545885</v>
      </c>
      <c r="S987" s="23">
        <f t="shared" si="124"/>
        <v>2.9530539301733718</v>
      </c>
      <c r="T987" s="23">
        <f t="shared" si="125"/>
        <v>16.409379999999999</v>
      </c>
      <c r="U987" s="49">
        <f t="shared" si="126"/>
        <v>0.96978533324749328</v>
      </c>
    </row>
    <row r="988" spans="1:21" x14ac:dyDescent="0.25">
      <c r="A988" s="11"/>
      <c r="B988" s="16"/>
      <c r="C988" s="57">
        <v>1.2821499999999999E-12</v>
      </c>
      <c r="D988" s="57">
        <v>4.24585E-13</v>
      </c>
      <c r="E988" s="57">
        <v>4.3067800000000003E-11</v>
      </c>
      <c r="F988" s="57">
        <v>-1.04351E-13</v>
      </c>
      <c r="G988" s="57">
        <v>-9.4211500000000005E-14</v>
      </c>
      <c r="H988" s="57">
        <v>2.2432399999999999E-14</v>
      </c>
      <c r="I988" s="57">
        <v>-9.4689799999999997E-14</v>
      </c>
      <c r="J988" s="57">
        <v>-7.8762000000000003E-14</v>
      </c>
      <c r="K988" s="57">
        <v>6.9878500000000006E-14</v>
      </c>
      <c r="L988" s="56">
        <v>674.08</v>
      </c>
      <c r="M988" s="56">
        <v>3984.8</v>
      </c>
      <c r="N988" s="22">
        <f t="shared" si="120"/>
        <v>66.413333333333341</v>
      </c>
      <c r="O988" s="12">
        <f t="shared" si="121"/>
        <v>6.1573999999999996E-14</v>
      </c>
      <c r="P988" s="12">
        <f t="shared" si="127"/>
        <v>1.3134669999999999E-12</v>
      </c>
      <c r="Q988" s="24">
        <f t="shared" si="122"/>
        <v>96.906046127879179</v>
      </c>
      <c r="R988" s="24">
        <f t="shared" si="123"/>
        <v>0.1385464984112964</v>
      </c>
      <c r="S988" s="23">
        <f t="shared" si="124"/>
        <v>2.9554073737095248</v>
      </c>
      <c r="T988" s="23">
        <f t="shared" si="125"/>
        <v>16.830410000000001</v>
      </c>
      <c r="U988" s="49">
        <f t="shared" si="126"/>
        <v>0.96975319377084834</v>
      </c>
    </row>
    <row r="989" spans="1:21" x14ac:dyDescent="0.25">
      <c r="A989" s="11"/>
      <c r="B989" s="16"/>
      <c r="C989" s="57">
        <v>1.28585E-12</v>
      </c>
      <c r="D989" s="57">
        <v>4.2483799999999999E-13</v>
      </c>
      <c r="E989" s="57">
        <v>4.3136999999999999E-11</v>
      </c>
      <c r="F989" s="57">
        <v>-1.03789E-13</v>
      </c>
      <c r="G989" s="57">
        <v>-9.6262900000000006E-14</v>
      </c>
      <c r="H989" s="57">
        <v>2.265E-14</v>
      </c>
      <c r="I989" s="57">
        <v>-9.0876099999999995E-14</v>
      </c>
      <c r="J989" s="57">
        <v>-8.6018099999999997E-14</v>
      </c>
      <c r="K989" s="57">
        <v>6.7481000000000003E-14</v>
      </c>
      <c r="L989" s="56">
        <v>673.24400000000003</v>
      </c>
      <c r="M989" s="56">
        <v>3988.83</v>
      </c>
      <c r="N989" s="22">
        <f t="shared" si="120"/>
        <v>66.480499999999992</v>
      </c>
      <c r="O989" s="12">
        <f t="shared" si="121"/>
        <v>6.1826999999999985E-14</v>
      </c>
      <c r="P989" s="12">
        <f t="shared" si="127"/>
        <v>1.317167E-12</v>
      </c>
      <c r="Q989" s="24">
        <f t="shared" si="122"/>
        <v>96.902250458565518</v>
      </c>
      <c r="R989" s="24">
        <f t="shared" si="123"/>
        <v>0.13888716042148802</v>
      </c>
      <c r="S989" s="23">
        <f t="shared" si="124"/>
        <v>2.9588623810129904</v>
      </c>
      <c r="T989" s="23">
        <f t="shared" si="125"/>
        <v>16.59066</v>
      </c>
      <c r="U989" s="49">
        <f t="shared" si="126"/>
        <v>0.96971694038776268</v>
      </c>
    </row>
    <row r="990" spans="1:21" x14ac:dyDescent="0.25">
      <c r="A990" s="11"/>
      <c r="B990" s="16"/>
      <c r="C990" s="57">
        <v>1.2896899999999999E-12</v>
      </c>
      <c r="D990" s="57">
        <v>4.2627799999999998E-13</v>
      </c>
      <c r="E990" s="57">
        <v>4.3120899999999998E-11</v>
      </c>
      <c r="F990" s="57">
        <v>-1.0262100000000001E-13</v>
      </c>
      <c r="G990" s="57">
        <v>-9.6176400000000005E-14</v>
      </c>
      <c r="H990" s="57">
        <v>2.2979499999999999E-14</v>
      </c>
      <c r="I990" s="57">
        <v>-9.3744099999999994E-14</v>
      </c>
      <c r="J990" s="57">
        <v>-8.3648899999999998E-14</v>
      </c>
      <c r="K990" s="57">
        <v>6.8366500000000002E-14</v>
      </c>
      <c r="L990" s="56">
        <v>674.81700000000001</v>
      </c>
      <c r="M990" s="56">
        <v>3992.89</v>
      </c>
      <c r="N990" s="22">
        <f t="shared" si="120"/>
        <v>66.54816666666666</v>
      </c>
      <c r="O990" s="12">
        <f t="shared" si="121"/>
        <v>6.3266999999999977E-14</v>
      </c>
      <c r="P990" s="12">
        <f t="shared" si="127"/>
        <v>1.3210069999999999E-12</v>
      </c>
      <c r="Q990" s="24">
        <f t="shared" si="122"/>
        <v>96.889633551370892</v>
      </c>
      <c r="R990" s="24">
        <f t="shared" si="123"/>
        <v>0.14215650521892123</v>
      </c>
      <c r="S990" s="23">
        <f t="shared" si="124"/>
        <v>2.9682099434101747</v>
      </c>
      <c r="T990" s="23">
        <f t="shared" si="125"/>
        <v>16.679209999999998</v>
      </c>
      <c r="U990" s="49">
        <f t="shared" si="126"/>
        <v>0.96960711803980371</v>
      </c>
    </row>
    <row r="991" spans="1:21" x14ac:dyDescent="0.25">
      <c r="A991" s="11"/>
      <c r="B991" s="16"/>
      <c r="C991" s="57">
        <v>1.2870500000000001E-12</v>
      </c>
      <c r="D991" s="57">
        <v>4.2496199999999998E-13</v>
      </c>
      <c r="E991" s="57">
        <v>4.3136400000000002E-11</v>
      </c>
      <c r="F991" s="57">
        <v>-1.04925E-13</v>
      </c>
      <c r="G991" s="57">
        <v>-9.3470000000000005E-14</v>
      </c>
      <c r="H991" s="57">
        <v>2.2873799999999999E-14</v>
      </c>
      <c r="I991" s="57">
        <v>-8.8653100000000003E-14</v>
      </c>
      <c r="J991" s="57">
        <v>-7.9715500000000002E-14</v>
      </c>
      <c r="K991" s="57">
        <v>6.8982599999999999E-14</v>
      </c>
      <c r="L991" s="56">
        <v>675.75</v>
      </c>
      <c r="M991" s="56">
        <v>3996.94</v>
      </c>
      <c r="N991" s="22">
        <f t="shared" si="120"/>
        <v>66.615666666666669</v>
      </c>
      <c r="O991" s="12">
        <f t="shared" si="121"/>
        <v>6.1950999999999975E-14</v>
      </c>
      <c r="P991" s="12">
        <f t="shared" si="127"/>
        <v>1.3183670000000001E-12</v>
      </c>
      <c r="Q991" s="24">
        <f t="shared" si="122"/>
        <v>96.899326675430103</v>
      </c>
      <c r="R991" s="24">
        <f t="shared" si="123"/>
        <v>0.13916344866214075</v>
      </c>
      <c r="S991" s="23">
        <f t="shared" si="124"/>
        <v>2.9615098759077432</v>
      </c>
      <c r="T991" s="23">
        <f t="shared" si="125"/>
        <v>16.740820000000003</v>
      </c>
      <c r="U991" s="49">
        <f t="shared" si="126"/>
        <v>0.96968908399761189</v>
      </c>
    </row>
    <row r="992" spans="1:21" x14ac:dyDescent="0.25">
      <c r="A992" s="11"/>
      <c r="B992" s="16"/>
      <c r="C992" s="57">
        <v>1.2912299999999999E-12</v>
      </c>
      <c r="D992" s="57">
        <v>4.24919E-13</v>
      </c>
      <c r="E992" s="57">
        <v>4.3191300000000002E-11</v>
      </c>
      <c r="F992" s="57">
        <v>-1.01775E-13</v>
      </c>
      <c r="G992" s="57">
        <v>-9.8580100000000002E-14</v>
      </c>
      <c r="H992" s="57">
        <v>2.4614700000000001E-14</v>
      </c>
      <c r="I992" s="57">
        <v>-8.8767800000000002E-14</v>
      </c>
      <c r="J992" s="57">
        <v>-8.2570199999999997E-14</v>
      </c>
      <c r="K992" s="57">
        <v>7.0317199999999996E-14</v>
      </c>
      <c r="L992" s="56">
        <v>673.19500000000005</v>
      </c>
      <c r="M992" s="56">
        <v>4001</v>
      </c>
      <c r="N992" s="22">
        <f t="shared" si="120"/>
        <v>66.683333333333337</v>
      </c>
      <c r="O992" s="12">
        <f t="shared" si="121"/>
        <v>6.1907999999999992E-14</v>
      </c>
      <c r="P992" s="12">
        <f t="shared" si="127"/>
        <v>1.3225469999999999E-12</v>
      </c>
      <c r="Q992" s="24">
        <f t="shared" si="122"/>
        <v>96.894152437799434</v>
      </c>
      <c r="R992" s="24">
        <f t="shared" si="123"/>
        <v>0.13888267287901235</v>
      </c>
      <c r="S992" s="23">
        <f t="shared" si="124"/>
        <v>2.9669648893215603</v>
      </c>
      <c r="T992" s="23">
        <f t="shared" si="125"/>
        <v>16.874279999999999</v>
      </c>
      <c r="U992" s="49">
        <f t="shared" si="126"/>
        <v>0.96963593774238932</v>
      </c>
    </row>
    <row r="993" spans="1:21" x14ac:dyDescent="0.25">
      <c r="A993" s="11"/>
      <c r="B993" s="16"/>
      <c r="C993" s="57">
        <v>1.28975E-12</v>
      </c>
      <c r="D993" s="57">
        <v>4.2597500000000001E-13</v>
      </c>
      <c r="E993" s="57">
        <v>4.3144399999999999E-11</v>
      </c>
      <c r="F993" s="57">
        <v>-1.04283E-13</v>
      </c>
      <c r="G993" s="57">
        <v>-9.6819000000000001E-14</v>
      </c>
      <c r="H993" s="57">
        <v>2.3856200000000001E-14</v>
      </c>
      <c r="I993" s="57">
        <v>-9.23562E-14</v>
      </c>
      <c r="J993" s="57">
        <v>-8.31142E-14</v>
      </c>
      <c r="K993" s="57">
        <v>6.7091799999999999E-14</v>
      </c>
      <c r="L993" s="56">
        <v>676.34</v>
      </c>
      <c r="M993" s="56">
        <v>4005.05</v>
      </c>
      <c r="N993" s="22">
        <f t="shared" si="120"/>
        <v>66.750833333333333</v>
      </c>
      <c r="O993" s="12">
        <f t="shared" si="121"/>
        <v>6.2964000000000003E-14</v>
      </c>
      <c r="P993" s="12">
        <f t="shared" si="127"/>
        <v>1.321067E-12</v>
      </c>
      <c r="Q993" s="24">
        <f t="shared" si="122"/>
        <v>96.891803800587539</v>
      </c>
      <c r="R993" s="24">
        <f t="shared" si="123"/>
        <v>0.14140179338454573</v>
      </c>
      <c r="S993" s="23">
        <f t="shared" si="124"/>
        <v>2.966794406027915</v>
      </c>
      <c r="T993" s="23">
        <f t="shared" si="125"/>
        <v>16.551739999999999</v>
      </c>
      <c r="U993" s="49">
        <f t="shared" si="126"/>
        <v>0.96962504697279817</v>
      </c>
    </row>
    <row r="994" spans="1:21" x14ac:dyDescent="0.25">
      <c r="A994" s="11"/>
      <c r="B994" s="16"/>
      <c r="C994" s="57">
        <v>1.2949399999999999E-12</v>
      </c>
      <c r="D994" s="57">
        <v>4.2342299999999999E-13</v>
      </c>
      <c r="E994" s="57">
        <v>4.3151200000000002E-11</v>
      </c>
      <c r="F994" s="57">
        <v>-1.06274E-13</v>
      </c>
      <c r="G994" s="57">
        <v>-9.6676900000000001E-14</v>
      </c>
      <c r="H994" s="57">
        <v>2.4341100000000001E-14</v>
      </c>
      <c r="I994" s="57">
        <v>-8.9046100000000005E-14</v>
      </c>
      <c r="J994" s="57">
        <v>-7.6921699999999999E-14</v>
      </c>
      <c r="K994" s="57">
        <v>6.9285300000000001E-14</v>
      </c>
      <c r="L994" s="56">
        <v>676.14400000000001</v>
      </c>
      <c r="M994" s="56">
        <v>4009.08</v>
      </c>
      <c r="N994" s="22">
        <f t="shared" si="120"/>
        <v>66.817999999999998</v>
      </c>
      <c r="O994" s="12">
        <f t="shared" si="121"/>
        <v>6.0411999999999985E-14</v>
      </c>
      <c r="P994" s="12">
        <f t="shared" si="127"/>
        <v>1.3262569999999999E-12</v>
      </c>
      <c r="Q994" s="24">
        <f t="shared" si="122"/>
        <v>96.886539407621854</v>
      </c>
      <c r="R994" s="24">
        <f t="shared" si="123"/>
        <v>0.13564187366036748</v>
      </c>
      <c r="S994" s="23">
        <f t="shared" si="124"/>
        <v>2.977818718717772</v>
      </c>
      <c r="T994" s="23">
        <f t="shared" si="125"/>
        <v>16.771090000000001</v>
      </c>
      <c r="U994" s="49">
        <f t="shared" si="126"/>
        <v>0.96954360344452051</v>
      </c>
    </row>
    <row r="995" spans="1:21" x14ac:dyDescent="0.25">
      <c r="A995" s="11"/>
      <c r="B995" s="16"/>
      <c r="C995" s="57">
        <v>1.28913E-12</v>
      </c>
      <c r="D995" s="57">
        <v>4.2168699999999998E-13</v>
      </c>
      <c r="E995" s="57">
        <v>4.3035000000000003E-11</v>
      </c>
      <c r="F995" s="57">
        <v>-1.0272E-13</v>
      </c>
      <c r="G995" s="57">
        <v>-9.5163100000000005E-14</v>
      </c>
      <c r="H995" s="57">
        <v>2.1188899999999998E-14</v>
      </c>
      <c r="I995" s="57">
        <v>-8.9533999999999997E-14</v>
      </c>
      <c r="J995" s="57">
        <v>-8.5619800000000003E-14</v>
      </c>
      <c r="K995" s="57">
        <v>6.9390399999999999E-14</v>
      </c>
      <c r="L995" s="56">
        <v>677.12599999999998</v>
      </c>
      <c r="M995" s="56">
        <v>4013.12</v>
      </c>
      <c r="N995" s="22">
        <f t="shared" si="120"/>
        <v>66.885333333333335</v>
      </c>
      <c r="O995" s="12">
        <f t="shared" si="121"/>
        <v>5.8675999999999971E-14</v>
      </c>
      <c r="P995" s="12">
        <f t="shared" si="127"/>
        <v>1.320447E-12</v>
      </c>
      <c r="Q995" s="24">
        <f t="shared" si="122"/>
        <v>96.894854819040319</v>
      </c>
      <c r="R995" s="24">
        <f t="shared" si="123"/>
        <v>0.13211113050684342</v>
      </c>
      <c r="S995" s="23">
        <f t="shared" si="124"/>
        <v>2.9730340504528252</v>
      </c>
      <c r="T995" s="23">
        <f t="shared" si="125"/>
        <v>16.781600000000001</v>
      </c>
      <c r="U995" s="49">
        <f t="shared" si="126"/>
        <v>0.96960910384293753</v>
      </c>
    </row>
    <row r="996" spans="1:21" x14ac:dyDescent="0.25">
      <c r="A996" s="11"/>
      <c r="B996" s="16"/>
      <c r="C996" s="57">
        <v>1.2956200000000001E-12</v>
      </c>
      <c r="D996" s="57">
        <v>4.21008E-13</v>
      </c>
      <c r="E996" s="57">
        <v>4.29689E-11</v>
      </c>
      <c r="F996" s="57">
        <v>-1.05963E-13</v>
      </c>
      <c r="G996" s="57">
        <v>-9.6763400000000002E-14</v>
      </c>
      <c r="H996" s="57">
        <v>2.3340099999999999E-14</v>
      </c>
      <c r="I996" s="57">
        <v>-9.4769600000000005E-14</v>
      </c>
      <c r="J996" s="57">
        <v>-7.7114100000000006E-14</v>
      </c>
      <c r="K996" s="57">
        <v>6.9019600000000002E-14</v>
      </c>
      <c r="L996" s="56">
        <v>675.45600000000002</v>
      </c>
      <c r="M996" s="56">
        <v>4017.17</v>
      </c>
      <c r="N996" s="22">
        <f t="shared" si="120"/>
        <v>66.952833333333331</v>
      </c>
      <c r="O996" s="12">
        <f t="shared" si="121"/>
        <v>5.799699999999999E-14</v>
      </c>
      <c r="P996" s="12">
        <f t="shared" si="127"/>
        <v>1.3269370000000001E-12</v>
      </c>
      <c r="Q996" s="24">
        <f t="shared" si="122"/>
        <v>96.877532616458822</v>
      </c>
      <c r="R996" s="24">
        <f t="shared" si="123"/>
        <v>0.13075983465149821</v>
      </c>
      <c r="S996" s="23">
        <f t="shared" si="124"/>
        <v>2.991707548889686</v>
      </c>
      <c r="T996" s="23">
        <f t="shared" si="125"/>
        <v>16.744520000000001</v>
      </c>
      <c r="U996" s="49">
        <f t="shared" si="126"/>
        <v>0.96942912533784564</v>
      </c>
    </row>
    <row r="997" spans="1:21" x14ac:dyDescent="0.25">
      <c r="A997" s="11"/>
      <c r="B997" s="16"/>
      <c r="C997" s="57">
        <v>1.2991400000000001E-12</v>
      </c>
      <c r="D997" s="57">
        <v>4.2499899999999998E-13</v>
      </c>
      <c r="E997" s="57">
        <v>4.3088199999999998E-11</v>
      </c>
      <c r="F997" s="57">
        <v>-1.04154E-13</v>
      </c>
      <c r="G997" s="57">
        <v>-9.5620299999999997E-14</v>
      </c>
      <c r="H997" s="57">
        <v>2.6399100000000001E-14</v>
      </c>
      <c r="I997" s="57">
        <v>-8.8081999999999995E-14</v>
      </c>
      <c r="J997" s="57">
        <v>-8.0401400000000004E-14</v>
      </c>
      <c r="K997" s="57">
        <v>6.98106E-14</v>
      </c>
      <c r="L997" s="56">
        <v>677.42100000000005</v>
      </c>
      <c r="M997" s="56">
        <v>4021.23</v>
      </c>
      <c r="N997" s="22">
        <f t="shared" si="120"/>
        <v>67.020499999999998</v>
      </c>
      <c r="O997" s="12">
        <f t="shared" si="121"/>
        <v>6.1987999999999978E-14</v>
      </c>
      <c r="P997" s="12">
        <f t="shared" si="127"/>
        <v>1.3304570000000001E-12</v>
      </c>
      <c r="Q997" s="24">
        <f t="shared" si="122"/>
        <v>96.869548541843315</v>
      </c>
      <c r="R997" s="24">
        <f t="shared" si="123"/>
        <v>0.13935948995343925</v>
      </c>
      <c r="S997" s="23">
        <f t="shared" si="124"/>
        <v>2.9910919682032486</v>
      </c>
      <c r="T997" s="23">
        <f t="shared" si="125"/>
        <v>16.823620000000002</v>
      </c>
      <c r="U997" s="49">
        <f t="shared" si="126"/>
        <v>0.96939228286820034</v>
      </c>
    </row>
    <row r="998" spans="1:21" x14ac:dyDescent="0.25">
      <c r="A998" s="11"/>
      <c r="B998" s="16"/>
      <c r="C998" s="57">
        <v>1.2943E-12</v>
      </c>
      <c r="D998" s="57">
        <v>4.20674E-13</v>
      </c>
      <c r="E998" s="57">
        <v>4.2864000000000003E-11</v>
      </c>
      <c r="F998" s="57">
        <v>-1.04384E-13</v>
      </c>
      <c r="G998" s="57">
        <v>-9.5317599999999995E-14</v>
      </c>
      <c r="H998" s="57">
        <v>2.4154599999999999E-14</v>
      </c>
      <c r="I998" s="57">
        <v>-9.2159699999999999E-14</v>
      </c>
      <c r="J998" s="57">
        <v>-8.3626800000000001E-14</v>
      </c>
      <c r="K998" s="57">
        <v>7.0119499999999997E-14</v>
      </c>
      <c r="L998" s="56">
        <v>674.08</v>
      </c>
      <c r="M998" s="56">
        <v>4025.28</v>
      </c>
      <c r="N998" s="22">
        <f t="shared" si="120"/>
        <v>67.088000000000008</v>
      </c>
      <c r="O998" s="12">
        <f t="shared" si="121"/>
        <v>5.7662999999999994E-14</v>
      </c>
      <c r="P998" s="12">
        <f t="shared" si="127"/>
        <v>1.325617E-12</v>
      </c>
      <c r="Q998" s="24">
        <f t="shared" si="122"/>
        <v>96.873751335675323</v>
      </c>
      <c r="R998" s="24">
        <f t="shared" si="123"/>
        <v>0.13031987502960632</v>
      </c>
      <c r="S998" s="23">
        <f t="shared" si="124"/>
        <v>2.9959287892950708</v>
      </c>
      <c r="T998" s="23">
        <f t="shared" si="125"/>
        <v>16.854510000000001</v>
      </c>
      <c r="U998" s="49">
        <f t="shared" si="126"/>
        <v>0.96938911273190131</v>
      </c>
    </row>
    <row r="999" spans="1:21" x14ac:dyDescent="0.25">
      <c r="A999" s="11"/>
      <c r="B999" s="16"/>
      <c r="C999" s="57">
        <v>1.3016099999999999E-12</v>
      </c>
      <c r="D999" s="57">
        <v>4.2297900000000001E-13</v>
      </c>
      <c r="E999" s="57">
        <v>4.3067099999999999E-11</v>
      </c>
      <c r="F999" s="57">
        <v>-1.06386E-13</v>
      </c>
      <c r="G999" s="57">
        <v>-9.8493500000000006E-14</v>
      </c>
      <c r="H999" s="57">
        <v>2.6433800000000001E-14</v>
      </c>
      <c r="I999" s="57">
        <v>-9.3445299999999996E-14</v>
      </c>
      <c r="J999" s="57">
        <v>-7.81275E-14</v>
      </c>
      <c r="K999" s="57">
        <v>7.1250200000000001E-14</v>
      </c>
      <c r="L999" s="56">
        <v>673.53899999999999</v>
      </c>
      <c r="M999" s="56">
        <v>4029.33</v>
      </c>
      <c r="N999" s="22">
        <f t="shared" si="120"/>
        <v>67.155500000000004</v>
      </c>
      <c r="O999" s="12">
        <f t="shared" si="121"/>
        <v>5.9968000000000003E-14</v>
      </c>
      <c r="P999" s="12">
        <f t="shared" si="127"/>
        <v>1.3329269999999999E-12</v>
      </c>
      <c r="Q999" s="24">
        <f t="shared" si="122"/>
        <v>96.867082418700235</v>
      </c>
      <c r="R999" s="24">
        <f t="shared" si="123"/>
        <v>0.1348808068916787</v>
      </c>
      <c r="S999" s="23">
        <f t="shared" si="124"/>
        <v>2.9980367744080945</v>
      </c>
      <c r="T999" s="23">
        <f t="shared" si="125"/>
        <v>16.967579999999998</v>
      </c>
      <c r="U999" s="49">
        <f t="shared" si="126"/>
        <v>0.96934522822146074</v>
      </c>
    </row>
    <row r="1000" spans="1:21" x14ac:dyDescent="0.25">
      <c r="A1000" s="11"/>
      <c r="B1000" s="16"/>
      <c r="C1000" s="57">
        <v>1.3005600000000001E-12</v>
      </c>
      <c r="D1000" s="57">
        <v>4.2545000000000002E-13</v>
      </c>
      <c r="E1000" s="57">
        <v>4.3139400000000002E-11</v>
      </c>
      <c r="F1000" s="57">
        <v>-1.04384E-13</v>
      </c>
      <c r="G1000" s="57">
        <v>-9.4458599999999995E-14</v>
      </c>
      <c r="H1000" s="57">
        <v>2.3831300000000001E-14</v>
      </c>
      <c r="I1000" s="57">
        <v>-8.7903799999999994E-14</v>
      </c>
      <c r="J1000" s="57">
        <v>-8.50913E-14</v>
      </c>
      <c r="K1000" s="57">
        <v>7.0273999999999999E-14</v>
      </c>
      <c r="L1000" s="56">
        <v>678.79700000000003</v>
      </c>
      <c r="M1000" s="56">
        <v>4033.36</v>
      </c>
      <c r="N1000" s="22">
        <f t="shared" si="120"/>
        <v>67.222666666666669</v>
      </c>
      <c r="O1000" s="12">
        <f t="shared" si="121"/>
        <v>6.2439000000000013E-14</v>
      </c>
      <c r="P1000" s="12">
        <f t="shared" si="127"/>
        <v>1.3318770000000001E-12</v>
      </c>
      <c r="Q1000" s="24">
        <f t="shared" si="122"/>
        <v>96.869077801636863</v>
      </c>
      <c r="R1000" s="24">
        <f t="shared" si="123"/>
        <v>0.14020613056408771</v>
      </c>
      <c r="S1000" s="23">
        <f t="shared" si="124"/>
        <v>2.9907160677990583</v>
      </c>
      <c r="T1000" s="23">
        <f t="shared" si="125"/>
        <v>16.869959999999999</v>
      </c>
      <c r="U1000" s="49">
        <f t="shared" si="126"/>
        <v>0.96939180866918906</v>
      </c>
    </row>
    <row r="1001" spans="1:21" x14ac:dyDescent="0.25">
      <c r="A1001" s="11"/>
      <c r="B1001" s="16"/>
      <c r="C1001" s="57">
        <v>1.30421E-12</v>
      </c>
      <c r="D1001" s="57">
        <v>4.2466499999999999E-13</v>
      </c>
      <c r="E1001" s="57">
        <v>4.30313E-11</v>
      </c>
      <c r="F1001" s="57">
        <v>-1.04987E-13</v>
      </c>
      <c r="G1001" s="57">
        <v>-9.6819099999999996E-14</v>
      </c>
      <c r="H1001" s="57">
        <v>2.41857E-14</v>
      </c>
      <c r="I1001" s="57">
        <v>-9.3350999999999998E-14</v>
      </c>
      <c r="J1001" s="57">
        <v>-8.3630199999999995E-14</v>
      </c>
      <c r="K1001" s="57">
        <v>7.1960799999999998E-14</v>
      </c>
      <c r="L1001" s="56">
        <v>678.79700000000003</v>
      </c>
      <c r="M1001" s="56">
        <v>4037.41</v>
      </c>
      <c r="N1001" s="22">
        <f t="shared" si="120"/>
        <v>67.290166666666664</v>
      </c>
      <c r="O1001" s="12">
        <f t="shared" si="121"/>
        <v>6.1653999999999981E-14</v>
      </c>
      <c r="P1001" s="12">
        <f t="shared" si="127"/>
        <v>1.3355269999999999E-12</v>
      </c>
      <c r="Q1001" s="24">
        <f t="shared" si="122"/>
        <v>96.85521321334393</v>
      </c>
      <c r="R1001" s="24">
        <f t="shared" si="123"/>
        <v>0.13877134354424581</v>
      </c>
      <c r="S1001" s="23">
        <f t="shared" si="124"/>
        <v>3.006015443111818</v>
      </c>
      <c r="T1001" s="23">
        <f t="shared" si="125"/>
        <v>17.038639999999997</v>
      </c>
      <c r="U1001" s="49">
        <f t="shared" si="126"/>
        <v>0.96924598885116064</v>
      </c>
    </row>
    <row r="1002" spans="1:21" x14ac:dyDescent="0.25">
      <c r="A1002" s="11"/>
      <c r="B1002" s="16"/>
      <c r="C1002" s="57">
        <v>1.3083600000000001E-12</v>
      </c>
      <c r="D1002" s="57">
        <v>4.2790299999999999E-13</v>
      </c>
      <c r="E1002" s="57">
        <v>4.31531E-11</v>
      </c>
      <c r="F1002" s="57">
        <v>-1.0421E-13</v>
      </c>
      <c r="G1002" s="57">
        <v>-9.5366999999999999E-14</v>
      </c>
      <c r="H1002" s="57">
        <v>2.46706E-14</v>
      </c>
      <c r="I1002" s="57">
        <v>-8.8321399999999997E-14</v>
      </c>
      <c r="J1002" s="57">
        <v>-7.9221200000000001E-14</v>
      </c>
      <c r="K1002" s="57">
        <v>7.1756900000000004E-14</v>
      </c>
      <c r="L1002" s="56">
        <v>678.79700000000003</v>
      </c>
      <c r="M1002" s="56">
        <v>4041.45</v>
      </c>
      <c r="N1002" s="22">
        <f t="shared" si="120"/>
        <v>67.357500000000002</v>
      </c>
      <c r="O1002" s="12">
        <f t="shared" si="121"/>
        <v>6.4891999999999982E-14</v>
      </c>
      <c r="P1002" s="12">
        <f t="shared" si="127"/>
        <v>1.3396770000000001E-12</v>
      </c>
      <c r="Q1002" s="24">
        <f t="shared" si="122"/>
        <v>96.84775027167602</v>
      </c>
      <c r="R1002" s="24">
        <f t="shared" si="123"/>
        <v>0.14563598468313049</v>
      </c>
      <c r="S1002" s="23">
        <f t="shared" si="124"/>
        <v>3.0066137436408535</v>
      </c>
      <c r="T1002" s="23">
        <f t="shared" si="125"/>
        <v>17.018250000000002</v>
      </c>
      <c r="U1002" s="49">
        <f t="shared" si="126"/>
        <v>0.96920568264017593</v>
      </c>
    </row>
    <row r="1003" spans="1:21" x14ac:dyDescent="0.25">
      <c r="A1003" s="11"/>
      <c r="B1003" s="16"/>
      <c r="C1003" s="57">
        <v>1.3082200000000001E-12</v>
      </c>
      <c r="D1003" s="57">
        <v>4.2310800000000001E-13</v>
      </c>
      <c r="E1003" s="57">
        <v>4.3188300000000002E-11</v>
      </c>
      <c r="F1003" s="57">
        <v>-1.02794E-13</v>
      </c>
      <c r="G1003" s="57">
        <v>-9.4421600000000005E-14</v>
      </c>
      <c r="H1003" s="57">
        <v>2.59701E-14</v>
      </c>
      <c r="I1003" s="57">
        <v>-9.2865900000000006E-14</v>
      </c>
      <c r="J1003" s="57">
        <v>-8.2330799999999996E-14</v>
      </c>
      <c r="K1003" s="57">
        <v>7.0916599999999996E-14</v>
      </c>
      <c r="L1003" s="56">
        <v>678.15800000000002</v>
      </c>
      <c r="M1003" s="56">
        <v>4045.52</v>
      </c>
      <c r="N1003" s="22">
        <f t="shared" si="120"/>
        <v>67.425333333333327</v>
      </c>
      <c r="O1003" s="12">
        <f t="shared" si="121"/>
        <v>6.0097000000000001E-14</v>
      </c>
      <c r="P1003" s="12">
        <f t="shared" si="127"/>
        <v>1.3395370000000001E-12</v>
      </c>
      <c r="Q1003" s="24">
        <f t="shared" si="122"/>
        <v>96.860957944362241</v>
      </c>
      <c r="R1003" s="24">
        <f t="shared" si="123"/>
        <v>0.13478310073752237</v>
      </c>
      <c r="S1003" s="23">
        <f t="shared" si="124"/>
        <v>3.0042589549002199</v>
      </c>
      <c r="T1003" s="23">
        <f t="shared" si="125"/>
        <v>16.93422</v>
      </c>
      <c r="U1003" s="49">
        <f t="shared" si="126"/>
        <v>0.96928349494731014</v>
      </c>
    </row>
    <row r="1004" spans="1:21" x14ac:dyDescent="0.25">
      <c r="A1004" s="11"/>
      <c r="B1004" s="16"/>
      <c r="C1004" s="57">
        <v>1.31866E-12</v>
      </c>
      <c r="D1004" s="57">
        <v>4.2545000000000002E-13</v>
      </c>
      <c r="E1004" s="57">
        <v>4.3244499999999997E-11</v>
      </c>
      <c r="F1004" s="57">
        <v>-1.0488700000000001E-13</v>
      </c>
      <c r="G1004" s="57">
        <v>-9.4526599999999996E-14</v>
      </c>
      <c r="H1004" s="57">
        <v>2.5839499999999999E-14</v>
      </c>
      <c r="I1004" s="57">
        <v>-8.8131100000000003E-14</v>
      </c>
      <c r="J1004" s="57">
        <v>-7.9184100000000003E-14</v>
      </c>
      <c r="K1004" s="57">
        <v>7.1849600000000001E-14</v>
      </c>
      <c r="L1004" s="56">
        <v>678.94500000000005</v>
      </c>
      <c r="M1004" s="56">
        <v>4049.55</v>
      </c>
      <c r="N1004" s="22">
        <f t="shared" si="120"/>
        <v>67.492500000000007</v>
      </c>
      <c r="O1004" s="12">
        <f t="shared" si="121"/>
        <v>6.2439000000000013E-14</v>
      </c>
      <c r="P1004" s="12">
        <f t="shared" si="127"/>
        <v>1.349977E-12</v>
      </c>
      <c r="Q1004" s="24">
        <f t="shared" si="122"/>
        <v>96.837184188894724</v>
      </c>
      <c r="R1004" s="24">
        <f t="shared" si="123"/>
        <v>0.13981932832083618</v>
      </c>
      <c r="S1004" s="23">
        <f t="shared" si="124"/>
        <v>3.022996482784436</v>
      </c>
      <c r="T1004" s="23">
        <f t="shared" si="125"/>
        <v>17.027520000000003</v>
      </c>
      <c r="U1004" s="49">
        <f t="shared" si="126"/>
        <v>0.9690709385305516</v>
      </c>
    </row>
    <row r="1005" spans="1:21" x14ac:dyDescent="0.25">
      <c r="A1005" s="11"/>
      <c r="B1005" s="16"/>
      <c r="C1005" s="57">
        <v>1.3136600000000001E-12</v>
      </c>
      <c r="D1005" s="57">
        <v>4.2282999999999998E-13</v>
      </c>
      <c r="E1005" s="57">
        <v>4.2993600000000002E-11</v>
      </c>
      <c r="F1005" s="57">
        <v>-1.04642E-13</v>
      </c>
      <c r="G1005" s="57">
        <v>-9.5478199999999996E-14</v>
      </c>
      <c r="H1005" s="57">
        <v>2.60136E-14</v>
      </c>
      <c r="I1005" s="57">
        <v>-9.4267100000000003E-14</v>
      </c>
      <c r="J1005" s="57">
        <v>-8.5208700000000004E-14</v>
      </c>
      <c r="K1005" s="57">
        <v>7.07498E-14</v>
      </c>
      <c r="L1005" s="56">
        <v>678.45299999999997</v>
      </c>
      <c r="M1005" s="56">
        <v>4053.59</v>
      </c>
      <c r="N1005" s="22">
        <f t="shared" si="120"/>
        <v>67.55983333333333</v>
      </c>
      <c r="O1005" s="12">
        <f t="shared" si="121"/>
        <v>5.981899999999997E-14</v>
      </c>
      <c r="P1005" s="12">
        <f t="shared" si="127"/>
        <v>1.3449770000000001E-12</v>
      </c>
      <c r="Q1005" s="24">
        <f t="shared" si="122"/>
        <v>96.835930739479863</v>
      </c>
      <c r="R1005" s="24">
        <f t="shared" si="123"/>
        <v>0.13473234483516017</v>
      </c>
      <c r="S1005" s="23">
        <f t="shared" si="124"/>
        <v>3.0293369156849717</v>
      </c>
      <c r="T1005" s="23">
        <f t="shared" si="125"/>
        <v>16.917540000000002</v>
      </c>
      <c r="U1005" s="49">
        <f t="shared" si="126"/>
        <v>0.96903296911897452</v>
      </c>
    </row>
    <row r="1006" spans="1:21" x14ac:dyDescent="0.25">
      <c r="A1006" s="11"/>
      <c r="B1006" s="16"/>
      <c r="C1006" s="57">
        <v>1.3169299999999999E-12</v>
      </c>
      <c r="D1006" s="57">
        <v>4.2664899999999998E-13</v>
      </c>
      <c r="E1006" s="57">
        <v>4.3140700000000003E-11</v>
      </c>
      <c r="F1006" s="57">
        <v>-1.0293E-13</v>
      </c>
      <c r="G1006" s="57">
        <v>-9.4804699999999997E-14</v>
      </c>
      <c r="H1006" s="57">
        <v>2.5367000000000001E-14</v>
      </c>
      <c r="I1006" s="57">
        <v>-9.3645799999999996E-14</v>
      </c>
      <c r="J1006" s="57">
        <v>-7.8473499999999994E-14</v>
      </c>
      <c r="K1006" s="57">
        <v>7.2986499999999999E-14</v>
      </c>
      <c r="L1006" s="56">
        <v>678.94500000000005</v>
      </c>
      <c r="M1006" s="56">
        <v>4057.66</v>
      </c>
      <c r="N1006" s="22">
        <f t="shared" si="120"/>
        <v>67.62766666666667</v>
      </c>
      <c r="O1006" s="12">
        <f t="shared" si="121"/>
        <v>6.3637999999999976E-14</v>
      </c>
      <c r="P1006" s="12">
        <f t="shared" si="127"/>
        <v>1.3482469999999999E-12</v>
      </c>
      <c r="Q1006" s="24">
        <f t="shared" si="122"/>
        <v>96.830969516134701</v>
      </c>
      <c r="R1006" s="24">
        <f t="shared" si="123"/>
        <v>0.14283795205149147</v>
      </c>
      <c r="S1006" s="23">
        <f t="shared" si="124"/>
        <v>3.0261925318138103</v>
      </c>
      <c r="T1006" s="23">
        <f t="shared" si="125"/>
        <v>17.141210000000001</v>
      </c>
      <c r="U1006" s="49">
        <f t="shared" si="126"/>
        <v>0.96902388492160452</v>
      </c>
    </row>
    <row r="1007" spans="1:21" x14ac:dyDescent="0.25">
      <c r="A1007" s="11"/>
      <c r="B1007" s="16"/>
      <c r="C1007" s="57">
        <v>1.31718E-12</v>
      </c>
      <c r="D1007" s="57">
        <v>4.2355899999999999E-13</v>
      </c>
      <c r="E1007" s="57">
        <v>4.3208000000000001E-11</v>
      </c>
      <c r="F1007" s="57">
        <v>-1.0277600000000001E-13</v>
      </c>
      <c r="G1007" s="57">
        <v>-9.4804699999999997E-14</v>
      </c>
      <c r="H1007" s="57">
        <v>2.7312999999999999E-14</v>
      </c>
      <c r="I1007" s="57">
        <v>-8.9267199999999994E-14</v>
      </c>
      <c r="J1007" s="57">
        <v>-7.6199699999999997E-14</v>
      </c>
      <c r="K1007" s="57">
        <v>7.2825899999999997E-14</v>
      </c>
      <c r="L1007" s="56">
        <v>680.46799999999996</v>
      </c>
      <c r="M1007" s="56">
        <v>4061.7</v>
      </c>
      <c r="N1007" s="22">
        <f t="shared" si="120"/>
        <v>67.694999999999993</v>
      </c>
      <c r="O1007" s="12">
        <f t="shared" si="121"/>
        <v>6.0547999999999986E-14</v>
      </c>
      <c r="P1007" s="12">
        <f t="shared" si="127"/>
        <v>1.348497E-12</v>
      </c>
      <c r="Q1007" s="24">
        <f t="shared" si="122"/>
        <v>96.841913219488205</v>
      </c>
      <c r="R1007" s="24">
        <f t="shared" si="123"/>
        <v>0.13570598411436702</v>
      </c>
      <c r="S1007" s="23">
        <f t="shared" si="124"/>
        <v>3.0223807963974307</v>
      </c>
      <c r="T1007" s="23">
        <f t="shared" si="125"/>
        <v>17.125150000000001</v>
      </c>
      <c r="U1007" s="49">
        <f t="shared" si="126"/>
        <v>0.9690976621154539</v>
      </c>
    </row>
    <row r="1008" spans="1:21" s="19" customFormat="1" x14ac:dyDescent="0.25">
      <c r="A1008" s="21"/>
      <c r="B1008" s="20"/>
      <c r="C1008" s="57">
        <v>1.32521E-12</v>
      </c>
      <c r="D1008" s="57">
        <v>4.2831099999999999E-13</v>
      </c>
      <c r="E1008" s="57">
        <v>4.3141899999999997E-11</v>
      </c>
      <c r="F1008" s="57">
        <v>-1.03424E-13</v>
      </c>
      <c r="G1008" s="57">
        <v>-9.4600800000000003E-14</v>
      </c>
      <c r="H1008" s="57">
        <v>2.4154599999999999E-14</v>
      </c>
      <c r="I1008" s="57">
        <v>-9.4296799999999995E-14</v>
      </c>
      <c r="J1008" s="57">
        <v>-8.3206699999999994E-14</v>
      </c>
      <c r="K1008" s="57">
        <v>7.2201800000000002E-14</v>
      </c>
      <c r="L1008" s="56">
        <v>680.173</v>
      </c>
      <c r="M1008" s="56">
        <v>4065.75</v>
      </c>
      <c r="N1008" s="22">
        <f t="shared" si="120"/>
        <v>67.762500000000003</v>
      </c>
      <c r="O1008" s="12">
        <f t="shared" si="121"/>
        <v>6.5299999999999984E-14</v>
      </c>
      <c r="P1008" s="12">
        <f t="shared" si="127"/>
        <v>1.356527E-12</v>
      </c>
      <c r="Q1008" s="24">
        <f t="shared" si="122"/>
        <v>96.809452225573494</v>
      </c>
      <c r="R1008" s="24">
        <f t="shared" si="123"/>
        <v>0.14653172971820777</v>
      </c>
      <c r="S1008" s="23">
        <f t="shared" si="124"/>
        <v>3.0440160447082891</v>
      </c>
      <c r="T1008" s="23">
        <f t="shared" si="125"/>
        <v>17.062740000000002</v>
      </c>
      <c r="U1008" s="49">
        <f t="shared" si="126"/>
        <v>0.96882718090432596</v>
      </c>
    </row>
    <row r="1009" spans="1:21" x14ac:dyDescent="0.25">
      <c r="A1009" s="11"/>
      <c r="B1009" s="16"/>
      <c r="C1009" s="57">
        <v>1.3178199999999999E-12</v>
      </c>
      <c r="D1009" s="57">
        <v>4.2426399999999999E-13</v>
      </c>
      <c r="E1009" s="57">
        <v>4.3080699999999998E-11</v>
      </c>
      <c r="F1009" s="57">
        <v>-1.06057E-13</v>
      </c>
      <c r="G1009" s="57">
        <v>-9.6127E-14</v>
      </c>
      <c r="H1009" s="57">
        <v>2.7286499999999999E-14</v>
      </c>
      <c r="I1009" s="57">
        <v>-8.71976E-14</v>
      </c>
      <c r="J1009" s="57">
        <v>-7.8942300000000005E-14</v>
      </c>
      <c r="K1009" s="57">
        <v>7.50133E-14</v>
      </c>
      <c r="L1009" s="56">
        <v>681.40200000000004</v>
      </c>
      <c r="M1009" s="56">
        <v>4069.8</v>
      </c>
      <c r="N1009" s="22">
        <f t="shared" si="120"/>
        <v>67.83</v>
      </c>
      <c r="O1009" s="12">
        <f t="shared" si="121"/>
        <v>6.1252999999999981E-14</v>
      </c>
      <c r="P1009" s="12">
        <f t="shared" si="127"/>
        <v>1.3491369999999999E-12</v>
      </c>
      <c r="Q1009" s="24">
        <f t="shared" si="122"/>
        <v>96.82994954720148</v>
      </c>
      <c r="R1009" s="24">
        <f t="shared" si="123"/>
        <v>0.1376747569007637</v>
      </c>
      <c r="S1009" s="23">
        <f t="shared" si="124"/>
        <v>3.032375695897763</v>
      </c>
      <c r="T1009" s="23">
        <f t="shared" si="125"/>
        <v>17.343889999999998</v>
      </c>
      <c r="U1009" s="49">
        <f t="shared" si="126"/>
        <v>0.9689878692565187</v>
      </c>
    </row>
    <row r="1010" spans="1:21" x14ac:dyDescent="0.25">
      <c r="A1010" s="11"/>
      <c r="B1010" s="16"/>
      <c r="C1010" s="57">
        <v>1.3263300000000001E-12</v>
      </c>
      <c r="D1010" s="57">
        <v>4.2644500000000001E-13</v>
      </c>
      <c r="E1010" s="57">
        <v>4.3098000000000001E-11</v>
      </c>
      <c r="F1010" s="57">
        <v>-1.04636E-13</v>
      </c>
      <c r="G1010" s="57">
        <v>-9.5935400000000001E-14</v>
      </c>
      <c r="H1010" s="57">
        <v>2.4515199999999999E-14</v>
      </c>
      <c r="I1010" s="57">
        <v>-9.59917E-14</v>
      </c>
      <c r="J1010" s="57">
        <v>-8.2392899999999998E-14</v>
      </c>
      <c r="K1010" s="57">
        <v>7.4586900000000004E-14</v>
      </c>
      <c r="L1010" s="56">
        <v>681.74599999999998</v>
      </c>
      <c r="M1010" s="56">
        <v>4073.84</v>
      </c>
      <c r="N1010" s="22">
        <f t="shared" si="120"/>
        <v>67.897333333333336</v>
      </c>
      <c r="O1010" s="12">
        <f t="shared" si="121"/>
        <v>6.3434E-14</v>
      </c>
      <c r="P1010" s="12">
        <f t="shared" si="127"/>
        <v>1.3576470000000001E-12</v>
      </c>
      <c r="Q1010" s="24">
        <f t="shared" si="122"/>
        <v>96.807928267881351</v>
      </c>
      <c r="R1010" s="24">
        <f t="shared" si="123"/>
        <v>0.14248721800883535</v>
      </c>
      <c r="S1010" s="23">
        <f t="shared" si="124"/>
        <v>3.0495845141098035</v>
      </c>
      <c r="T1010" s="23">
        <f t="shared" si="125"/>
        <v>17.301250000000003</v>
      </c>
      <c r="U1010" s="49">
        <f t="shared" si="126"/>
        <v>0.96879171876885783</v>
      </c>
    </row>
    <row r="1011" spans="1:21" x14ac:dyDescent="0.25">
      <c r="A1011" s="11"/>
      <c r="B1011" s="16"/>
      <c r="C1011" s="57">
        <v>1.3227400000000001E-12</v>
      </c>
      <c r="D1011" s="57">
        <v>4.2657499999999998E-13</v>
      </c>
      <c r="E1011" s="57">
        <v>4.3217900000000003E-11</v>
      </c>
      <c r="F1011" s="57">
        <v>-1.02755E-13</v>
      </c>
      <c r="G1011" s="57">
        <v>-9.5391699999999995E-14</v>
      </c>
      <c r="H1011" s="57">
        <v>2.8444600000000002E-14</v>
      </c>
      <c r="I1011" s="57">
        <v>-9.4272199999999994E-14</v>
      </c>
      <c r="J1011" s="57">
        <v>-7.8699800000000006E-14</v>
      </c>
      <c r="K1011" s="57">
        <v>7.6539499999999997E-14</v>
      </c>
      <c r="L1011" s="56">
        <v>681.20500000000004</v>
      </c>
      <c r="M1011" s="56">
        <v>4077.89</v>
      </c>
      <c r="N1011" s="22">
        <f t="shared" si="120"/>
        <v>67.964833333333331</v>
      </c>
      <c r="O1011" s="12">
        <f t="shared" si="121"/>
        <v>6.356399999999997E-14</v>
      </c>
      <c r="P1011" s="12">
        <f t="shared" si="127"/>
        <v>1.3540570000000001E-12</v>
      </c>
      <c r="Q1011" s="24">
        <f t="shared" si="122"/>
        <v>96.824007050348968</v>
      </c>
      <c r="R1011" s="24">
        <f t="shared" si="123"/>
        <v>0.14240676164617852</v>
      </c>
      <c r="S1011" s="23">
        <f t="shared" si="124"/>
        <v>3.0335861880048403</v>
      </c>
      <c r="T1011" s="23">
        <f t="shared" si="125"/>
        <v>17.496510000000001</v>
      </c>
      <c r="U1011" s="49">
        <f t="shared" si="126"/>
        <v>0.96895210431172063</v>
      </c>
    </row>
    <row r="1012" spans="1:21" x14ac:dyDescent="0.25">
      <c r="A1012" s="11"/>
      <c r="B1012" s="16"/>
      <c r="C1012" s="57">
        <v>1.32716E-12</v>
      </c>
      <c r="D1012" s="57">
        <v>4.24375E-13</v>
      </c>
      <c r="E1012" s="57">
        <v>4.3021299999999998E-11</v>
      </c>
      <c r="F1012" s="57">
        <v>-1.04116E-13</v>
      </c>
      <c r="G1012" s="57">
        <v>-9.4576099999999995E-14</v>
      </c>
      <c r="H1012" s="57">
        <v>2.5074800000000001E-14</v>
      </c>
      <c r="I1012" s="57">
        <v>-8.8990899999999997E-14</v>
      </c>
      <c r="J1012" s="57">
        <v>-8.3990799999999998E-14</v>
      </c>
      <c r="K1012" s="57">
        <v>7.3097800000000004E-14</v>
      </c>
      <c r="L1012" s="56">
        <v>680.86099999999999</v>
      </c>
      <c r="M1012" s="56">
        <v>4081.94</v>
      </c>
      <c r="N1012" s="22">
        <f t="shared" si="120"/>
        <v>68.032333333333341</v>
      </c>
      <c r="O1012" s="12">
        <f t="shared" si="121"/>
        <v>6.136399999999999E-14</v>
      </c>
      <c r="P1012" s="12">
        <f t="shared" si="127"/>
        <v>1.358477E-12</v>
      </c>
      <c r="Q1012" s="24">
        <f t="shared" si="122"/>
        <v>96.805120282577789</v>
      </c>
      <c r="R1012" s="24">
        <f t="shared" si="123"/>
        <v>0.13807926308642701</v>
      </c>
      <c r="S1012" s="23">
        <f t="shared" si="124"/>
        <v>3.0568004543357694</v>
      </c>
      <c r="T1012" s="23">
        <f t="shared" si="125"/>
        <v>17.152339999999999</v>
      </c>
      <c r="U1012" s="49">
        <f t="shared" si="126"/>
        <v>0.96874159914121016</v>
      </c>
    </row>
    <row r="1013" spans="1:21" x14ac:dyDescent="0.25">
      <c r="A1013" s="11"/>
      <c r="B1013" s="16"/>
      <c r="C1013" s="57">
        <v>1.33152E-12</v>
      </c>
      <c r="D1013" s="57">
        <v>4.2645700000000002E-13</v>
      </c>
      <c r="E1013" s="57">
        <v>4.3165399999999999E-11</v>
      </c>
      <c r="F1013" s="57">
        <v>-1.03234E-13</v>
      </c>
      <c r="G1013" s="57">
        <v>-9.5614100000000003E-14</v>
      </c>
      <c r="H1013" s="57">
        <v>2.7201100000000001E-14</v>
      </c>
      <c r="I1013" s="57">
        <v>-9.2393000000000001E-14</v>
      </c>
      <c r="J1013" s="57">
        <v>-7.6681599999999997E-14</v>
      </c>
      <c r="K1013" s="57">
        <v>7.2937099999999995E-14</v>
      </c>
      <c r="L1013" s="56">
        <v>681.45100000000002</v>
      </c>
      <c r="M1013" s="56">
        <v>4086</v>
      </c>
      <c r="N1013" s="22">
        <f t="shared" si="120"/>
        <v>68.099999999999994</v>
      </c>
      <c r="O1013" s="12">
        <f t="shared" si="121"/>
        <v>6.3446000000000011E-14</v>
      </c>
      <c r="P1013" s="12">
        <f t="shared" si="127"/>
        <v>1.362837E-12</v>
      </c>
      <c r="Q1013" s="24">
        <f t="shared" si="122"/>
        <v>96.801459590569834</v>
      </c>
      <c r="R1013" s="24">
        <f t="shared" si="123"/>
        <v>0.14228213812876273</v>
      </c>
      <c r="S1013" s="23">
        <f t="shared" si="124"/>
        <v>3.0562582713013993</v>
      </c>
      <c r="T1013" s="23">
        <f t="shared" si="125"/>
        <v>17.13627</v>
      </c>
      <c r="U1013" s="49">
        <f t="shared" si="126"/>
        <v>0.96872600659634212</v>
      </c>
    </row>
    <row r="1014" spans="1:21" x14ac:dyDescent="0.25">
      <c r="A1014" s="11"/>
      <c r="B1014" s="16"/>
      <c r="C1014" s="57">
        <v>1.32966E-12</v>
      </c>
      <c r="D1014" s="57">
        <v>4.2521500000000002E-13</v>
      </c>
      <c r="E1014" s="57">
        <v>4.32037E-11</v>
      </c>
      <c r="F1014" s="57">
        <v>-1.02687E-13</v>
      </c>
      <c r="G1014" s="57">
        <v>-9.4063199999999997E-14</v>
      </c>
      <c r="H1014" s="57">
        <v>2.9782900000000002E-14</v>
      </c>
      <c r="I1014" s="57">
        <v>-8.7707300000000006E-14</v>
      </c>
      <c r="J1014" s="57">
        <v>-8.12241E-14</v>
      </c>
      <c r="K1014" s="57">
        <v>7.4667300000000005E-14</v>
      </c>
      <c r="L1014" s="56">
        <v>681.89300000000003</v>
      </c>
      <c r="M1014" s="56">
        <v>4090.05</v>
      </c>
      <c r="N1014" s="22">
        <f t="shared" si="120"/>
        <v>68.167500000000004</v>
      </c>
      <c r="O1014" s="12">
        <f t="shared" si="121"/>
        <v>6.2204000000000014E-14</v>
      </c>
      <c r="P1014" s="12">
        <f t="shared" si="127"/>
        <v>1.360977E-12</v>
      </c>
      <c r="Q1014" s="24">
        <f t="shared" si="122"/>
        <v>96.810933302732963</v>
      </c>
      <c r="R1014" s="24">
        <f t="shared" si="123"/>
        <v>0.13938684175575708</v>
      </c>
      <c r="S1014" s="23">
        <f t="shared" si="124"/>
        <v>3.0496798555113012</v>
      </c>
      <c r="T1014" s="23">
        <f t="shared" si="125"/>
        <v>17.309290000000001</v>
      </c>
      <c r="U1014" s="49">
        <f t="shared" si="126"/>
        <v>0.96880626723610819</v>
      </c>
    </row>
    <row r="1015" spans="1:21" x14ac:dyDescent="0.25">
      <c r="A1015" s="11"/>
      <c r="B1015" s="16"/>
      <c r="C1015" s="57">
        <v>1.33269E-12</v>
      </c>
      <c r="D1015" s="57">
        <v>4.2457299999999999E-13</v>
      </c>
      <c r="E1015" s="57">
        <v>4.3070199999999999E-11</v>
      </c>
      <c r="F1015" s="57">
        <v>-1.0335799999999999E-13</v>
      </c>
      <c r="G1015" s="57">
        <v>-9.60529E-14</v>
      </c>
      <c r="H1015" s="57">
        <v>2.8991700000000001E-14</v>
      </c>
      <c r="I1015" s="57">
        <v>-9.5027499999999996E-14</v>
      </c>
      <c r="J1015" s="57">
        <v>-8.3698599999999999E-14</v>
      </c>
      <c r="K1015" s="57">
        <v>7.5272800000000005E-14</v>
      </c>
      <c r="L1015" s="56">
        <v>681.74599999999998</v>
      </c>
      <c r="M1015" s="56">
        <v>4094.11</v>
      </c>
      <c r="N1015" s="22">
        <f t="shared" si="120"/>
        <v>68.235166666666672</v>
      </c>
      <c r="O1015" s="12">
        <f t="shared" si="121"/>
        <v>6.1561999999999985E-14</v>
      </c>
      <c r="P1015" s="12">
        <f t="shared" si="127"/>
        <v>1.364007E-12</v>
      </c>
      <c r="Q1015" s="24">
        <f t="shared" si="122"/>
        <v>96.79616954142314</v>
      </c>
      <c r="R1015" s="24">
        <f t="shared" si="123"/>
        <v>0.13835472761466372</v>
      </c>
      <c r="S1015" s="23">
        <f t="shared" si="124"/>
        <v>3.0654757309621954</v>
      </c>
      <c r="T1015" s="23">
        <f t="shared" si="125"/>
        <v>17.36984</v>
      </c>
      <c r="U1015" s="49">
        <f t="shared" si="126"/>
        <v>0.96865346905230465</v>
      </c>
    </row>
    <row r="1016" spans="1:21" x14ac:dyDescent="0.25">
      <c r="A1016" s="11"/>
      <c r="B1016" s="16"/>
      <c r="C1016" s="57">
        <v>1.33838E-12</v>
      </c>
      <c r="D1016" s="57">
        <v>4.2878700000000002E-13</v>
      </c>
      <c r="E1016" s="57">
        <v>4.3290199999999999E-11</v>
      </c>
      <c r="F1016" s="57">
        <v>-1.03837E-13</v>
      </c>
      <c r="G1016" s="57">
        <v>-9.4137299999999997E-14</v>
      </c>
      <c r="H1016" s="57">
        <v>2.5597E-14</v>
      </c>
      <c r="I1016" s="57">
        <v>-8.7430999999999996E-14</v>
      </c>
      <c r="J1016" s="57">
        <v>-7.9746400000000005E-14</v>
      </c>
      <c r="K1016" s="57">
        <v>7.4111100000000003E-14</v>
      </c>
      <c r="L1016" s="56">
        <v>683.51499999999999</v>
      </c>
      <c r="M1016" s="56">
        <v>4098.16</v>
      </c>
      <c r="N1016" s="22">
        <f t="shared" si="120"/>
        <v>68.302666666666667</v>
      </c>
      <c r="O1016" s="12">
        <f t="shared" si="121"/>
        <v>6.5776000000000012E-14</v>
      </c>
      <c r="P1016" s="12">
        <f t="shared" si="127"/>
        <v>1.369697E-12</v>
      </c>
      <c r="Q1016" s="24">
        <f t="shared" si="122"/>
        <v>96.790494354327564</v>
      </c>
      <c r="R1016" s="24">
        <f t="shared" si="123"/>
        <v>0.14706542258179103</v>
      </c>
      <c r="S1016" s="23">
        <f t="shared" si="124"/>
        <v>3.0624402230906624</v>
      </c>
      <c r="T1016" s="23">
        <f t="shared" si="125"/>
        <v>17.25367</v>
      </c>
      <c r="U1016" s="49">
        <f t="shared" si="126"/>
        <v>0.96864027065618441</v>
      </c>
    </row>
    <row r="1017" spans="1:21" x14ac:dyDescent="0.25">
      <c r="A1017" s="11"/>
      <c r="B1017" s="16"/>
      <c r="C1017" s="57">
        <v>1.3454199999999999E-12</v>
      </c>
      <c r="D1017" s="57">
        <v>4.2884900000000001E-13</v>
      </c>
      <c r="E1017" s="57">
        <v>4.3396500000000002E-11</v>
      </c>
      <c r="F1017" s="57">
        <v>-1.04185E-13</v>
      </c>
      <c r="G1017" s="57">
        <v>-9.4390700000000002E-14</v>
      </c>
      <c r="H1017" s="57">
        <v>2.7325500000000001E-14</v>
      </c>
      <c r="I1017" s="57">
        <v>-9.5789099999999999E-14</v>
      </c>
      <c r="J1017" s="57">
        <v>-8.1834900000000005E-14</v>
      </c>
      <c r="K1017" s="57">
        <v>7.4092600000000002E-14</v>
      </c>
      <c r="L1017" s="56">
        <v>684.154</v>
      </c>
      <c r="M1017" s="56">
        <v>4102.2</v>
      </c>
      <c r="N1017" s="22">
        <f t="shared" si="120"/>
        <v>68.36999999999999</v>
      </c>
      <c r="O1017" s="12">
        <f t="shared" si="121"/>
        <v>6.5838000000000007E-14</v>
      </c>
      <c r="P1017" s="12">
        <f t="shared" si="127"/>
        <v>1.3767369999999999E-12</v>
      </c>
      <c r="Q1017" s="24">
        <f t="shared" si="122"/>
        <v>96.782772615179951</v>
      </c>
      <c r="R1017" s="24">
        <f t="shared" si="123"/>
        <v>0.14683175333121834</v>
      </c>
      <c r="S1017" s="23">
        <f t="shared" si="124"/>
        <v>3.0703956314888292</v>
      </c>
      <c r="T1017" s="23">
        <f t="shared" si="125"/>
        <v>17.251819999999999</v>
      </c>
      <c r="U1017" s="49">
        <f t="shared" si="126"/>
        <v>0.96856188491845563</v>
      </c>
    </row>
    <row r="1018" spans="1:21" x14ac:dyDescent="0.25">
      <c r="A1018" s="11"/>
      <c r="B1018" s="16"/>
      <c r="C1018" s="57">
        <v>1.33973E-12</v>
      </c>
      <c r="D1018" s="57">
        <v>4.2672900000000002E-13</v>
      </c>
      <c r="E1018" s="57">
        <v>4.3247599999999997E-11</v>
      </c>
      <c r="F1018" s="57">
        <v>-1.04741E-13</v>
      </c>
      <c r="G1018" s="57">
        <v>-9.3624499999999994E-14</v>
      </c>
      <c r="H1018" s="57">
        <v>2.9812399999999998E-14</v>
      </c>
      <c r="I1018" s="57">
        <v>-8.8576200000000002E-14</v>
      </c>
      <c r="J1018" s="57">
        <v>-7.5346999999999999E-14</v>
      </c>
      <c r="K1018" s="57">
        <v>7.5149200000000006E-14</v>
      </c>
      <c r="L1018" s="56">
        <v>684.30100000000004</v>
      </c>
      <c r="M1018" s="56">
        <v>4106.2700000000004</v>
      </c>
      <c r="N1018" s="22">
        <f t="shared" si="120"/>
        <v>68.437833333333344</v>
      </c>
      <c r="O1018" s="12">
        <f t="shared" si="121"/>
        <v>6.3718000000000012E-14</v>
      </c>
      <c r="P1018" s="12">
        <f t="shared" si="127"/>
        <v>1.371047E-12</v>
      </c>
      <c r="Q1018" s="24">
        <f t="shared" si="122"/>
        <v>96.788968086178954</v>
      </c>
      <c r="R1018" s="24">
        <f t="shared" si="123"/>
        <v>0.14260212054576793</v>
      </c>
      <c r="S1018" s="23">
        <f t="shared" si="124"/>
        <v>3.0684297932752664</v>
      </c>
      <c r="T1018" s="23">
        <f t="shared" si="125"/>
        <v>17.357479999999999</v>
      </c>
      <c r="U1018" s="49">
        <f t="shared" si="126"/>
        <v>0.96860269146451849</v>
      </c>
    </row>
    <row r="1019" spans="1:21" x14ac:dyDescent="0.25">
      <c r="A1019" s="11"/>
      <c r="B1019" s="16"/>
      <c r="C1019" s="57">
        <v>1.34808E-12</v>
      </c>
      <c r="D1019" s="57">
        <v>4.3014000000000002E-13</v>
      </c>
      <c r="E1019" s="57">
        <v>4.3410100000000001E-11</v>
      </c>
      <c r="F1019" s="57">
        <v>-1.01008E-13</v>
      </c>
      <c r="G1019" s="57">
        <v>-9.4749099999999998E-14</v>
      </c>
      <c r="H1019" s="57">
        <v>2.5621900000000001E-14</v>
      </c>
      <c r="I1019" s="57">
        <v>-9.3791300000000003E-14</v>
      </c>
      <c r="J1019" s="57">
        <v>-8.4609300000000005E-14</v>
      </c>
      <c r="K1019" s="57">
        <v>7.4642500000000002E-14</v>
      </c>
      <c r="L1019" s="56">
        <v>684.89099999999996</v>
      </c>
      <c r="M1019" s="56">
        <v>4110.3100000000004</v>
      </c>
      <c r="N1019" s="22">
        <f t="shared" si="120"/>
        <v>68.505166666666668</v>
      </c>
      <c r="O1019" s="12">
        <f t="shared" si="121"/>
        <v>6.7129000000000016E-14</v>
      </c>
      <c r="P1019" s="12">
        <f t="shared" si="127"/>
        <v>1.379397E-12</v>
      </c>
      <c r="Q1019" s="24">
        <f t="shared" si="122"/>
        <v>96.775223352732766</v>
      </c>
      <c r="R1019" s="24">
        <f t="shared" si="123"/>
        <v>0.14965236128102904</v>
      </c>
      <c r="S1019" s="23">
        <f t="shared" si="124"/>
        <v>3.0751242859861994</v>
      </c>
      <c r="T1019" s="23">
        <f t="shared" si="125"/>
        <v>17.306809999999999</v>
      </c>
      <c r="U1019" s="49">
        <f t="shared" si="126"/>
        <v>0.96850049533373272</v>
      </c>
    </row>
    <row r="1020" spans="1:21" x14ac:dyDescent="0.25">
      <c r="A1020" s="11"/>
      <c r="B1020" s="16"/>
      <c r="C1020" s="57">
        <v>1.3516599999999999E-12</v>
      </c>
      <c r="D1020" s="57">
        <v>4.2758199999999997E-13</v>
      </c>
      <c r="E1020" s="57">
        <v>4.33211E-11</v>
      </c>
      <c r="F1020" s="57">
        <v>-1.03681E-13</v>
      </c>
      <c r="G1020" s="57">
        <v>-9.5057999999999995E-14</v>
      </c>
      <c r="H1020" s="57">
        <v>2.82643E-14</v>
      </c>
      <c r="I1020" s="57">
        <v>-8.8372299999999996E-14</v>
      </c>
      <c r="J1020" s="57">
        <v>-7.8689800000000002E-14</v>
      </c>
      <c r="K1020" s="57">
        <v>7.5581799999999996E-14</v>
      </c>
      <c r="L1020" s="56">
        <v>684.35</v>
      </c>
      <c r="M1020" s="56">
        <v>4114.3599999999997</v>
      </c>
      <c r="N1020" s="22">
        <f t="shared" si="120"/>
        <v>68.572666666666663</v>
      </c>
      <c r="O1020" s="12">
        <f t="shared" si="121"/>
        <v>6.4570999999999968E-14</v>
      </c>
      <c r="P1020" s="12">
        <f t="shared" si="127"/>
        <v>1.3829769999999999E-12</v>
      </c>
      <c r="Q1020" s="24">
        <f t="shared" si="122"/>
        <v>96.766603271110625</v>
      </c>
      <c r="R1020" s="24">
        <f t="shared" si="123"/>
        <v>0.1442326335162053</v>
      </c>
      <c r="S1020" s="23">
        <f t="shared" si="124"/>
        <v>3.0891640953731727</v>
      </c>
      <c r="T1020" s="23">
        <f t="shared" si="125"/>
        <v>17.400739999999999</v>
      </c>
      <c r="U1020" s="49">
        <f t="shared" si="126"/>
        <v>0.96838719587868738</v>
      </c>
    </row>
    <row r="1021" spans="1:21" x14ac:dyDescent="0.25">
      <c r="A1021" s="11"/>
      <c r="B1021" s="16"/>
      <c r="C1021" s="57">
        <v>1.3532800000000001E-12</v>
      </c>
      <c r="D1021" s="57">
        <v>4.3173999999999999E-13</v>
      </c>
      <c r="E1021" s="57">
        <v>4.34342E-11</v>
      </c>
      <c r="F1021" s="57">
        <v>-1.0310900000000001E-13</v>
      </c>
      <c r="G1021" s="57">
        <v>-9.2666800000000006E-14</v>
      </c>
      <c r="H1021" s="57">
        <v>2.9507799999999997E-14</v>
      </c>
      <c r="I1021" s="57">
        <v>-8.9635700000000001E-14</v>
      </c>
      <c r="J1021" s="57">
        <v>-8.2304499999999998E-14</v>
      </c>
      <c r="K1021" s="57">
        <v>7.5760899999999999E-14</v>
      </c>
      <c r="L1021" s="56">
        <v>684.49800000000005</v>
      </c>
      <c r="M1021" s="56">
        <v>4118.3900000000003</v>
      </c>
      <c r="N1021" s="22">
        <f t="shared" si="120"/>
        <v>68.639833333333343</v>
      </c>
      <c r="O1021" s="12">
        <f t="shared" si="121"/>
        <v>6.8728999999999979E-14</v>
      </c>
      <c r="P1021" s="12">
        <f t="shared" si="127"/>
        <v>1.3845970000000001E-12</v>
      </c>
      <c r="Q1021" s="24">
        <f t="shared" si="122"/>
        <v>96.762294273023642</v>
      </c>
      <c r="R1021" s="24">
        <f t="shared" si="123"/>
        <v>0.15311380716326398</v>
      </c>
      <c r="S1021" s="23">
        <f t="shared" si="124"/>
        <v>3.0845919198130902</v>
      </c>
      <c r="T1021" s="23">
        <f t="shared" si="125"/>
        <v>17.41865</v>
      </c>
      <c r="U1021" s="49">
        <f t="shared" si="126"/>
        <v>0.96838851176605278</v>
      </c>
    </row>
    <row r="1022" spans="1:21" x14ac:dyDescent="0.25">
      <c r="A1022" s="11"/>
      <c r="B1022" s="16"/>
      <c r="C1022" s="57">
        <v>1.35753E-12</v>
      </c>
      <c r="D1022" s="57">
        <v>4.2860099999999998E-13</v>
      </c>
      <c r="E1022" s="57">
        <v>4.3300699999999999E-11</v>
      </c>
      <c r="F1022" s="57">
        <v>-1.03868E-13</v>
      </c>
      <c r="G1022" s="57">
        <v>-9.6269100000000001E-14</v>
      </c>
      <c r="H1022" s="57">
        <v>2.76115E-14</v>
      </c>
      <c r="I1022" s="57">
        <v>-8.7074799999999996E-14</v>
      </c>
      <c r="J1022" s="57">
        <v>-7.8730899999999998E-14</v>
      </c>
      <c r="K1022" s="57">
        <v>7.8170800000000004E-14</v>
      </c>
      <c r="L1022" s="56">
        <v>685.43200000000002</v>
      </c>
      <c r="M1022" s="56">
        <v>4122.42</v>
      </c>
      <c r="N1022" s="22">
        <f t="shared" si="120"/>
        <v>68.707000000000008</v>
      </c>
      <c r="O1022" s="12">
        <f t="shared" si="121"/>
        <v>6.5589999999999976E-14</v>
      </c>
      <c r="P1022" s="12">
        <f t="shared" si="127"/>
        <v>1.388847E-12</v>
      </c>
      <c r="Q1022" s="24">
        <f t="shared" si="122"/>
        <v>96.75023450380678</v>
      </c>
      <c r="R1022" s="24">
        <f t="shared" si="123"/>
        <v>0.14655300909926827</v>
      </c>
      <c r="S1022" s="23">
        <f t="shared" si="124"/>
        <v>3.1032124870939395</v>
      </c>
      <c r="T1022" s="23">
        <f t="shared" si="125"/>
        <v>17.659640000000003</v>
      </c>
      <c r="U1022" s="49">
        <f t="shared" si="126"/>
        <v>0.96823511008356433</v>
      </c>
    </row>
    <row r="1023" spans="1:21" x14ac:dyDescent="0.25">
      <c r="A1023" s="11"/>
      <c r="B1023" s="16"/>
      <c r="C1023" s="57">
        <v>1.3514700000000001E-12</v>
      </c>
      <c r="D1023" s="57">
        <v>4.2742700000000001E-13</v>
      </c>
      <c r="E1023" s="57">
        <v>4.3246999999999999E-11</v>
      </c>
      <c r="F1023" s="57">
        <v>-1.0056E-13</v>
      </c>
      <c r="G1023" s="57">
        <v>-9.5181599999999994E-14</v>
      </c>
      <c r="H1023" s="57">
        <v>2.8788000000000003E-14</v>
      </c>
      <c r="I1023" s="57">
        <v>-9.2644800000000004E-14</v>
      </c>
      <c r="J1023" s="57">
        <v>-8.6614600000000001E-14</v>
      </c>
      <c r="K1023" s="57">
        <v>7.7540500000000002E-14</v>
      </c>
      <c r="L1023" s="56">
        <v>685.08799999999997</v>
      </c>
      <c r="M1023" s="56">
        <v>4126.47</v>
      </c>
      <c r="N1023" s="22">
        <f t="shared" si="120"/>
        <v>68.774500000000003</v>
      </c>
      <c r="O1023" s="12">
        <f t="shared" si="121"/>
        <v>6.4416000000000005E-14</v>
      </c>
      <c r="P1023" s="12">
        <f t="shared" si="127"/>
        <v>1.3827870000000001E-12</v>
      </c>
      <c r="Q1023" s="24">
        <f t="shared" si="122"/>
        <v>96.761989468746094</v>
      </c>
      <c r="R1023" s="24">
        <f t="shared" si="123"/>
        <v>0.14412607379977221</v>
      </c>
      <c r="S1023" s="23">
        <f t="shared" si="124"/>
        <v>3.093884457454136</v>
      </c>
      <c r="T1023" s="23">
        <f t="shared" si="125"/>
        <v>17.596610000000002</v>
      </c>
      <c r="U1023" s="49">
        <f t="shared" si="126"/>
        <v>0.96834052505645984</v>
      </c>
    </row>
    <row r="1024" spans="1:21" x14ac:dyDescent="0.25">
      <c r="A1024" s="11"/>
      <c r="B1024" s="16"/>
      <c r="C1024" s="57">
        <v>1.3488199999999999E-12</v>
      </c>
      <c r="D1024" s="57">
        <v>4.2493699999999999E-13</v>
      </c>
      <c r="E1024" s="57">
        <v>4.3128900000000002E-11</v>
      </c>
      <c r="F1024" s="57">
        <v>-1.0464799999999999E-13</v>
      </c>
      <c r="G1024" s="57">
        <v>-9.4464800000000003E-14</v>
      </c>
      <c r="H1024" s="57">
        <v>2.96508E-14</v>
      </c>
      <c r="I1024" s="57">
        <v>-9.2165799999999999E-14</v>
      </c>
      <c r="J1024" s="57">
        <v>-7.9327800000000006E-14</v>
      </c>
      <c r="K1024" s="57">
        <v>7.6576599999999994E-14</v>
      </c>
      <c r="L1024" s="56">
        <v>685.18600000000004</v>
      </c>
      <c r="M1024" s="56">
        <v>4130.5200000000004</v>
      </c>
      <c r="N1024" s="22">
        <f t="shared" si="120"/>
        <v>68.842000000000013</v>
      </c>
      <c r="O1024" s="12">
        <f t="shared" si="121"/>
        <v>6.1925999999999983E-14</v>
      </c>
      <c r="P1024" s="12">
        <f t="shared" si="127"/>
        <v>1.3801369999999999E-12</v>
      </c>
      <c r="Q1024" s="24">
        <f t="shared" si="122"/>
        <v>96.764568447847992</v>
      </c>
      <c r="R1024" s="24">
        <f t="shared" si="123"/>
        <v>0.1389379897400915</v>
      </c>
      <c r="S1024" s="23">
        <f t="shared" si="124"/>
        <v>3.0964935624119225</v>
      </c>
      <c r="T1024" s="23">
        <f t="shared" si="125"/>
        <v>17.500219999999999</v>
      </c>
      <c r="U1024" s="49">
        <f t="shared" si="126"/>
        <v>0.96834037442718035</v>
      </c>
    </row>
    <row r="1025" spans="1:21" x14ac:dyDescent="0.25">
      <c r="A1025" s="11"/>
      <c r="B1025" s="16"/>
      <c r="C1025" s="57">
        <v>1.3540699999999999E-12</v>
      </c>
      <c r="D1025" s="57">
        <v>4.2686500000000002E-13</v>
      </c>
      <c r="E1025" s="57">
        <v>4.3244499999999997E-11</v>
      </c>
      <c r="F1025" s="57">
        <v>-1.03364E-13</v>
      </c>
      <c r="G1025" s="57">
        <v>-9.4001400000000004E-14</v>
      </c>
      <c r="H1025" s="57">
        <v>3.0042500000000002E-14</v>
      </c>
      <c r="I1025" s="57">
        <v>-8.8124899999999996E-14</v>
      </c>
      <c r="J1025" s="57">
        <v>-7.9301499999999995E-14</v>
      </c>
      <c r="K1025" s="57">
        <v>7.65704E-14</v>
      </c>
      <c r="L1025" s="56">
        <v>685.08799999999997</v>
      </c>
      <c r="M1025" s="56">
        <v>4134.55</v>
      </c>
      <c r="N1025" s="22">
        <f t="shared" si="120"/>
        <v>68.909166666666664</v>
      </c>
      <c r="O1025" s="12">
        <f t="shared" si="121"/>
        <v>6.3854000000000012E-14</v>
      </c>
      <c r="P1025" s="12">
        <f t="shared" si="127"/>
        <v>1.3853869999999999E-12</v>
      </c>
      <c r="Q1025" s="24">
        <f t="shared" si="122"/>
        <v>96.757396074765808</v>
      </c>
      <c r="R1025" s="24">
        <f t="shared" si="123"/>
        <v>0.1428701168693845</v>
      </c>
      <c r="S1025" s="23">
        <f t="shared" si="124"/>
        <v>3.0997338083647996</v>
      </c>
      <c r="T1025" s="23">
        <f t="shared" si="125"/>
        <v>17.499600000000001</v>
      </c>
      <c r="U1025" s="49">
        <f t="shared" si="126"/>
        <v>0.9682883113320051</v>
      </c>
    </row>
    <row r="1026" spans="1:21" x14ac:dyDescent="0.25">
      <c r="A1026" s="11"/>
      <c r="B1026" s="16"/>
      <c r="C1026" s="57">
        <v>1.35666E-12</v>
      </c>
      <c r="D1026" s="57">
        <v>4.2597500000000001E-13</v>
      </c>
      <c r="E1026" s="57">
        <v>4.3158600000000002E-11</v>
      </c>
      <c r="F1026" s="57">
        <v>-1.0309699999999999E-13</v>
      </c>
      <c r="G1026" s="57">
        <v>-9.4279500000000005E-14</v>
      </c>
      <c r="H1026" s="57">
        <v>2.9513999999999998E-14</v>
      </c>
      <c r="I1026" s="57">
        <v>-9.3424699999999994E-14</v>
      </c>
      <c r="J1026" s="57">
        <v>-8.3855499999999998E-14</v>
      </c>
      <c r="K1026" s="57">
        <v>7.7676399999999995E-14</v>
      </c>
      <c r="L1026" s="56">
        <v>686.16899999999998</v>
      </c>
      <c r="M1026" s="56">
        <v>4138.6099999999997</v>
      </c>
      <c r="N1026" s="22">
        <f t="shared" si="120"/>
        <v>68.976833333333332</v>
      </c>
      <c r="O1026" s="12">
        <f t="shared" si="121"/>
        <v>6.2964000000000003E-14</v>
      </c>
      <c r="P1026" s="12">
        <f t="shared" si="127"/>
        <v>1.387977E-12</v>
      </c>
      <c r="Q1026" s="24">
        <f t="shared" si="122"/>
        <v>96.747464852866329</v>
      </c>
      <c r="R1026" s="24">
        <f t="shared" si="123"/>
        <v>0.14114469368783686</v>
      </c>
      <c r="S1026" s="23">
        <f t="shared" si="124"/>
        <v>3.1113904534458219</v>
      </c>
      <c r="T1026" s="23">
        <f t="shared" si="125"/>
        <v>17.610199999999999</v>
      </c>
      <c r="U1026" s="49">
        <f t="shared" si="126"/>
        <v>0.96818037199710261</v>
      </c>
    </row>
    <row r="1027" spans="1:21" x14ac:dyDescent="0.25">
      <c r="A1027" s="11"/>
      <c r="B1027" s="16"/>
      <c r="C1027" s="57">
        <v>1.36328E-12</v>
      </c>
      <c r="D1027" s="57">
        <v>4.2733500000000002E-13</v>
      </c>
      <c r="E1027" s="57">
        <v>4.3297999999999997E-11</v>
      </c>
      <c r="F1027" s="57">
        <v>-1.03265E-13</v>
      </c>
      <c r="G1027" s="57">
        <v>-9.5601799999999996E-14</v>
      </c>
      <c r="H1027" s="57">
        <v>2.9327500000000002E-14</v>
      </c>
      <c r="I1027" s="57">
        <v>-8.71983E-14</v>
      </c>
      <c r="J1027" s="57">
        <v>-7.9307700000000002E-14</v>
      </c>
      <c r="K1027" s="57">
        <v>7.9567199999999995E-14</v>
      </c>
      <c r="L1027" s="56">
        <v>683.12199999999996</v>
      </c>
      <c r="M1027" s="56">
        <v>4142.66</v>
      </c>
      <c r="N1027" s="22">
        <f t="shared" si="120"/>
        <v>69.044333333333327</v>
      </c>
      <c r="O1027" s="12">
        <f t="shared" si="121"/>
        <v>6.4324000000000009E-14</v>
      </c>
      <c r="P1027" s="12">
        <f t="shared" si="127"/>
        <v>1.394597E-12</v>
      </c>
      <c r="Q1027" s="24">
        <f t="shared" si="122"/>
        <v>96.740345476401302</v>
      </c>
      <c r="R1027" s="24">
        <f t="shared" si="123"/>
        <v>0.14371855472363707</v>
      </c>
      <c r="S1027" s="23">
        <f t="shared" si="124"/>
        <v>3.1159359688750712</v>
      </c>
      <c r="T1027" s="23">
        <f t="shared" si="125"/>
        <v>17.79928</v>
      </c>
      <c r="U1027" s="49">
        <f t="shared" si="126"/>
        <v>0.96812204753763109</v>
      </c>
    </row>
    <row r="1028" spans="1:21" x14ac:dyDescent="0.25">
      <c r="A1028" s="11"/>
      <c r="B1028" s="16"/>
      <c r="C1028" s="57">
        <v>1.3620399999999999E-12</v>
      </c>
      <c r="D1028" s="57">
        <v>4.26834E-13</v>
      </c>
      <c r="E1028" s="57">
        <v>4.3233999999999998E-11</v>
      </c>
      <c r="F1028" s="57">
        <v>-1.03202E-13</v>
      </c>
      <c r="G1028" s="57">
        <v>-9.54596E-14</v>
      </c>
      <c r="H1028" s="57">
        <v>2.9221799999999998E-14</v>
      </c>
      <c r="I1028" s="57">
        <v>-8.6945799999999997E-14</v>
      </c>
      <c r="J1028" s="57">
        <v>-8.3324099999999999E-14</v>
      </c>
      <c r="K1028" s="57">
        <v>7.8362299999999996E-14</v>
      </c>
      <c r="L1028" s="56">
        <v>686.51300000000003</v>
      </c>
      <c r="M1028" s="56">
        <v>4146.7</v>
      </c>
      <c r="N1028" s="22">
        <f t="shared" ref="N1028:N1076" si="128">M1028/60</f>
        <v>69.111666666666665</v>
      </c>
      <c r="O1028" s="12">
        <f t="shared" ref="O1028:O1076" si="129">IF(D1028&lt;$D$3,0,D1028-$D$3)</f>
        <v>6.382299999999999E-14</v>
      </c>
      <c r="P1028" s="12">
        <f t="shared" si="127"/>
        <v>1.3933569999999999E-12</v>
      </c>
      <c r="Q1028" s="24">
        <f t="shared" ref="Q1028:Q1076" si="130">(E1028/(E1028+O1028+P1028))*100</f>
        <v>96.739446127848936</v>
      </c>
      <c r="R1028" s="24">
        <f t="shared" ref="R1028:R1076" si="131">(O1028/(E1028+P1028+O1028))*100</f>
        <v>0.14280893903450298</v>
      </c>
      <c r="S1028" s="23">
        <f t="shared" ref="S1028:S1076" si="132">(P1028/(E1028+P1028+O1028))*100</f>
        <v>3.1177449331165565</v>
      </c>
      <c r="T1028" s="23">
        <f t="shared" ref="T1028:T1076" si="133">(K1028-$K$3)*100000000000000</f>
        <v>17.678789999999999</v>
      </c>
      <c r="U1028" s="49">
        <f t="shared" ref="U1028:U1076" si="134">(E1028+0.5*O1028)/(P1028+O1028+E1028)</f>
        <v>0.96810850597366194</v>
      </c>
    </row>
    <row r="1029" spans="1:21" x14ac:dyDescent="0.25">
      <c r="A1029" s="11"/>
      <c r="B1029" s="16"/>
      <c r="C1029" s="57">
        <v>1.3604999999999999E-12</v>
      </c>
      <c r="D1029" s="57">
        <v>4.26198E-13</v>
      </c>
      <c r="E1029" s="57">
        <v>4.3176500000000002E-11</v>
      </c>
      <c r="F1029" s="57">
        <v>-1.0389899999999999E-13</v>
      </c>
      <c r="G1029" s="57">
        <v>-9.5317599999999995E-14</v>
      </c>
      <c r="H1029" s="57">
        <v>3.16341E-14</v>
      </c>
      <c r="I1029" s="57">
        <v>-9.5856600000000001E-14</v>
      </c>
      <c r="J1029" s="57">
        <v>-7.90111E-14</v>
      </c>
      <c r="K1029" s="57">
        <v>7.8461199999999999E-14</v>
      </c>
      <c r="L1029" s="56">
        <v>687.39700000000005</v>
      </c>
      <c r="M1029" s="56">
        <v>4150.75</v>
      </c>
      <c r="N1029" s="22">
        <f t="shared" si="128"/>
        <v>69.17916666666666</v>
      </c>
      <c r="O1029" s="12">
        <f t="shared" si="129"/>
        <v>6.3186999999999991E-14</v>
      </c>
      <c r="P1029" s="12">
        <f t="shared" ref="P1029:P1076" si="135">IF(C1029&lt;$C$3,0,C1029-$C$3)</f>
        <v>1.3918169999999999E-12</v>
      </c>
      <c r="Q1029" s="24">
        <f t="shared" si="130"/>
        <v>96.739961978426706</v>
      </c>
      <c r="R1029" s="24">
        <f t="shared" si="131"/>
        <v>0.14157488396537116</v>
      </c>
      <c r="S1029" s="23">
        <f t="shared" si="132"/>
        <v>3.1184631376079097</v>
      </c>
      <c r="T1029" s="23">
        <f t="shared" si="133"/>
        <v>17.688679999999998</v>
      </c>
      <c r="U1029" s="49">
        <f t="shared" si="134"/>
        <v>0.96810749420409403</v>
      </c>
    </row>
    <row r="1030" spans="1:21" x14ac:dyDescent="0.25">
      <c r="A1030" s="11"/>
      <c r="B1030" s="16"/>
      <c r="C1030" s="57">
        <v>1.36495E-12</v>
      </c>
      <c r="D1030" s="57">
        <v>4.26779E-13</v>
      </c>
      <c r="E1030" s="57">
        <v>4.3153699999999998E-11</v>
      </c>
      <c r="F1030" s="57">
        <v>-1.023E-13</v>
      </c>
      <c r="G1030" s="57">
        <v>-9.4057000000000003E-14</v>
      </c>
      <c r="H1030" s="57">
        <v>2.8450800000000002E-14</v>
      </c>
      <c r="I1030" s="57">
        <v>-8.8026700000000005E-14</v>
      </c>
      <c r="J1030" s="57">
        <v>-8.0240800000000002E-14</v>
      </c>
      <c r="K1030" s="57">
        <v>7.98267E-14</v>
      </c>
      <c r="L1030" s="56">
        <v>687.54499999999996</v>
      </c>
      <c r="M1030" s="56">
        <v>4154.8</v>
      </c>
      <c r="N1030" s="22">
        <f t="shared" si="128"/>
        <v>69.24666666666667</v>
      </c>
      <c r="O1030" s="12">
        <f t="shared" si="129"/>
        <v>6.3767999999999996E-14</v>
      </c>
      <c r="P1030" s="12">
        <f t="shared" si="135"/>
        <v>1.396267E-12</v>
      </c>
      <c r="Q1030" s="24">
        <f t="shared" si="130"/>
        <v>96.727386756567228</v>
      </c>
      <c r="R1030" s="24">
        <f t="shared" si="131"/>
        <v>0.14293356070725752</v>
      </c>
      <c r="S1030" s="23">
        <f t="shared" si="132"/>
        <v>3.1296796827255107</v>
      </c>
      <c r="T1030" s="23">
        <f t="shared" si="133"/>
        <v>17.825229999999998</v>
      </c>
      <c r="U1030" s="49">
        <f t="shared" si="134"/>
        <v>0.96798853536920859</v>
      </c>
    </row>
    <row r="1031" spans="1:21" x14ac:dyDescent="0.25">
      <c r="A1031" s="11"/>
      <c r="B1031" s="16"/>
      <c r="C1031" s="57">
        <v>1.3641400000000001E-12</v>
      </c>
      <c r="D1031" s="57">
        <v>4.2880500000000001E-13</v>
      </c>
      <c r="E1031" s="57">
        <v>4.30996E-11</v>
      </c>
      <c r="F1031" s="57">
        <v>-1.02831E-13</v>
      </c>
      <c r="G1031" s="57">
        <v>-9.4230100000000001E-14</v>
      </c>
      <c r="H1031" s="57">
        <v>2.70022E-14</v>
      </c>
      <c r="I1031" s="57">
        <v>-9.6120600000000004E-14</v>
      </c>
      <c r="J1031" s="57">
        <v>-8.6172599999999999E-14</v>
      </c>
      <c r="K1031" s="57">
        <v>7.7874200000000002E-14</v>
      </c>
      <c r="L1031" s="56">
        <v>688.47799999999995</v>
      </c>
      <c r="M1031" s="56">
        <v>4158.84</v>
      </c>
      <c r="N1031" s="22">
        <f t="shared" si="128"/>
        <v>69.314000000000007</v>
      </c>
      <c r="O1031" s="12">
        <f t="shared" si="129"/>
        <v>6.5794000000000002E-14</v>
      </c>
      <c r="P1031" s="12">
        <f t="shared" si="135"/>
        <v>1.3954570000000001E-12</v>
      </c>
      <c r="Q1031" s="24">
        <f t="shared" si="130"/>
        <v>96.720774026510398</v>
      </c>
      <c r="R1031" s="24">
        <f t="shared" si="131"/>
        <v>0.14764978343883065</v>
      </c>
      <c r="S1031" s="23">
        <f t="shared" si="132"/>
        <v>3.1315761900507693</v>
      </c>
      <c r="T1031" s="23">
        <f t="shared" si="133"/>
        <v>17.62998</v>
      </c>
      <c r="U1031" s="49">
        <f t="shared" si="134"/>
        <v>0.96794598918229813</v>
      </c>
    </row>
    <row r="1032" spans="1:21" x14ac:dyDescent="0.25">
      <c r="A1032" s="11"/>
      <c r="B1032" s="16"/>
      <c r="C1032" s="57">
        <v>1.36328E-12</v>
      </c>
      <c r="D1032" s="57">
        <v>4.2649400000000002E-13</v>
      </c>
      <c r="E1032" s="57">
        <v>4.3128900000000002E-11</v>
      </c>
      <c r="F1032" s="57">
        <v>-1.02649E-13</v>
      </c>
      <c r="G1032" s="57">
        <v>-9.6386500000000005E-14</v>
      </c>
      <c r="H1032" s="57">
        <v>3.1279699999999997E-14</v>
      </c>
      <c r="I1032" s="57">
        <v>-9.3308000000000002E-14</v>
      </c>
      <c r="J1032" s="57">
        <v>-7.9554900000000001E-14</v>
      </c>
      <c r="K1032" s="57">
        <v>7.9746400000000005E-14</v>
      </c>
      <c r="L1032" s="56">
        <v>687.10199999999998</v>
      </c>
      <c r="M1032" s="56">
        <v>4162.8900000000003</v>
      </c>
      <c r="N1032" s="22">
        <f t="shared" si="128"/>
        <v>69.381500000000003</v>
      </c>
      <c r="O1032" s="12">
        <f t="shared" si="129"/>
        <v>6.3483000000000013E-14</v>
      </c>
      <c r="P1032" s="12">
        <f t="shared" si="135"/>
        <v>1.394597E-12</v>
      </c>
      <c r="Q1032" s="24">
        <f t="shared" si="130"/>
        <v>96.729807670310933</v>
      </c>
      <c r="R1032" s="24">
        <f t="shared" si="131"/>
        <v>0.14238012980470985</v>
      </c>
      <c r="S1032" s="23">
        <f t="shared" si="132"/>
        <v>3.1278121998843611</v>
      </c>
      <c r="T1032" s="23">
        <f t="shared" si="133"/>
        <v>17.8172</v>
      </c>
      <c r="U1032" s="49">
        <f t="shared" si="134"/>
        <v>0.9680099773521329</v>
      </c>
    </row>
    <row r="1033" spans="1:21" x14ac:dyDescent="0.25">
      <c r="A1033" s="11"/>
      <c r="B1033" s="16"/>
      <c r="C1033" s="57">
        <v>1.3714299999999999E-12</v>
      </c>
      <c r="D1033" s="57">
        <v>4.3037500000000002E-13</v>
      </c>
      <c r="E1033" s="57">
        <v>4.3191300000000002E-11</v>
      </c>
      <c r="F1033" s="57">
        <v>-1.0338900000000001E-13</v>
      </c>
      <c r="G1033" s="57">
        <v>-9.4804699999999997E-14</v>
      </c>
      <c r="H1033" s="57">
        <v>3.0092200000000003E-14</v>
      </c>
      <c r="I1033" s="57">
        <v>-9.0479400000000004E-14</v>
      </c>
      <c r="J1033" s="57">
        <v>-8.63827E-14</v>
      </c>
      <c r="K1033" s="57">
        <v>7.80039E-14</v>
      </c>
      <c r="L1033" s="56">
        <v>687.25</v>
      </c>
      <c r="M1033" s="56">
        <v>4166.95</v>
      </c>
      <c r="N1033" s="22">
        <f t="shared" si="128"/>
        <v>69.44916666666667</v>
      </c>
      <c r="O1033" s="12">
        <f t="shared" si="129"/>
        <v>6.7364000000000015E-14</v>
      </c>
      <c r="P1033" s="12">
        <f t="shared" si="135"/>
        <v>1.4027469999999999E-12</v>
      </c>
      <c r="Q1033" s="24">
        <f t="shared" si="130"/>
        <v>96.708319403522651</v>
      </c>
      <c r="R1033" s="24">
        <f t="shared" si="131"/>
        <v>0.15083267297578218</v>
      </c>
      <c r="S1033" s="23">
        <f t="shared" si="132"/>
        <v>3.1408479235015654</v>
      </c>
      <c r="T1033" s="23">
        <f t="shared" si="133"/>
        <v>17.642949999999999</v>
      </c>
      <c r="U1033" s="49">
        <f t="shared" si="134"/>
        <v>0.96783735740010535</v>
      </c>
    </row>
    <row r="1034" spans="1:21" x14ac:dyDescent="0.25">
      <c r="A1034" s="11"/>
      <c r="B1034" s="16"/>
      <c r="C1034" s="57">
        <v>1.3757000000000001E-12</v>
      </c>
      <c r="D1034" s="57">
        <v>4.2790299999999999E-13</v>
      </c>
      <c r="E1034" s="57">
        <v>4.3296399999999998E-11</v>
      </c>
      <c r="F1034" s="57">
        <v>-1.0515499999999999E-13</v>
      </c>
      <c r="G1034" s="57">
        <v>-9.4409200000000004E-14</v>
      </c>
      <c r="H1034" s="57">
        <v>3.15471E-14</v>
      </c>
      <c r="I1034" s="57">
        <v>-9.2184200000000006E-14</v>
      </c>
      <c r="J1034" s="57">
        <v>-7.7723699999999999E-14</v>
      </c>
      <c r="K1034" s="57">
        <v>8.0863499999999997E-14</v>
      </c>
      <c r="L1034" s="56">
        <v>689.11699999999996</v>
      </c>
      <c r="M1034" s="56">
        <v>4170.9799999999996</v>
      </c>
      <c r="N1034" s="22">
        <f t="shared" si="128"/>
        <v>69.516333333333321</v>
      </c>
      <c r="O1034" s="12">
        <f t="shared" si="129"/>
        <v>6.4891999999999982E-14</v>
      </c>
      <c r="P1034" s="12">
        <f t="shared" si="135"/>
        <v>1.4070170000000001E-12</v>
      </c>
      <c r="Q1034" s="24">
        <f t="shared" si="130"/>
        <v>96.712163061597877</v>
      </c>
      <c r="R1034" s="24">
        <f t="shared" si="131"/>
        <v>0.14495075076434086</v>
      </c>
      <c r="S1034" s="23">
        <f t="shared" si="132"/>
        <v>3.1428861876377781</v>
      </c>
      <c r="T1034" s="23">
        <f t="shared" si="133"/>
        <v>17.928909999999998</v>
      </c>
      <c r="U1034" s="49">
        <f t="shared" si="134"/>
        <v>0.96784638436980053</v>
      </c>
    </row>
    <row r="1035" spans="1:21" x14ac:dyDescent="0.25">
      <c r="A1035" s="11"/>
      <c r="B1035" s="16"/>
      <c r="C1035" s="57">
        <v>1.37576E-12</v>
      </c>
      <c r="D1035" s="57">
        <v>4.2853899999999999E-13</v>
      </c>
      <c r="E1035" s="57">
        <v>4.3254999999999997E-11</v>
      </c>
      <c r="F1035" s="57">
        <v>-1.02792E-13</v>
      </c>
      <c r="G1035" s="57">
        <v>-9.4359799999999999E-14</v>
      </c>
      <c r="H1035" s="57">
        <v>2.9936799999999998E-14</v>
      </c>
      <c r="I1035" s="57">
        <v>-8.7056400000000002E-14</v>
      </c>
      <c r="J1035" s="57">
        <v>-8.2910100000000004E-14</v>
      </c>
      <c r="K1035" s="57">
        <v>7.9282999999999994E-14</v>
      </c>
      <c r="L1035" s="56">
        <v>686.61099999999999</v>
      </c>
      <c r="M1035" s="56">
        <v>4175.03</v>
      </c>
      <c r="N1035" s="22">
        <f t="shared" si="128"/>
        <v>69.583833333333331</v>
      </c>
      <c r="O1035" s="12">
        <f t="shared" si="129"/>
        <v>6.5527999999999981E-14</v>
      </c>
      <c r="P1035" s="12">
        <f t="shared" si="135"/>
        <v>1.407077E-12</v>
      </c>
      <c r="Q1035" s="24">
        <f t="shared" si="130"/>
        <v>96.707614905828294</v>
      </c>
      <c r="R1035" s="24">
        <f t="shared" si="131"/>
        <v>0.14650460269446572</v>
      </c>
      <c r="S1035" s="23">
        <f t="shared" si="132"/>
        <v>3.1458804914772429</v>
      </c>
      <c r="T1035" s="23">
        <f t="shared" si="133"/>
        <v>17.770859999999999</v>
      </c>
      <c r="U1035" s="49">
        <f t="shared" si="134"/>
        <v>0.96780867207175514</v>
      </c>
    </row>
    <row r="1036" spans="1:21" x14ac:dyDescent="0.25">
      <c r="A1036" s="11"/>
      <c r="B1036" s="16"/>
      <c r="C1036" s="57">
        <v>1.3759400000000001E-12</v>
      </c>
      <c r="D1036" s="57">
        <v>4.2813799999999999E-13</v>
      </c>
      <c r="E1036" s="57">
        <v>4.3115300000000003E-11</v>
      </c>
      <c r="F1036" s="57">
        <v>-1.03171E-13</v>
      </c>
      <c r="G1036" s="57">
        <v>-9.34206E-14</v>
      </c>
      <c r="H1036" s="57">
        <v>3.0459000000000001E-14</v>
      </c>
      <c r="I1036" s="57">
        <v>-9.3185800000000004E-14</v>
      </c>
      <c r="J1036" s="57">
        <v>-8.6005800000000003E-14</v>
      </c>
      <c r="K1036" s="57">
        <v>8.0908099999999994E-14</v>
      </c>
      <c r="L1036" s="56">
        <v>690.44399999999996</v>
      </c>
      <c r="M1036" s="56">
        <v>4179.09</v>
      </c>
      <c r="N1036" s="22">
        <f t="shared" si="128"/>
        <v>69.651499999999999</v>
      </c>
      <c r="O1036" s="12">
        <f t="shared" si="129"/>
        <v>6.5126999999999981E-14</v>
      </c>
      <c r="P1036" s="12">
        <f t="shared" si="135"/>
        <v>1.4072570000000001E-12</v>
      </c>
      <c r="Q1036" s="24">
        <f t="shared" si="130"/>
        <v>96.697778696018403</v>
      </c>
      <c r="R1036" s="24">
        <f t="shared" si="131"/>
        <v>0.14606499857673697</v>
      </c>
      <c r="S1036" s="23">
        <f t="shared" si="132"/>
        <v>3.156156305404874</v>
      </c>
      <c r="T1036" s="23">
        <f t="shared" si="133"/>
        <v>17.93337</v>
      </c>
      <c r="U1036" s="49">
        <f t="shared" si="134"/>
        <v>0.96770811195306761</v>
      </c>
    </row>
    <row r="1037" spans="1:21" x14ac:dyDescent="0.25">
      <c r="A1037" s="11"/>
      <c r="B1037" s="16"/>
      <c r="C1037" s="57">
        <v>1.3718000000000001E-12</v>
      </c>
      <c r="D1037" s="57">
        <v>4.2615399999999999E-13</v>
      </c>
      <c r="E1037" s="57">
        <v>4.2985000000000001E-11</v>
      </c>
      <c r="F1037" s="57">
        <v>-1.02423E-13</v>
      </c>
      <c r="G1037" s="57">
        <v>-9.3513299999999996E-14</v>
      </c>
      <c r="H1037" s="57">
        <v>3.0602000000000003E-14</v>
      </c>
      <c r="I1037" s="57">
        <v>-9.2976400000000003E-14</v>
      </c>
      <c r="J1037" s="57">
        <v>-7.7176000000000006E-14</v>
      </c>
      <c r="K1037" s="57">
        <v>8.0104800000000001E-14</v>
      </c>
      <c r="L1037" s="56">
        <v>687.64300000000003</v>
      </c>
      <c r="M1037" s="56">
        <v>4183.1400000000003</v>
      </c>
      <c r="N1037" s="22">
        <f t="shared" si="128"/>
        <v>69.719000000000008</v>
      </c>
      <c r="O1037" s="12">
        <f t="shared" si="129"/>
        <v>6.3142999999999987E-14</v>
      </c>
      <c r="P1037" s="12">
        <f t="shared" si="135"/>
        <v>1.4031170000000001E-12</v>
      </c>
      <c r="Q1037" s="24">
        <f t="shared" si="130"/>
        <v>96.701420837114625</v>
      </c>
      <c r="R1037" s="24">
        <f t="shared" si="131"/>
        <v>0.14204996663761607</v>
      </c>
      <c r="S1037" s="23">
        <f t="shared" si="132"/>
        <v>3.1565291962477553</v>
      </c>
      <c r="T1037" s="23">
        <f t="shared" si="133"/>
        <v>17.85304</v>
      </c>
      <c r="U1037" s="49">
        <f t="shared" si="134"/>
        <v>0.96772445820433428</v>
      </c>
    </row>
    <row r="1038" spans="1:21" s="19" customFormat="1" x14ac:dyDescent="0.25">
      <c r="A1038" s="21"/>
      <c r="B1038" s="20"/>
      <c r="C1038" s="57">
        <v>1.3897200000000001E-12</v>
      </c>
      <c r="D1038" s="57">
        <v>4.2743400000000001E-13</v>
      </c>
      <c r="E1038" s="57">
        <v>4.3473700000000003E-11</v>
      </c>
      <c r="F1038" s="57">
        <v>-1.01586E-13</v>
      </c>
      <c r="G1038" s="57">
        <v>-9.4242399999999995E-14</v>
      </c>
      <c r="H1038" s="57">
        <v>2.98622E-14</v>
      </c>
      <c r="I1038" s="57">
        <v>-8.7420800000000002E-14</v>
      </c>
      <c r="J1038" s="57">
        <v>-8.3843099999999996E-14</v>
      </c>
      <c r="K1038" s="57">
        <v>8.1940000000000002E-14</v>
      </c>
      <c r="L1038" s="56">
        <v>686.46400000000006</v>
      </c>
      <c r="M1038" s="56">
        <v>4187.1899999999996</v>
      </c>
      <c r="N1038" s="22">
        <f t="shared" si="128"/>
        <v>69.78649999999999</v>
      </c>
      <c r="O1038" s="12">
        <f t="shared" si="129"/>
        <v>6.4423000000000007E-14</v>
      </c>
      <c r="P1038" s="12">
        <f t="shared" si="135"/>
        <v>1.4210370000000001E-12</v>
      </c>
      <c r="Q1038" s="24">
        <f t="shared" si="130"/>
        <v>96.69597919534084</v>
      </c>
      <c r="R1038" s="24">
        <f t="shared" si="131"/>
        <v>0.14329226791603761</v>
      </c>
      <c r="S1038" s="23">
        <f t="shared" si="132"/>
        <v>3.1607285367431244</v>
      </c>
      <c r="T1038" s="23">
        <f t="shared" si="133"/>
        <v>18.036560000000001</v>
      </c>
      <c r="U1038" s="49">
        <f t="shared" si="134"/>
        <v>0.96767625329298845</v>
      </c>
    </row>
    <row r="1039" spans="1:21" x14ac:dyDescent="0.25">
      <c r="A1039" s="11"/>
      <c r="B1039" s="16"/>
      <c r="C1039" s="57">
        <v>1.38583E-12</v>
      </c>
      <c r="D1039" s="57">
        <v>4.2983100000000002E-13</v>
      </c>
      <c r="E1039" s="57">
        <v>4.3343999999999998E-11</v>
      </c>
      <c r="F1039" s="57">
        <v>-1.0227E-13</v>
      </c>
      <c r="G1039" s="57">
        <v>-9.5428800000000005E-14</v>
      </c>
      <c r="H1039" s="57">
        <v>2.9800000000000003E-14</v>
      </c>
      <c r="I1039" s="57">
        <v>-9.2460599999999997E-14</v>
      </c>
      <c r="J1039" s="57">
        <v>-8.3713300000000003E-14</v>
      </c>
      <c r="K1039" s="57">
        <v>8.0321099999999996E-14</v>
      </c>
      <c r="L1039" s="56">
        <v>691.32899999999995</v>
      </c>
      <c r="M1039" s="56">
        <v>4191.2299999999996</v>
      </c>
      <c r="N1039" s="22">
        <f t="shared" si="128"/>
        <v>69.853833333333327</v>
      </c>
      <c r="O1039" s="12">
        <f t="shared" si="129"/>
        <v>6.6820000000000012E-14</v>
      </c>
      <c r="P1039" s="12">
        <f t="shared" si="135"/>
        <v>1.417147E-12</v>
      </c>
      <c r="Q1039" s="24">
        <f t="shared" si="130"/>
        <v>96.689640197156393</v>
      </c>
      <c r="R1039" s="24">
        <f t="shared" si="131"/>
        <v>0.14905873380338666</v>
      </c>
      <c r="S1039" s="23">
        <f t="shared" si="132"/>
        <v>3.1613010690402268</v>
      </c>
      <c r="T1039" s="23">
        <f t="shared" si="133"/>
        <v>17.874669999999998</v>
      </c>
      <c r="U1039" s="49">
        <f t="shared" si="134"/>
        <v>0.96764169564058089</v>
      </c>
    </row>
    <row r="1040" spans="1:21" x14ac:dyDescent="0.25">
      <c r="A1040" s="11"/>
      <c r="B1040" s="16"/>
      <c r="C1040" s="57">
        <v>1.3839799999999999E-12</v>
      </c>
      <c r="D1040" s="57">
        <v>4.2726100000000001E-13</v>
      </c>
      <c r="E1040" s="57">
        <v>4.32587E-11</v>
      </c>
      <c r="F1040" s="57">
        <v>-1.04129E-13</v>
      </c>
      <c r="G1040" s="57">
        <v>-9.5626500000000004E-14</v>
      </c>
      <c r="H1040" s="57">
        <v>3.0209199999999997E-14</v>
      </c>
      <c r="I1040" s="57">
        <v>-8.82477E-14</v>
      </c>
      <c r="J1040" s="57">
        <v>-7.9585800000000004E-14</v>
      </c>
      <c r="K1040" s="57">
        <v>8.2891499999999996E-14</v>
      </c>
      <c r="L1040" s="56">
        <v>690.83699999999999</v>
      </c>
      <c r="M1040" s="56">
        <v>4195.3</v>
      </c>
      <c r="N1040" s="22">
        <f t="shared" si="128"/>
        <v>69.921666666666667</v>
      </c>
      <c r="O1040" s="12">
        <f t="shared" si="129"/>
        <v>6.4250000000000004E-14</v>
      </c>
      <c r="P1040" s="12">
        <f t="shared" si="135"/>
        <v>1.4152969999999999E-12</v>
      </c>
      <c r="Q1040" s="24">
        <f t="shared" si="130"/>
        <v>96.692881149321735</v>
      </c>
      <c r="R1040" s="24">
        <f t="shared" si="131"/>
        <v>0.1436131370994487</v>
      </c>
      <c r="S1040" s="23">
        <f t="shared" si="132"/>
        <v>3.1635057135788083</v>
      </c>
      <c r="T1040" s="23">
        <f t="shared" si="133"/>
        <v>18.131709999999998</v>
      </c>
      <c r="U1040" s="49">
        <f t="shared" si="134"/>
        <v>0.96764687717871456</v>
      </c>
    </row>
    <row r="1041" spans="1:21" x14ac:dyDescent="0.25">
      <c r="A1041" s="11"/>
      <c r="B1041" s="16"/>
      <c r="C1041" s="57">
        <v>1.3906499999999999E-12</v>
      </c>
      <c r="D1041" s="57">
        <v>4.28867E-13</v>
      </c>
      <c r="E1041" s="57">
        <v>4.3215400000000001E-11</v>
      </c>
      <c r="F1041" s="57">
        <v>-1.00946E-13</v>
      </c>
      <c r="G1041" s="57">
        <v>-9.4594599999999996E-14</v>
      </c>
      <c r="H1041" s="57">
        <v>3.2575799999999997E-14</v>
      </c>
      <c r="I1041" s="57">
        <v>-8.8370599999999999E-14</v>
      </c>
      <c r="J1041" s="57">
        <v>-8.6518600000000006E-14</v>
      </c>
      <c r="K1041" s="57">
        <v>8.2644400000000005E-14</v>
      </c>
      <c r="L1041" s="56">
        <v>691.476</v>
      </c>
      <c r="M1041" s="56">
        <v>4199.34</v>
      </c>
      <c r="N1041" s="22">
        <f t="shared" si="128"/>
        <v>69.989000000000004</v>
      </c>
      <c r="O1041" s="12">
        <f t="shared" si="129"/>
        <v>6.5855999999999997E-14</v>
      </c>
      <c r="P1041" s="12">
        <f t="shared" si="135"/>
        <v>1.4219669999999999E-12</v>
      </c>
      <c r="Q1041" s="24">
        <f t="shared" si="130"/>
        <v>96.671776887317506</v>
      </c>
      <c r="R1041" s="24">
        <f t="shared" si="131"/>
        <v>0.14731823698707361</v>
      </c>
      <c r="S1041" s="23">
        <f t="shared" si="132"/>
        <v>3.1809048756954281</v>
      </c>
      <c r="T1041" s="23">
        <f t="shared" si="133"/>
        <v>18.106999999999999</v>
      </c>
      <c r="U1041" s="49">
        <f t="shared" si="134"/>
        <v>0.96745436005811036</v>
      </c>
    </row>
    <row r="1042" spans="1:21" x14ac:dyDescent="0.25">
      <c r="A1042" s="11"/>
      <c r="B1042" s="16"/>
      <c r="C1042" s="57">
        <v>1.3888000000000001E-12</v>
      </c>
      <c r="D1042" s="57">
        <v>4.29102E-13</v>
      </c>
      <c r="E1042" s="57">
        <v>4.3154899999999999E-11</v>
      </c>
      <c r="F1042" s="57">
        <v>-1.01107E-13</v>
      </c>
      <c r="G1042" s="57">
        <v>-9.3309299999999996E-14</v>
      </c>
      <c r="H1042" s="57">
        <v>3.0253900000000002E-14</v>
      </c>
      <c r="I1042" s="57">
        <v>-9.2617299999999995E-14</v>
      </c>
      <c r="J1042" s="57">
        <v>-7.8387000000000005E-14</v>
      </c>
      <c r="K1042" s="57">
        <v>8.0741200000000003E-14</v>
      </c>
      <c r="L1042" s="56">
        <v>688.577</v>
      </c>
      <c r="M1042" s="56">
        <v>4203.41</v>
      </c>
      <c r="N1042" s="22">
        <f t="shared" si="128"/>
        <v>70.05683333333333</v>
      </c>
      <c r="O1042" s="12">
        <f t="shared" si="129"/>
        <v>6.6090999999999996E-14</v>
      </c>
      <c r="P1042" s="12">
        <f t="shared" si="135"/>
        <v>1.4201170000000001E-12</v>
      </c>
      <c r="Q1042" s="24">
        <f t="shared" si="130"/>
        <v>96.670763637855941</v>
      </c>
      <c r="R1042" s="24">
        <f t="shared" si="131"/>
        <v>0.14804964070336246</v>
      </c>
      <c r="S1042" s="23">
        <f t="shared" si="132"/>
        <v>3.1811867214406959</v>
      </c>
      <c r="T1042" s="23">
        <f t="shared" si="133"/>
        <v>17.916679999999999</v>
      </c>
      <c r="U1042" s="49">
        <f t="shared" si="134"/>
        <v>0.96744788458207631</v>
      </c>
    </row>
    <row r="1043" spans="1:21" x14ac:dyDescent="0.25">
      <c r="A1043" s="11"/>
      <c r="B1043" s="16"/>
      <c r="C1043" s="57">
        <v>1.38855E-12</v>
      </c>
      <c r="D1043" s="57">
        <v>4.2498700000000002E-13</v>
      </c>
      <c r="E1043" s="57">
        <v>4.3097399999999997E-11</v>
      </c>
      <c r="F1043" s="57">
        <v>-1.03439E-13</v>
      </c>
      <c r="G1043" s="57">
        <v>-9.4038500000000001E-14</v>
      </c>
      <c r="H1043" s="57">
        <v>3.0833299999999999E-14</v>
      </c>
      <c r="I1043" s="57">
        <v>-8.8278499999999996E-14</v>
      </c>
      <c r="J1043" s="57">
        <v>-8.1951500000000002E-14</v>
      </c>
      <c r="K1043" s="57">
        <v>8.2465199999999994E-14</v>
      </c>
      <c r="L1043" s="56">
        <v>691.86900000000003</v>
      </c>
      <c r="M1043" s="56">
        <v>4207.45</v>
      </c>
      <c r="N1043" s="22">
        <f t="shared" si="128"/>
        <v>70.124166666666667</v>
      </c>
      <c r="O1043" s="12">
        <f t="shared" si="129"/>
        <v>6.1976000000000018E-14</v>
      </c>
      <c r="P1043" s="12">
        <f t="shared" si="135"/>
        <v>1.419867E-12</v>
      </c>
      <c r="Q1043" s="24">
        <f t="shared" si="130"/>
        <v>96.675935031018795</v>
      </c>
      <c r="R1043" s="24">
        <f t="shared" si="131"/>
        <v>0.13902434368389796</v>
      </c>
      <c r="S1043" s="23">
        <f t="shared" si="132"/>
        <v>3.1850406252972938</v>
      </c>
      <c r="T1043" s="23">
        <f t="shared" si="133"/>
        <v>18.089079999999999</v>
      </c>
      <c r="U1043" s="49">
        <f t="shared" si="134"/>
        <v>0.96745447202860757</v>
      </c>
    </row>
    <row r="1044" spans="1:21" x14ac:dyDescent="0.25">
      <c r="A1044" s="11"/>
      <c r="B1044" s="16"/>
      <c r="C1044" s="57">
        <v>1.3944E-12</v>
      </c>
      <c r="D1044" s="57">
        <v>4.2533299999999998E-13</v>
      </c>
      <c r="E1044" s="57">
        <v>4.31265E-11</v>
      </c>
      <c r="F1044" s="57">
        <v>-1.02257E-13</v>
      </c>
      <c r="G1044" s="57">
        <v>-9.4483399999999999E-14</v>
      </c>
      <c r="H1044" s="57">
        <v>3.31443E-14</v>
      </c>
      <c r="I1044" s="57">
        <v>-9.5045999999999997E-14</v>
      </c>
      <c r="J1044" s="57">
        <v>-8.5899600000000001E-14</v>
      </c>
      <c r="K1044" s="57">
        <v>8.1037800000000006E-14</v>
      </c>
      <c r="L1044" s="56">
        <v>690.93600000000004</v>
      </c>
      <c r="M1044" s="56">
        <v>4211.5</v>
      </c>
      <c r="N1044" s="22">
        <f t="shared" si="128"/>
        <v>70.191666666666663</v>
      </c>
      <c r="O1044" s="12">
        <f t="shared" si="129"/>
        <v>6.2321999999999974E-14</v>
      </c>
      <c r="P1044" s="12">
        <f t="shared" si="135"/>
        <v>1.425717E-12</v>
      </c>
      <c r="Q1044" s="24">
        <f t="shared" si="130"/>
        <v>96.664676956541001</v>
      </c>
      <c r="R1044" s="24">
        <f t="shared" si="131"/>
        <v>0.13968988898439583</v>
      </c>
      <c r="S1044" s="23">
        <f t="shared" si="132"/>
        <v>3.1956331544745988</v>
      </c>
      <c r="T1044" s="23">
        <f t="shared" si="133"/>
        <v>17.946340000000003</v>
      </c>
      <c r="U1044" s="49">
        <f t="shared" si="134"/>
        <v>0.96734521901033199</v>
      </c>
    </row>
    <row r="1045" spans="1:21" x14ac:dyDescent="0.25">
      <c r="A1045" s="11"/>
      <c r="B1045" s="16"/>
      <c r="C1045" s="57">
        <v>1.39392E-12</v>
      </c>
      <c r="D1045" s="57">
        <v>4.2790900000000002E-13</v>
      </c>
      <c r="E1045" s="57">
        <v>4.32097E-11</v>
      </c>
      <c r="F1045" s="57">
        <v>-1.00743E-13</v>
      </c>
      <c r="G1045" s="57">
        <v>-9.4996200000000002E-14</v>
      </c>
      <c r="H1045" s="57">
        <v>3.1646500000000002E-14</v>
      </c>
      <c r="I1045" s="57">
        <v>-8.7470199999999994E-14</v>
      </c>
      <c r="J1045" s="57">
        <v>-8.0049200000000002E-14</v>
      </c>
      <c r="K1045" s="57">
        <v>8.3212799999999994E-14</v>
      </c>
      <c r="L1045" s="56">
        <v>691.52499999999998</v>
      </c>
      <c r="M1045" s="56">
        <v>4215.5600000000004</v>
      </c>
      <c r="N1045" s="22">
        <f t="shared" si="128"/>
        <v>70.259333333333345</v>
      </c>
      <c r="O1045" s="12">
        <f t="shared" si="129"/>
        <v>6.4898000000000013E-14</v>
      </c>
      <c r="P1045" s="12">
        <f t="shared" si="135"/>
        <v>1.425237E-12</v>
      </c>
      <c r="Q1045" s="24">
        <f t="shared" si="130"/>
        <v>96.666352347833055</v>
      </c>
      <c r="R1045" s="24">
        <f t="shared" si="131"/>
        <v>0.14518621824890407</v>
      </c>
      <c r="S1045" s="23">
        <f t="shared" si="132"/>
        <v>3.1884614339180448</v>
      </c>
      <c r="T1045" s="23">
        <f t="shared" si="133"/>
        <v>18.16384</v>
      </c>
      <c r="U1045" s="49">
        <f t="shared" si="134"/>
        <v>0.96738945456957492</v>
      </c>
    </row>
    <row r="1046" spans="1:21" x14ac:dyDescent="0.25">
      <c r="A1046" s="11"/>
      <c r="B1046" s="16"/>
      <c r="C1046" s="57">
        <v>1.3952800000000001E-12</v>
      </c>
      <c r="D1046" s="57">
        <v>4.2890400000000001E-13</v>
      </c>
      <c r="E1046" s="57">
        <v>4.3207399999999997E-11</v>
      </c>
      <c r="F1046" s="57">
        <v>-1.02195E-13</v>
      </c>
      <c r="G1046" s="57">
        <v>-9.4254799999999996E-14</v>
      </c>
      <c r="H1046" s="57">
        <v>3.4226799999999998E-14</v>
      </c>
      <c r="I1046" s="57">
        <v>-9.0052999999999995E-14</v>
      </c>
      <c r="J1046" s="57">
        <v>-8.6178799999999994E-14</v>
      </c>
      <c r="K1046" s="57">
        <v>8.5801899999999997E-14</v>
      </c>
      <c r="L1046" s="56">
        <v>691.32899999999995</v>
      </c>
      <c r="M1046" s="56">
        <v>4219.62</v>
      </c>
      <c r="N1046" s="22">
        <f t="shared" si="128"/>
        <v>70.326999999999998</v>
      </c>
      <c r="O1046" s="12">
        <f t="shared" si="129"/>
        <v>6.5893E-14</v>
      </c>
      <c r="P1046" s="12">
        <f t="shared" si="135"/>
        <v>1.4265970000000001E-12</v>
      </c>
      <c r="Q1046" s="24">
        <f t="shared" si="130"/>
        <v>96.661087980305979</v>
      </c>
      <c r="R1046" s="24">
        <f t="shared" si="131"/>
        <v>0.14741199586844622</v>
      </c>
      <c r="S1046" s="23">
        <f t="shared" si="132"/>
        <v>3.1915000238255624</v>
      </c>
      <c r="T1046" s="23">
        <f t="shared" si="133"/>
        <v>18.422749999999997</v>
      </c>
      <c r="U1046" s="49">
        <f t="shared" si="134"/>
        <v>0.96734793978240208</v>
      </c>
    </row>
    <row r="1047" spans="1:21" x14ac:dyDescent="0.25">
      <c r="A1047" s="11"/>
      <c r="B1047" s="16"/>
      <c r="C1047" s="57">
        <v>1.40449E-12</v>
      </c>
      <c r="D1047" s="57">
        <v>4.2700100000000002E-13</v>
      </c>
      <c r="E1047" s="57">
        <v>4.3097399999999997E-11</v>
      </c>
      <c r="F1047" s="57">
        <v>-1.00477E-13</v>
      </c>
      <c r="G1047" s="57">
        <v>-9.5224800000000004E-14</v>
      </c>
      <c r="H1047" s="57">
        <v>3.3008199999999999E-14</v>
      </c>
      <c r="I1047" s="57">
        <v>-9.3418599999999994E-14</v>
      </c>
      <c r="J1047" s="57">
        <v>-7.9530099999999998E-14</v>
      </c>
      <c r="K1047" s="57">
        <v>8.3700999999999996E-14</v>
      </c>
      <c r="L1047" s="56">
        <v>691.42700000000002</v>
      </c>
      <c r="M1047" s="56">
        <v>4223.67</v>
      </c>
      <c r="N1047" s="22">
        <f t="shared" si="128"/>
        <v>70.394500000000008</v>
      </c>
      <c r="O1047" s="12">
        <f t="shared" si="129"/>
        <v>6.3990000000000013E-14</v>
      </c>
      <c r="P1047" s="12">
        <f t="shared" si="135"/>
        <v>1.435807E-12</v>
      </c>
      <c r="Q1047" s="24">
        <f t="shared" si="130"/>
        <v>96.637015102092633</v>
      </c>
      <c r="R1047" s="24">
        <f t="shared" si="131"/>
        <v>0.14348435396063125</v>
      </c>
      <c r="S1047" s="23">
        <f t="shared" si="132"/>
        <v>3.2195005439467419</v>
      </c>
      <c r="T1047" s="23">
        <f t="shared" si="133"/>
        <v>18.21266</v>
      </c>
      <c r="U1047" s="49">
        <f t="shared" si="134"/>
        <v>0.96708757279072943</v>
      </c>
    </row>
    <row r="1048" spans="1:21" x14ac:dyDescent="0.25">
      <c r="A1048" s="11"/>
      <c r="B1048" s="16"/>
      <c r="C1048" s="57">
        <v>1.4048200000000001E-12</v>
      </c>
      <c r="D1048" s="57">
        <v>4.2541300000000002E-13</v>
      </c>
      <c r="E1048" s="57">
        <v>4.3167900000000001E-11</v>
      </c>
      <c r="F1048" s="57">
        <v>-1.03789E-13</v>
      </c>
      <c r="G1048" s="57">
        <v>-9.4075599999999999E-14</v>
      </c>
      <c r="H1048" s="57">
        <v>3.2311800000000001E-14</v>
      </c>
      <c r="I1048" s="57">
        <v>-9.0255900000000005E-14</v>
      </c>
      <c r="J1048" s="57">
        <v>-8.5576299999999997E-14</v>
      </c>
      <c r="K1048" s="57">
        <v>8.2669100000000001E-14</v>
      </c>
      <c r="L1048" s="56">
        <v>690.69</v>
      </c>
      <c r="M1048" s="56">
        <v>4227.72</v>
      </c>
      <c r="N1048" s="22">
        <f t="shared" si="128"/>
        <v>70.462000000000003</v>
      </c>
      <c r="O1048" s="12">
        <f t="shared" si="129"/>
        <v>6.240200000000001E-14</v>
      </c>
      <c r="P1048" s="12">
        <f t="shared" si="135"/>
        <v>1.4361370000000001E-12</v>
      </c>
      <c r="Q1048" s="24">
        <f t="shared" si="130"/>
        <v>96.645044840041976</v>
      </c>
      <c r="R1048" s="24">
        <f t="shared" si="131"/>
        <v>0.13970668223629829</v>
      </c>
      <c r="S1048" s="23">
        <f t="shared" si="132"/>
        <v>3.2152484777217181</v>
      </c>
      <c r="T1048" s="23">
        <f t="shared" si="133"/>
        <v>18.109470000000002</v>
      </c>
      <c r="U1048" s="49">
        <f t="shared" si="134"/>
        <v>0.96714898181160136</v>
      </c>
    </row>
    <row r="1049" spans="1:21" x14ac:dyDescent="0.25">
      <c r="A1049" s="11"/>
      <c r="B1049" s="16"/>
      <c r="C1049" s="57">
        <v>1.4007199999999999E-12</v>
      </c>
      <c r="D1049" s="57">
        <v>4.2567300000000001E-13</v>
      </c>
      <c r="E1049" s="57">
        <v>4.3242599999999999E-11</v>
      </c>
      <c r="F1049" s="57">
        <v>-1.01934E-13</v>
      </c>
      <c r="G1049" s="57">
        <v>-9.4551300000000004E-14</v>
      </c>
      <c r="H1049" s="57">
        <v>3.2473399999999999E-14</v>
      </c>
      <c r="I1049" s="57">
        <v>-9.5447300000000006E-14</v>
      </c>
      <c r="J1049" s="57">
        <v>-7.92768E-14</v>
      </c>
      <c r="K1049" s="57">
        <v>8.2298300000000003E-14</v>
      </c>
      <c r="L1049" s="56">
        <v>693.14700000000005</v>
      </c>
      <c r="M1049" s="56">
        <v>4231.78</v>
      </c>
      <c r="N1049" s="22">
        <f t="shared" si="128"/>
        <v>70.529666666666657</v>
      </c>
      <c r="O1049" s="12">
        <f t="shared" si="129"/>
        <v>6.2662000000000001E-14</v>
      </c>
      <c r="P1049" s="12">
        <f t="shared" si="135"/>
        <v>1.4320369999999999E-12</v>
      </c>
      <c r="Q1049" s="24">
        <f t="shared" si="130"/>
        <v>96.658942239673422</v>
      </c>
      <c r="R1049" s="24">
        <f t="shared" si="131"/>
        <v>0.14006656950836482</v>
      </c>
      <c r="S1049" s="23">
        <f t="shared" si="132"/>
        <v>3.2009911908182023</v>
      </c>
      <c r="T1049" s="23">
        <f t="shared" si="133"/>
        <v>18.072389999999999</v>
      </c>
      <c r="U1049" s="49">
        <f t="shared" si="134"/>
        <v>0.96728975524427618</v>
      </c>
    </row>
    <row r="1050" spans="1:21" x14ac:dyDescent="0.25">
      <c r="A1050" s="11"/>
      <c r="B1050" s="16"/>
      <c r="C1050" s="57">
        <v>1.4085699999999999E-12</v>
      </c>
      <c r="D1050" s="57">
        <v>4.27378E-13</v>
      </c>
      <c r="E1050" s="57">
        <v>4.31963E-11</v>
      </c>
      <c r="F1050" s="57">
        <v>-1.02214E-13</v>
      </c>
      <c r="G1050" s="57">
        <v>-9.4050799999999995E-14</v>
      </c>
      <c r="H1050" s="57">
        <v>3.1149199999999997E-14</v>
      </c>
      <c r="I1050" s="57">
        <v>-8.9781199999999996E-14</v>
      </c>
      <c r="J1050" s="57">
        <v>-8.4306499999999995E-14</v>
      </c>
      <c r="K1050" s="57">
        <v>8.6771999999999999E-14</v>
      </c>
      <c r="L1050" s="56">
        <v>692.26199999999994</v>
      </c>
      <c r="M1050" s="56">
        <v>4235.83</v>
      </c>
      <c r="N1050" s="22">
        <f t="shared" si="128"/>
        <v>70.597166666666666</v>
      </c>
      <c r="O1050" s="12">
        <f t="shared" si="129"/>
        <v>6.4366999999999992E-14</v>
      </c>
      <c r="P1050" s="12">
        <f t="shared" si="135"/>
        <v>1.4398869999999999E-12</v>
      </c>
      <c r="Q1050" s="24">
        <f t="shared" si="130"/>
        <v>96.634820230639633</v>
      </c>
      <c r="R1050" s="24">
        <f t="shared" si="131"/>
        <v>0.14399597821539301</v>
      </c>
      <c r="S1050" s="23">
        <f t="shared" si="132"/>
        <v>3.2211837911449597</v>
      </c>
      <c r="T1050" s="23">
        <f t="shared" si="133"/>
        <v>18.519759999999998</v>
      </c>
      <c r="U1050" s="49">
        <f t="shared" si="134"/>
        <v>0.96706818219747348</v>
      </c>
    </row>
    <row r="1051" spans="1:21" x14ac:dyDescent="0.25">
      <c r="A1051" s="11"/>
      <c r="B1051" s="16"/>
      <c r="C1051" s="57">
        <v>1.4129E-12</v>
      </c>
      <c r="D1051" s="57">
        <v>4.2826800000000001E-13</v>
      </c>
      <c r="E1051" s="57">
        <v>4.3323600000000003E-11</v>
      </c>
      <c r="F1051" s="57">
        <v>-1.02693E-13</v>
      </c>
      <c r="G1051" s="57">
        <v>-9.3649200000000002E-14</v>
      </c>
      <c r="H1051" s="57">
        <v>3.4724199999999997E-14</v>
      </c>
      <c r="I1051" s="57">
        <v>-9.4468699999999995E-14</v>
      </c>
      <c r="J1051" s="57">
        <v>-8.4238600000000002E-14</v>
      </c>
      <c r="K1051" s="57">
        <v>8.3256099999999999E-14</v>
      </c>
      <c r="L1051" s="56">
        <v>692.01700000000005</v>
      </c>
      <c r="M1051" s="56">
        <v>4239.8599999999997</v>
      </c>
      <c r="N1051" s="22">
        <f t="shared" si="128"/>
        <v>70.664333333333332</v>
      </c>
      <c r="O1051" s="12">
        <f t="shared" si="129"/>
        <v>6.5257000000000002E-14</v>
      </c>
      <c r="P1051" s="12">
        <f t="shared" si="135"/>
        <v>1.444217E-12</v>
      </c>
      <c r="Q1051" s="24">
        <f t="shared" si="130"/>
        <v>96.63312401911142</v>
      </c>
      <c r="R1051" s="24">
        <f t="shared" si="131"/>
        <v>0.14555548878937008</v>
      </c>
      <c r="S1051" s="23">
        <f t="shared" si="132"/>
        <v>3.2213204920992027</v>
      </c>
      <c r="T1051" s="23">
        <f t="shared" si="133"/>
        <v>18.16817</v>
      </c>
      <c r="U1051" s="49">
        <f t="shared" si="134"/>
        <v>0.96705901763506108</v>
      </c>
    </row>
    <row r="1052" spans="1:21" x14ac:dyDescent="0.25">
      <c r="A1052" s="11"/>
      <c r="B1052" s="16"/>
      <c r="C1052" s="57">
        <v>1.40832E-12</v>
      </c>
      <c r="D1052" s="57">
        <v>4.2688399999999998E-13</v>
      </c>
      <c r="E1052" s="57">
        <v>4.32365E-11</v>
      </c>
      <c r="F1052" s="57">
        <v>-1.02798E-13</v>
      </c>
      <c r="G1052" s="57">
        <v>-9.3383500000000003E-14</v>
      </c>
      <c r="H1052" s="57">
        <v>3.2193700000000002E-14</v>
      </c>
      <c r="I1052" s="57">
        <v>-8.95649E-14</v>
      </c>
      <c r="J1052" s="57">
        <v>-8.0271700000000005E-14</v>
      </c>
      <c r="K1052" s="57">
        <v>8.5326099999999996E-14</v>
      </c>
      <c r="L1052" s="56">
        <v>691.23</v>
      </c>
      <c r="M1052" s="56">
        <v>4243.91</v>
      </c>
      <c r="N1052" s="22">
        <f t="shared" si="128"/>
        <v>70.731833333333327</v>
      </c>
      <c r="O1052" s="12">
        <f t="shared" si="129"/>
        <v>6.3872999999999974E-14</v>
      </c>
      <c r="P1052" s="12">
        <f t="shared" si="135"/>
        <v>1.439637E-12</v>
      </c>
      <c r="Q1052" s="24">
        <f t="shared" si="130"/>
        <v>96.639450907588085</v>
      </c>
      <c r="R1052" s="24">
        <f t="shared" si="131"/>
        <v>0.14276483174679661</v>
      </c>
      <c r="S1052" s="23">
        <f t="shared" si="132"/>
        <v>3.2177842606651188</v>
      </c>
      <c r="T1052" s="23">
        <f t="shared" si="133"/>
        <v>18.375170000000001</v>
      </c>
      <c r="U1052" s="49">
        <f t="shared" si="134"/>
        <v>0.96710833323461487</v>
      </c>
    </row>
    <row r="1053" spans="1:21" x14ac:dyDescent="0.25">
      <c r="A1053" s="11"/>
      <c r="B1053" s="16"/>
      <c r="C1053" s="57">
        <v>1.4133900000000001E-12</v>
      </c>
      <c r="D1053" s="57">
        <v>4.2952200000000001E-13</v>
      </c>
      <c r="E1053" s="57">
        <v>4.32364E-11</v>
      </c>
      <c r="F1053" s="57">
        <v>-1.00958E-13</v>
      </c>
      <c r="G1053" s="57">
        <v>-9.30128E-14</v>
      </c>
      <c r="H1053" s="57">
        <v>3.1963599999999999E-14</v>
      </c>
      <c r="I1053" s="57">
        <v>-9.1527099999999994E-14</v>
      </c>
      <c r="J1053" s="57">
        <v>-8.4133800000000001E-14</v>
      </c>
      <c r="K1053" s="57">
        <v>8.7667900000000006E-14</v>
      </c>
      <c r="L1053" s="56">
        <v>693</v>
      </c>
      <c r="M1053" s="56">
        <v>4247.95</v>
      </c>
      <c r="N1053" s="22">
        <f t="shared" si="128"/>
        <v>70.799166666666665</v>
      </c>
      <c r="O1053" s="12">
        <f t="shared" si="129"/>
        <v>6.6511000000000008E-14</v>
      </c>
      <c r="P1053" s="12">
        <f t="shared" si="135"/>
        <v>1.4447070000000001E-12</v>
      </c>
      <c r="Q1053" s="24">
        <f t="shared" si="130"/>
        <v>96.622796770992366</v>
      </c>
      <c r="R1053" s="24">
        <f t="shared" si="131"/>
        <v>0.14863584470574503</v>
      </c>
      <c r="S1053" s="23">
        <f t="shared" si="132"/>
        <v>3.2285673843018863</v>
      </c>
      <c r="T1053" s="23">
        <f t="shared" si="133"/>
        <v>18.609350000000003</v>
      </c>
      <c r="U1053" s="49">
        <f t="shared" si="134"/>
        <v>0.96697114693345243</v>
      </c>
    </row>
    <row r="1054" spans="1:21" x14ac:dyDescent="0.25">
      <c r="A1054" s="11"/>
      <c r="B1054" s="16"/>
      <c r="C1054" s="57">
        <v>1.4207400000000001E-12</v>
      </c>
      <c r="D1054" s="57">
        <v>4.2863900000000001E-13</v>
      </c>
      <c r="E1054" s="57">
        <v>4.3362500000000001E-11</v>
      </c>
      <c r="F1054" s="57">
        <v>-1.03799E-13</v>
      </c>
      <c r="G1054" s="57">
        <v>-9.6120800000000006E-14</v>
      </c>
      <c r="H1054" s="57">
        <v>3.2485900000000002E-14</v>
      </c>
      <c r="I1054" s="57">
        <v>-9.3811599999999996E-14</v>
      </c>
      <c r="J1054" s="57">
        <v>-7.9047999999999995E-14</v>
      </c>
      <c r="K1054" s="57">
        <v>8.5041800000000001E-14</v>
      </c>
      <c r="L1054" s="56">
        <v>692.65599999999995</v>
      </c>
      <c r="M1054" s="56">
        <v>4252.0200000000004</v>
      </c>
      <c r="N1054" s="22">
        <f t="shared" si="128"/>
        <v>70.867000000000004</v>
      </c>
      <c r="O1054" s="12">
        <f t="shared" si="129"/>
        <v>6.5628000000000001E-14</v>
      </c>
      <c r="P1054" s="12">
        <f t="shared" si="135"/>
        <v>1.4520570000000001E-12</v>
      </c>
      <c r="Q1054" s="24">
        <f t="shared" si="130"/>
        <v>96.618362869939162</v>
      </c>
      <c r="R1054" s="24">
        <f t="shared" si="131"/>
        <v>0.14622934375159102</v>
      </c>
      <c r="S1054" s="23">
        <f t="shared" si="132"/>
        <v>3.2354077863092585</v>
      </c>
      <c r="T1054" s="23">
        <f t="shared" si="133"/>
        <v>18.34674</v>
      </c>
      <c r="U1054" s="49">
        <f t="shared" si="134"/>
        <v>0.96691477541814952</v>
      </c>
    </row>
    <row r="1055" spans="1:21" x14ac:dyDescent="0.25">
      <c r="A1055" s="11"/>
      <c r="B1055" s="16"/>
      <c r="C1055" s="57">
        <v>1.4217899999999999E-12</v>
      </c>
      <c r="D1055" s="57">
        <v>4.2554900000000002E-13</v>
      </c>
      <c r="E1055" s="57">
        <v>4.3314900000000002E-11</v>
      </c>
      <c r="F1055" s="57">
        <v>-1.0122500000000001E-13</v>
      </c>
      <c r="G1055" s="57">
        <v>-9.4495700000000005E-14</v>
      </c>
      <c r="H1055" s="57">
        <v>3.4096199999999997E-14</v>
      </c>
      <c r="I1055" s="57">
        <v>-8.8911000000000006E-14</v>
      </c>
      <c r="J1055" s="57">
        <v>-8.5439500000000002E-14</v>
      </c>
      <c r="K1055" s="57">
        <v>8.3583600000000004E-14</v>
      </c>
      <c r="L1055" s="56">
        <v>693.83500000000004</v>
      </c>
      <c r="M1055" s="56">
        <v>4256.05</v>
      </c>
      <c r="N1055" s="22">
        <f t="shared" si="128"/>
        <v>70.93416666666667</v>
      </c>
      <c r="O1055" s="12">
        <f t="shared" si="129"/>
        <v>6.2538000000000011E-14</v>
      </c>
      <c r="P1055" s="12">
        <f t="shared" si="135"/>
        <v>1.4531069999999999E-12</v>
      </c>
      <c r="Q1055" s="24">
        <f t="shared" si="130"/>
        <v>96.619168917085432</v>
      </c>
      <c r="R1055" s="24">
        <f t="shared" si="131"/>
        <v>0.13949863870715826</v>
      </c>
      <c r="S1055" s="23">
        <f t="shared" si="132"/>
        <v>3.2413324442074032</v>
      </c>
      <c r="T1055" s="23">
        <f t="shared" si="133"/>
        <v>18.20092</v>
      </c>
      <c r="U1055" s="49">
        <f t="shared" si="134"/>
        <v>0.96688918236439025</v>
      </c>
    </row>
    <row r="1056" spans="1:21" x14ac:dyDescent="0.25">
      <c r="A1056" s="11"/>
      <c r="B1056" s="16"/>
      <c r="C1056" s="57">
        <v>1.42161E-12</v>
      </c>
      <c r="D1056" s="57">
        <v>4.27712E-13</v>
      </c>
      <c r="E1056" s="57">
        <v>4.32692E-11</v>
      </c>
      <c r="F1056" s="57">
        <v>-1.01449E-13</v>
      </c>
      <c r="G1056" s="57">
        <v>-9.3451500000000003E-14</v>
      </c>
      <c r="H1056" s="57">
        <v>3.1963599999999999E-14</v>
      </c>
      <c r="I1056" s="57">
        <v>-9.5647800000000006E-14</v>
      </c>
      <c r="J1056" s="57">
        <v>-8.7273599999999999E-14</v>
      </c>
      <c r="K1056" s="57">
        <v>8.6598900000000001E-14</v>
      </c>
      <c r="L1056" s="56">
        <v>693</v>
      </c>
      <c r="M1056" s="56">
        <v>4260.09</v>
      </c>
      <c r="N1056" s="22">
        <f t="shared" si="128"/>
        <v>71.001500000000007</v>
      </c>
      <c r="O1056" s="12">
        <f t="shared" si="129"/>
        <v>6.4700999999999989E-14</v>
      </c>
      <c r="P1056" s="12">
        <f t="shared" si="135"/>
        <v>1.452927E-12</v>
      </c>
      <c r="Q1056" s="24">
        <f t="shared" si="130"/>
        <v>96.611441203203768</v>
      </c>
      <c r="R1056" s="24">
        <f t="shared" si="131"/>
        <v>0.14446435009864952</v>
      </c>
      <c r="S1056" s="23">
        <f t="shared" si="132"/>
        <v>3.2440944466975874</v>
      </c>
      <c r="T1056" s="23">
        <f t="shared" si="133"/>
        <v>18.50245</v>
      </c>
      <c r="U1056" s="49">
        <f t="shared" si="134"/>
        <v>0.96683673378253099</v>
      </c>
    </row>
    <row r="1057" spans="1:21" x14ac:dyDescent="0.25">
      <c r="A1057" s="11"/>
      <c r="B1057" s="16"/>
      <c r="C1057" s="57">
        <v>1.42426E-12</v>
      </c>
      <c r="D1057" s="57">
        <v>4.3020200000000002E-13</v>
      </c>
      <c r="E1057" s="57">
        <v>4.3246999999999999E-11</v>
      </c>
      <c r="F1057" s="57">
        <v>-1.0419100000000001E-13</v>
      </c>
      <c r="G1057" s="57">
        <v>-9.6151699999999996E-14</v>
      </c>
      <c r="H1057" s="57">
        <v>3.4749E-14</v>
      </c>
      <c r="I1057" s="57">
        <v>-8.7701200000000006E-14</v>
      </c>
      <c r="J1057" s="57">
        <v>-8.0950499999999997E-14</v>
      </c>
      <c r="K1057" s="57">
        <v>8.5178399999999994E-14</v>
      </c>
      <c r="L1057" s="56">
        <v>693.44200000000001</v>
      </c>
      <c r="M1057" s="56">
        <v>4264.1400000000003</v>
      </c>
      <c r="N1057" s="22">
        <f t="shared" si="128"/>
        <v>71.069000000000003</v>
      </c>
      <c r="O1057" s="12">
        <f t="shared" si="129"/>
        <v>6.7191000000000011E-14</v>
      </c>
      <c r="P1057" s="12">
        <f t="shared" si="135"/>
        <v>1.455577E-12</v>
      </c>
      <c r="Q1057" s="24">
        <f t="shared" si="130"/>
        <v>96.598668994666227</v>
      </c>
      <c r="R1057" s="24">
        <f t="shared" si="131"/>
        <v>0.15008118871645709</v>
      </c>
      <c r="S1057" s="23">
        <f t="shared" si="132"/>
        <v>3.2512498166173209</v>
      </c>
      <c r="T1057" s="23">
        <f t="shared" si="133"/>
        <v>18.360399999999998</v>
      </c>
      <c r="U1057" s="49">
        <f t="shared" si="134"/>
        <v>0.96673709589024459</v>
      </c>
    </row>
    <row r="1058" spans="1:21" x14ac:dyDescent="0.25">
      <c r="A1058" s="11"/>
      <c r="B1058" s="16"/>
      <c r="C1058" s="57">
        <v>1.4284700000000001E-12</v>
      </c>
      <c r="D1058" s="57">
        <v>4.2975099999999998E-13</v>
      </c>
      <c r="E1058" s="57">
        <v>4.3319899999999999E-11</v>
      </c>
      <c r="F1058" s="57">
        <v>-1.00772E-13</v>
      </c>
      <c r="G1058" s="57">
        <v>-9.56512E-14</v>
      </c>
      <c r="H1058" s="57">
        <v>3.5756300000000001E-14</v>
      </c>
      <c r="I1058" s="57">
        <v>-9.3129899999999996E-14</v>
      </c>
      <c r="J1058" s="57">
        <v>-8.2890299999999997E-14</v>
      </c>
      <c r="K1058" s="57">
        <v>8.8588600000000004E-14</v>
      </c>
      <c r="L1058" s="56">
        <v>693.54</v>
      </c>
      <c r="M1058" s="56">
        <v>4268.2</v>
      </c>
      <c r="N1058" s="22">
        <f t="shared" si="128"/>
        <v>71.13666666666667</v>
      </c>
      <c r="O1058" s="12">
        <f t="shared" si="129"/>
        <v>6.6739999999999976E-14</v>
      </c>
      <c r="P1058" s="12">
        <f t="shared" si="135"/>
        <v>1.4597870000000001E-12</v>
      </c>
      <c r="Q1058" s="24">
        <f t="shared" si="130"/>
        <v>96.596101178807402</v>
      </c>
      <c r="R1058" s="24">
        <f t="shared" si="131"/>
        <v>0.14881899064110499</v>
      </c>
      <c r="S1058" s="23">
        <f t="shared" si="132"/>
        <v>3.2550798305514954</v>
      </c>
      <c r="T1058" s="23">
        <f t="shared" si="133"/>
        <v>18.701419999999999</v>
      </c>
      <c r="U1058" s="49">
        <f t="shared" si="134"/>
        <v>0.96670510674127952</v>
      </c>
    </row>
    <row r="1059" spans="1:21" x14ac:dyDescent="0.25">
      <c r="A1059" s="11"/>
      <c r="B1059" s="16"/>
      <c r="C1059" s="57">
        <v>1.42934E-12</v>
      </c>
      <c r="D1059" s="57">
        <v>4.2971399999999998E-13</v>
      </c>
      <c r="E1059" s="57">
        <v>4.33643E-11</v>
      </c>
      <c r="F1059" s="57">
        <v>-1.02687E-13</v>
      </c>
      <c r="G1059" s="57">
        <v>-9.37604E-14</v>
      </c>
      <c r="H1059" s="57">
        <v>3.4506600000000003E-14</v>
      </c>
      <c r="I1059" s="57">
        <v>-9.4285600000000005E-14</v>
      </c>
      <c r="J1059" s="57">
        <v>-7.8183099999999998E-14</v>
      </c>
      <c r="K1059" s="57">
        <v>8.8020099999999995E-14</v>
      </c>
      <c r="L1059" s="56">
        <v>693.98199999999997</v>
      </c>
      <c r="M1059" s="56">
        <v>4272.25</v>
      </c>
      <c r="N1059" s="22">
        <f t="shared" si="128"/>
        <v>71.204166666666666</v>
      </c>
      <c r="O1059" s="12">
        <f t="shared" si="129"/>
        <v>6.6702999999999973E-14</v>
      </c>
      <c r="P1059" s="12">
        <f t="shared" si="135"/>
        <v>1.460657E-12</v>
      </c>
      <c r="Q1059" s="24">
        <f t="shared" si="130"/>
        <v>96.597675381128695</v>
      </c>
      <c r="R1059" s="24">
        <f t="shared" si="131"/>
        <v>0.14858661942997869</v>
      </c>
      <c r="S1059" s="23">
        <f t="shared" si="132"/>
        <v>3.2537379994413218</v>
      </c>
      <c r="T1059" s="23">
        <f t="shared" si="133"/>
        <v>18.644569999999998</v>
      </c>
      <c r="U1059" s="49">
        <f t="shared" si="134"/>
        <v>0.96671968690843679</v>
      </c>
    </row>
    <row r="1060" spans="1:21" x14ac:dyDescent="0.25">
      <c r="A1060" s="11"/>
      <c r="B1060" s="16"/>
      <c r="C1060" s="57">
        <v>1.4300600000000001E-12</v>
      </c>
      <c r="D1060" s="57">
        <v>4.2840400000000001E-13</v>
      </c>
      <c r="E1060" s="57">
        <v>4.3318599999999998E-11</v>
      </c>
      <c r="F1060" s="57">
        <v>-1.0171E-13</v>
      </c>
      <c r="G1060" s="57">
        <v>-9.5070399999999996E-14</v>
      </c>
      <c r="H1060" s="57">
        <v>3.3219599999999999E-14</v>
      </c>
      <c r="I1060" s="57">
        <v>-8.9954999999999994E-14</v>
      </c>
      <c r="J1060" s="57">
        <v>-7.9289200000000001E-14</v>
      </c>
      <c r="K1060" s="57">
        <v>8.7952200000000002E-14</v>
      </c>
      <c r="L1060" s="56">
        <v>694.62099999999998</v>
      </c>
      <c r="M1060" s="56">
        <v>4276.28</v>
      </c>
      <c r="N1060" s="22">
        <f t="shared" si="128"/>
        <v>71.271333333333331</v>
      </c>
      <c r="O1060" s="12">
        <f t="shared" si="129"/>
        <v>6.5393000000000002E-14</v>
      </c>
      <c r="P1060" s="12">
        <f t="shared" si="135"/>
        <v>1.4613770000000001E-12</v>
      </c>
      <c r="Q1060" s="24">
        <f t="shared" si="130"/>
        <v>96.595479087361753</v>
      </c>
      <c r="R1060" s="24">
        <f t="shared" si="131"/>
        <v>0.14581884372901818</v>
      </c>
      <c r="S1060" s="23">
        <f t="shared" si="132"/>
        <v>3.2587020689092321</v>
      </c>
      <c r="T1060" s="23">
        <f t="shared" si="133"/>
        <v>18.637779999999999</v>
      </c>
      <c r="U1060" s="49">
        <f t="shared" si="134"/>
        <v>0.96668388509226266</v>
      </c>
    </row>
    <row r="1061" spans="1:21" x14ac:dyDescent="0.25">
      <c r="A1061" s="11"/>
      <c r="B1061" s="16"/>
      <c r="C1061" s="57">
        <v>1.4331599999999999E-12</v>
      </c>
      <c r="D1061" s="57">
        <v>4.2959600000000002E-13</v>
      </c>
      <c r="E1061" s="57">
        <v>4.33211E-11</v>
      </c>
      <c r="F1061" s="57">
        <v>-1.02699E-13</v>
      </c>
      <c r="G1061" s="57">
        <v>-9.5787200000000001E-14</v>
      </c>
      <c r="H1061" s="57">
        <v>3.58371E-14</v>
      </c>
      <c r="I1061" s="57">
        <v>-9.6931300000000003E-14</v>
      </c>
      <c r="J1061" s="57">
        <v>-8.2032699999999998E-14</v>
      </c>
      <c r="K1061" s="57">
        <v>8.9577199999999995E-14</v>
      </c>
      <c r="L1061" s="56">
        <v>693.39300000000003</v>
      </c>
      <c r="M1061" s="56">
        <v>4280.3100000000004</v>
      </c>
      <c r="N1061" s="22">
        <f t="shared" si="128"/>
        <v>71.33850000000001</v>
      </c>
      <c r="O1061" s="12">
        <f t="shared" si="129"/>
        <v>6.6585000000000014E-14</v>
      </c>
      <c r="P1061" s="12">
        <f t="shared" si="135"/>
        <v>1.4644769999999999E-12</v>
      </c>
      <c r="Q1061" s="24">
        <f t="shared" si="130"/>
        <v>96.586425421365419</v>
      </c>
      <c r="R1061" s="24">
        <f t="shared" si="131"/>
        <v>0.14845438219901197</v>
      </c>
      <c r="S1061" s="23">
        <f t="shared" si="132"/>
        <v>3.2651201964355696</v>
      </c>
      <c r="T1061" s="23">
        <f t="shared" si="133"/>
        <v>18.800280000000001</v>
      </c>
      <c r="U1061" s="49">
        <f t="shared" si="134"/>
        <v>0.96660652612464937</v>
      </c>
    </row>
    <row r="1062" spans="1:21" x14ac:dyDescent="0.25">
      <c r="A1062" s="11"/>
      <c r="B1062" s="16"/>
      <c r="C1062" s="57">
        <v>1.4331E-12</v>
      </c>
      <c r="D1062" s="57">
        <v>4.31796E-13</v>
      </c>
      <c r="E1062" s="57">
        <v>4.3303200000000001E-11</v>
      </c>
      <c r="F1062" s="57">
        <v>-1.00709E-13</v>
      </c>
      <c r="G1062" s="57">
        <v>-9.4699599999999999E-14</v>
      </c>
      <c r="H1062" s="57">
        <v>3.4270299999999998E-14</v>
      </c>
      <c r="I1062" s="57">
        <v>-8.7400299999999995E-14</v>
      </c>
      <c r="J1062" s="57">
        <v>-7.8930800000000005E-14</v>
      </c>
      <c r="K1062" s="57">
        <v>8.8118999999999998E-14</v>
      </c>
      <c r="L1062" s="56">
        <v>693.245</v>
      </c>
      <c r="M1062" s="56">
        <v>4284.3599999999997</v>
      </c>
      <c r="N1062" s="22">
        <f t="shared" si="128"/>
        <v>71.405999999999992</v>
      </c>
      <c r="O1062" s="12">
        <f t="shared" si="129"/>
        <v>6.8784999999999994E-14</v>
      </c>
      <c r="P1062" s="12">
        <f t="shared" si="135"/>
        <v>1.464417E-12</v>
      </c>
      <c r="Q1062" s="24">
        <f t="shared" si="130"/>
        <v>96.58045264202957</v>
      </c>
      <c r="R1062" s="24">
        <f t="shared" si="131"/>
        <v>0.15341329128059827</v>
      </c>
      <c r="S1062" s="23">
        <f t="shared" si="132"/>
        <v>3.2661340666898289</v>
      </c>
      <c r="T1062" s="23">
        <f t="shared" si="133"/>
        <v>18.65446</v>
      </c>
      <c r="U1062" s="49">
        <f t="shared" si="134"/>
        <v>0.96657159287669869</v>
      </c>
    </row>
    <row r="1063" spans="1:21" x14ac:dyDescent="0.25">
      <c r="A1063" s="11"/>
      <c r="B1063" s="16"/>
      <c r="C1063" s="57">
        <v>1.43248E-12</v>
      </c>
      <c r="D1063" s="57">
        <v>4.2744600000000002E-13</v>
      </c>
      <c r="E1063" s="57">
        <v>4.3265500000000003E-11</v>
      </c>
      <c r="F1063" s="57">
        <v>-1.02475E-13</v>
      </c>
      <c r="G1063" s="57">
        <v>-9.2425800000000002E-14</v>
      </c>
      <c r="H1063" s="57">
        <v>3.25108E-14</v>
      </c>
      <c r="I1063" s="57">
        <v>-9.4075700000000006E-14</v>
      </c>
      <c r="J1063" s="57">
        <v>-8.2718500000000005E-14</v>
      </c>
      <c r="K1063" s="57">
        <v>8.7383700000000005E-14</v>
      </c>
      <c r="L1063" s="56">
        <v>692.31200000000001</v>
      </c>
      <c r="M1063" s="56">
        <v>4288.41</v>
      </c>
      <c r="N1063" s="22">
        <f t="shared" si="128"/>
        <v>71.473500000000001</v>
      </c>
      <c r="O1063" s="12">
        <f t="shared" si="129"/>
        <v>6.4435000000000018E-14</v>
      </c>
      <c r="P1063" s="12">
        <f t="shared" si="135"/>
        <v>1.463797E-12</v>
      </c>
      <c r="Q1063" s="24">
        <f t="shared" si="130"/>
        <v>96.588290522432914</v>
      </c>
      <c r="R1063" s="24">
        <f t="shared" si="131"/>
        <v>0.1438482509115338</v>
      </c>
      <c r="S1063" s="23">
        <f t="shared" si="132"/>
        <v>3.2678612266555502</v>
      </c>
      <c r="T1063" s="23">
        <f t="shared" si="133"/>
        <v>18.580929999999999</v>
      </c>
      <c r="U1063" s="49">
        <f t="shared" si="134"/>
        <v>0.96660214647888687</v>
      </c>
    </row>
    <row r="1064" spans="1:21" x14ac:dyDescent="0.25">
      <c r="A1064" s="11"/>
      <c r="B1064" s="16"/>
      <c r="C1064" s="57">
        <v>1.4339E-12</v>
      </c>
      <c r="D1064" s="57">
        <v>4.2968899999999999E-13</v>
      </c>
      <c r="E1064" s="57">
        <v>4.3321699999999998E-11</v>
      </c>
      <c r="F1064" s="57">
        <v>-1.0051000000000001E-13</v>
      </c>
      <c r="G1064" s="57">
        <v>-9.6349399999999995E-14</v>
      </c>
      <c r="H1064" s="57">
        <v>3.3884799999999997E-14</v>
      </c>
      <c r="I1064" s="57">
        <v>-9.34124E-14</v>
      </c>
      <c r="J1064" s="57">
        <v>-7.9227399999999995E-14</v>
      </c>
      <c r="K1064" s="57">
        <v>8.9880000000000004E-14</v>
      </c>
      <c r="L1064" s="56">
        <v>693.88400000000001</v>
      </c>
      <c r="M1064" s="56">
        <v>4292.45</v>
      </c>
      <c r="N1064" s="22">
        <f t="shared" si="128"/>
        <v>71.540833333333325</v>
      </c>
      <c r="O1064" s="12">
        <f t="shared" si="129"/>
        <v>6.6677999999999981E-14</v>
      </c>
      <c r="P1064" s="12">
        <f t="shared" si="135"/>
        <v>1.465217E-12</v>
      </c>
      <c r="Q1064" s="24">
        <f t="shared" si="130"/>
        <v>96.584677326310185</v>
      </c>
      <c r="R1064" s="24">
        <f t="shared" si="131"/>
        <v>0.14865698056086693</v>
      </c>
      <c r="S1064" s="23">
        <f t="shared" si="132"/>
        <v>3.2666656931289451</v>
      </c>
      <c r="T1064" s="23">
        <f t="shared" si="133"/>
        <v>18.830560000000002</v>
      </c>
      <c r="U1064" s="49">
        <f t="shared" si="134"/>
        <v>0.96659005816590615</v>
      </c>
    </row>
    <row r="1065" spans="1:21" x14ac:dyDescent="0.25">
      <c r="A1065" s="11"/>
      <c r="B1065" s="16"/>
      <c r="C1065" s="57">
        <v>1.4416900000000001E-12</v>
      </c>
      <c r="D1065" s="57">
        <v>4.2866900000000001E-13</v>
      </c>
      <c r="E1065" s="57">
        <v>4.32871E-11</v>
      </c>
      <c r="F1065" s="57">
        <v>-1.00629E-13</v>
      </c>
      <c r="G1065" s="57">
        <v>-9.5428800000000005E-14</v>
      </c>
      <c r="H1065" s="57">
        <v>3.31823E-14</v>
      </c>
      <c r="I1065" s="57">
        <v>-9.0655100000000001E-14</v>
      </c>
      <c r="J1065" s="57">
        <v>-7.8683599999999995E-14</v>
      </c>
      <c r="K1065" s="57">
        <v>8.8088099999999995E-14</v>
      </c>
      <c r="L1065" s="56">
        <v>693.58900000000006</v>
      </c>
      <c r="M1065" s="56">
        <v>4296.5200000000004</v>
      </c>
      <c r="N1065" s="22">
        <f t="shared" si="128"/>
        <v>71.608666666666679</v>
      </c>
      <c r="O1065" s="12">
        <f t="shared" si="129"/>
        <v>6.5658000000000002E-14</v>
      </c>
      <c r="P1065" s="12">
        <f t="shared" si="135"/>
        <v>1.4730070000000001E-12</v>
      </c>
      <c r="Q1065" s="24">
        <f t="shared" si="130"/>
        <v>96.567454007756481</v>
      </c>
      <c r="R1065" s="24">
        <f t="shared" si="131"/>
        <v>0.14647379693352697</v>
      </c>
      <c r="S1065" s="23">
        <f t="shared" si="132"/>
        <v>3.2860721953099961</v>
      </c>
      <c r="T1065" s="23">
        <f t="shared" si="133"/>
        <v>18.65137</v>
      </c>
      <c r="U1065" s="49">
        <f t="shared" si="134"/>
        <v>0.96640690906223237</v>
      </c>
    </row>
    <row r="1066" spans="1:21" x14ac:dyDescent="0.25">
      <c r="A1066" s="11"/>
      <c r="B1066" s="16"/>
      <c r="C1066" s="57">
        <v>1.43773E-12</v>
      </c>
      <c r="D1066" s="57">
        <v>4.2836E-13</v>
      </c>
      <c r="E1066" s="57">
        <v>4.3317900000000001E-11</v>
      </c>
      <c r="F1066" s="57">
        <v>-1.01866E-13</v>
      </c>
      <c r="G1066" s="57">
        <v>-9.4489499999999998E-14</v>
      </c>
      <c r="H1066" s="57">
        <v>3.57209E-14</v>
      </c>
      <c r="I1066" s="57">
        <v>-9.2479000000000004E-14</v>
      </c>
      <c r="J1066" s="57">
        <v>-8.4407400000000004E-14</v>
      </c>
      <c r="K1066" s="57">
        <v>8.94228E-14</v>
      </c>
      <c r="L1066" s="56">
        <v>692.36099999999999</v>
      </c>
      <c r="M1066" s="56">
        <v>4300.5600000000004</v>
      </c>
      <c r="N1066" s="22">
        <f t="shared" si="128"/>
        <v>71.676000000000002</v>
      </c>
      <c r="O1066" s="12">
        <f t="shared" si="129"/>
        <v>6.5348999999999998E-14</v>
      </c>
      <c r="P1066" s="12">
        <f t="shared" si="135"/>
        <v>1.469047E-12</v>
      </c>
      <c r="Q1066" s="24">
        <f t="shared" si="130"/>
        <v>96.579002332455829</v>
      </c>
      <c r="R1066" s="24">
        <f t="shared" si="131"/>
        <v>0.14569822690905276</v>
      </c>
      <c r="S1066" s="23">
        <f t="shared" si="132"/>
        <v>3.2752994406351008</v>
      </c>
      <c r="T1066" s="23">
        <f t="shared" si="133"/>
        <v>18.784839999999999</v>
      </c>
      <c r="U1066" s="49">
        <f t="shared" si="134"/>
        <v>0.96651851445910375</v>
      </c>
    </row>
    <row r="1067" spans="1:21" x14ac:dyDescent="0.25">
      <c r="A1067" s="11"/>
      <c r="B1067" s="16"/>
      <c r="C1067" s="57">
        <v>1.44144E-12</v>
      </c>
      <c r="D1067" s="57">
        <v>4.2567300000000001E-13</v>
      </c>
      <c r="E1067" s="57">
        <v>4.3227799999999999E-11</v>
      </c>
      <c r="F1067" s="57">
        <v>-1.00323E-13</v>
      </c>
      <c r="G1067" s="57">
        <v>-9.4421600000000005E-14</v>
      </c>
      <c r="H1067" s="57">
        <v>3.3341999999999999E-14</v>
      </c>
      <c r="I1067" s="57">
        <v>-8.7903900000000001E-14</v>
      </c>
      <c r="J1067" s="57">
        <v>-8.0546399999999999E-14</v>
      </c>
      <c r="K1067" s="57">
        <v>9.0274299999999999E-14</v>
      </c>
      <c r="L1067" s="56">
        <v>692.95</v>
      </c>
      <c r="M1067" s="56">
        <v>4304.6099999999997</v>
      </c>
      <c r="N1067" s="22">
        <f t="shared" si="128"/>
        <v>71.743499999999997</v>
      </c>
      <c r="O1067" s="12">
        <f t="shared" si="129"/>
        <v>6.2662000000000001E-14</v>
      </c>
      <c r="P1067" s="12">
        <f t="shared" si="135"/>
        <v>1.472757E-12</v>
      </c>
      <c r="Q1067" s="24">
        <f t="shared" si="130"/>
        <v>96.569909326672871</v>
      </c>
      <c r="R1067" s="24">
        <f t="shared" si="131"/>
        <v>0.13998546440549775</v>
      </c>
      <c r="S1067" s="23">
        <f t="shared" si="132"/>
        <v>3.2901052089216369</v>
      </c>
      <c r="T1067" s="23">
        <f t="shared" si="133"/>
        <v>18.869989999999998</v>
      </c>
      <c r="U1067" s="49">
        <f t="shared" si="134"/>
        <v>0.96639902058875604</v>
      </c>
    </row>
    <row r="1068" spans="1:21" s="19" customFormat="1" x14ac:dyDescent="0.25">
      <c r="A1068" s="21"/>
      <c r="B1068" s="20"/>
      <c r="C1068" s="57">
        <v>1.44397E-12</v>
      </c>
      <c r="D1068" s="57">
        <v>4.2864499999999999E-13</v>
      </c>
      <c r="E1068" s="57">
        <v>4.3250700000000003E-11</v>
      </c>
      <c r="F1068" s="57">
        <v>-1.02979E-13</v>
      </c>
      <c r="G1068" s="57">
        <v>-9.5014799999999998E-14</v>
      </c>
      <c r="H1068" s="57">
        <v>3.5930300000000001E-14</v>
      </c>
      <c r="I1068" s="57">
        <v>-8.9279500000000001E-14</v>
      </c>
      <c r="J1068" s="57">
        <v>-8.6042800000000006E-14</v>
      </c>
      <c r="K1068" s="57">
        <v>8.9768799999999994E-14</v>
      </c>
      <c r="L1068" s="56">
        <v>692.95</v>
      </c>
      <c r="M1068" s="56">
        <v>4308.6400000000003</v>
      </c>
      <c r="N1068" s="22">
        <f t="shared" si="128"/>
        <v>71.810666666666677</v>
      </c>
      <c r="O1068" s="12">
        <f t="shared" si="129"/>
        <v>6.5633999999999981E-14</v>
      </c>
      <c r="P1068" s="12">
        <f t="shared" si="135"/>
        <v>1.475287E-12</v>
      </c>
      <c r="Q1068" s="24">
        <f t="shared" si="130"/>
        <v>96.559800771666644</v>
      </c>
      <c r="R1068" s="24">
        <f t="shared" si="131"/>
        <v>0.14653187032458589</v>
      </c>
      <c r="S1068" s="23">
        <f t="shared" si="132"/>
        <v>3.2936673580087663</v>
      </c>
      <c r="T1068" s="23">
        <f t="shared" si="133"/>
        <v>18.81944</v>
      </c>
      <c r="U1068" s="49">
        <f t="shared" si="134"/>
        <v>0.96633066706828952</v>
      </c>
    </row>
    <row r="1069" spans="1:21" x14ac:dyDescent="0.25">
      <c r="A1069" s="11"/>
      <c r="B1069" s="16"/>
      <c r="C1069" s="57">
        <v>1.45052E-12</v>
      </c>
      <c r="D1069" s="57">
        <v>4.2735300000000001E-13</v>
      </c>
      <c r="E1069" s="57">
        <v>4.3322999999999999E-11</v>
      </c>
      <c r="F1069" s="57">
        <v>-1.03607E-13</v>
      </c>
      <c r="G1069" s="57">
        <v>-9.5323699999999994E-14</v>
      </c>
      <c r="H1069" s="57">
        <v>3.62225E-14</v>
      </c>
      <c r="I1069" s="57">
        <v>-9.2827399999999995E-14</v>
      </c>
      <c r="J1069" s="57">
        <v>-7.9690799999999994E-14</v>
      </c>
      <c r="K1069" s="57">
        <v>8.9515400000000001E-14</v>
      </c>
      <c r="L1069" s="56">
        <v>693.44200000000001</v>
      </c>
      <c r="M1069" s="56">
        <v>4312.6899999999996</v>
      </c>
      <c r="N1069" s="22">
        <f t="shared" si="128"/>
        <v>71.878166666666658</v>
      </c>
      <c r="O1069" s="12">
        <f t="shared" si="129"/>
        <v>6.4342E-14</v>
      </c>
      <c r="P1069" s="12">
        <f t="shared" si="135"/>
        <v>1.481837E-12</v>
      </c>
      <c r="Q1069" s="24">
        <f t="shared" si="130"/>
        <v>96.554028768834854</v>
      </c>
      <c r="R1069" s="24">
        <f t="shared" si="131"/>
        <v>0.14339910253316648</v>
      </c>
      <c r="S1069" s="23">
        <f t="shared" si="132"/>
        <v>3.3025721286319953</v>
      </c>
      <c r="T1069" s="23">
        <f t="shared" si="133"/>
        <v>18.7941</v>
      </c>
      <c r="U1069" s="49">
        <f t="shared" si="134"/>
        <v>0.96625728320101412</v>
      </c>
    </row>
    <row r="1070" spans="1:21" x14ac:dyDescent="0.25">
      <c r="A1070" s="11"/>
      <c r="B1070" s="16"/>
      <c r="C1070" s="57">
        <v>1.44934E-12</v>
      </c>
      <c r="D1070" s="57">
        <v>4.2894800000000001E-13</v>
      </c>
      <c r="E1070" s="57">
        <v>4.3348299999999999E-11</v>
      </c>
      <c r="F1070" s="57">
        <v>-1.00939E-13</v>
      </c>
      <c r="G1070" s="57">
        <v>-9.5101299999999999E-14</v>
      </c>
      <c r="H1070" s="57">
        <v>3.7422499999999998E-14</v>
      </c>
      <c r="I1070" s="57">
        <v>-8.7731899999999994E-14</v>
      </c>
      <c r="J1070" s="57">
        <v>-8.5234300000000002E-14</v>
      </c>
      <c r="K1070" s="57">
        <v>9.0188999999999996E-14</v>
      </c>
      <c r="L1070" s="56">
        <v>693.34400000000005</v>
      </c>
      <c r="M1070" s="56">
        <v>4316.72</v>
      </c>
      <c r="N1070" s="22">
        <f t="shared" si="128"/>
        <v>71.945333333333338</v>
      </c>
      <c r="O1070" s="12">
        <f t="shared" si="129"/>
        <v>6.5937000000000005E-14</v>
      </c>
      <c r="P1070" s="12">
        <f t="shared" si="135"/>
        <v>1.480657E-12</v>
      </c>
      <c r="Q1070" s="24">
        <f t="shared" si="130"/>
        <v>96.555078178823635</v>
      </c>
      <c r="R1070" s="24">
        <f t="shared" si="131"/>
        <v>0.14686970861318885</v>
      </c>
      <c r="S1070" s="23">
        <f t="shared" si="132"/>
        <v>3.298052112563179</v>
      </c>
      <c r="T1070" s="23">
        <f t="shared" si="133"/>
        <v>18.861460000000001</v>
      </c>
      <c r="U1070" s="49">
        <f t="shared" si="134"/>
        <v>0.96628513033130226</v>
      </c>
    </row>
    <row r="1071" spans="1:21" x14ac:dyDescent="0.25">
      <c r="A1071" s="11"/>
      <c r="B1071" s="16"/>
      <c r="C1071" s="57">
        <v>1.4523799999999999E-12</v>
      </c>
      <c r="D1071" s="57">
        <v>4.2784099999999999E-13</v>
      </c>
      <c r="E1071" s="57">
        <v>4.3277800000000001E-11</v>
      </c>
      <c r="F1071" s="57">
        <v>-1.0162600000000001E-13</v>
      </c>
      <c r="G1071" s="57">
        <v>-9.4860299999999996E-14</v>
      </c>
      <c r="H1071" s="57">
        <v>3.5980100000000003E-14</v>
      </c>
      <c r="I1071" s="57">
        <v>-9.1944699999999997E-14</v>
      </c>
      <c r="J1071" s="57">
        <v>-8.4115000000000003E-14</v>
      </c>
      <c r="K1071" s="57">
        <v>9.0757399999999998E-14</v>
      </c>
      <c r="L1071" s="56">
        <v>694.17899999999997</v>
      </c>
      <c r="M1071" s="56">
        <v>4320.7700000000004</v>
      </c>
      <c r="N1071" s="22">
        <f t="shared" si="128"/>
        <v>72.012833333333347</v>
      </c>
      <c r="O1071" s="12">
        <f t="shared" si="129"/>
        <v>6.4829999999999987E-14</v>
      </c>
      <c r="P1071" s="12">
        <f t="shared" si="135"/>
        <v>1.4836969999999999E-12</v>
      </c>
      <c r="Q1071" s="24">
        <f t="shared" si="130"/>
        <v>96.545496578383506</v>
      </c>
      <c r="R1071" s="24">
        <f t="shared" si="131"/>
        <v>0.14462483174229285</v>
      </c>
      <c r="S1071" s="23">
        <f t="shared" si="132"/>
        <v>3.3098785898742045</v>
      </c>
      <c r="T1071" s="23">
        <f t="shared" si="133"/>
        <v>18.918299999999999</v>
      </c>
      <c r="U1071" s="49">
        <f t="shared" si="134"/>
        <v>0.96617808994254639</v>
      </c>
    </row>
    <row r="1072" spans="1:21" x14ac:dyDescent="0.25">
      <c r="A1072" s="11"/>
      <c r="B1072" s="16"/>
      <c r="C1072" s="57">
        <v>1.4568900000000001E-12</v>
      </c>
      <c r="D1072" s="57">
        <v>4.2925000000000001E-13</v>
      </c>
      <c r="E1072" s="57">
        <v>4.3383500000000001E-11</v>
      </c>
      <c r="F1072" s="57">
        <v>-1.00243E-13</v>
      </c>
      <c r="G1072" s="57">
        <v>-9.3482400000000006E-14</v>
      </c>
      <c r="H1072" s="57">
        <v>3.3884799999999997E-14</v>
      </c>
      <c r="I1072" s="57">
        <v>-9.3756300000000006E-14</v>
      </c>
      <c r="J1072" s="57">
        <v>-8.0260399999999994E-14</v>
      </c>
      <c r="K1072" s="57">
        <v>9.0794499999999995E-14</v>
      </c>
      <c r="L1072" s="56">
        <v>690.54200000000003</v>
      </c>
      <c r="M1072" s="56">
        <v>4324.83</v>
      </c>
      <c r="N1072" s="22">
        <f t="shared" si="128"/>
        <v>72.080500000000001</v>
      </c>
      <c r="O1072" s="12">
        <f t="shared" si="129"/>
        <v>6.6239000000000007E-14</v>
      </c>
      <c r="P1072" s="12">
        <f t="shared" si="135"/>
        <v>1.4882070000000001E-12</v>
      </c>
      <c r="Q1072" s="24">
        <f t="shared" si="130"/>
        <v>96.540905541165586</v>
      </c>
      <c r="R1072" s="24">
        <f t="shared" si="131"/>
        <v>0.14740104053709979</v>
      </c>
      <c r="S1072" s="23">
        <f t="shared" si="132"/>
        <v>3.3116934182973115</v>
      </c>
      <c r="T1072" s="23">
        <f t="shared" si="133"/>
        <v>18.922009999999997</v>
      </c>
      <c r="U1072" s="49">
        <f t="shared" si="134"/>
        <v>0.96614606061434138</v>
      </c>
    </row>
    <row r="1073" spans="1:21" x14ac:dyDescent="0.25">
      <c r="A1073" s="11"/>
      <c r="B1073" s="16"/>
      <c r="C1073" s="57">
        <v>1.45769E-12</v>
      </c>
      <c r="D1073" s="57">
        <v>4.3322300000000001E-13</v>
      </c>
      <c r="E1073" s="57">
        <v>4.3418700000000003E-11</v>
      </c>
      <c r="F1073" s="57">
        <v>-1.0266199999999999E-13</v>
      </c>
      <c r="G1073" s="57">
        <v>-9.4613099999999997E-14</v>
      </c>
      <c r="H1073" s="57">
        <v>3.7378999999999998E-14</v>
      </c>
      <c r="I1073" s="57">
        <v>-9.1269200000000004E-14</v>
      </c>
      <c r="J1073" s="57">
        <v>-8.6110999999999995E-14</v>
      </c>
      <c r="K1073" s="57">
        <v>9.0467000000000002E-14</v>
      </c>
      <c r="L1073" s="56">
        <v>694.47400000000005</v>
      </c>
      <c r="M1073" s="56">
        <v>4328.8900000000003</v>
      </c>
      <c r="N1073" s="22">
        <f t="shared" si="128"/>
        <v>72.148166666666668</v>
      </c>
      <c r="O1073" s="12">
        <f t="shared" si="129"/>
        <v>7.0212000000000004E-14</v>
      </c>
      <c r="P1073" s="12">
        <f t="shared" si="135"/>
        <v>1.489007E-12</v>
      </c>
      <c r="Q1073" s="24">
        <f t="shared" si="130"/>
        <v>96.533367851011505</v>
      </c>
      <c r="R1073" s="24">
        <f t="shared" si="131"/>
        <v>0.15610326480422537</v>
      </c>
      <c r="S1073" s="23">
        <f t="shared" si="132"/>
        <v>3.3105288841842593</v>
      </c>
      <c r="T1073" s="23">
        <f t="shared" si="133"/>
        <v>18.88926</v>
      </c>
      <c r="U1073" s="49">
        <f t="shared" si="134"/>
        <v>0.9661141948341363</v>
      </c>
    </row>
    <row r="1074" spans="1:21" x14ac:dyDescent="0.25">
      <c r="A1074" s="11"/>
      <c r="B1074" s="16"/>
      <c r="C1074" s="57">
        <v>1.4543600000000001E-12</v>
      </c>
      <c r="D1074" s="57">
        <v>4.2897800000000001E-13</v>
      </c>
      <c r="E1074" s="57">
        <v>4.3357599999999997E-11</v>
      </c>
      <c r="F1074" s="57">
        <v>-1.00224E-13</v>
      </c>
      <c r="G1074" s="57">
        <v>-9.4662599999999996E-14</v>
      </c>
      <c r="H1074" s="57">
        <v>3.6974900000000001E-14</v>
      </c>
      <c r="I1074" s="57">
        <v>-9.5756299999999998E-14</v>
      </c>
      <c r="J1074" s="57">
        <v>-7.9245899999999997E-14</v>
      </c>
      <c r="K1074" s="57">
        <v>9.1789300000000006E-14</v>
      </c>
      <c r="L1074" s="56">
        <v>694.67</v>
      </c>
      <c r="M1074" s="56">
        <v>4332.9399999999996</v>
      </c>
      <c r="N1074" s="22">
        <f t="shared" si="128"/>
        <v>72.215666666666664</v>
      </c>
      <c r="O1074" s="12">
        <f t="shared" si="129"/>
        <v>6.5967000000000006E-14</v>
      </c>
      <c r="P1074" s="12">
        <f t="shared" si="135"/>
        <v>1.4856770000000001E-12</v>
      </c>
      <c r="Q1074" s="24">
        <f t="shared" si="130"/>
        <v>96.544934045204599</v>
      </c>
      <c r="R1074" s="24">
        <f t="shared" si="131"/>
        <v>0.14688958023875889</v>
      </c>
      <c r="S1074" s="23">
        <f t="shared" si="132"/>
        <v>3.308176374556651</v>
      </c>
      <c r="T1074" s="23">
        <f t="shared" si="133"/>
        <v>19.02149</v>
      </c>
      <c r="U1074" s="49">
        <f t="shared" si="134"/>
        <v>0.96618378835323959</v>
      </c>
    </row>
    <row r="1075" spans="1:21" x14ac:dyDescent="0.25">
      <c r="A1075" s="11"/>
      <c r="B1075" s="16"/>
      <c r="C1075" s="57">
        <v>1.46535E-12</v>
      </c>
      <c r="D1075" s="57">
        <v>4.2972000000000001E-13</v>
      </c>
      <c r="E1075" s="57">
        <v>4.3436600000000003E-11</v>
      </c>
      <c r="F1075" s="57">
        <v>-1.01835E-13</v>
      </c>
      <c r="G1075" s="57">
        <v>-9.3439100000000002E-14</v>
      </c>
      <c r="H1075" s="57">
        <v>3.6857799999999999E-14</v>
      </c>
      <c r="I1075" s="57">
        <v>-8.8419699999999994E-14</v>
      </c>
      <c r="J1075" s="57">
        <v>-7.5921599999999996E-14</v>
      </c>
      <c r="K1075" s="57">
        <v>9.0596700000000001E-14</v>
      </c>
      <c r="L1075" s="56">
        <v>694.62099999999998</v>
      </c>
      <c r="M1075" s="56">
        <v>4336.9799999999996</v>
      </c>
      <c r="N1075" s="22">
        <f t="shared" si="128"/>
        <v>72.282999999999987</v>
      </c>
      <c r="O1075" s="12">
        <f t="shared" si="129"/>
        <v>6.6709000000000004E-14</v>
      </c>
      <c r="P1075" s="12">
        <f t="shared" si="135"/>
        <v>1.496667E-12</v>
      </c>
      <c r="Q1075" s="24">
        <f t="shared" si="130"/>
        <v>96.525829258220043</v>
      </c>
      <c r="R1075" s="24">
        <f t="shared" si="131"/>
        <v>0.14824230128478291</v>
      </c>
      <c r="S1075" s="23">
        <f t="shared" si="132"/>
        <v>3.3259284404951677</v>
      </c>
      <c r="T1075" s="23">
        <f t="shared" si="133"/>
        <v>18.902229999999999</v>
      </c>
      <c r="U1075" s="49">
        <f t="shared" si="134"/>
        <v>0.96599950408862434</v>
      </c>
    </row>
    <row r="1076" spans="1:21" x14ac:dyDescent="0.25">
      <c r="A1076" s="11"/>
      <c r="B1076" s="16"/>
      <c r="C1076" s="57">
        <v>1.4619000000000001E-12</v>
      </c>
      <c r="D1076" s="57">
        <v>4.2976900000000002E-13</v>
      </c>
      <c r="E1076" s="57">
        <v>4.34014E-11</v>
      </c>
      <c r="F1076" s="57">
        <v>-1.03321E-13</v>
      </c>
      <c r="G1076" s="57">
        <v>-9.4365999999999994E-14</v>
      </c>
      <c r="H1076" s="57">
        <v>3.6421499999999999E-14</v>
      </c>
      <c r="I1076" s="57">
        <v>-9.4548500000000003E-14</v>
      </c>
      <c r="J1076" s="57">
        <v>-8.4640199999999995E-14</v>
      </c>
      <c r="K1076" s="57">
        <v>9.1109599999999999E-14</v>
      </c>
      <c r="L1076" s="56">
        <v>694.572</v>
      </c>
      <c r="M1076" s="56">
        <v>4341.0200000000004</v>
      </c>
      <c r="N1076" s="22">
        <f t="shared" si="128"/>
        <v>72.350333333333339</v>
      </c>
      <c r="O1076" s="12">
        <f t="shared" si="129"/>
        <v>6.6758000000000017E-14</v>
      </c>
      <c r="P1076" s="12">
        <f t="shared" si="135"/>
        <v>1.4932170000000001E-12</v>
      </c>
      <c r="Q1076" s="24">
        <f t="shared" si="130"/>
        <v>96.530410824846882</v>
      </c>
      <c r="R1076" s="24">
        <f t="shared" si="131"/>
        <v>0.14847855520432821</v>
      </c>
      <c r="S1076" s="23">
        <f t="shared" si="132"/>
        <v>3.3211106199487888</v>
      </c>
      <c r="T1076" s="23">
        <f t="shared" si="133"/>
        <v>18.953520000000001</v>
      </c>
      <c r="U1076" s="49">
        <f t="shared" si="134"/>
        <v>0.96604650102449052</v>
      </c>
    </row>
    <row r="1077" spans="1:21" x14ac:dyDescent="0.25">
      <c r="A1077" s="11"/>
      <c r="B1077" s="16"/>
      <c r="C1077" s="57">
        <v>1.4626399999999999E-12</v>
      </c>
      <c r="D1077" s="57">
        <v>4.3023900000000002E-13</v>
      </c>
      <c r="E1077" s="57">
        <v>4.3448400000000003E-11</v>
      </c>
      <c r="F1077" s="57">
        <v>-1.01524E-13</v>
      </c>
      <c r="G1077" s="57">
        <v>-9.5261900000000001E-14</v>
      </c>
      <c r="H1077" s="57">
        <v>3.7005899999999998E-14</v>
      </c>
      <c r="I1077" s="57"/>
      <c r="J1077" s="57"/>
      <c r="K1077" s="57">
        <v>9.1616300000000002E-14</v>
      </c>
      <c r="L1077" s="56">
        <v>696.34100000000001</v>
      </c>
      <c r="M1077" s="56">
        <v>4345.0600000000004</v>
      </c>
      <c r="N1077" s="22"/>
      <c r="O1077" s="12"/>
      <c r="P1077" s="12"/>
      <c r="Q1077" s="24"/>
      <c r="R1077" s="24"/>
      <c r="S1077" s="23"/>
      <c r="T1077" s="23"/>
      <c r="U1077" s="49"/>
    </row>
    <row r="1078" spans="1:21" x14ac:dyDescent="0.25">
      <c r="A1078" s="11"/>
      <c r="B1078" s="16"/>
      <c r="C1078" s="57">
        <v>1.4614E-12</v>
      </c>
      <c r="D1078" s="57">
        <v>4.2781099999999999E-13</v>
      </c>
      <c r="E1078" s="57">
        <v>4.3352000000000002E-11</v>
      </c>
      <c r="F1078" s="57">
        <v>-1.01207E-13</v>
      </c>
      <c r="G1078" s="57">
        <v>-9.8685100000000005E-14</v>
      </c>
      <c r="H1078" s="57">
        <v>3.8099800000000001E-14</v>
      </c>
      <c r="I1078" s="57"/>
      <c r="J1078" s="57"/>
      <c r="K1078" s="57">
        <v>9.40261E-14</v>
      </c>
      <c r="L1078" s="56">
        <v>696.44</v>
      </c>
      <c r="M1078" s="56">
        <v>4349.1099999999997</v>
      </c>
      <c r="N1078" s="22"/>
      <c r="O1078" s="12"/>
      <c r="P1078" s="12"/>
      <c r="Q1078" s="24"/>
      <c r="R1078" s="24"/>
      <c r="S1078" s="23"/>
      <c r="T1078" s="23"/>
      <c r="U1078" s="49"/>
    </row>
    <row r="1079" spans="1:21" x14ac:dyDescent="0.25">
      <c r="A1079" s="11"/>
      <c r="B1079" s="16"/>
      <c r="C1079" s="57"/>
      <c r="D1079" s="57"/>
      <c r="E1079" s="57"/>
      <c r="F1079" s="57"/>
      <c r="G1079" s="57"/>
      <c r="H1079" s="57"/>
      <c r="I1079" s="57"/>
      <c r="J1079" s="57"/>
      <c r="K1079" s="57"/>
      <c r="L1079" s="56"/>
      <c r="M1079" s="56"/>
      <c r="N1079" s="22"/>
      <c r="O1079" s="12"/>
      <c r="P1079" s="12"/>
      <c r="Q1079" s="24"/>
      <c r="R1079" s="24"/>
      <c r="S1079" s="23"/>
      <c r="T1079" s="23"/>
      <c r="U1079" s="49"/>
    </row>
    <row r="1080" spans="1:21" x14ac:dyDescent="0.25">
      <c r="A1080" s="11"/>
      <c r="B1080" s="16"/>
      <c r="C1080" s="57"/>
      <c r="D1080" s="57"/>
      <c r="E1080" s="57"/>
      <c r="F1080" s="57"/>
      <c r="G1080" s="57"/>
      <c r="H1080" s="57"/>
      <c r="I1080" s="57"/>
      <c r="J1080" s="57"/>
      <c r="K1080" s="57"/>
      <c r="L1080" s="56"/>
      <c r="M1080" s="56"/>
      <c r="N1080" s="22"/>
      <c r="O1080" s="12"/>
      <c r="P1080" s="12"/>
      <c r="Q1080" s="24"/>
      <c r="R1080" s="24"/>
      <c r="S1080" s="23"/>
      <c r="T1080" s="23"/>
      <c r="U1080" s="49"/>
    </row>
    <row r="1081" spans="1:21" x14ac:dyDescent="0.25">
      <c r="A1081" s="11"/>
      <c r="B1081" s="16"/>
      <c r="C1081" s="57"/>
      <c r="D1081" s="57"/>
      <c r="E1081" s="57"/>
      <c r="F1081" s="57"/>
      <c r="G1081" s="57"/>
      <c r="H1081" s="57"/>
      <c r="I1081" s="57"/>
      <c r="J1081" s="57"/>
      <c r="K1081" s="57"/>
      <c r="L1081" s="56"/>
      <c r="M1081" s="56"/>
      <c r="N1081" s="22"/>
      <c r="O1081" s="12"/>
      <c r="P1081" s="12"/>
      <c r="Q1081" s="24"/>
      <c r="R1081" s="24"/>
      <c r="S1081" s="23"/>
      <c r="T1081" s="23"/>
      <c r="U1081" s="49"/>
    </row>
    <row r="1082" spans="1:21" x14ac:dyDescent="0.25">
      <c r="A1082" s="11"/>
      <c r="B1082" s="16"/>
      <c r="C1082" s="57"/>
      <c r="D1082" s="57"/>
      <c r="E1082" s="57"/>
      <c r="F1082" s="57"/>
      <c r="G1082" s="57"/>
      <c r="H1082" s="57"/>
      <c r="I1082" s="57"/>
      <c r="J1082" s="57"/>
      <c r="K1082" s="57"/>
      <c r="L1082" s="56"/>
      <c r="M1082" s="56"/>
      <c r="N1082" s="22"/>
      <c r="O1082" s="12"/>
      <c r="P1082" s="12"/>
      <c r="Q1082" s="24"/>
      <c r="R1082" s="24"/>
      <c r="S1082" s="23"/>
      <c r="T1082" s="23"/>
      <c r="U1082" s="49"/>
    </row>
    <row r="1083" spans="1:21" x14ac:dyDescent="0.25">
      <c r="A1083" s="11"/>
      <c r="B1083" s="16"/>
      <c r="C1083" s="57"/>
      <c r="D1083" s="57"/>
      <c r="E1083" s="57"/>
      <c r="F1083" s="57"/>
      <c r="G1083" s="57"/>
      <c r="H1083" s="57"/>
      <c r="I1083" s="57"/>
      <c r="J1083" s="57"/>
      <c r="K1083" s="57"/>
      <c r="L1083" s="56"/>
      <c r="M1083" s="56"/>
      <c r="N1083" s="22"/>
      <c r="O1083" s="12"/>
      <c r="P1083" s="12"/>
      <c r="Q1083" s="24"/>
      <c r="R1083" s="24"/>
      <c r="S1083" s="23"/>
      <c r="T1083" s="23"/>
      <c r="U1083" s="49"/>
    </row>
    <row r="1084" spans="1:21" x14ac:dyDescent="0.25">
      <c r="A1084" s="11"/>
      <c r="B1084" s="16"/>
      <c r="C1084" s="57"/>
      <c r="D1084" s="57"/>
      <c r="E1084" s="57"/>
      <c r="F1084" s="57"/>
      <c r="G1084" s="57"/>
      <c r="H1084" s="57"/>
      <c r="I1084" s="57"/>
      <c r="J1084" s="57"/>
      <c r="K1084" s="57"/>
      <c r="L1084" s="56"/>
      <c r="M1084" s="56"/>
      <c r="N1084" s="22"/>
      <c r="O1084" s="12"/>
      <c r="P1084" s="12"/>
      <c r="Q1084" s="24"/>
      <c r="R1084" s="24"/>
      <c r="S1084" s="23"/>
      <c r="T1084" s="23"/>
      <c r="U1084" s="49"/>
    </row>
    <row r="1085" spans="1:21" x14ac:dyDescent="0.25">
      <c r="A1085" s="11"/>
      <c r="B1085" s="16"/>
      <c r="C1085" s="57"/>
      <c r="D1085" s="57"/>
      <c r="E1085" s="57"/>
      <c r="F1085" s="57"/>
      <c r="G1085" s="57"/>
      <c r="H1085" s="57"/>
      <c r="I1085" s="57"/>
      <c r="J1085" s="57"/>
      <c r="K1085" s="57"/>
      <c r="L1085" s="56"/>
      <c r="M1085" s="56"/>
      <c r="N1085" s="22"/>
      <c r="O1085" s="12"/>
      <c r="P1085" s="12"/>
      <c r="Q1085" s="24"/>
      <c r="R1085" s="24"/>
      <c r="S1085" s="23"/>
      <c r="T1085" s="23"/>
      <c r="U1085" s="49"/>
    </row>
    <row r="1086" spans="1:21" x14ac:dyDescent="0.25">
      <c r="A1086" s="11"/>
      <c r="B1086" s="16"/>
      <c r="C1086" s="57"/>
      <c r="D1086" s="57"/>
      <c r="E1086" s="57"/>
      <c r="F1086" s="57"/>
      <c r="G1086" s="57"/>
      <c r="H1086" s="57"/>
      <c r="I1086" s="57"/>
      <c r="J1086" s="57"/>
      <c r="K1086" s="57"/>
      <c r="L1086" s="56"/>
      <c r="M1086" s="56"/>
      <c r="N1086" s="22"/>
      <c r="O1086" s="12"/>
      <c r="P1086" s="12"/>
      <c r="Q1086" s="24"/>
      <c r="R1086" s="24"/>
      <c r="S1086" s="23"/>
      <c r="T1086" s="23"/>
      <c r="U1086" s="49"/>
    </row>
    <row r="1087" spans="1:21" x14ac:dyDescent="0.25">
      <c r="A1087" s="11"/>
      <c r="B1087" s="16"/>
      <c r="C1087" s="57"/>
      <c r="D1087" s="57"/>
      <c r="E1087" s="57"/>
      <c r="F1087" s="57"/>
      <c r="G1087" s="57"/>
      <c r="H1087" s="57"/>
      <c r="I1087" s="57"/>
      <c r="J1087" s="57"/>
      <c r="K1087" s="57"/>
      <c r="L1087" s="56"/>
      <c r="M1087" s="56"/>
      <c r="N1087" s="22"/>
      <c r="O1087" s="12"/>
      <c r="P1087" s="12"/>
      <c r="Q1087" s="24"/>
      <c r="R1087" s="24"/>
      <c r="S1087" s="23"/>
      <c r="T1087" s="23"/>
      <c r="U1087" s="49"/>
    </row>
    <row r="1088" spans="1:21" x14ac:dyDescent="0.25">
      <c r="A1088" s="11"/>
      <c r="B1088" s="16"/>
      <c r="C1088" s="57"/>
      <c r="D1088" s="57"/>
      <c r="E1088" s="57"/>
      <c r="F1088" s="57"/>
      <c r="G1088" s="57"/>
      <c r="H1088" s="57"/>
      <c r="I1088" s="57"/>
      <c r="J1088" s="57"/>
      <c r="K1088" s="57"/>
      <c r="L1088" s="56"/>
      <c r="M1088" s="56"/>
      <c r="N1088" s="22"/>
      <c r="O1088" s="12"/>
      <c r="P1088" s="12"/>
      <c r="Q1088" s="24"/>
      <c r="R1088" s="24"/>
      <c r="S1088" s="23"/>
      <c r="T1088" s="23"/>
      <c r="U1088" s="49"/>
    </row>
    <row r="1089" spans="1:21" x14ac:dyDescent="0.25">
      <c r="A1089" s="11"/>
      <c r="B1089" s="16"/>
      <c r="C1089" s="57"/>
      <c r="D1089" s="57"/>
      <c r="E1089" s="57"/>
      <c r="F1089" s="57"/>
      <c r="G1089" s="57"/>
      <c r="H1089" s="57"/>
      <c r="I1089" s="57"/>
      <c r="J1089" s="57"/>
      <c r="K1089" s="57"/>
      <c r="L1089" s="56"/>
      <c r="M1089" s="56"/>
      <c r="N1089" s="22"/>
      <c r="O1089" s="12"/>
      <c r="P1089" s="12"/>
      <c r="Q1089" s="24"/>
      <c r="R1089" s="24"/>
      <c r="S1089" s="23"/>
      <c r="T1089" s="23"/>
      <c r="U1089" s="49"/>
    </row>
    <row r="1090" spans="1:21" x14ac:dyDescent="0.25">
      <c r="A1090" s="11"/>
      <c r="B1090" s="16"/>
      <c r="C1090" s="57"/>
      <c r="D1090" s="57"/>
      <c r="E1090" s="57"/>
      <c r="F1090" s="57"/>
      <c r="G1090" s="57"/>
      <c r="H1090" s="57"/>
      <c r="I1090" s="57"/>
      <c r="J1090" s="57"/>
      <c r="K1090" s="57"/>
      <c r="L1090" s="56"/>
      <c r="M1090" s="56"/>
      <c r="N1090" s="22"/>
      <c r="O1090" s="12"/>
      <c r="P1090" s="12"/>
      <c r="Q1090" s="24"/>
      <c r="R1090" s="24"/>
      <c r="S1090" s="23"/>
      <c r="T1090" s="23"/>
      <c r="U1090" s="49"/>
    </row>
    <row r="1091" spans="1:21" x14ac:dyDescent="0.25">
      <c r="A1091" s="11"/>
      <c r="B1091" s="16"/>
      <c r="C1091" s="57"/>
      <c r="D1091" s="57"/>
      <c r="E1091" s="57"/>
      <c r="F1091" s="57"/>
      <c r="G1091" s="57"/>
      <c r="H1091" s="57"/>
      <c r="I1091" s="57"/>
      <c r="J1091" s="57"/>
      <c r="K1091" s="57"/>
      <c r="L1091" s="56"/>
      <c r="M1091" s="56"/>
      <c r="N1091" s="22"/>
      <c r="O1091" s="12"/>
      <c r="P1091" s="12"/>
      <c r="Q1091" s="24"/>
      <c r="R1091" s="24"/>
      <c r="S1091" s="23"/>
      <c r="T1091" s="23"/>
      <c r="U1091" s="49"/>
    </row>
    <row r="1092" spans="1:21" x14ac:dyDescent="0.25">
      <c r="A1092" s="11"/>
      <c r="B1092" s="16"/>
      <c r="C1092" s="57"/>
      <c r="D1092" s="57"/>
      <c r="E1092" s="57"/>
      <c r="F1092" s="57"/>
      <c r="G1092" s="57"/>
      <c r="H1092" s="57"/>
      <c r="I1092" s="57"/>
      <c r="J1092" s="57"/>
      <c r="K1092" s="57"/>
      <c r="L1092" s="56"/>
      <c r="M1092" s="56"/>
      <c r="N1092" s="22"/>
      <c r="O1092" s="12"/>
      <c r="P1092" s="12"/>
      <c r="Q1092" s="24"/>
      <c r="R1092" s="24"/>
      <c r="S1092" s="23"/>
      <c r="T1092" s="23"/>
      <c r="U1092" s="49"/>
    </row>
    <row r="1093" spans="1:21" x14ac:dyDescent="0.25">
      <c r="A1093" s="11"/>
      <c r="B1093" s="16"/>
      <c r="C1093" s="57"/>
      <c r="D1093" s="57"/>
      <c r="E1093" s="57"/>
      <c r="F1093" s="57"/>
      <c r="G1093" s="57"/>
      <c r="H1093" s="57"/>
      <c r="I1093" s="57"/>
      <c r="J1093" s="57"/>
      <c r="K1093" s="57"/>
      <c r="L1093" s="56"/>
      <c r="M1093" s="56"/>
      <c r="N1093" s="22"/>
      <c r="O1093" s="12"/>
      <c r="P1093" s="12"/>
      <c r="Q1093" s="24"/>
      <c r="R1093" s="24"/>
      <c r="S1093" s="23"/>
      <c r="T1093" s="23"/>
      <c r="U1093" s="49"/>
    </row>
    <row r="1094" spans="1:21" x14ac:dyDescent="0.25">
      <c r="A1094" s="11"/>
      <c r="B1094" s="16"/>
      <c r="C1094" s="57"/>
      <c r="D1094" s="57"/>
      <c r="E1094" s="57"/>
      <c r="F1094" s="57"/>
      <c r="G1094" s="57"/>
      <c r="H1094" s="57"/>
      <c r="I1094" s="57"/>
      <c r="J1094" s="57"/>
      <c r="K1094" s="57"/>
      <c r="L1094" s="56"/>
      <c r="M1094" s="56"/>
      <c r="N1094" s="22"/>
      <c r="O1094" s="12"/>
      <c r="P1094" s="12"/>
      <c r="Q1094" s="24"/>
      <c r="R1094" s="24"/>
      <c r="S1094" s="23"/>
      <c r="T1094" s="23"/>
      <c r="U1094" s="49"/>
    </row>
    <row r="1095" spans="1:21" x14ac:dyDescent="0.25">
      <c r="A1095" s="11"/>
      <c r="B1095" s="16"/>
      <c r="C1095" s="57"/>
      <c r="D1095" s="57"/>
      <c r="E1095" s="57"/>
      <c r="F1095" s="57"/>
      <c r="G1095" s="57"/>
      <c r="H1095" s="57"/>
      <c r="I1095" s="57"/>
      <c r="J1095" s="57"/>
      <c r="K1095" s="57"/>
      <c r="L1095" s="56"/>
      <c r="M1095" s="56"/>
      <c r="N1095" s="22"/>
      <c r="O1095" s="12"/>
      <c r="P1095" s="12"/>
      <c r="Q1095" s="24"/>
      <c r="R1095" s="24"/>
      <c r="S1095" s="23"/>
      <c r="T1095" s="23"/>
      <c r="U1095" s="49"/>
    </row>
    <row r="1096" spans="1:21" x14ac:dyDescent="0.25">
      <c r="A1096" s="11"/>
      <c r="B1096" s="16"/>
      <c r="C1096" s="57"/>
      <c r="D1096" s="57"/>
      <c r="E1096" s="57"/>
      <c r="F1096" s="57"/>
      <c r="G1096" s="57"/>
      <c r="H1096" s="57"/>
      <c r="I1096" s="57"/>
      <c r="J1096" s="57"/>
      <c r="K1096" s="57"/>
      <c r="L1096" s="56"/>
      <c r="M1096" s="56"/>
      <c r="N1096" s="22"/>
      <c r="O1096" s="12"/>
      <c r="P1096" s="12"/>
      <c r="Q1096" s="24"/>
      <c r="R1096" s="24"/>
      <c r="S1096" s="23"/>
      <c r="T1096" s="23"/>
      <c r="U1096" s="49"/>
    </row>
    <row r="1097" spans="1:21" x14ac:dyDescent="0.25">
      <c r="A1097" s="11"/>
      <c r="B1097" s="16"/>
      <c r="C1097" s="57"/>
      <c r="D1097" s="57"/>
      <c r="E1097" s="57"/>
      <c r="F1097" s="57"/>
      <c r="G1097" s="57"/>
      <c r="H1097" s="57"/>
      <c r="I1097" s="57"/>
      <c r="J1097" s="57"/>
      <c r="K1097" s="57"/>
      <c r="L1097" s="56"/>
      <c r="M1097" s="56"/>
      <c r="N1097" s="22"/>
      <c r="O1097" s="12"/>
      <c r="P1097" s="12"/>
      <c r="Q1097" s="24"/>
      <c r="R1097" s="24"/>
      <c r="S1097" s="23"/>
      <c r="T1097" s="23"/>
      <c r="U1097" s="49"/>
    </row>
    <row r="1098" spans="1:21" s="19" customFormat="1" x14ac:dyDescent="0.25">
      <c r="A1098" s="21"/>
      <c r="B1098" s="20"/>
      <c r="C1098" s="57"/>
      <c r="D1098" s="57"/>
      <c r="E1098" s="57"/>
      <c r="F1098" s="57"/>
      <c r="G1098" s="57"/>
      <c r="H1098" s="57"/>
      <c r="I1098" s="57"/>
      <c r="J1098" s="57"/>
      <c r="K1098" s="57"/>
      <c r="L1098" s="56"/>
      <c r="M1098" s="56"/>
      <c r="N1098" s="22"/>
      <c r="O1098" s="12"/>
      <c r="P1098" s="12"/>
      <c r="Q1098" s="24"/>
      <c r="R1098" s="24"/>
      <c r="S1098" s="23"/>
      <c r="T1098" s="23"/>
      <c r="U1098" s="49"/>
    </row>
    <row r="1099" spans="1:21" x14ac:dyDescent="0.25">
      <c r="A1099" s="11"/>
      <c r="B1099" s="16"/>
      <c r="C1099" s="57"/>
      <c r="D1099" s="57"/>
      <c r="E1099" s="57"/>
      <c r="F1099" s="57"/>
      <c r="G1099" s="57"/>
      <c r="H1099" s="57"/>
      <c r="I1099" s="57"/>
      <c r="J1099" s="57"/>
      <c r="K1099" s="57"/>
      <c r="L1099" s="56"/>
      <c r="M1099" s="56"/>
      <c r="N1099" s="22"/>
      <c r="O1099" s="12"/>
      <c r="P1099" s="12"/>
      <c r="Q1099" s="24"/>
      <c r="R1099" s="24"/>
      <c r="S1099" s="23"/>
      <c r="T1099" s="23"/>
      <c r="U1099" s="49"/>
    </row>
    <row r="1100" spans="1:21" x14ac:dyDescent="0.25">
      <c r="A1100" s="11"/>
      <c r="B1100" s="16"/>
      <c r="C1100" s="57"/>
      <c r="D1100" s="57"/>
      <c r="E1100" s="57"/>
      <c r="F1100" s="57"/>
      <c r="G1100" s="57"/>
      <c r="H1100" s="57"/>
      <c r="I1100" s="57"/>
      <c r="J1100" s="57"/>
      <c r="K1100" s="57"/>
      <c r="L1100" s="56"/>
      <c r="M1100" s="56"/>
      <c r="N1100" s="22"/>
      <c r="O1100" s="12"/>
      <c r="P1100" s="12"/>
      <c r="Q1100" s="24"/>
      <c r="R1100" s="24"/>
      <c r="S1100" s="23"/>
      <c r="T1100" s="23"/>
      <c r="U1100" s="49"/>
    </row>
    <row r="1101" spans="1:21" x14ac:dyDescent="0.25">
      <c r="A1101" s="11"/>
      <c r="B1101" s="16"/>
      <c r="C1101" s="57"/>
      <c r="D1101" s="57"/>
      <c r="E1101" s="57"/>
      <c r="F1101" s="57"/>
      <c r="G1101" s="57"/>
      <c r="H1101" s="57"/>
      <c r="I1101" s="57"/>
      <c r="J1101" s="57"/>
      <c r="K1101" s="57"/>
      <c r="L1101" s="56"/>
      <c r="M1101" s="56"/>
      <c r="N1101" s="22"/>
      <c r="O1101" s="12"/>
      <c r="P1101" s="12"/>
      <c r="Q1101" s="24"/>
      <c r="R1101" s="24"/>
      <c r="S1101" s="23"/>
      <c r="T1101" s="23"/>
      <c r="U1101" s="49"/>
    </row>
    <row r="1102" spans="1:21" x14ac:dyDescent="0.25">
      <c r="A1102" s="11"/>
      <c r="B1102" s="16"/>
      <c r="C1102" s="57"/>
      <c r="D1102" s="57"/>
      <c r="E1102" s="57"/>
      <c r="F1102" s="57"/>
      <c r="G1102" s="57"/>
      <c r="H1102" s="57"/>
      <c r="I1102" s="57"/>
      <c r="J1102" s="57"/>
      <c r="K1102" s="57"/>
      <c r="L1102" s="56"/>
      <c r="M1102" s="56"/>
      <c r="N1102" s="22"/>
      <c r="O1102" s="12"/>
      <c r="P1102" s="12"/>
      <c r="Q1102" s="24"/>
      <c r="R1102" s="24"/>
      <c r="S1102" s="23"/>
      <c r="T1102" s="23"/>
      <c r="U1102" s="49"/>
    </row>
    <row r="1103" spans="1:21" x14ac:dyDescent="0.25">
      <c r="A1103" s="11"/>
      <c r="B1103" s="16"/>
      <c r="C1103" s="57"/>
      <c r="D1103" s="57"/>
      <c r="E1103" s="57"/>
      <c r="F1103" s="57"/>
      <c r="G1103" s="57"/>
      <c r="H1103" s="57"/>
      <c r="I1103" s="57"/>
      <c r="J1103" s="57"/>
      <c r="K1103" s="57"/>
      <c r="L1103" s="56"/>
      <c r="M1103" s="56"/>
      <c r="N1103" s="22"/>
      <c r="O1103" s="12"/>
      <c r="P1103" s="12"/>
      <c r="Q1103" s="24"/>
      <c r="R1103" s="24"/>
      <c r="S1103" s="23"/>
      <c r="T1103" s="23"/>
      <c r="U1103" s="49"/>
    </row>
    <row r="1104" spans="1:21" x14ac:dyDescent="0.25">
      <c r="A1104" s="11"/>
      <c r="B1104" s="16"/>
      <c r="C1104" s="57"/>
      <c r="D1104" s="57"/>
      <c r="E1104" s="57"/>
      <c r="F1104" s="57"/>
      <c r="G1104" s="57"/>
      <c r="H1104" s="57"/>
      <c r="I1104" s="57"/>
      <c r="J1104" s="57"/>
      <c r="K1104" s="57"/>
      <c r="L1104" s="56"/>
      <c r="M1104" s="56"/>
      <c r="N1104" s="22"/>
      <c r="O1104" s="12"/>
      <c r="P1104" s="12"/>
      <c r="Q1104" s="24"/>
      <c r="R1104" s="24"/>
      <c r="S1104" s="23"/>
      <c r="T1104" s="23"/>
      <c r="U1104" s="49"/>
    </row>
    <row r="1105" spans="1:21" x14ac:dyDescent="0.25">
      <c r="A1105" s="11"/>
      <c r="B1105" s="16"/>
      <c r="C1105" s="57"/>
      <c r="D1105" s="57"/>
      <c r="E1105" s="57"/>
      <c r="F1105" s="57"/>
      <c r="G1105" s="57"/>
      <c r="H1105" s="57"/>
      <c r="I1105" s="57"/>
      <c r="J1105" s="57"/>
      <c r="K1105" s="57"/>
      <c r="L1105" s="56"/>
      <c r="M1105" s="56"/>
      <c r="N1105" s="22"/>
      <c r="O1105" s="12"/>
      <c r="P1105" s="12"/>
      <c r="Q1105" s="24"/>
      <c r="R1105" s="24"/>
      <c r="S1105" s="23"/>
      <c r="T1105" s="23"/>
      <c r="U1105" s="49"/>
    </row>
    <row r="1106" spans="1:21" x14ac:dyDescent="0.25">
      <c r="A1106" s="11"/>
      <c r="B1106" s="16"/>
      <c r="C1106" s="57"/>
      <c r="D1106" s="57"/>
      <c r="E1106" s="57"/>
      <c r="F1106" s="57"/>
      <c r="G1106" s="57"/>
      <c r="H1106" s="57"/>
      <c r="I1106" s="57"/>
      <c r="J1106" s="57"/>
      <c r="K1106" s="57"/>
      <c r="L1106" s="56"/>
      <c r="M1106" s="56"/>
      <c r="N1106" s="22"/>
      <c r="O1106" s="12"/>
      <c r="P1106" s="12"/>
      <c r="Q1106" s="24"/>
      <c r="R1106" s="24"/>
      <c r="S1106" s="23"/>
      <c r="T1106" s="23"/>
      <c r="U1106" s="49"/>
    </row>
    <row r="1107" spans="1:21" x14ac:dyDescent="0.25">
      <c r="A1107" s="11"/>
      <c r="B1107" s="16"/>
      <c r="C1107" s="57"/>
      <c r="D1107" s="57"/>
      <c r="E1107" s="57"/>
      <c r="F1107" s="57"/>
      <c r="G1107" s="57"/>
      <c r="H1107" s="57"/>
      <c r="I1107" s="57"/>
      <c r="J1107" s="57"/>
      <c r="K1107" s="57"/>
      <c r="L1107" s="56"/>
      <c r="M1107" s="56"/>
      <c r="N1107" s="22"/>
      <c r="O1107" s="12"/>
      <c r="P1107" s="12"/>
      <c r="Q1107" s="24"/>
      <c r="R1107" s="24"/>
      <c r="S1107" s="23"/>
      <c r="T1107" s="23"/>
      <c r="U1107" s="49"/>
    </row>
    <row r="1108" spans="1:21" x14ac:dyDescent="0.25">
      <c r="A1108" s="11"/>
      <c r="B1108" s="16"/>
      <c r="C1108" s="57"/>
      <c r="D1108" s="57"/>
      <c r="E1108" s="57"/>
      <c r="F1108" s="57"/>
      <c r="G1108" s="57"/>
      <c r="H1108" s="57"/>
      <c r="I1108" s="57"/>
      <c r="J1108" s="57"/>
      <c r="K1108" s="57"/>
      <c r="L1108" s="56"/>
      <c r="M1108" s="56"/>
      <c r="N1108" s="22"/>
      <c r="O1108" s="12"/>
      <c r="P1108" s="12"/>
      <c r="Q1108" s="24"/>
      <c r="R1108" s="24"/>
      <c r="S1108" s="23"/>
      <c r="T1108" s="23"/>
      <c r="U1108" s="49"/>
    </row>
    <row r="1109" spans="1:21" x14ac:dyDescent="0.25">
      <c r="A1109" s="11"/>
      <c r="B1109" s="16"/>
      <c r="C1109" s="57"/>
      <c r="D1109" s="57"/>
      <c r="E1109" s="57"/>
      <c r="F1109" s="57"/>
      <c r="G1109" s="57"/>
      <c r="H1109" s="57"/>
      <c r="I1109" s="57"/>
      <c r="J1109" s="57"/>
      <c r="K1109" s="57"/>
      <c r="L1109" s="56"/>
      <c r="M1109" s="56"/>
      <c r="N1109" s="22"/>
      <c r="O1109" s="12"/>
      <c r="P1109" s="12"/>
      <c r="Q1109" s="24"/>
      <c r="R1109" s="24"/>
      <c r="S1109" s="23"/>
      <c r="T1109" s="23"/>
      <c r="U1109" s="49"/>
    </row>
    <row r="1110" spans="1:21" x14ac:dyDescent="0.25">
      <c r="A1110" s="11"/>
      <c r="B1110" s="16"/>
      <c r="C1110" s="57"/>
      <c r="D1110" s="57"/>
      <c r="E1110" s="57"/>
      <c r="F1110" s="57"/>
      <c r="G1110" s="57"/>
      <c r="H1110" s="57"/>
      <c r="I1110" s="57"/>
      <c r="J1110" s="57"/>
      <c r="K1110" s="57"/>
      <c r="L1110" s="56"/>
      <c r="M1110" s="56"/>
      <c r="N1110" s="22"/>
      <c r="O1110" s="12"/>
      <c r="P1110" s="12"/>
      <c r="Q1110" s="24"/>
      <c r="R1110" s="24"/>
      <c r="S1110" s="23"/>
      <c r="T1110" s="23"/>
      <c r="U1110" s="49"/>
    </row>
    <row r="1111" spans="1:21" x14ac:dyDescent="0.25">
      <c r="A1111" s="11"/>
      <c r="B1111" s="16"/>
      <c r="C1111" s="57"/>
      <c r="D1111" s="57"/>
      <c r="E1111" s="57"/>
      <c r="F1111" s="57"/>
      <c r="G1111" s="57"/>
      <c r="H1111" s="57"/>
      <c r="I1111" s="57"/>
      <c r="J1111" s="57"/>
      <c r="K1111" s="57"/>
      <c r="L1111" s="56"/>
      <c r="M1111" s="56"/>
      <c r="N1111" s="22"/>
      <c r="O1111" s="12"/>
      <c r="P1111" s="12"/>
      <c r="Q1111" s="24"/>
      <c r="R1111" s="24"/>
      <c r="S1111" s="23"/>
      <c r="T1111" s="23"/>
      <c r="U1111" s="49"/>
    </row>
    <row r="1112" spans="1:21" x14ac:dyDescent="0.25">
      <c r="A1112" s="11"/>
      <c r="B1112" s="16"/>
      <c r="C1112" s="57"/>
      <c r="D1112" s="57"/>
      <c r="E1112" s="57"/>
      <c r="F1112" s="57"/>
      <c r="G1112" s="57"/>
      <c r="H1112" s="57"/>
      <c r="I1112" s="57"/>
      <c r="J1112" s="57"/>
      <c r="K1112" s="57"/>
      <c r="L1112" s="56"/>
      <c r="M1112" s="56"/>
      <c r="N1112" s="22"/>
      <c r="O1112" s="12"/>
      <c r="P1112" s="12"/>
      <c r="Q1112" s="24"/>
      <c r="R1112" s="24"/>
      <c r="S1112" s="23"/>
      <c r="T1112" s="23"/>
      <c r="U1112" s="49"/>
    </row>
    <row r="1113" spans="1:21" x14ac:dyDescent="0.25">
      <c r="A1113" s="11"/>
      <c r="B1113" s="16"/>
      <c r="C1113" s="57"/>
      <c r="D1113" s="57"/>
      <c r="E1113" s="57"/>
      <c r="F1113" s="57"/>
      <c r="G1113" s="57"/>
      <c r="H1113" s="57"/>
      <c r="I1113" s="57"/>
      <c r="J1113" s="57"/>
      <c r="K1113" s="57"/>
      <c r="L1113" s="56"/>
      <c r="M1113" s="56"/>
      <c r="N1113" s="22"/>
      <c r="O1113" s="12"/>
      <c r="P1113" s="12"/>
      <c r="Q1113" s="24"/>
      <c r="R1113" s="24"/>
      <c r="S1113" s="23"/>
      <c r="T1113" s="23"/>
      <c r="U1113" s="49"/>
    </row>
    <row r="1114" spans="1:21" x14ac:dyDescent="0.25">
      <c r="A1114" s="11"/>
      <c r="B1114" s="16"/>
      <c r="C1114" s="57"/>
      <c r="D1114" s="57"/>
      <c r="E1114" s="57"/>
      <c r="F1114" s="57"/>
      <c r="G1114" s="57"/>
      <c r="H1114" s="57"/>
      <c r="I1114" s="57"/>
      <c r="J1114" s="57"/>
      <c r="K1114" s="57"/>
      <c r="L1114" s="56"/>
      <c r="M1114" s="56"/>
      <c r="N1114" s="22"/>
      <c r="O1114" s="12"/>
      <c r="P1114" s="12"/>
      <c r="Q1114" s="24"/>
      <c r="R1114" s="24"/>
      <c r="S1114" s="23"/>
      <c r="T1114" s="23"/>
      <c r="U1114" s="49"/>
    </row>
    <row r="1115" spans="1:21" x14ac:dyDescent="0.25">
      <c r="A1115" s="11"/>
      <c r="B1115" s="16"/>
      <c r="C1115" s="57"/>
      <c r="D1115" s="57"/>
      <c r="E1115" s="57"/>
      <c r="F1115" s="57"/>
      <c r="G1115" s="57"/>
      <c r="H1115" s="57"/>
      <c r="I1115" s="57"/>
      <c r="J1115" s="57"/>
      <c r="K1115" s="57"/>
      <c r="L1115" s="56"/>
      <c r="M1115" s="56"/>
      <c r="N1115" s="22"/>
      <c r="O1115" s="12"/>
      <c r="P1115" s="12"/>
      <c r="Q1115" s="24"/>
      <c r="R1115" s="24"/>
      <c r="S1115" s="23"/>
      <c r="T1115" s="23"/>
      <c r="U1115" s="49"/>
    </row>
    <row r="1116" spans="1:21" x14ac:dyDescent="0.25">
      <c r="A1116" s="11"/>
      <c r="B1116" s="16"/>
      <c r="C1116" s="57"/>
      <c r="D1116" s="57"/>
      <c r="E1116" s="57"/>
      <c r="F1116" s="57"/>
      <c r="G1116" s="57"/>
      <c r="H1116" s="57"/>
      <c r="I1116" s="57"/>
      <c r="J1116" s="57"/>
      <c r="K1116" s="57"/>
      <c r="L1116" s="56"/>
      <c r="M1116" s="56"/>
      <c r="N1116" s="22"/>
      <c r="O1116" s="12"/>
      <c r="P1116" s="12"/>
      <c r="Q1116" s="24"/>
      <c r="R1116" s="24"/>
      <c r="S1116" s="23"/>
      <c r="T1116" s="23"/>
      <c r="U1116" s="49"/>
    </row>
    <row r="1117" spans="1:21" x14ac:dyDescent="0.25">
      <c r="A1117" s="11"/>
      <c r="B1117" s="16"/>
      <c r="C1117" s="57"/>
      <c r="D1117" s="57"/>
      <c r="E1117" s="57"/>
      <c r="F1117" s="57"/>
      <c r="G1117" s="57"/>
      <c r="H1117" s="57"/>
      <c r="I1117" s="57"/>
      <c r="J1117" s="57"/>
      <c r="K1117" s="57"/>
      <c r="L1117" s="56"/>
      <c r="M1117" s="56"/>
      <c r="N1117" s="22"/>
      <c r="O1117" s="12"/>
      <c r="P1117" s="12"/>
      <c r="Q1117" s="24"/>
      <c r="R1117" s="24"/>
      <c r="S1117" s="23"/>
      <c r="T1117" s="23"/>
      <c r="U1117" s="49"/>
    </row>
    <row r="1118" spans="1:21" x14ac:dyDescent="0.25">
      <c r="A1118" s="11"/>
      <c r="B1118" s="16"/>
      <c r="C1118" s="57"/>
      <c r="D1118" s="57"/>
      <c r="E1118" s="57"/>
      <c r="F1118" s="57"/>
      <c r="G1118" s="57"/>
      <c r="H1118" s="57"/>
      <c r="I1118" s="57"/>
      <c r="J1118" s="57"/>
      <c r="K1118" s="57"/>
      <c r="L1118" s="56"/>
      <c r="M1118" s="56"/>
      <c r="N1118" s="22"/>
      <c r="O1118" s="12"/>
      <c r="P1118" s="12"/>
      <c r="Q1118" s="24"/>
      <c r="R1118" s="24"/>
      <c r="S1118" s="23"/>
      <c r="T1118" s="23"/>
      <c r="U1118" s="49"/>
    </row>
    <row r="1119" spans="1:21" x14ac:dyDescent="0.25">
      <c r="A1119" s="11"/>
      <c r="B1119" s="16"/>
      <c r="C1119" s="57"/>
      <c r="D1119" s="57"/>
      <c r="E1119" s="57"/>
      <c r="F1119" s="57"/>
      <c r="G1119" s="57"/>
      <c r="H1119" s="57"/>
      <c r="I1119" s="57"/>
      <c r="J1119" s="57"/>
      <c r="K1119" s="57"/>
      <c r="L1119" s="56"/>
      <c r="M1119" s="56"/>
      <c r="N1119" s="22"/>
      <c r="O1119" s="12"/>
      <c r="P1119" s="12"/>
      <c r="Q1119" s="24"/>
      <c r="R1119" s="24"/>
      <c r="S1119" s="23"/>
      <c r="T1119" s="23"/>
      <c r="U1119" s="49"/>
    </row>
    <row r="1120" spans="1:21" x14ac:dyDescent="0.25">
      <c r="A1120" s="11"/>
      <c r="B1120" s="16"/>
      <c r="C1120" s="57"/>
      <c r="D1120" s="57"/>
      <c r="E1120" s="57"/>
      <c r="F1120" s="57"/>
      <c r="G1120" s="57"/>
      <c r="H1120" s="57"/>
      <c r="I1120" s="57"/>
      <c r="J1120" s="57"/>
      <c r="K1120" s="57"/>
      <c r="L1120" s="56"/>
      <c r="M1120" s="56"/>
      <c r="N1120" s="22"/>
      <c r="O1120" s="12"/>
      <c r="P1120" s="12"/>
      <c r="Q1120" s="24"/>
      <c r="R1120" s="24"/>
      <c r="S1120" s="23"/>
      <c r="T1120" s="23"/>
      <c r="U1120" s="49"/>
    </row>
    <row r="1121" spans="1:21" x14ac:dyDescent="0.25">
      <c r="A1121" s="11"/>
      <c r="B1121" s="16"/>
      <c r="C1121" s="57"/>
      <c r="D1121" s="57"/>
      <c r="E1121" s="57"/>
      <c r="F1121" s="57"/>
      <c r="G1121" s="57"/>
      <c r="H1121" s="57"/>
      <c r="I1121" s="57"/>
      <c r="J1121" s="57"/>
      <c r="K1121" s="57"/>
      <c r="L1121" s="56"/>
      <c r="M1121" s="56"/>
      <c r="N1121" s="22"/>
      <c r="O1121" s="12"/>
      <c r="P1121" s="12"/>
      <c r="Q1121" s="24"/>
      <c r="R1121" s="24"/>
      <c r="S1121" s="23"/>
      <c r="T1121" s="23"/>
      <c r="U1121" s="49"/>
    </row>
    <row r="1122" spans="1:21" x14ac:dyDescent="0.25">
      <c r="A1122" s="11"/>
      <c r="B1122" s="16"/>
      <c r="C1122" s="57"/>
      <c r="D1122" s="57"/>
      <c r="E1122" s="57"/>
      <c r="F1122" s="57"/>
      <c r="G1122" s="57"/>
      <c r="H1122" s="57"/>
      <c r="I1122" s="57"/>
      <c r="J1122" s="57"/>
      <c r="K1122" s="57"/>
      <c r="L1122" s="56"/>
      <c r="M1122" s="56"/>
      <c r="N1122" s="22"/>
      <c r="O1122" s="12"/>
      <c r="P1122" s="12"/>
      <c r="Q1122" s="24"/>
      <c r="R1122" s="24"/>
      <c r="S1122" s="23"/>
      <c r="T1122" s="23"/>
      <c r="U1122" s="49"/>
    </row>
    <row r="1123" spans="1:21" x14ac:dyDescent="0.25">
      <c r="A1123" s="11"/>
      <c r="B1123" s="16"/>
      <c r="C1123" s="57"/>
      <c r="D1123" s="57"/>
      <c r="E1123" s="57"/>
      <c r="F1123" s="57"/>
      <c r="G1123" s="57"/>
      <c r="H1123" s="57"/>
      <c r="I1123" s="57"/>
      <c r="J1123" s="57"/>
      <c r="K1123" s="57"/>
      <c r="L1123" s="56"/>
      <c r="M1123" s="56"/>
      <c r="N1123" s="22"/>
      <c r="O1123" s="12"/>
      <c r="P1123" s="12"/>
      <c r="Q1123" s="24"/>
      <c r="R1123" s="24"/>
      <c r="S1123" s="23"/>
      <c r="T1123" s="23"/>
      <c r="U1123" s="49"/>
    </row>
    <row r="1124" spans="1:21" x14ac:dyDescent="0.25">
      <c r="A1124" s="11"/>
      <c r="B1124" s="16"/>
      <c r="C1124" s="57"/>
      <c r="D1124" s="57"/>
      <c r="E1124" s="57"/>
      <c r="F1124" s="57"/>
      <c r="G1124" s="57"/>
      <c r="H1124" s="57"/>
      <c r="I1124" s="57"/>
      <c r="J1124" s="57"/>
      <c r="K1124" s="57"/>
      <c r="L1124" s="56"/>
      <c r="M1124" s="56"/>
      <c r="N1124" s="22"/>
      <c r="O1124" s="12"/>
      <c r="P1124" s="12"/>
      <c r="Q1124" s="24"/>
      <c r="R1124" s="24"/>
      <c r="S1124" s="23"/>
      <c r="T1124" s="23"/>
      <c r="U1124" s="49"/>
    </row>
    <row r="1125" spans="1:21" x14ac:dyDescent="0.25">
      <c r="A1125" s="11"/>
      <c r="B1125" s="16"/>
      <c r="C1125" s="57"/>
      <c r="D1125" s="57"/>
      <c r="E1125" s="57"/>
      <c r="F1125" s="57"/>
      <c r="G1125" s="57"/>
      <c r="H1125" s="57"/>
      <c r="I1125" s="57"/>
      <c r="J1125" s="57"/>
      <c r="K1125" s="57"/>
      <c r="L1125" s="56"/>
      <c r="M1125" s="56"/>
      <c r="N1125" s="22"/>
      <c r="O1125" s="12"/>
      <c r="P1125" s="12"/>
      <c r="Q1125" s="24"/>
      <c r="R1125" s="24"/>
      <c r="S1125" s="23"/>
      <c r="T1125" s="23"/>
      <c r="U1125" s="49"/>
    </row>
    <row r="1126" spans="1:21" x14ac:dyDescent="0.25">
      <c r="A1126" s="11"/>
      <c r="B1126" s="16"/>
      <c r="C1126" s="57"/>
      <c r="D1126" s="57"/>
      <c r="E1126" s="57"/>
      <c r="F1126" s="57"/>
      <c r="G1126" s="57"/>
      <c r="H1126" s="57"/>
      <c r="I1126" s="57"/>
      <c r="J1126" s="57"/>
      <c r="K1126" s="57"/>
      <c r="L1126" s="56"/>
      <c r="M1126" s="56"/>
      <c r="N1126" s="22"/>
      <c r="O1126" s="12"/>
      <c r="P1126" s="12"/>
      <c r="Q1126" s="24"/>
      <c r="R1126" s="24"/>
      <c r="S1126" s="23"/>
      <c r="T1126" s="23"/>
      <c r="U1126" s="49"/>
    </row>
    <row r="1127" spans="1:21" x14ac:dyDescent="0.25">
      <c r="A1127" s="11"/>
      <c r="B1127" s="16"/>
      <c r="C1127" s="57"/>
      <c r="D1127" s="57"/>
      <c r="E1127" s="57"/>
      <c r="F1127" s="57"/>
      <c r="G1127" s="57"/>
      <c r="H1127" s="57"/>
      <c r="I1127" s="57"/>
      <c r="J1127" s="57"/>
      <c r="K1127" s="57"/>
      <c r="L1127" s="56"/>
      <c r="M1127" s="56"/>
      <c r="N1127" s="22"/>
      <c r="O1127" s="12"/>
      <c r="P1127" s="12"/>
      <c r="Q1127" s="24"/>
      <c r="R1127" s="24"/>
      <c r="S1127" s="23"/>
      <c r="T1127" s="23"/>
      <c r="U1127" s="49"/>
    </row>
    <row r="1128" spans="1:21" s="19" customFormat="1" x14ac:dyDescent="0.25">
      <c r="A1128" s="21"/>
      <c r="B1128" s="20"/>
      <c r="C1128" s="57"/>
      <c r="D1128" s="57"/>
      <c r="E1128" s="57"/>
      <c r="F1128" s="57"/>
      <c r="G1128" s="57"/>
      <c r="H1128" s="57"/>
      <c r="I1128" s="57"/>
      <c r="J1128" s="57"/>
      <c r="K1128" s="57"/>
      <c r="L1128" s="56"/>
      <c r="M1128" s="56"/>
      <c r="N1128" s="22"/>
      <c r="O1128" s="12"/>
      <c r="P1128" s="12"/>
      <c r="Q1128" s="24"/>
      <c r="R1128" s="24"/>
      <c r="S1128" s="23"/>
      <c r="T1128" s="23"/>
      <c r="U1128" s="49"/>
    </row>
    <row r="1129" spans="1:21" x14ac:dyDescent="0.25">
      <c r="A1129" s="11"/>
      <c r="B1129" s="16"/>
      <c r="C1129" s="57"/>
      <c r="D1129" s="57"/>
      <c r="E1129" s="57"/>
      <c r="F1129" s="57"/>
      <c r="G1129" s="57"/>
      <c r="H1129" s="57"/>
      <c r="I1129" s="57"/>
      <c r="J1129" s="57"/>
      <c r="K1129" s="57"/>
      <c r="L1129" s="56"/>
      <c r="M1129" s="56"/>
      <c r="N1129" s="22"/>
      <c r="O1129" s="12"/>
      <c r="P1129" s="12"/>
      <c r="Q1129" s="24"/>
      <c r="R1129" s="24"/>
      <c r="S1129" s="23"/>
      <c r="T1129" s="23"/>
      <c r="U1129" s="49"/>
    </row>
    <row r="1130" spans="1:21" x14ac:dyDescent="0.25">
      <c r="A1130" s="11"/>
      <c r="B1130" s="16"/>
      <c r="C1130" s="57"/>
      <c r="D1130" s="57"/>
      <c r="E1130" s="57"/>
      <c r="F1130" s="57"/>
      <c r="G1130" s="57"/>
      <c r="H1130" s="57"/>
      <c r="I1130" s="57"/>
      <c r="J1130" s="57"/>
      <c r="K1130" s="57"/>
      <c r="L1130" s="56"/>
      <c r="M1130" s="56"/>
      <c r="N1130" s="22"/>
      <c r="O1130" s="12"/>
      <c r="P1130" s="12"/>
      <c r="Q1130" s="24"/>
      <c r="R1130" s="24"/>
      <c r="S1130" s="23"/>
      <c r="T1130" s="23"/>
      <c r="U1130" s="49"/>
    </row>
    <row r="1131" spans="1:21" x14ac:dyDescent="0.25">
      <c r="A1131" s="11"/>
      <c r="B1131" s="16"/>
      <c r="C1131" s="57"/>
      <c r="D1131" s="57"/>
      <c r="E1131" s="57"/>
      <c r="F1131" s="57"/>
      <c r="G1131" s="57"/>
      <c r="H1131" s="57"/>
      <c r="I1131" s="57"/>
      <c r="J1131" s="57"/>
      <c r="K1131" s="57"/>
      <c r="L1131" s="56"/>
      <c r="M1131" s="56"/>
      <c r="N1131" s="22"/>
      <c r="O1131" s="12"/>
      <c r="P1131" s="12"/>
      <c r="Q1131" s="24"/>
      <c r="R1131" s="24"/>
      <c r="S1131" s="23"/>
      <c r="T1131" s="23"/>
      <c r="U1131" s="49"/>
    </row>
    <row r="1132" spans="1:21" x14ac:dyDescent="0.25">
      <c r="A1132" s="11"/>
      <c r="B1132" s="16"/>
      <c r="C1132" s="57"/>
      <c r="D1132" s="57"/>
      <c r="E1132" s="57"/>
      <c r="F1132" s="57"/>
      <c r="G1132" s="57"/>
      <c r="H1132" s="57"/>
      <c r="I1132" s="57"/>
      <c r="J1132" s="57"/>
      <c r="K1132" s="57"/>
      <c r="L1132" s="56"/>
      <c r="M1132" s="56"/>
      <c r="N1132" s="22"/>
      <c r="O1132" s="12"/>
      <c r="P1132" s="12"/>
      <c r="Q1132" s="24"/>
      <c r="R1132" s="24"/>
      <c r="S1132" s="23"/>
      <c r="T1132" s="23"/>
      <c r="U1132" s="49"/>
    </row>
    <row r="1133" spans="1:21" x14ac:dyDescent="0.25">
      <c r="A1133" s="11"/>
      <c r="B1133" s="16"/>
      <c r="C1133" s="57"/>
      <c r="D1133" s="57"/>
      <c r="E1133" s="57"/>
      <c r="F1133" s="57"/>
      <c r="G1133" s="57"/>
      <c r="H1133" s="57"/>
      <c r="I1133" s="57"/>
      <c r="J1133" s="57"/>
      <c r="K1133" s="57"/>
      <c r="L1133" s="56"/>
      <c r="M1133" s="56"/>
      <c r="N1133" s="22"/>
      <c r="O1133" s="12"/>
      <c r="P1133" s="12"/>
      <c r="Q1133" s="24"/>
      <c r="R1133" s="24"/>
      <c r="S1133" s="23"/>
      <c r="T1133" s="23"/>
      <c r="U1133" s="49"/>
    </row>
    <row r="1134" spans="1:21" x14ac:dyDescent="0.25">
      <c r="A1134" s="11"/>
      <c r="B1134" s="16"/>
      <c r="C1134" s="57"/>
      <c r="D1134" s="57"/>
      <c r="E1134" s="57"/>
      <c r="F1134" s="57"/>
      <c r="G1134" s="57"/>
      <c r="H1134" s="57"/>
      <c r="I1134" s="57"/>
      <c r="J1134" s="57"/>
      <c r="K1134" s="57"/>
      <c r="L1134" s="56"/>
      <c r="M1134" s="56"/>
      <c r="N1134" s="22"/>
      <c r="O1134" s="12"/>
      <c r="P1134" s="12"/>
      <c r="Q1134" s="24"/>
      <c r="R1134" s="24"/>
      <c r="S1134" s="23"/>
      <c r="T1134" s="23"/>
      <c r="U1134" s="49"/>
    </row>
    <row r="1135" spans="1:21" x14ac:dyDescent="0.25">
      <c r="A1135" s="11"/>
      <c r="B1135" s="16"/>
      <c r="C1135" s="57"/>
      <c r="D1135" s="57"/>
      <c r="E1135" s="57"/>
      <c r="F1135" s="57"/>
      <c r="G1135" s="57"/>
      <c r="H1135" s="57"/>
      <c r="I1135" s="57"/>
      <c r="J1135" s="57"/>
      <c r="K1135" s="57"/>
      <c r="L1135" s="56"/>
      <c r="M1135" s="56"/>
      <c r="N1135" s="22"/>
      <c r="O1135" s="12"/>
      <c r="P1135" s="12"/>
      <c r="Q1135" s="24"/>
      <c r="R1135" s="24"/>
      <c r="S1135" s="23"/>
      <c r="T1135" s="23"/>
      <c r="U1135" s="49"/>
    </row>
    <row r="1136" spans="1:21" x14ac:dyDescent="0.25">
      <c r="A1136" s="11"/>
      <c r="B1136" s="16"/>
      <c r="C1136" s="57"/>
      <c r="D1136" s="57"/>
      <c r="E1136" s="57"/>
      <c r="F1136" s="57"/>
      <c r="G1136" s="57"/>
      <c r="H1136" s="57"/>
      <c r="I1136" s="57"/>
      <c r="J1136" s="57"/>
      <c r="K1136" s="57"/>
      <c r="L1136" s="56"/>
      <c r="M1136" s="56"/>
      <c r="N1136" s="22"/>
      <c r="O1136" s="12"/>
      <c r="P1136" s="12"/>
      <c r="Q1136" s="24"/>
      <c r="R1136" s="24"/>
      <c r="S1136" s="23"/>
      <c r="T1136" s="23"/>
      <c r="U1136" s="49"/>
    </row>
    <row r="1137" spans="1:21" x14ac:dyDescent="0.25">
      <c r="A1137" s="11"/>
      <c r="B1137" s="16"/>
      <c r="C1137" s="57"/>
      <c r="D1137" s="57"/>
      <c r="E1137" s="57"/>
      <c r="F1137" s="57"/>
      <c r="G1137" s="57"/>
      <c r="H1137" s="57"/>
      <c r="I1137" s="57"/>
      <c r="J1137" s="57"/>
      <c r="K1137" s="57"/>
      <c r="L1137" s="56"/>
      <c r="M1137" s="56"/>
      <c r="N1137" s="22"/>
      <c r="O1137" s="12"/>
      <c r="P1137" s="12"/>
      <c r="Q1137" s="24"/>
      <c r="R1137" s="24"/>
      <c r="S1137" s="23"/>
      <c r="T1137" s="23"/>
      <c r="U1137" s="49"/>
    </row>
    <row r="1138" spans="1:21" x14ac:dyDescent="0.25">
      <c r="A1138" s="11"/>
      <c r="B1138" s="16"/>
      <c r="C1138" s="57"/>
      <c r="D1138" s="57"/>
      <c r="E1138" s="57"/>
      <c r="F1138" s="57"/>
      <c r="G1138" s="57"/>
      <c r="H1138" s="57"/>
      <c r="I1138" s="57"/>
      <c r="J1138" s="57"/>
      <c r="K1138" s="57"/>
      <c r="L1138" s="56"/>
      <c r="M1138" s="56"/>
      <c r="N1138" s="22"/>
      <c r="O1138" s="12"/>
      <c r="P1138" s="12"/>
      <c r="Q1138" s="24"/>
      <c r="R1138" s="24"/>
      <c r="S1138" s="23"/>
      <c r="T1138" s="23"/>
      <c r="U1138" s="49"/>
    </row>
    <row r="1139" spans="1:21" x14ac:dyDescent="0.25">
      <c r="A1139" s="11"/>
      <c r="B1139" s="16"/>
      <c r="C1139" s="57"/>
      <c r="D1139" s="57"/>
      <c r="E1139" s="57"/>
      <c r="F1139" s="57"/>
      <c r="G1139" s="57"/>
      <c r="H1139" s="57"/>
      <c r="I1139" s="57"/>
      <c r="J1139" s="57"/>
      <c r="K1139" s="57"/>
      <c r="L1139" s="56"/>
      <c r="M1139" s="56"/>
      <c r="N1139" s="22"/>
      <c r="O1139" s="12"/>
      <c r="P1139" s="12"/>
      <c r="Q1139" s="24"/>
      <c r="R1139" s="24"/>
      <c r="S1139" s="23"/>
      <c r="T1139" s="23"/>
      <c r="U1139" s="49"/>
    </row>
    <row r="1140" spans="1:21" x14ac:dyDescent="0.25">
      <c r="A1140" s="11"/>
      <c r="B1140" s="16"/>
      <c r="C1140" s="57"/>
      <c r="D1140" s="57"/>
      <c r="E1140" s="57"/>
      <c r="F1140" s="57"/>
      <c r="G1140" s="57"/>
      <c r="H1140" s="57"/>
      <c r="I1140" s="57"/>
      <c r="J1140" s="57"/>
      <c r="K1140" s="57"/>
      <c r="L1140" s="56"/>
      <c r="M1140" s="56"/>
      <c r="N1140" s="22"/>
      <c r="O1140" s="12"/>
      <c r="P1140" s="12"/>
      <c r="Q1140" s="24"/>
      <c r="R1140" s="24"/>
      <c r="S1140" s="23"/>
      <c r="T1140" s="23"/>
      <c r="U1140" s="49"/>
    </row>
    <row r="1141" spans="1:21" x14ac:dyDescent="0.25">
      <c r="A1141" s="11"/>
      <c r="B1141" s="16"/>
      <c r="C1141" s="57"/>
      <c r="D1141" s="57"/>
      <c r="E1141" s="57"/>
      <c r="F1141" s="57"/>
      <c r="G1141" s="57"/>
      <c r="H1141" s="57"/>
      <c r="I1141" s="57"/>
      <c r="J1141" s="57"/>
      <c r="K1141" s="57"/>
      <c r="L1141" s="56"/>
      <c r="M1141" s="56"/>
      <c r="N1141" s="22"/>
      <c r="O1141" s="12"/>
      <c r="P1141" s="12"/>
      <c r="Q1141" s="24"/>
      <c r="R1141" s="24"/>
      <c r="S1141" s="23"/>
      <c r="T1141" s="23"/>
      <c r="U1141" s="49"/>
    </row>
    <row r="1142" spans="1:21" x14ac:dyDescent="0.25">
      <c r="A1142" s="11"/>
      <c r="B1142" s="16"/>
      <c r="C1142" s="57"/>
      <c r="D1142" s="57"/>
      <c r="E1142" s="57"/>
      <c r="F1142" s="57"/>
      <c r="G1142" s="57"/>
      <c r="H1142" s="57"/>
      <c r="I1142" s="57"/>
      <c r="J1142" s="57"/>
      <c r="K1142" s="57"/>
      <c r="L1142" s="56"/>
      <c r="M1142" s="56"/>
      <c r="N1142" s="22"/>
      <c r="O1142" s="12"/>
      <c r="P1142" s="12"/>
      <c r="Q1142" s="24"/>
      <c r="R1142" s="24"/>
      <c r="S1142" s="23"/>
      <c r="T1142" s="23"/>
      <c r="U1142" s="49"/>
    </row>
    <row r="1143" spans="1:21" x14ac:dyDescent="0.25">
      <c r="A1143" s="11"/>
      <c r="B1143" s="16"/>
      <c r="C1143" s="57"/>
      <c r="D1143" s="57"/>
      <c r="E1143" s="57"/>
      <c r="F1143" s="57"/>
      <c r="G1143" s="57"/>
      <c r="H1143" s="57"/>
      <c r="I1143" s="57"/>
      <c r="J1143" s="57"/>
      <c r="K1143" s="57"/>
      <c r="L1143" s="56"/>
      <c r="M1143" s="56"/>
      <c r="N1143" s="22"/>
      <c r="O1143" s="12"/>
      <c r="P1143" s="12"/>
      <c r="Q1143" s="24"/>
      <c r="R1143" s="24"/>
      <c r="S1143" s="23"/>
      <c r="T1143" s="23"/>
      <c r="U1143" s="49"/>
    </row>
    <row r="1144" spans="1:21" x14ac:dyDescent="0.25">
      <c r="A1144" s="11"/>
      <c r="B1144" s="16"/>
      <c r="C1144" s="57"/>
      <c r="D1144" s="57"/>
      <c r="E1144" s="57"/>
      <c r="F1144" s="57"/>
      <c r="G1144" s="57"/>
      <c r="H1144" s="57"/>
      <c r="I1144" s="57"/>
      <c r="J1144" s="57"/>
      <c r="K1144" s="57"/>
      <c r="L1144" s="56"/>
      <c r="M1144" s="56"/>
      <c r="N1144" s="22"/>
      <c r="O1144" s="12"/>
      <c r="P1144" s="12"/>
      <c r="Q1144" s="24"/>
      <c r="R1144" s="24"/>
      <c r="S1144" s="23"/>
      <c r="T1144" s="23"/>
      <c r="U1144" s="49"/>
    </row>
    <row r="1145" spans="1:21" x14ac:dyDescent="0.25">
      <c r="A1145" s="11"/>
      <c r="B1145" s="16"/>
      <c r="C1145" s="57"/>
      <c r="D1145" s="57"/>
      <c r="E1145" s="57"/>
      <c r="F1145" s="57"/>
      <c r="G1145" s="57"/>
      <c r="H1145" s="57"/>
      <c r="I1145" s="57"/>
      <c r="J1145" s="57"/>
      <c r="K1145" s="57"/>
      <c r="L1145" s="56"/>
      <c r="M1145" s="56"/>
      <c r="N1145" s="22"/>
      <c r="O1145" s="12"/>
      <c r="P1145" s="12"/>
      <c r="Q1145" s="24"/>
      <c r="R1145" s="24"/>
      <c r="S1145" s="23"/>
      <c r="T1145" s="23"/>
      <c r="U1145" s="49"/>
    </row>
    <row r="1146" spans="1:21" x14ac:dyDescent="0.25">
      <c r="A1146" s="11"/>
      <c r="B1146" s="16"/>
      <c r="C1146" s="57"/>
      <c r="D1146" s="57"/>
      <c r="E1146" s="57"/>
      <c r="F1146" s="57"/>
      <c r="G1146" s="57"/>
      <c r="H1146" s="57"/>
      <c r="I1146" s="57"/>
      <c r="J1146" s="57"/>
      <c r="K1146" s="57"/>
      <c r="L1146" s="56"/>
      <c r="M1146" s="56"/>
      <c r="N1146" s="22"/>
      <c r="O1146" s="12"/>
      <c r="P1146" s="12"/>
      <c r="Q1146" s="24"/>
      <c r="R1146" s="24"/>
      <c r="S1146" s="23"/>
      <c r="T1146" s="23"/>
      <c r="U1146" s="49"/>
    </row>
    <row r="1147" spans="1:21" x14ac:dyDescent="0.25">
      <c r="A1147" s="11"/>
      <c r="B1147" s="16"/>
      <c r="C1147" s="57"/>
      <c r="D1147" s="57"/>
      <c r="E1147" s="57"/>
      <c r="F1147" s="57"/>
      <c r="G1147" s="57"/>
      <c r="H1147" s="57"/>
      <c r="I1147" s="57"/>
      <c r="J1147" s="57"/>
      <c r="K1147" s="57"/>
      <c r="L1147" s="56"/>
      <c r="M1147" s="56"/>
      <c r="N1147" s="22"/>
      <c r="O1147" s="12"/>
      <c r="P1147" s="12"/>
      <c r="Q1147" s="24"/>
      <c r="R1147" s="24"/>
      <c r="S1147" s="23"/>
      <c r="T1147" s="23"/>
      <c r="U1147" s="49"/>
    </row>
    <row r="1148" spans="1:21" x14ac:dyDescent="0.25">
      <c r="A1148" s="11"/>
      <c r="B1148" s="16"/>
      <c r="C1148" s="57"/>
      <c r="D1148" s="57"/>
      <c r="E1148" s="57"/>
      <c r="F1148" s="57"/>
      <c r="G1148" s="57"/>
      <c r="H1148" s="57"/>
      <c r="I1148" s="57"/>
      <c r="J1148" s="57"/>
      <c r="K1148" s="57"/>
      <c r="L1148" s="56"/>
      <c r="M1148" s="56"/>
      <c r="N1148" s="22"/>
      <c r="O1148" s="12"/>
      <c r="P1148" s="12"/>
      <c r="Q1148" s="24"/>
      <c r="R1148" s="24"/>
      <c r="S1148" s="23"/>
      <c r="T1148" s="23"/>
      <c r="U1148" s="49"/>
    </row>
    <row r="1149" spans="1:21" x14ac:dyDescent="0.25">
      <c r="A1149" s="11"/>
      <c r="B1149" s="16"/>
      <c r="C1149" s="57"/>
      <c r="D1149" s="57"/>
      <c r="E1149" s="57"/>
      <c r="F1149" s="57"/>
      <c r="G1149" s="57"/>
      <c r="H1149" s="57"/>
      <c r="I1149" s="57"/>
      <c r="J1149" s="57"/>
      <c r="K1149" s="57"/>
      <c r="L1149" s="56"/>
      <c r="M1149" s="56"/>
      <c r="N1149" s="22"/>
      <c r="O1149" s="12"/>
      <c r="P1149" s="12"/>
      <c r="Q1149" s="24"/>
      <c r="R1149" s="24"/>
      <c r="S1149" s="23"/>
      <c r="T1149" s="23"/>
      <c r="U1149" s="49"/>
    </row>
    <row r="1150" spans="1:21" x14ac:dyDescent="0.25">
      <c r="A1150" s="11"/>
      <c r="B1150" s="16"/>
      <c r="C1150" s="57"/>
      <c r="D1150" s="57"/>
      <c r="E1150" s="57"/>
      <c r="F1150" s="57"/>
      <c r="G1150" s="57"/>
      <c r="H1150" s="57"/>
      <c r="I1150" s="57"/>
      <c r="J1150" s="57"/>
      <c r="K1150" s="57"/>
      <c r="L1150" s="56"/>
      <c r="M1150" s="56"/>
      <c r="N1150" s="22"/>
      <c r="O1150" s="12"/>
      <c r="P1150" s="12"/>
      <c r="Q1150" s="24"/>
      <c r="R1150" s="24"/>
      <c r="S1150" s="23"/>
      <c r="T1150" s="23"/>
      <c r="U1150" s="49"/>
    </row>
    <row r="1151" spans="1:21" x14ac:dyDescent="0.25">
      <c r="A1151" s="11"/>
      <c r="B1151" s="16"/>
      <c r="C1151" s="57"/>
      <c r="D1151" s="57"/>
      <c r="E1151" s="57"/>
      <c r="F1151" s="57"/>
      <c r="G1151" s="57"/>
      <c r="H1151" s="57"/>
      <c r="I1151" s="57"/>
      <c r="J1151" s="57"/>
      <c r="K1151" s="57"/>
      <c r="L1151" s="56"/>
      <c r="M1151" s="56"/>
      <c r="N1151" s="22"/>
      <c r="O1151" s="12"/>
      <c r="P1151" s="12"/>
      <c r="Q1151" s="24"/>
      <c r="R1151" s="24"/>
      <c r="S1151" s="23"/>
      <c r="T1151" s="23"/>
      <c r="U1151" s="49"/>
    </row>
    <row r="1152" spans="1:21" x14ac:dyDescent="0.25">
      <c r="A1152" s="11"/>
      <c r="B1152" s="16"/>
      <c r="C1152" s="57"/>
      <c r="D1152" s="57"/>
      <c r="E1152" s="57"/>
      <c r="F1152" s="57"/>
      <c r="G1152" s="57"/>
      <c r="H1152" s="57"/>
      <c r="I1152" s="57"/>
      <c r="J1152" s="57"/>
      <c r="K1152" s="57"/>
      <c r="L1152" s="56"/>
      <c r="M1152" s="56"/>
      <c r="N1152" s="22"/>
      <c r="O1152" s="12"/>
      <c r="P1152" s="12"/>
      <c r="Q1152" s="24"/>
      <c r="R1152" s="24"/>
      <c r="S1152" s="23"/>
      <c r="T1152" s="23"/>
      <c r="U1152" s="49"/>
    </row>
    <row r="1153" spans="1:21" x14ac:dyDescent="0.25">
      <c r="A1153" s="11"/>
      <c r="B1153" s="16"/>
      <c r="C1153" s="57"/>
      <c r="D1153" s="57"/>
      <c r="E1153" s="57"/>
      <c r="F1153" s="57"/>
      <c r="G1153" s="57"/>
      <c r="H1153" s="57"/>
      <c r="I1153" s="57"/>
      <c r="J1153" s="57"/>
      <c r="K1153" s="57"/>
      <c r="L1153" s="56"/>
      <c r="M1153" s="56"/>
      <c r="N1153" s="22"/>
      <c r="O1153" s="12"/>
      <c r="P1153" s="12"/>
      <c r="Q1153" s="24"/>
      <c r="R1153" s="24"/>
      <c r="S1153" s="23"/>
      <c r="T1153" s="23"/>
      <c r="U1153" s="49"/>
    </row>
    <row r="1154" spans="1:21" x14ac:dyDescent="0.25">
      <c r="A1154" s="11"/>
      <c r="B1154" s="16"/>
      <c r="C1154" s="57"/>
      <c r="D1154" s="57"/>
      <c r="E1154" s="57"/>
      <c r="F1154" s="57"/>
      <c r="G1154" s="57"/>
      <c r="H1154" s="57"/>
      <c r="I1154" s="57"/>
      <c r="J1154" s="57"/>
      <c r="K1154" s="57"/>
      <c r="L1154" s="56"/>
      <c r="M1154" s="56"/>
      <c r="N1154" s="22"/>
      <c r="O1154" s="12"/>
      <c r="P1154" s="12"/>
      <c r="Q1154" s="24"/>
      <c r="R1154" s="24"/>
      <c r="S1154" s="23"/>
      <c r="T1154" s="23"/>
      <c r="U1154" s="49"/>
    </row>
    <row r="1155" spans="1:21" x14ac:dyDescent="0.25">
      <c r="A1155" s="11"/>
      <c r="B1155" s="16"/>
      <c r="C1155" s="57"/>
      <c r="D1155" s="57"/>
      <c r="E1155" s="57"/>
      <c r="F1155" s="57"/>
      <c r="G1155" s="57"/>
      <c r="H1155" s="57"/>
      <c r="I1155" s="57"/>
      <c r="J1155" s="57"/>
      <c r="K1155" s="57"/>
      <c r="L1155" s="56"/>
      <c r="M1155" s="56"/>
      <c r="N1155" s="22"/>
      <c r="O1155" s="12"/>
      <c r="P1155" s="12"/>
      <c r="Q1155" s="24"/>
      <c r="R1155" s="24"/>
      <c r="S1155" s="23"/>
      <c r="T1155" s="23"/>
      <c r="U1155" s="49"/>
    </row>
    <row r="1156" spans="1:21" x14ac:dyDescent="0.25">
      <c r="A1156" s="11"/>
      <c r="B1156" s="16"/>
      <c r="C1156" s="57"/>
      <c r="D1156" s="57"/>
      <c r="E1156" s="57"/>
      <c r="F1156" s="57"/>
      <c r="G1156" s="57"/>
      <c r="H1156" s="57"/>
      <c r="I1156" s="57"/>
      <c r="J1156" s="57"/>
      <c r="K1156" s="57"/>
      <c r="L1156" s="56"/>
      <c r="M1156" s="56"/>
      <c r="N1156" s="22"/>
      <c r="O1156" s="12"/>
      <c r="P1156" s="12"/>
      <c r="Q1156" s="24"/>
      <c r="R1156" s="24"/>
      <c r="S1156" s="23"/>
      <c r="T1156" s="23"/>
      <c r="U1156" s="49"/>
    </row>
    <row r="1157" spans="1:21" x14ac:dyDescent="0.25">
      <c r="A1157" s="11"/>
      <c r="B1157" s="16"/>
      <c r="C1157" s="57"/>
      <c r="D1157" s="57"/>
      <c r="E1157" s="57"/>
      <c r="F1157" s="57"/>
      <c r="G1157" s="57"/>
      <c r="H1157" s="57"/>
      <c r="I1157" s="57"/>
      <c r="J1157" s="57"/>
      <c r="K1157" s="57"/>
      <c r="L1157" s="56"/>
      <c r="M1157" s="56"/>
      <c r="N1157" s="22"/>
      <c r="O1157" s="12"/>
      <c r="P1157" s="12"/>
      <c r="Q1157" s="24"/>
      <c r="R1157" s="24"/>
      <c r="S1157" s="23"/>
      <c r="T1157" s="23"/>
      <c r="U1157" s="49"/>
    </row>
    <row r="1158" spans="1:21" s="19" customFormat="1" x14ac:dyDescent="0.25">
      <c r="A1158" s="21"/>
      <c r="B1158" s="20"/>
      <c r="C1158" s="57"/>
      <c r="D1158" s="57"/>
      <c r="E1158" s="57"/>
      <c r="F1158" s="57"/>
      <c r="G1158" s="57"/>
      <c r="H1158" s="57"/>
      <c r="I1158" s="57"/>
      <c r="J1158" s="57"/>
      <c r="K1158" s="57"/>
      <c r="L1158" s="56"/>
      <c r="M1158" s="56"/>
      <c r="N1158" s="22"/>
      <c r="O1158" s="12"/>
      <c r="P1158" s="12"/>
      <c r="Q1158" s="24"/>
      <c r="R1158" s="24"/>
      <c r="S1158" s="23"/>
      <c r="T1158" s="23"/>
      <c r="U1158" s="49"/>
    </row>
    <row r="1159" spans="1:21" x14ac:dyDescent="0.25">
      <c r="A1159" s="11"/>
      <c r="B1159" s="16"/>
      <c r="C1159" s="57"/>
      <c r="D1159" s="57"/>
      <c r="E1159" s="57"/>
      <c r="F1159" s="57"/>
      <c r="G1159" s="57"/>
      <c r="H1159" s="57"/>
      <c r="I1159" s="57"/>
      <c r="J1159" s="57"/>
      <c r="K1159" s="57"/>
      <c r="L1159" s="56"/>
      <c r="M1159" s="56"/>
      <c r="N1159" s="22"/>
      <c r="O1159" s="12"/>
      <c r="P1159" s="12"/>
      <c r="Q1159" s="24"/>
      <c r="R1159" s="24"/>
      <c r="S1159" s="23"/>
      <c r="T1159" s="23"/>
      <c r="U1159" s="49"/>
    </row>
    <row r="1160" spans="1:21" x14ac:dyDescent="0.25">
      <c r="A1160" s="11"/>
      <c r="B1160" s="16"/>
      <c r="C1160" s="57"/>
      <c r="D1160" s="57"/>
      <c r="E1160" s="57"/>
      <c r="F1160" s="57"/>
      <c r="G1160" s="57"/>
      <c r="H1160" s="57"/>
      <c r="I1160" s="57"/>
      <c r="J1160" s="57"/>
      <c r="K1160" s="57"/>
      <c r="L1160" s="56"/>
      <c r="M1160" s="56"/>
      <c r="N1160" s="22"/>
      <c r="O1160" s="12"/>
      <c r="P1160" s="12"/>
      <c r="Q1160" s="24"/>
      <c r="R1160" s="24"/>
      <c r="S1160" s="23"/>
      <c r="T1160" s="23"/>
      <c r="U1160" s="49"/>
    </row>
    <row r="1161" spans="1:21" x14ac:dyDescent="0.25">
      <c r="A1161" s="11"/>
      <c r="B1161" s="16"/>
      <c r="C1161" s="57"/>
      <c r="D1161" s="57"/>
      <c r="E1161" s="57"/>
      <c r="F1161" s="57"/>
      <c r="G1161" s="57"/>
      <c r="H1161" s="57"/>
      <c r="I1161" s="57"/>
      <c r="J1161" s="57"/>
      <c r="K1161" s="57"/>
      <c r="L1161" s="56"/>
      <c r="M1161" s="56"/>
      <c r="N1161" s="22"/>
      <c r="O1161" s="12"/>
      <c r="P1161" s="12"/>
      <c r="Q1161" s="24"/>
      <c r="R1161" s="24"/>
      <c r="S1161" s="23"/>
      <c r="T1161" s="23"/>
      <c r="U1161" s="49"/>
    </row>
    <row r="1162" spans="1:21" x14ac:dyDescent="0.25">
      <c r="A1162" s="11"/>
      <c r="B1162" s="16"/>
      <c r="C1162" s="57"/>
      <c r="D1162" s="57"/>
      <c r="E1162" s="57"/>
      <c r="F1162" s="57"/>
      <c r="G1162" s="57"/>
      <c r="H1162" s="57"/>
      <c r="I1162" s="57"/>
      <c r="J1162" s="57"/>
      <c r="K1162" s="57"/>
      <c r="L1162" s="56"/>
      <c r="M1162" s="56"/>
      <c r="N1162" s="22"/>
      <c r="O1162" s="12"/>
      <c r="P1162" s="12"/>
      <c r="Q1162" s="24"/>
      <c r="R1162" s="24"/>
      <c r="S1162" s="23"/>
      <c r="T1162" s="23"/>
      <c r="U1162" s="49"/>
    </row>
    <row r="1163" spans="1:21" x14ac:dyDescent="0.25">
      <c r="A1163" s="11"/>
      <c r="B1163" s="16"/>
      <c r="C1163" s="57"/>
      <c r="D1163" s="57"/>
      <c r="E1163" s="57"/>
      <c r="F1163" s="57"/>
      <c r="G1163" s="57"/>
      <c r="H1163" s="57"/>
      <c r="I1163" s="57"/>
      <c r="J1163" s="57"/>
      <c r="K1163" s="57"/>
      <c r="L1163" s="56"/>
      <c r="M1163" s="56"/>
      <c r="N1163" s="22"/>
      <c r="O1163" s="12"/>
      <c r="P1163" s="12"/>
      <c r="Q1163" s="24"/>
      <c r="R1163" s="24"/>
      <c r="S1163" s="23"/>
      <c r="T1163" s="23"/>
      <c r="U1163" s="49"/>
    </row>
    <row r="1164" spans="1:21" x14ac:dyDescent="0.25">
      <c r="A1164" s="11"/>
      <c r="B1164" s="16"/>
      <c r="C1164" s="57"/>
      <c r="D1164" s="57"/>
      <c r="E1164" s="57"/>
      <c r="F1164" s="57"/>
      <c r="G1164" s="57"/>
      <c r="H1164" s="57"/>
      <c r="I1164" s="57"/>
      <c r="J1164" s="57"/>
      <c r="K1164" s="57"/>
      <c r="L1164" s="56"/>
      <c r="M1164" s="56"/>
      <c r="N1164" s="22"/>
      <c r="O1164" s="12"/>
      <c r="P1164" s="12"/>
      <c r="Q1164" s="24"/>
      <c r="R1164" s="24"/>
      <c r="S1164" s="23"/>
      <c r="T1164" s="23"/>
      <c r="U1164" s="49"/>
    </row>
    <row r="1165" spans="1:21" x14ac:dyDescent="0.25">
      <c r="A1165" s="11"/>
      <c r="B1165" s="16"/>
      <c r="C1165" s="57"/>
      <c r="D1165" s="57"/>
      <c r="E1165" s="57"/>
      <c r="F1165" s="57"/>
      <c r="G1165" s="57"/>
      <c r="H1165" s="57"/>
      <c r="I1165" s="57"/>
      <c r="J1165" s="57"/>
      <c r="K1165" s="57"/>
      <c r="L1165" s="56"/>
      <c r="M1165" s="56"/>
      <c r="N1165" s="22"/>
      <c r="O1165" s="12"/>
      <c r="P1165" s="12"/>
      <c r="Q1165" s="24"/>
      <c r="R1165" s="24"/>
      <c r="S1165" s="23"/>
      <c r="T1165" s="23"/>
      <c r="U1165" s="49"/>
    </row>
    <row r="1166" spans="1:21" x14ac:dyDescent="0.25">
      <c r="A1166" s="11"/>
      <c r="B1166" s="16"/>
      <c r="C1166" s="57"/>
      <c r="D1166" s="57"/>
      <c r="E1166" s="57"/>
      <c r="F1166" s="57"/>
      <c r="G1166" s="57"/>
      <c r="H1166" s="57"/>
      <c r="I1166" s="57"/>
      <c r="J1166" s="57"/>
      <c r="K1166" s="57"/>
      <c r="L1166" s="56"/>
      <c r="M1166" s="56"/>
      <c r="N1166" s="22"/>
      <c r="O1166" s="12"/>
      <c r="P1166" s="12"/>
      <c r="Q1166" s="24"/>
      <c r="R1166" s="24"/>
      <c r="S1166" s="23"/>
      <c r="T1166" s="23"/>
      <c r="U1166" s="49"/>
    </row>
    <row r="1167" spans="1:21" x14ac:dyDescent="0.25">
      <c r="A1167" s="11"/>
      <c r="B1167" s="16"/>
      <c r="C1167" s="57"/>
      <c r="D1167" s="57"/>
      <c r="E1167" s="57"/>
      <c r="F1167" s="57"/>
      <c r="G1167" s="57"/>
      <c r="H1167" s="57"/>
      <c r="I1167" s="57"/>
      <c r="J1167" s="57"/>
      <c r="K1167" s="57"/>
      <c r="L1167" s="56"/>
      <c r="M1167" s="56"/>
      <c r="N1167" s="22"/>
      <c r="O1167" s="12"/>
      <c r="P1167" s="12"/>
      <c r="Q1167" s="24"/>
      <c r="R1167" s="24"/>
      <c r="S1167" s="23"/>
      <c r="T1167" s="23"/>
      <c r="U1167" s="49"/>
    </row>
    <row r="1168" spans="1:21" x14ac:dyDescent="0.25">
      <c r="A1168" s="11"/>
      <c r="B1168" s="16"/>
      <c r="C1168" s="57"/>
      <c r="D1168" s="57"/>
      <c r="E1168" s="57"/>
      <c r="F1168" s="57"/>
      <c r="G1168" s="57"/>
      <c r="H1168" s="57"/>
      <c r="I1168" s="57"/>
      <c r="J1168" s="57"/>
      <c r="K1168" s="57"/>
      <c r="L1168" s="56"/>
      <c r="M1168" s="56"/>
      <c r="N1168" s="22"/>
      <c r="O1168" s="12"/>
      <c r="P1168" s="12"/>
      <c r="Q1168" s="24"/>
      <c r="R1168" s="24"/>
      <c r="S1168" s="23"/>
      <c r="T1168" s="23"/>
      <c r="U1168" s="49"/>
    </row>
    <row r="1169" spans="1:21" x14ac:dyDescent="0.25">
      <c r="A1169" s="11"/>
      <c r="B1169" s="16"/>
      <c r="C1169" s="57"/>
      <c r="D1169" s="57"/>
      <c r="E1169" s="57"/>
      <c r="F1169" s="57"/>
      <c r="G1169" s="57"/>
      <c r="H1169" s="57"/>
      <c r="I1169" s="57"/>
      <c r="J1169" s="57"/>
      <c r="K1169" s="57"/>
      <c r="L1169" s="56"/>
      <c r="M1169" s="56"/>
      <c r="N1169" s="22"/>
      <c r="O1169" s="12"/>
      <c r="P1169" s="12"/>
      <c r="Q1169" s="24"/>
      <c r="R1169" s="24"/>
      <c r="S1169" s="23"/>
      <c r="T1169" s="23"/>
      <c r="U1169" s="49"/>
    </row>
    <row r="1170" spans="1:21" x14ac:dyDescent="0.25">
      <c r="A1170" s="11"/>
      <c r="B1170" s="16"/>
      <c r="C1170" s="57"/>
      <c r="D1170" s="57"/>
      <c r="E1170" s="57"/>
      <c r="F1170" s="57"/>
      <c r="G1170" s="57"/>
      <c r="H1170" s="57"/>
      <c r="I1170" s="57"/>
      <c r="J1170" s="57"/>
      <c r="K1170" s="57"/>
      <c r="L1170" s="56"/>
      <c r="M1170" s="56"/>
      <c r="N1170" s="22"/>
      <c r="O1170" s="12"/>
      <c r="P1170" s="12"/>
      <c r="Q1170" s="24"/>
      <c r="R1170" s="24"/>
      <c r="S1170" s="23"/>
      <c r="T1170" s="23"/>
      <c r="U1170" s="49"/>
    </row>
    <row r="1171" spans="1:21" x14ac:dyDescent="0.25">
      <c r="A1171" s="11"/>
      <c r="B1171" s="16"/>
      <c r="C1171" s="57"/>
      <c r="D1171" s="57"/>
      <c r="E1171" s="57"/>
      <c r="F1171" s="57"/>
      <c r="G1171" s="57"/>
      <c r="H1171" s="57"/>
      <c r="I1171" s="57"/>
      <c r="J1171" s="57"/>
      <c r="K1171" s="57"/>
      <c r="L1171" s="56"/>
      <c r="M1171" s="56"/>
      <c r="N1171" s="22"/>
      <c r="O1171" s="12"/>
      <c r="P1171" s="12"/>
      <c r="Q1171" s="24"/>
      <c r="R1171" s="24"/>
      <c r="S1171" s="23"/>
      <c r="T1171" s="23"/>
      <c r="U1171" s="49"/>
    </row>
    <row r="1172" spans="1:21" x14ac:dyDescent="0.25">
      <c r="A1172" s="11"/>
      <c r="B1172" s="16"/>
      <c r="C1172" s="57"/>
      <c r="D1172" s="57"/>
      <c r="E1172" s="57"/>
      <c r="F1172" s="57"/>
      <c r="G1172" s="57"/>
      <c r="H1172" s="57"/>
      <c r="I1172" s="57"/>
      <c r="J1172" s="57"/>
      <c r="K1172" s="57"/>
      <c r="L1172" s="56"/>
      <c r="M1172" s="56"/>
      <c r="N1172" s="22"/>
      <c r="O1172" s="12"/>
      <c r="P1172" s="12"/>
      <c r="Q1172" s="24"/>
      <c r="R1172" s="24"/>
      <c r="S1172" s="23"/>
      <c r="T1172" s="23"/>
      <c r="U1172" s="49"/>
    </row>
    <row r="1173" spans="1:21" x14ac:dyDescent="0.25">
      <c r="A1173" s="11"/>
      <c r="B1173" s="16"/>
      <c r="C1173" s="57"/>
      <c r="D1173" s="57"/>
      <c r="E1173" s="57"/>
      <c r="F1173" s="57"/>
      <c r="G1173" s="57"/>
      <c r="H1173" s="57"/>
      <c r="I1173" s="57"/>
      <c r="J1173" s="57"/>
      <c r="K1173" s="57"/>
      <c r="L1173" s="56"/>
      <c r="M1173" s="56"/>
      <c r="N1173" s="22"/>
      <c r="O1173" s="12"/>
      <c r="P1173" s="12"/>
      <c r="Q1173" s="24"/>
      <c r="R1173" s="24"/>
      <c r="S1173" s="23"/>
      <c r="T1173" s="23"/>
      <c r="U1173" s="49"/>
    </row>
    <row r="1174" spans="1:21" x14ac:dyDescent="0.25">
      <c r="A1174" s="11"/>
      <c r="B1174" s="16"/>
      <c r="C1174" s="57"/>
      <c r="D1174" s="57"/>
      <c r="E1174" s="57"/>
      <c r="F1174" s="57"/>
      <c r="G1174" s="57"/>
      <c r="H1174" s="57"/>
      <c r="I1174" s="57"/>
      <c r="J1174" s="57"/>
      <c r="K1174" s="57"/>
      <c r="L1174" s="56"/>
      <c r="M1174" s="56"/>
      <c r="N1174" s="22"/>
      <c r="O1174" s="12"/>
      <c r="P1174" s="12"/>
      <c r="Q1174" s="24"/>
      <c r="R1174" s="24"/>
      <c r="S1174" s="23"/>
      <c r="T1174" s="23"/>
      <c r="U1174" s="49"/>
    </row>
    <row r="1175" spans="1:21" x14ac:dyDescent="0.25">
      <c r="A1175" s="11"/>
      <c r="B1175" s="16"/>
      <c r="C1175" s="57"/>
      <c r="D1175" s="57"/>
      <c r="E1175" s="57"/>
      <c r="F1175" s="57"/>
      <c r="G1175" s="57"/>
      <c r="H1175" s="57"/>
      <c r="I1175" s="57"/>
      <c r="J1175" s="57"/>
      <c r="K1175" s="57"/>
      <c r="L1175" s="56"/>
      <c r="M1175" s="56"/>
      <c r="N1175" s="22"/>
      <c r="O1175" s="12"/>
      <c r="P1175" s="12"/>
      <c r="Q1175" s="24"/>
      <c r="R1175" s="24"/>
      <c r="S1175" s="23"/>
      <c r="T1175" s="23"/>
      <c r="U1175" s="49"/>
    </row>
    <row r="1176" spans="1:21" x14ac:dyDescent="0.25">
      <c r="A1176" s="11"/>
      <c r="B1176" s="16"/>
      <c r="C1176" s="57"/>
      <c r="D1176" s="57"/>
      <c r="E1176" s="57"/>
      <c r="F1176" s="57"/>
      <c r="G1176" s="57"/>
      <c r="H1176" s="57"/>
      <c r="I1176" s="57"/>
      <c r="J1176" s="57"/>
      <c r="K1176" s="57"/>
      <c r="L1176" s="56"/>
      <c r="M1176" s="56"/>
      <c r="N1176" s="22"/>
      <c r="O1176" s="12"/>
      <c r="P1176" s="12"/>
      <c r="Q1176" s="24"/>
      <c r="R1176" s="24"/>
      <c r="S1176" s="23"/>
      <c r="T1176" s="23"/>
      <c r="U1176" s="49"/>
    </row>
    <row r="1177" spans="1:21" x14ac:dyDescent="0.25">
      <c r="A1177" s="11"/>
      <c r="B1177" s="16"/>
      <c r="C1177" s="57"/>
      <c r="D1177" s="57"/>
      <c r="E1177" s="57"/>
      <c r="F1177" s="57"/>
      <c r="G1177" s="57"/>
      <c r="H1177" s="57"/>
      <c r="I1177" s="57"/>
      <c r="J1177" s="57"/>
      <c r="K1177" s="57"/>
      <c r="L1177" s="56"/>
      <c r="M1177" s="56"/>
      <c r="N1177" s="22"/>
      <c r="O1177" s="12"/>
      <c r="P1177" s="12"/>
      <c r="Q1177" s="24"/>
      <c r="R1177" s="24"/>
      <c r="S1177" s="23"/>
      <c r="T1177" s="23"/>
      <c r="U1177" s="49"/>
    </row>
    <row r="1178" spans="1:21" x14ac:dyDescent="0.25">
      <c r="A1178" s="11"/>
      <c r="B1178" s="16"/>
      <c r="C1178" s="57"/>
      <c r="D1178" s="57"/>
      <c r="E1178" s="57"/>
      <c r="F1178" s="57"/>
      <c r="G1178" s="57"/>
      <c r="H1178" s="57"/>
      <c r="I1178" s="57"/>
      <c r="J1178" s="57"/>
      <c r="K1178" s="57"/>
      <c r="L1178" s="56"/>
      <c r="M1178" s="56"/>
      <c r="N1178" s="22"/>
      <c r="O1178" s="12"/>
      <c r="P1178" s="12"/>
      <c r="Q1178" s="24"/>
      <c r="R1178" s="24"/>
      <c r="S1178" s="23"/>
      <c r="T1178" s="23"/>
      <c r="U1178" s="49"/>
    </row>
    <row r="1179" spans="1:21" x14ac:dyDescent="0.25">
      <c r="A1179" s="11"/>
      <c r="B1179" s="16"/>
      <c r="C1179" s="57"/>
      <c r="D1179" s="57"/>
      <c r="E1179" s="57"/>
      <c r="F1179" s="57"/>
      <c r="G1179" s="57"/>
      <c r="H1179" s="57"/>
      <c r="I1179" s="57"/>
      <c r="J1179" s="57"/>
      <c r="K1179" s="57"/>
      <c r="L1179" s="56"/>
      <c r="M1179" s="56"/>
      <c r="N1179" s="22"/>
      <c r="O1179" s="12"/>
      <c r="P1179" s="12"/>
      <c r="Q1179" s="24"/>
      <c r="R1179" s="24"/>
      <c r="S1179" s="23"/>
      <c r="T1179" s="23"/>
      <c r="U1179" s="49"/>
    </row>
    <row r="1180" spans="1:21" x14ac:dyDescent="0.25">
      <c r="A1180" s="11"/>
      <c r="B1180" s="16"/>
      <c r="C1180" s="57"/>
      <c r="D1180" s="57"/>
      <c r="E1180" s="57"/>
      <c r="F1180" s="57"/>
      <c r="G1180" s="57"/>
      <c r="H1180" s="57"/>
      <c r="I1180" s="57"/>
      <c r="J1180" s="57"/>
      <c r="K1180" s="57"/>
      <c r="L1180" s="56"/>
      <c r="M1180" s="56"/>
      <c r="N1180" s="22"/>
      <c r="O1180" s="12"/>
      <c r="P1180" s="12"/>
      <c r="Q1180" s="24"/>
      <c r="R1180" s="24"/>
      <c r="S1180" s="23"/>
      <c r="T1180" s="23"/>
      <c r="U1180" s="49"/>
    </row>
    <row r="1181" spans="1:21" x14ac:dyDescent="0.25">
      <c r="A1181" s="11"/>
      <c r="B1181" s="16"/>
      <c r="C1181" s="57"/>
      <c r="D1181" s="57"/>
      <c r="E1181" s="57"/>
      <c r="F1181" s="57"/>
      <c r="G1181" s="57"/>
      <c r="H1181" s="57"/>
      <c r="I1181" s="57"/>
      <c r="J1181" s="57"/>
      <c r="K1181" s="57"/>
      <c r="L1181" s="56"/>
      <c r="M1181" s="56"/>
      <c r="N1181" s="22"/>
      <c r="O1181" s="12"/>
      <c r="P1181" s="12"/>
      <c r="Q1181" s="24"/>
      <c r="R1181" s="24"/>
      <c r="S1181" s="23"/>
      <c r="T1181" s="23"/>
      <c r="U1181" s="49"/>
    </row>
    <row r="1182" spans="1:21" x14ac:dyDescent="0.25">
      <c r="A1182" s="11"/>
      <c r="B1182" s="16"/>
      <c r="C1182" s="57"/>
      <c r="D1182" s="57"/>
      <c r="E1182" s="57"/>
      <c r="F1182" s="57"/>
      <c r="G1182" s="57"/>
      <c r="H1182" s="57"/>
      <c r="I1182" s="57"/>
      <c r="J1182" s="57"/>
      <c r="K1182" s="57"/>
      <c r="L1182" s="56"/>
      <c r="M1182" s="56"/>
      <c r="N1182" s="22"/>
      <c r="O1182" s="12"/>
      <c r="P1182" s="12"/>
      <c r="Q1182" s="24"/>
      <c r="R1182" s="24"/>
      <c r="S1182" s="23"/>
      <c r="T1182" s="23"/>
      <c r="U1182" s="49"/>
    </row>
    <row r="1183" spans="1:21" x14ac:dyDescent="0.25">
      <c r="A1183" s="11"/>
      <c r="B1183" s="16"/>
      <c r="C1183" s="57"/>
      <c r="D1183" s="57"/>
      <c r="E1183" s="57"/>
      <c r="F1183" s="57"/>
      <c r="G1183" s="57"/>
      <c r="H1183" s="57"/>
      <c r="I1183" s="57"/>
      <c r="J1183" s="57"/>
      <c r="K1183" s="57"/>
      <c r="L1183" s="56"/>
      <c r="M1183" s="56"/>
      <c r="N1183" s="22"/>
      <c r="O1183" s="12"/>
      <c r="P1183" s="12"/>
      <c r="Q1183" s="24"/>
      <c r="R1183" s="24"/>
      <c r="S1183" s="23"/>
      <c r="T1183" s="23"/>
      <c r="U1183" s="49"/>
    </row>
    <row r="1184" spans="1:21" x14ac:dyDescent="0.25">
      <c r="A1184" s="11"/>
      <c r="B1184" s="16"/>
      <c r="C1184" s="57"/>
      <c r="D1184" s="57"/>
      <c r="E1184" s="57"/>
      <c r="F1184" s="57"/>
      <c r="G1184" s="57"/>
      <c r="H1184" s="57"/>
      <c r="I1184" s="57"/>
      <c r="J1184" s="57"/>
      <c r="K1184" s="57"/>
      <c r="L1184" s="56"/>
      <c r="M1184" s="56"/>
      <c r="N1184" s="22"/>
      <c r="O1184" s="12"/>
      <c r="P1184" s="12"/>
      <c r="Q1184" s="24"/>
      <c r="R1184" s="24"/>
      <c r="S1184" s="23"/>
      <c r="T1184" s="23"/>
      <c r="U1184" s="49"/>
    </row>
    <row r="1185" spans="1:21" x14ac:dyDescent="0.25">
      <c r="A1185" s="11"/>
      <c r="B1185" s="16"/>
      <c r="C1185" s="57"/>
      <c r="D1185" s="57"/>
      <c r="E1185" s="57"/>
      <c r="F1185" s="57"/>
      <c r="G1185" s="57"/>
      <c r="H1185" s="57"/>
      <c r="I1185" s="57"/>
      <c r="J1185" s="57"/>
      <c r="K1185" s="57"/>
      <c r="L1185" s="56"/>
      <c r="M1185" s="56"/>
      <c r="N1185" s="22"/>
      <c r="O1185" s="12"/>
      <c r="P1185" s="12"/>
      <c r="Q1185" s="24"/>
      <c r="R1185" s="24"/>
      <c r="S1185" s="23"/>
      <c r="T1185" s="23"/>
      <c r="U1185" s="49"/>
    </row>
    <row r="1186" spans="1:21" x14ac:dyDescent="0.25">
      <c r="A1186" s="11"/>
      <c r="B1186" s="16"/>
      <c r="C1186" s="57"/>
      <c r="D1186" s="57"/>
      <c r="E1186" s="57"/>
      <c r="F1186" s="57"/>
      <c r="G1186" s="57"/>
      <c r="H1186" s="57"/>
      <c r="I1186" s="57"/>
      <c r="J1186" s="57"/>
      <c r="K1186" s="57"/>
      <c r="L1186" s="56"/>
      <c r="M1186" s="56"/>
      <c r="N1186" s="22"/>
      <c r="O1186" s="12"/>
      <c r="P1186" s="12"/>
      <c r="Q1186" s="24"/>
      <c r="R1186" s="24"/>
      <c r="S1186" s="23"/>
      <c r="T1186" s="23"/>
      <c r="U1186" s="49"/>
    </row>
    <row r="1187" spans="1:21" x14ac:dyDescent="0.25">
      <c r="A1187" s="11"/>
      <c r="B1187" s="16"/>
      <c r="C1187" s="57"/>
      <c r="D1187" s="57"/>
      <c r="E1187" s="57"/>
      <c r="F1187" s="57"/>
      <c r="G1187" s="57"/>
      <c r="H1187" s="57"/>
      <c r="I1187" s="57"/>
      <c r="J1187" s="57"/>
      <c r="K1187" s="57"/>
      <c r="L1187" s="56"/>
      <c r="M1187" s="56"/>
      <c r="N1187" s="22"/>
      <c r="O1187" s="12"/>
      <c r="P1187" s="12"/>
      <c r="Q1187" s="24"/>
      <c r="R1187" s="24"/>
      <c r="S1187" s="23"/>
      <c r="T1187" s="23"/>
      <c r="U1187" s="49"/>
    </row>
    <row r="1188" spans="1:21" s="19" customFormat="1" x14ac:dyDescent="0.25">
      <c r="A1188" s="21"/>
      <c r="B1188" s="20"/>
      <c r="C1188" s="57"/>
      <c r="D1188" s="57"/>
      <c r="E1188" s="57"/>
      <c r="F1188" s="57"/>
      <c r="G1188" s="57"/>
      <c r="H1188" s="57"/>
      <c r="I1188" s="57"/>
      <c r="J1188" s="57"/>
      <c r="K1188" s="57"/>
      <c r="L1188" s="56"/>
      <c r="M1188" s="56"/>
      <c r="N1188" s="22"/>
      <c r="O1188" s="12"/>
      <c r="P1188" s="12"/>
      <c r="Q1188" s="24"/>
      <c r="R1188" s="24"/>
      <c r="S1188" s="23"/>
      <c r="T1188" s="23"/>
      <c r="U1188" s="49"/>
    </row>
    <row r="1189" spans="1:21" x14ac:dyDescent="0.25">
      <c r="A1189" s="11"/>
      <c r="B1189" s="16"/>
      <c r="C1189" s="57"/>
      <c r="D1189" s="57"/>
      <c r="E1189" s="57"/>
      <c r="F1189" s="57"/>
      <c r="G1189" s="57"/>
      <c r="H1189" s="57"/>
      <c r="I1189" s="57"/>
      <c r="J1189" s="57"/>
      <c r="K1189" s="57"/>
      <c r="L1189" s="56"/>
      <c r="M1189" s="56"/>
      <c r="N1189" s="22"/>
      <c r="O1189" s="12"/>
      <c r="P1189" s="12"/>
      <c r="Q1189" s="24"/>
      <c r="R1189" s="24"/>
      <c r="S1189" s="23"/>
      <c r="T1189" s="23"/>
      <c r="U1189" s="49"/>
    </row>
    <row r="1190" spans="1:21" x14ac:dyDescent="0.25">
      <c r="A1190" s="11"/>
      <c r="B1190" s="16"/>
      <c r="C1190" s="57"/>
      <c r="D1190" s="57"/>
      <c r="E1190" s="57"/>
      <c r="F1190" s="57"/>
      <c r="G1190" s="57"/>
      <c r="H1190" s="57"/>
      <c r="I1190" s="57"/>
      <c r="J1190" s="57"/>
      <c r="K1190" s="57"/>
      <c r="L1190" s="56"/>
      <c r="M1190" s="56"/>
      <c r="N1190" s="22"/>
      <c r="O1190" s="12"/>
      <c r="P1190" s="12"/>
      <c r="Q1190" s="24"/>
      <c r="R1190" s="24"/>
      <c r="S1190" s="23"/>
      <c r="T1190" s="23"/>
      <c r="U1190" s="49"/>
    </row>
    <row r="1191" spans="1:21" x14ac:dyDescent="0.25">
      <c r="A1191" s="11"/>
      <c r="B1191" s="16"/>
      <c r="C1191" s="57"/>
      <c r="D1191" s="57"/>
      <c r="E1191" s="57"/>
      <c r="F1191" s="57"/>
      <c r="G1191" s="57"/>
      <c r="H1191" s="57"/>
      <c r="I1191" s="57"/>
      <c r="J1191" s="57"/>
      <c r="K1191" s="57"/>
      <c r="L1191" s="56"/>
      <c r="M1191" s="56"/>
      <c r="N1191" s="22"/>
      <c r="O1191" s="12"/>
      <c r="P1191" s="12"/>
      <c r="Q1191" s="24"/>
      <c r="R1191" s="24"/>
      <c r="S1191" s="23"/>
      <c r="T1191" s="23"/>
      <c r="U1191" s="49"/>
    </row>
    <row r="1192" spans="1:21" x14ac:dyDescent="0.25">
      <c r="A1192" s="11"/>
      <c r="B1192" s="16"/>
      <c r="C1192" s="57"/>
      <c r="D1192" s="57"/>
      <c r="E1192" s="57"/>
      <c r="F1192" s="57"/>
      <c r="G1192" s="57"/>
      <c r="H1192" s="57"/>
      <c r="I1192" s="57"/>
      <c r="J1192" s="57"/>
      <c r="K1192" s="57"/>
      <c r="L1192" s="56"/>
      <c r="M1192" s="56"/>
      <c r="N1192" s="22"/>
      <c r="O1192" s="12"/>
      <c r="P1192" s="12"/>
      <c r="Q1192" s="24"/>
      <c r="R1192" s="24"/>
      <c r="S1192" s="23"/>
      <c r="T1192" s="23"/>
      <c r="U1192" s="49"/>
    </row>
    <row r="1193" spans="1:21" x14ac:dyDescent="0.25">
      <c r="A1193" s="11"/>
      <c r="B1193" s="16"/>
      <c r="C1193" s="57"/>
      <c r="D1193" s="57"/>
      <c r="E1193" s="57"/>
      <c r="F1193" s="57"/>
      <c r="G1193" s="57"/>
      <c r="H1193" s="57"/>
      <c r="I1193" s="57"/>
      <c r="J1193" s="57"/>
      <c r="K1193" s="57"/>
      <c r="L1193" s="56"/>
      <c r="M1193" s="56"/>
      <c r="N1193" s="22"/>
      <c r="O1193" s="12"/>
      <c r="P1193" s="12"/>
      <c r="Q1193" s="24"/>
      <c r="R1193" s="24"/>
      <c r="S1193" s="23"/>
      <c r="T1193" s="23"/>
      <c r="U1193" s="49"/>
    </row>
    <row r="1194" spans="1:21" x14ac:dyDescent="0.25">
      <c r="A1194" s="11"/>
      <c r="B1194" s="16"/>
      <c r="C1194" s="57"/>
      <c r="D1194" s="57"/>
      <c r="E1194" s="57"/>
      <c r="F1194" s="57"/>
      <c r="G1194" s="57"/>
      <c r="H1194" s="57"/>
      <c r="I1194" s="57"/>
      <c r="J1194" s="57"/>
      <c r="K1194" s="57"/>
      <c r="L1194" s="56"/>
      <c r="M1194" s="56"/>
      <c r="N1194" s="22"/>
      <c r="O1194" s="12"/>
      <c r="P1194" s="12"/>
      <c r="Q1194" s="24"/>
      <c r="R1194" s="24"/>
      <c r="S1194" s="23"/>
      <c r="T1194" s="23"/>
      <c r="U1194" s="49"/>
    </row>
    <row r="1195" spans="1:21" x14ac:dyDescent="0.25">
      <c r="A1195" s="11"/>
      <c r="B1195" s="16"/>
      <c r="C1195" s="57"/>
      <c r="D1195" s="57"/>
      <c r="E1195" s="57"/>
      <c r="F1195" s="57"/>
      <c r="G1195" s="57"/>
      <c r="H1195" s="57"/>
      <c r="I1195" s="57"/>
      <c r="J1195" s="57"/>
      <c r="K1195" s="57"/>
      <c r="L1195" s="56"/>
      <c r="M1195" s="56"/>
      <c r="N1195" s="22"/>
      <c r="O1195" s="12"/>
      <c r="P1195" s="12"/>
      <c r="Q1195" s="24"/>
      <c r="R1195" s="24"/>
      <c r="S1195" s="23"/>
      <c r="T1195" s="23"/>
      <c r="U1195" s="49"/>
    </row>
    <row r="1196" spans="1:21" x14ac:dyDescent="0.25">
      <c r="A1196" s="11"/>
      <c r="B1196" s="16"/>
      <c r="C1196" s="57"/>
      <c r="D1196" s="57"/>
      <c r="E1196" s="57"/>
      <c r="F1196" s="57"/>
      <c r="G1196" s="57"/>
      <c r="H1196" s="57"/>
      <c r="I1196" s="57"/>
      <c r="J1196" s="57"/>
      <c r="K1196" s="57"/>
      <c r="L1196" s="56"/>
      <c r="M1196" s="56"/>
      <c r="N1196" s="22"/>
      <c r="O1196" s="12"/>
      <c r="P1196" s="12"/>
      <c r="Q1196" s="24"/>
      <c r="R1196" s="24"/>
      <c r="S1196" s="23"/>
      <c r="T1196" s="23"/>
      <c r="U1196" s="49"/>
    </row>
    <row r="1197" spans="1:21" x14ac:dyDescent="0.25">
      <c r="A1197" s="11"/>
      <c r="B1197" s="16"/>
      <c r="C1197" s="57"/>
      <c r="D1197" s="57"/>
      <c r="E1197" s="57"/>
      <c r="F1197" s="57"/>
      <c r="G1197" s="57"/>
      <c r="H1197" s="57"/>
      <c r="I1197" s="57"/>
      <c r="J1197" s="57"/>
      <c r="K1197" s="57"/>
      <c r="L1197" s="56"/>
      <c r="M1197" s="56"/>
      <c r="N1197" s="22"/>
      <c r="O1197" s="12"/>
      <c r="P1197" s="12"/>
      <c r="Q1197" s="24"/>
      <c r="R1197" s="24"/>
      <c r="S1197" s="23"/>
      <c r="T1197" s="23"/>
      <c r="U1197" s="49"/>
    </row>
    <row r="1198" spans="1:21" x14ac:dyDescent="0.25">
      <c r="A1198" s="11"/>
      <c r="B1198" s="16"/>
      <c r="C1198" s="57"/>
      <c r="D1198" s="57"/>
      <c r="E1198" s="57"/>
      <c r="F1198" s="57"/>
      <c r="G1198" s="57"/>
      <c r="H1198" s="57"/>
      <c r="I1198" s="57"/>
      <c r="J1198" s="57"/>
      <c r="K1198" s="57"/>
      <c r="L1198" s="56"/>
      <c r="M1198" s="56"/>
      <c r="N1198" s="22"/>
      <c r="O1198" s="12"/>
      <c r="P1198" s="12"/>
      <c r="Q1198" s="24"/>
      <c r="R1198" s="24"/>
      <c r="S1198" s="23"/>
      <c r="T1198" s="23"/>
      <c r="U1198" s="49"/>
    </row>
    <row r="1199" spans="1:21" x14ac:dyDescent="0.25">
      <c r="A1199" s="11"/>
      <c r="B1199" s="16"/>
      <c r="C1199" s="57"/>
      <c r="D1199" s="57"/>
      <c r="E1199" s="57"/>
      <c r="F1199" s="57"/>
      <c r="G1199" s="57"/>
      <c r="H1199" s="57"/>
      <c r="I1199" s="57"/>
      <c r="J1199" s="57"/>
      <c r="K1199" s="57"/>
      <c r="L1199" s="56"/>
      <c r="M1199" s="56"/>
      <c r="N1199" s="22"/>
      <c r="O1199" s="12"/>
      <c r="P1199" s="12"/>
      <c r="Q1199" s="24"/>
      <c r="R1199" s="24"/>
      <c r="S1199" s="23"/>
      <c r="T1199" s="23"/>
      <c r="U1199" s="49"/>
    </row>
    <row r="1200" spans="1:21" x14ac:dyDescent="0.25">
      <c r="A1200" s="11"/>
      <c r="B1200" s="16"/>
      <c r="C1200" s="57"/>
      <c r="D1200" s="57"/>
      <c r="E1200" s="57"/>
      <c r="F1200" s="57"/>
      <c r="G1200" s="57"/>
      <c r="H1200" s="57"/>
      <c r="I1200" s="57"/>
      <c r="J1200" s="57"/>
      <c r="K1200" s="57"/>
      <c r="L1200" s="56"/>
      <c r="M1200" s="56"/>
      <c r="N1200" s="22"/>
      <c r="O1200" s="12"/>
      <c r="P1200" s="12"/>
      <c r="Q1200" s="24"/>
      <c r="R1200" s="24"/>
      <c r="S1200" s="23"/>
      <c r="T1200" s="23"/>
      <c r="U1200" s="49"/>
    </row>
    <row r="1201" spans="1:21" x14ac:dyDescent="0.25">
      <c r="A1201" s="11"/>
      <c r="B1201" s="16"/>
      <c r="C1201" s="57"/>
      <c r="D1201" s="57"/>
      <c r="E1201" s="57"/>
      <c r="F1201" s="57"/>
      <c r="G1201" s="57"/>
      <c r="H1201" s="57"/>
      <c r="I1201" s="57"/>
      <c r="J1201" s="57"/>
      <c r="K1201" s="57"/>
      <c r="L1201" s="56"/>
      <c r="M1201" s="56"/>
      <c r="N1201" s="22"/>
      <c r="O1201" s="12"/>
      <c r="P1201" s="12"/>
      <c r="Q1201" s="24"/>
      <c r="R1201" s="24"/>
      <c r="S1201" s="23"/>
      <c r="T1201" s="23"/>
      <c r="U1201" s="49"/>
    </row>
    <row r="1202" spans="1:21" x14ac:dyDescent="0.25">
      <c r="A1202" s="11"/>
      <c r="B1202" s="16"/>
      <c r="C1202" s="57"/>
      <c r="D1202" s="57"/>
      <c r="E1202" s="57"/>
      <c r="F1202" s="57"/>
      <c r="G1202" s="57"/>
      <c r="H1202" s="57"/>
      <c r="I1202" s="57"/>
      <c r="J1202" s="57"/>
      <c r="K1202" s="57"/>
      <c r="L1202" s="56"/>
      <c r="M1202" s="56"/>
      <c r="N1202" s="22"/>
      <c r="O1202" s="12"/>
      <c r="P1202" s="12"/>
      <c r="Q1202" s="24"/>
      <c r="R1202" s="24"/>
      <c r="S1202" s="23"/>
      <c r="T1202" s="23"/>
      <c r="U1202" s="49"/>
    </row>
    <row r="1203" spans="1:21" x14ac:dyDescent="0.25">
      <c r="A1203" s="11"/>
      <c r="B1203" s="16"/>
      <c r="C1203" s="57"/>
      <c r="D1203" s="57"/>
      <c r="E1203" s="57"/>
      <c r="F1203" s="57"/>
      <c r="G1203" s="57"/>
      <c r="H1203" s="57"/>
      <c r="I1203" s="57"/>
      <c r="J1203" s="57"/>
      <c r="K1203" s="57"/>
      <c r="L1203" s="56"/>
      <c r="M1203" s="56"/>
      <c r="N1203" s="22"/>
      <c r="O1203" s="12"/>
      <c r="P1203" s="12"/>
      <c r="Q1203" s="24"/>
      <c r="R1203" s="24"/>
      <c r="S1203" s="23"/>
      <c r="T1203" s="23"/>
      <c r="U1203" s="49"/>
    </row>
    <row r="1204" spans="1:21" x14ac:dyDescent="0.25">
      <c r="A1204" s="11"/>
      <c r="B1204" s="16"/>
      <c r="C1204" s="57"/>
      <c r="D1204" s="57"/>
      <c r="E1204" s="57"/>
      <c r="F1204" s="57"/>
      <c r="G1204" s="57"/>
      <c r="H1204" s="57"/>
      <c r="I1204" s="57"/>
      <c r="J1204" s="57"/>
      <c r="K1204" s="57"/>
      <c r="L1204" s="56"/>
      <c r="M1204" s="56"/>
      <c r="N1204" s="22"/>
      <c r="O1204" s="12"/>
      <c r="P1204" s="12"/>
      <c r="Q1204" s="24"/>
      <c r="R1204" s="24"/>
      <c r="S1204" s="23"/>
      <c r="T1204" s="23"/>
      <c r="U1204" s="49"/>
    </row>
    <row r="1205" spans="1:21" x14ac:dyDescent="0.25">
      <c r="A1205" s="11"/>
      <c r="B1205" s="16"/>
      <c r="C1205" s="57"/>
      <c r="D1205" s="57"/>
      <c r="E1205" s="57"/>
      <c r="F1205" s="57"/>
      <c r="G1205" s="57"/>
      <c r="H1205" s="57"/>
      <c r="I1205" s="57"/>
      <c r="J1205" s="57"/>
      <c r="K1205" s="57"/>
      <c r="L1205" s="56"/>
      <c r="M1205" s="56"/>
      <c r="N1205" s="22"/>
      <c r="O1205" s="12"/>
      <c r="P1205" s="12"/>
      <c r="Q1205" s="24"/>
      <c r="R1205" s="24"/>
      <c r="S1205" s="23"/>
      <c r="T1205" s="23"/>
      <c r="U1205" s="49"/>
    </row>
    <row r="1206" spans="1:21" x14ac:dyDescent="0.25">
      <c r="A1206" s="11"/>
      <c r="B1206" s="16"/>
      <c r="C1206" s="57"/>
      <c r="D1206" s="57"/>
      <c r="E1206" s="57"/>
      <c r="F1206" s="57"/>
      <c r="G1206" s="57"/>
      <c r="H1206" s="57"/>
      <c r="I1206" s="57"/>
      <c r="J1206" s="57"/>
      <c r="K1206" s="57"/>
      <c r="L1206" s="56"/>
      <c r="M1206" s="56"/>
      <c r="N1206" s="22"/>
      <c r="O1206" s="12"/>
      <c r="P1206" s="12"/>
      <c r="Q1206" s="24"/>
      <c r="R1206" s="24"/>
      <c r="S1206" s="23"/>
      <c r="T1206" s="23"/>
      <c r="U1206" s="49"/>
    </row>
    <row r="1207" spans="1:21" x14ac:dyDescent="0.25">
      <c r="A1207" s="11"/>
      <c r="B1207" s="16"/>
      <c r="C1207" s="57"/>
      <c r="D1207" s="57"/>
      <c r="E1207" s="57"/>
      <c r="F1207" s="57"/>
      <c r="G1207" s="57"/>
      <c r="H1207" s="57"/>
      <c r="I1207" s="57"/>
      <c r="J1207" s="57"/>
      <c r="K1207" s="57"/>
      <c r="L1207" s="56"/>
      <c r="M1207" s="56"/>
      <c r="N1207" s="22"/>
      <c r="O1207" s="12"/>
      <c r="P1207" s="12"/>
      <c r="Q1207" s="24"/>
      <c r="R1207" s="24"/>
      <c r="S1207" s="23"/>
      <c r="T1207" s="23"/>
      <c r="U1207" s="49"/>
    </row>
    <row r="1208" spans="1:21" x14ac:dyDescent="0.25">
      <c r="A1208" s="11"/>
      <c r="B1208" s="16"/>
      <c r="C1208" s="57"/>
      <c r="D1208" s="57"/>
      <c r="E1208" s="57"/>
      <c r="F1208" s="57"/>
      <c r="G1208" s="57"/>
      <c r="H1208" s="57"/>
      <c r="I1208" s="57"/>
      <c r="J1208" s="57"/>
      <c r="K1208" s="57"/>
      <c r="L1208" s="56"/>
      <c r="M1208" s="56"/>
      <c r="N1208" s="22"/>
      <c r="O1208" s="12"/>
      <c r="P1208" s="12"/>
      <c r="Q1208" s="24"/>
      <c r="R1208" s="24"/>
      <c r="S1208" s="23"/>
      <c r="T1208" s="23"/>
      <c r="U1208" s="49"/>
    </row>
    <row r="1209" spans="1:21" x14ac:dyDescent="0.25">
      <c r="A1209" s="11"/>
      <c r="B1209" s="16"/>
      <c r="C1209" s="57"/>
      <c r="D1209" s="57"/>
      <c r="E1209" s="57"/>
      <c r="F1209" s="57"/>
      <c r="G1209" s="57"/>
      <c r="H1209" s="57"/>
      <c r="I1209" s="57"/>
      <c r="J1209" s="57"/>
      <c r="K1209" s="57"/>
      <c r="L1209" s="56"/>
      <c r="M1209" s="56"/>
      <c r="N1209" s="22"/>
      <c r="O1209" s="12"/>
      <c r="P1209" s="12"/>
      <c r="Q1209" s="24"/>
      <c r="R1209" s="24"/>
      <c r="S1209" s="23"/>
      <c r="T1209" s="23"/>
      <c r="U1209" s="49"/>
    </row>
    <row r="1210" spans="1:21" x14ac:dyDescent="0.25">
      <c r="A1210" s="11"/>
      <c r="B1210" s="16"/>
      <c r="C1210" s="57"/>
      <c r="D1210" s="57"/>
      <c r="E1210" s="57"/>
      <c r="F1210" s="57"/>
      <c r="G1210" s="57"/>
      <c r="H1210" s="57"/>
      <c r="I1210" s="57"/>
      <c r="J1210" s="57"/>
      <c r="K1210" s="57"/>
      <c r="L1210" s="56"/>
      <c r="M1210" s="56"/>
      <c r="N1210" s="22"/>
      <c r="O1210" s="12"/>
      <c r="P1210" s="12"/>
      <c r="Q1210" s="24"/>
      <c r="R1210" s="24"/>
      <c r="S1210" s="23"/>
      <c r="T1210" s="23"/>
      <c r="U1210" s="49"/>
    </row>
    <row r="1211" spans="1:21" x14ac:dyDescent="0.25">
      <c r="A1211" s="11"/>
      <c r="B1211" s="16"/>
      <c r="C1211" s="57"/>
      <c r="D1211" s="57"/>
      <c r="E1211" s="57"/>
      <c r="F1211" s="57"/>
      <c r="G1211" s="57"/>
      <c r="H1211" s="57"/>
      <c r="I1211" s="57"/>
      <c r="J1211" s="57"/>
      <c r="K1211" s="57"/>
      <c r="L1211" s="56"/>
      <c r="M1211" s="56"/>
      <c r="N1211" s="22"/>
      <c r="O1211" s="12"/>
      <c r="P1211" s="12"/>
      <c r="Q1211" s="24"/>
      <c r="R1211" s="24"/>
      <c r="S1211" s="23"/>
      <c r="T1211" s="23"/>
      <c r="U1211" s="49"/>
    </row>
    <row r="1212" spans="1:21" x14ac:dyDescent="0.25">
      <c r="A1212" s="11"/>
      <c r="B1212" s="16"/>
      <c r="C1212" s="57"/>
      <c r="D1212" s="57"/>
      <c r="E1212" s="57"/>
      <c r="F1212" s="57"/>
      <c r="G1212" s="57"/>
      <c r="H1212" s="57"/>
      <c r="I1212" s="57"/>
      <c r="J1212" s="57"/>
      <c r="K1212" s="57"/>
      <c r="L1212" s="56"/>
      <c r="M1212" s="56"/>
      <c r="N1212" s="22"/>
      <c r="O1212" s="12"/>
      <c r="P1212" s="12"/>
      <c r="Q1212" s="24"/>
      <c r="R1212" s="24"/>
      <c r="S1212" s="23"/>
      <c r="T1212" s="23"/>
      <c r="U1212" s="49"/>
    </row>
    <row r="1213" spans="1:21" x14ac:dyDescent="0.25">
      <c r="A1213" s="11"/>
      <c r="B1213" s="16"/>
      <c r="C1213" s="57"/>
      <c r="D1213" s="57"/>
      <c r="E1213" s="57"/>
      <c r="F1213" s="57"/>
      <c r="G1213" s="57"/>
      <c r="H1213" s="57"/>
      <c r="I1213" s="57"/>
      <c r="J1213" s="57"/>
      <c r="K1213" s="57"/>
      <c r="L1213" s="56"/>
      <c r="M1213" s="56"/>
      <c r="N1213" s="22"/>
      <c r="O1213" s="12"/>
      <c r="P1213" s="12"/>
      <c r="Q1213" s="24"/>
      <c r="R1213" s="24"/>
      <c r="S1213" s="23"/>
      <c r="T1213" s="23"/>
      <c r="U1213" s="49"/>
    </row>
    <row r="1214" spans="1:21" x14ac:dyDescent="0.25">
      <c r="A1214" s="11"/>
      <c r="B1214" s="16"/>
      <c r="C1214" s="57"/>
      <c r="D1214" s="57"/>
      <c r="E1214" s="57"/>
      <c r="F1214" s="57"/>
      <c r="G1214" s="57"/>
      <c r="H1214" s="57"/>
      <c r="I1214" s="57"/>
      <c r="J1214" s="57"/>
      <c r="K1214" s="57"/>
      <c r="L1214" s="56"/>
      <c r="M1214" s="56"/>
      <c r="N1214" s="22"/>
      <c r="O1214" s="12"/>
      <c r="P1214" s="12"/>
      <c r="Q1214" s="24"/>
      <c r="R1214" s="24"/>
      <c r="S1214" s="23"/>
      <c r="T1214" s="23"/>
      <c r="U1214" s="49"/>
    </row>
    <row r="1215" spans="1:21" x14ac:dyDescent="0.25">
      <c r="A1215" s="11"/>
      <c r="B1215" s="16"/>
      <c r="C1215" s="57"/>
      <c r="D1215" s="57"/>
      <c r="E1215" s="57"/>
      <c r="F1215" s="57"/>
      <c r="G1215" s="57"/>
      <c r="H1215" s="57"/>
      <c r="I1215" s="57"/>
      <c r="J1215" s="57"/>
      <c r="K1215" s="57"/>
      <c r="L1215" s="56"/>
      <c r="M1215" s="56"/>
      <c r="N1215" s="22"/>
      <c r="O1215" s="12"/>
      <c r="P1215" s="12"/>
      <c r="Q1215" s="24"/>
      <c r="R1215" s="24"/>
      <c r="S1215" s="23"/>
      <c r="T1215" s="23"/>
      <c r="U1215" s="49"/>
    </row>
    <row r="1216" spans="1:21" x14ac:dyDescent="0.25">
      <c r="A1216" s="11"/>
      <c r="B1216" s="16"/>
      <c r="C1216" s="57"/>
      <c r="D1216" s="57"/>
      <c r="E1216" s="57"/>
      <c r="F1216" s="57"/>
      <c r="G1216" s="57"/>
      <c r="H1216" s="57"/>
      <c r="I1216" s="57"/>
      <c r="J1216" s="57"/>
      <c r="K1216" s="57"/>
      <c r="L1216" s="56"/>
      <c r="M1216" s="56"/>
      <c r="N1216" s="22"/>
      <c r="O1216" s="12"/>
      <c r="P1216" s="12"/>
      <c r="Q1216" s="24"/>
      <c r="R1216" s="24"/>
      <c r="S1216" s="23"/>
      <c r="T1216" s="23"/>
      <c r="U1216" s="49"/>
    </row>
    <row r="1217" spans="1:21" x14ac:dyDescent="0.25">
      <c r="A1217" s="11"/>
      <c r="B1217" s="16"/>
      <c r="C1217" s="57"/>
      <c r="D1217" s="57"/>
      <c r="E1217" s="57"/>
      <c r="F1217" s="57"/>
      <c r="G1217" s="57"/>
      <c r="H1217" s="57"/>
      <c r="I1217" s="57"/>
      <c r="J1217" s="57"/>
      <c r="K1217" s="57"/>
      <c r="L1217" s="56"/>
      <c r="M1217" s="56"/>
      <c r="N1217" s="22"/>
      <c r="O1217" s="12"/>
      <c r="P1217" s="12"/>
      <c r="Q1217" s="24"/>
      <c r="R1217" s="24"/>
      <c r="S1217" s="23"/>
      <c r="T1217" s="23"/>
      <c r="U1217" s="49"/>
    </row>
    <row r="1218" spans="1:21" s="19" customFormat="1" x14ac:dyDescent="0.25">
      <c r="A1218" s="21"/>
      <c r="B1218" s="20"/>
      <c r="C1218" s="57"/>
      <c r="D1218" s="57"/>
      <c r="E1218" s="57"/>
      <c r="F1218" s="57"/>
      <c r="G1218" s="57"/>
      <c r="H1218" s="57"/>
      <c r="I1218" s="57"/>
      <c r="J1218" s="57"/>
      <c r="K1218" s="57"/>
      <c r="L1218" s="56"/>
      <c r="M1218" s="56"/>
      <c r="N1218" s="22"/>
      <c r="O1218" s="12"/>
      <c r="P1218" s="12"/>
      <c r="Q1218" s="24"/>
      <c r="R1218" s="24"/>
      <c r="S1218" s="23"/>
      <c r="T1218" s="23"/>
      <c r="U1218" s="49"/>
    </row>
    <row r="1219" spans="1:21" x14ac:dyDescent="0.25">
      <c r="A1219" s="11"/>
      <c r="B1219" s="16"/>
      <c r="C1219" s="57"/>
      <c r="D1219" s="57"/>
      <c r="E1219" s="57"/>
      <c r="F1219" s="57"/>
      <c r="G1219" s="57"/>
      <c r="H1219" s="57"/>
      <c r="I1219" s="57"/>
      <c r="J1219" s="57"/>
      <c r="K1219" s="57"/>
      <c r="L1219" s="56"/>
      <c r="M1219" s="56"/>
      <c r="N1219" s="22"/>
      <c r="O1219" s="12"/>
      <c r="P1219" s="12"/>
      <c r="Q1219" s="24"/>
      <c r="R1219" s="24"/>
      <c r="S1219" s="23"/>
      <c r="T1219" s="23"/>
      <c r="U1219" s="49"/>
    </row>
    <row r="1220" spans="1:21" x14ac:dyDescent="0.25">
      <c r="A1220" s="11"/>
      <c r="B1220" s="16"/>
      <c r="C1220" s="57"/>
      <c r="D1220" s="57"/>
      <c r="E1220" s="57"/>
      <c r="F1220" s="57"/>
      <c r="G1220" s="57"/>
      <c r="H1220" s="57"/>
      <c r="I1220" s="57"/>
      <c r="J1220" s="57"/>
      <c r="K1220" s="57"/>
      <c r="L1220" s="56"/>
      <c r="M1220" s="56"/>
      <c r="N1220" s="22"/>
      <c r="O1220" s="12"/>
      <c r="P1220" s="12"/>
      <c r="Q1220" s="24"/>
      <c r="R1220" s="24"/>
      <c r="S1220" s="23"/>
      <c r="T1220" s="23"/>
      <c r="U1220" s="49"/>
    </row>
    <row r="1221" spans="1:21" x14ac:dyDescent="0.25">
      <c r="A1221" s="11"/>
      <c r="B1221" s="16"/>
      <c r="C1221" s="57"/>
      <c r="D1221" s="57"/>
      <c r="E1221" s="57"/>
      <c r="F1221" s="57"/>
      <c r="G1221" s="57"/>
      <c r="H1221" s="57"/>
      <c r="I1221" s="57"/>
      <c r="J1221" s="57"/>
      <c r="K1221" s="57"/>
      <c r="L1221" s="56"/>
      <c r="M1221" s="56"/>
      <c r="N1221" s="22"/>
      <c r="O1221" s="12"/>
      <c r="P1221" s="12"/>
      <c r="Q1221" s="24"/>
      <c r="R1221" s="24"/>
      <c r="S1221" s="23"/>
      <c r="T1221" s="23"/>
      <c r="U1221" s="49"/>
    </row>
    <row r="1222" spans="1:21" x14ac:dyDescent="0.25">
      <c r="A1222" s="11"/>
      <c r="B1222" s="16"/>
      <c r="C1222" s="57"/>
      <c r="D1222" s="57"/>
      <c r="E1222" s="57"/>
      <c r="F1222" s="57"/>
      <c r="G1222" s="57"/>
      <c r="H1222" s="57"/>
      <c r="I1222" s="57"/>
      <c r="J1222" s="57"/>
      <c r="K1222" s="57"/>
      <c r="L1222" s="56"/>
      <c r="M1222" s="56"/>
      <c r="N1222" s="22"/>
      <c r="O1222" s="12"/>
      <c r="P1222" s="12"/>
      <c r="Q1222" s="24"/>
      <c r="R1222" s="24"/>
      <c r="S1222" s="23"/>
      <c r="T1222" s="23"/>
      <c r="U1222" s="49"/>
    </row>
    <row r="1223" spans="1:21" x14ac:dyDescent="0.25">
      <c r="A1223" s="11"/>
      <c r="B1223" s="16"/>
      <c r="C1223" s="57"/>
      <c r="D1223" s="57"/>
      <c r="E1223" s="57"/>
      <c r="F1223" s="57"/>
      <c r="G1223" s="57"/>
      <c r="H1223" s="57"/>
      <c r="I1223" s="57"/>
      <c r="J1223" s="57"/>
      <c r="K1223" s="57"/>
      <c r="L1223" s="56"/>
      <c r="M1223" s="56"/>
      <c r="N1223" s="22"/>
      <c r="O1223" s="12"/>
      <c r="P1223" s="12"/>
      <c r="Q1223" s="24"/>
      <c r="R1223" s="24"/>
      <c r="S1223" s="23"/>
      <c r="T1223" s="23"/>
      <c r="U1223" s="49"/>
    </row>
    <row r="1224" spans="1:21" x14ac:dyDescent="0.25">
      <c r="A1224" s="11"/>
      <c r="B1224" s="16"/>
      <c r="C1224" s="57"/>
      <c r="D1224" s="57"/>
      <c r="E1224" s="57"/>
      <c r="F1224" s="57"/>
      <c r="G1224" s="57"/>
      <c r="H1224" s="57"/>
      <c r="I1224" s="57"/>
      <c r="J1224" s="57"/>
      <c r="K1224" s="57"/>
      <c r="L1224" s="56"/>
      <c r="M1224" s="56"/>
      <c r="N1224" s="22"/>
      <c r="O1224" s="12"/>
      <c r="P1224" s="12"/>
      <c r="Q1224" s="24"/>
      <c r="R1224" s="24"/>
      <c r="S1224" s="23"/>
      <c r="T1224" s="23"/>
      <c r="U1224" s="49"/>
    </row>
    <row r="1225" spans="1:21" x14ac:dyDescent="0.25">
      <c r="A1225" s="11"/>
      <c r="B1225" s="16"/>
      <c r="C1225" s="57"/>
      <c r="D1225" s="57"/>
      <c r="E1225" s="57"/>
      <c r="F1225" s="57"/>
      <c r="G1225" s="57"/>
      <c r="H1225" s="57"/>
      <c r="I1225" s="57"/>
      <c r="J1225" s="57"/>
      <c r="K1225" s="57"/>
      <c r="L1225" s="56"/>
      <c r="M1225" s="56"/>
      <c r="N1225" s="22"/>
      <c r="O1225" s="12"/>
      <c r="P1225" s="12"/>
      <c r="Q1225" s="24"/>
      <c r="R1225" s="24"/>
      <c r="S1225" s="23"/>
      <c r="T1225" s="23"/>
      <c r="U1225" s="49"/>
    </row>
    <row r="1226" spans="1:21" x14ac:dyDescent="0.25">
      <c r="A1226" s="11"/>
      <c r="B1226" s="16"/>
      <c r="C1226" s="57"/>
      <c r="D1226" s="57"/>
      <c r="E1226" s="57"/>
      <c r="F1226" s="57"/>
      <c r="G1226" s="57"/>
      <c r="H1226" s="57"/>
      <c r="I1226" s="57"/>
      <c r="J1226" s="57"/>
      <c r="K1226" s="57"/>
      <c r="L1226" s="56"/>
      <c r="M1226" s="56"/>
      <c r="N1226" s="22"/>
      <c r="O1226" s="12"/>
      <c r="P1226" s="12"/>
      <c r="Q1226" s="24"/>
      <c r="R1226" s="24"/>
      <c r="S1226" s="23"/>
      <c r="T1226" s="23"/>
      <c r="U1226" s="49"/>
    </row>
    <row r="1227" spans="1:21" x14ac:dyDescent="0.25">
      <c r="A1227" s="11"/>
      <c r="B1227" s="16"/>
      <c r="C1227" s="57"/>
      <c r="D1227" s="57"/>
      <c r="E1227" s="57"/>
      <c r="F1227" s="57"/>
      <c r="G1227" s="57"/>
      <c r="H1227" s="57"/>
      <c r="I1227" s="57"/>
      <c r="J1227" s="57"/>
      <c r="K1227" s="57"/>
      <c r="L1227" s="56"/>
      <c r="M1227" s="56"/>
      <c r="N1227" s="22"/>
      <c r="O1227" s="12"/>
      <c r="P1227" s="12"/>
      <c r="Q1227" s="24"/>
      <c r="R1227" s="24"/>
      <c r="S1227" s="23"/>
      <c r="T1227" s="23"/>
      <c r="U1227" s="49"/>
    </row>
    <row r="1228" spans="1:21" x14ac:dyDescent="0.25">
      <c r="A1228" s="11"/>
      <c r="B1228" s="16"/>
      <c r="C1228" s="57"/>
      <c r="D1228" s="57"/>
      <c r="E1228" s="57"/>
      <c r="F1228" s="57"/>
      <c r="G1228" s="57"/>
      <c r="H1228" s="57"/>
      <c r="I1228" s="57"/>
      <c r="J1228" s="57"/>
      <c r="K1228" s="57"/>
      <c r="L1228" s="56"/>
      <c r="M1228" s="56"/>
      <c r="N1228" s="22"/>
      <c r="O1228" s="12"/>
      <c r="P1228" s="12"/>
      <c r="Q1228" s="24"/>
      <c r="R1228" s="24"/>
      <c r="S1228" s="23"/>
      <c r="T1228" s="23"/>
      <c r="U1228" s="49"/>
    </row>
    <row r="1229" spans="1:21" x14ac:dyDescent="0.25">
      <c r="A1229" s="11"/>
      <c r="B1229" s="16"/>
      <c r="C1229" s="57"/>
      <c r="D1229" s="57"/>
      <c r="E1229" s="57"/>
      <c r="F1229" s="57"/>
      <c r="G1229" s="57"/>
      <c r="H1229" s="57"/>
      <c r="I1229" s="57"/>
      <c r="J1229" s="57"/>
      <c r="K1229" s="57"/>
      <c r="L1229" s="56"/>
      <c r="M1229" s="56"/>
      <c r="N1229" s="22"/>
      <c r="O1229" s="12"/>
      <c r="P1229" s="12"/>
      <c r="Q1229" s="24"/>
      <c r="R1229" s="24"/>
      <c r="S1229" s="23"/>
      <c r="T1229" s="23"/>
      <c r="U1229" s="49"/>
    </row>
    <row r="1230" spans="1:21" x14ac:dyDescent="0.25">
      <c r="A1230" s="11"/>
      <c r="B1230" s="16"/>
      <c r="C1230" s="57"/>
      <c r="D1230" s="57"/>
      <c r="E1230" s="57"/>
      <c r="F1230" s="57"/>
      <c r="G1230" s="57"/>
      <c r="H1230" s="57"/>
      <c r="I1230" s="57"/>
      <c r="J1230" s="57"/>
      <c r="K1230" s="57"/>
      <c r="L1230" s="56"/>
      <c r="M1230" s="56"/>
      <c r="N1230" s="22"/>
      <c r="O1230" s="12"/>
      <c r="P1230" s="12"/>
      <c r="Q1230" s="24"/>
      <c r="R1230" s="24"/>
      <c r="S1230" s="23"/>
      <c r="T1230" s="23"/>
      <c r="U1230" s="49"/>
    </row>
    <row r="1231" spans="1:21" x14ac:dyDescent="0.25">
      <c r="A1231" s="11"/>
      <c r="B1231" s="16"/>
      <c r="C1231" s="57"/>
      <c r="D1231" s="57"/>
      <c r="E1231" s="57"/>
      <c r="F1231" s="57"/>
      <c r="G1231" s="57"/>
      <c r="H1231" s="57"/>
      <c r="I1231" s="57"/>
      <c r="J1231" s="57"/>
      <c r="K1231" s="57"/>
      <c r="L1231" s="56"/>
      <c r="M1231" s="56"/>
      <c r="N1231" s="22"/>
      <c r="O1231" s="12"/>
      <c r="P1231" s="12"/>
      <c r="Q1231" s="24"/>
      <c r="R1231" s="24"/>
      <c r="S1231" s="23"/>
      <c r="T1231" s="23"/>
      <c r="U1231" s="49"/>
    </row>
    <row r="1232" spans="1:21" x14ac:dyDescent="0.25">
      <c r="A1232" s="11"/>
      <c r="B1232" s="16"/>
      <c r="C1232" s="57"/>
      <c r="D1232" s="57"/>
      <c r="E1232" s="57"/>
      <c r="F1232" s="57"/>
      <c r="G1232" s="57"/>
      <c r="H1232" s="57"/>
      <c r="I1232" s="57"/>
      <c r="J1232" s="57"/>
      <c r="K1232" s="57"/>
      <c r="L1232" s="56"/>
      <c r="M1232" s="56"/>
      <c r="N1232" s="22"/>
      <c r="O1232" s="12"/>
      <c r="P1232" s="12"/>
      <c r="Q1232" s="24"/>
      <c r="R1232" s="24"/>
      <c r="S1232" s="23"/>
      <c r="T1232" s="23"/>
      <c r="U1232" s="49"/>
    </row>
    <row r="1233" spans="1:21" x14ac:dyDescent="0.25">
      <c r="A1233" s="11"/>
      <c r="B1233" s="16"/>
      <c r="C1233" s="57"/>
      <c r="D1233" s="57"/>
      <c r="E1233" s="57"/>
      <c r="F1233" s="57"/>
      <c r="G1233" s="57"/>
      <c r="H1233" s="57"/>
      <c r="I1233" s="57"/>
      <c r="J1233" s="57"/>
      <c r="K1233" s="57"/>
      <c r="L1233" s="56"/>
      <c r="M1233" s="56"/>
      <c r="N1233" s="22"/>
      <c r="O1233" s="12"/>
      <c r="P1233" s="12"/>
      <c r="Q1233" s="24"/>
      <c r="R1233" s="24"/>
      <c r="S1233" s="23"/>
      <c r="T1233" s="23"/>
      <c r="U1233" s="49"/>
    </row>
    <row r="1234" spans="1:21" x14ac:dyDescent="0.25">
      <c r="A1234" s="11"/>
      <c r="B1234" s="16"/>
      <c r="C1234" s="57"/>
      <c r="D1234" s="57"/>
      <c r="E1234" s="57"/>
      <c r="F1234" s="57"/>
      <c r="G1234" s="57"/>
      <c r="H1234" s="57"/>
      <c r="I1234" s="57"/>
      <c r="J1234" s="57"/>
      <c r="K1234" s="57"/>
      <c r="L1234" s="56"/>
      <c r="M1234" s="56"/>
      <c r="N1234" s="22"/>
      <c r="O1234" s="12"/>
      <c r="P1234" s="12"/>
      <c r="Q1234" s="24"/>
      <c r="R1234" s="24"/>
      <c r="S1234" s="23"/>
      <c r="T1234" s="23"/>
      <c r="U1234" s="49"/>
    </row>
    <row r="1235" spans="1:21" x14ac:dyDescent="0.25">
      <c r="A1235" s="11"/>
      <c r="B1235" s="16"/>
      <c r="C1235" s="57"/>
      <c r="D1235" s="57"/>
      <c r="E1235" s="57"/>
      <c r="F1235" s="57"/>
      <c r="G1235" s="57"/>
      <c r="H1235" s="57"/>
      <c r="I1235" s="57"/>
      <c r="J1235" s="57"/>
      <c r="K1235" s="57"/>
      <c r="L1235" s="56"/>
      <c r="M1235" s="56"/>
      <c r="N1235" s="22"/>
      <c r="O1235" s="12"/>
      <c r="P1235" s="12"/>
      <c r="Q1235" s="24"/>
      <c r="R1235" s="24"/>
      <c r="S1235" s="23"/>
      <c r="T1235" s="23"/>
      <c r="U1235" s="49"/>
    </row>
    <row r="1236" spans="1:21" x14ac:dyDescent="0.25">
      <c r="A1236" s="11"/>
      <c r="B1236" s="16"/>
      <c r="C1236" s="57"/>
      <c r="D1236" s="57"/>
      <c r="E1236" s="57"/>
      <c r="F1236" s="57"/>
      <c r="G1236" s="57"/>
      <c r="H1236" s="57"/>
      <c r="I1236" s="57"/>
      <c r="J1236" s="57"/>
      <c r="K1236" s="57"/>
      <c r="L1236" s="56"/>
      <c r="M1236" s="56"/>
      <c r="N1236" s="22"/>
      <c r="O1236" s="12"/>
      <c r="P1236" s="12"/>
      <c r="Q1236" s="24"/>
      <c r="R1236" s="24"/>
      <c r="S1236" s="23"/>
      <c r="T1236" s="23"/>
      <c r="U1236" s="49"/>
    </row>
    <row r="1237" spans="1:21" x14ac:dyDescent="0.25">
      <c r="A1237" s="11"/>
      <c r="B1237" s="16"/>
      <c r="C1237" s="57"/>
      <c r="D1237" s="57"/>
      <c r="E1237" s="57"/>
      <c r="F1237" s="57"/>
      <c r="G1237" s="57"/>
      <c r="H1237" s="57"/>
      <c r="I1237" s="57"/>
      <c r="J1237" s="57"/>
      <c r="K1237" s="57"/>
      <c r="L1237" s="56"/>
      <c r="M1237" s="56"/>
      <c r="N1237" s="22"/>
      <c r="O1237" s="12"/>
      <c r="P1237" s="12"/>
      <c r="Q1237" s="24"/>
      <c r="R1237" s="24"/>
      <c r="S1237" s="23"/>
      <c r="T1237" s="23"/>
      <c r="U1237" s="49"/>
    </row>
    <row r="1238" spans="1:21" x14ac:dyDescent="0.25">
      <c r="A1238" s="11"/>
      <c r="B1238" s="16"/>
      <c r="C1238" s="57"/>
      <c r="D1238" s="57"/>
      <c r="E1238" s="57"/>
      <c r="F1238" s="57"/>
      <c r="G1238" s="57"/>
      <c r="H1238" s="57"/>
      <c r="I1238" s="57"/>
      <c r="J1238" s="57"/>
      <c r="K1238" s="57"/>
      <c r="L1238" s="56"/>
      <c r="M1238" s="56"/>
      <c r="N1238" s="22"/>
      <c r="O1238" s="12"/>
      <c r="P1238" s="12"/>
      <c r="Q1238" s="24"/>
      <c r="R1238" s="24"/>
      <c r="S1238" s="23"/>
      <c r="T1238" s="23"/>
      <c r="U1238" s="49"/>
    </row>
    <row r="1239" spans="1:21" x14ac:dyDescent="0.25">
      <c r="A1239" s="11"/>
      <c r="B1239" s="16"/>
      <c r="C1239" s="57"/>
      <c r="D1239" s="57"/>
      <c r="E1239" s="57"/>
      <c r="F1239" s="57"/>
      <c r="G1239" s="57"/>
      <c r="H1239" s="57"/>
      <c r="I1239" s="57"/>
      <c r="J1239" s="57"/>
      <c r="K1239" s="57"/>
      <c r="L1239" s="56"/>
      <c r="M1239" s="56"/>
      <c r="N1239" s="22"/>
      <c r="O1239" s="12"/>
      <c r="P1239" s="12"/>
      <c r="Q1239" s="24"/>
      <c r="R1239" s="24"/>
      <c r="S1239" s="23"/>
      <c r="T1239" s="23"/>
      <c r="U1239" s="49"/>
    </row>
    <row r="1240" spans="1:21" x14ac:dyDescent="0.25">
      <c r="A1240" s="11"/>
      <c r="B1240" s="16"/>
      <c r="C1240" s="57"/>
      <c r="D1240" s="57"/>
      <c r="E1240" s="57"/>
      <c r="F1240" s="57"/>
      <c r="G1240" s="57"/>
      <c r="H1240" s="57"/>
      <c r="I1240" s="57"/>
      <c r="J1240" s="57"/>
      <c r="K1240" s="57"/>
      <c r="L1240" s="56"/>
      <c r="M1240" s="56"/>
      <c r="N1240" s="22"/>
      <c r="O1240" s="12"/>
      <c r="P1240" s="12"/>
      <c r="Q1240" s="24"/>
      <c r="R1240" s="24"/>
      <c r="S1240" s="23"/>
      <c r="T1240" s="23"/>
      <c r="U1240" s="49"/>
    </row>
    <row r="1241" spans="1:21" x14ac:dyDescent="0.25">
      <c r="A1241" s="11"/>
      <c r="B1241" s="16"/>
      <c r="C1241" s="57"/>
      <c r="D1241" s="57"/>
      <c r="E1241" s="57"/>
      <c r="F1241" s="57"/>
      <c r="G1241" s="57"/>
      <c r="H1241" s="57"/>
      <c r="I1241" s="57"/>
      <c r="J1241" s="57"/>
      <c r="K1241" s="57"/>
      <c r="L1241" s="56"/>
      <c r="M1241" s="56"/>
      <c r="N1241" s="22"/>
      <c r="O1241" s="12"/>
      <c r="P1241" s="12"/>
      <c r="Q1241" s="24"/>
      <c r="R1241" s="24"/>
      <c r="S1241" s="23"/>
      <c r="T1241" s="23"/>
      <c r="U1241" s="49"/>
    </row>
    <row r="1242" spans="1:21" x14ac:dyDescent="0.25">
      <c r="A1242" s="11"/>
      <c r="B1242" s="16"/>
      <c r="C1242" s="57"/>
      <c r="D1242" s="57"/>
      <c r="E1242" s="57"/>
      <c r="F1242" s="57"/>
      <c r="G1242" s="57"/>
      <c r="H1242" s="57"/>
      <c r="I1242" s="57"/>
      <c r="J1242" s="57"/>
      <c r="K1242" s="57"/>
      <c r="L1242" s="56"/>
      <c r="M1242" s="56"/>
      <c r="N1242" s="22"/>
      <c r="O1242" s="12"/>
      <c r="P1242" s="12"/>
      <c r="Q1242" s="24"/>
      <c r="R1242" s="24"/>
      <c r="S1242" s="23"/>
      <c r="T1242" s="23"/>
      <c r="U1242" s="49"/>
    </row>
    <row r="1243" spans="1:21" x14ac:dyDescent="0.25">
      <c r="A1243" s="11"/>
      <c r="B1243" s="16"/>
      <c r="C1243" s="57"/>
      <c r="D1243" s="57"/>
      <c r="E1243" s="57"/>
      <c r="F1243" s="57"/>
      <c r="G1243" s="57"/>
      <c r="H1243" s="57"/>
      <c r="I1243" s="57"/>
      <c r="J1243" s="57"/>
      <c r="K1243" s="57"/>
      <c r="L1243" s="56"/>
      <c r="M1243" s="56"/>
      <c r="N1243" s="22"/>
      <c r="O1243" s="12"/>
      <c r="P1243" s="12"/>
      <c r="Q1243" s="24"/>
      <c r="R1243" s="24"/>
      <c r="S1243" s="23"/>
      <c r="T1243" s="23"/>
      <c r="U1243" s="49"/>
    </row>
    <row r="1244" spans="1:21" x14ac:dyDescent="0.25">
      <c r="A1244" s="11"/>
      <c r="B1244" s="16"/>
      <c r="C1244" s="57"/>
      <c r="D1244" s="57"/>
      <c r="E1244" s="57"/>
      <c r="F1244" s="57"/>
      <c r="G1244" s="57"/>
      <c r="H1244" s="57"/>
      <c r="I1244" s="57"/>
      <c r="J1244" s="57"/>
      <c r="K1244" s="57"/>
      <c r="L1244" s="56"/>
      <c r="M1244" s="56"/>
      <c r="N1244" s="22"/>
      <c r="O1244" s="12"/>
      <c r="P1244" s="12"/>
      <c r="Q1244" s="24"/>
      <c r="R1244" s="24"/>
      <c r="S1244" s="23"/>
      <c r="T1244" s="23"/>
      <c r="U1244" s="49"/>
    </row>
    <row r="1245" spans="1:21" x14ac:dyDescent="0.25">
      <c r="A1245" s="11"/>
      <c r="B1245" s="16"/>
      <c r="C1245" s="57"/>
      <c r="D1245" s="57"/>
      <c r="E1245" s="57"/>
      <c r="F1245" s="57"/>
      <c r="G1245" s="57"/>
      <c r="H1245" s="57"/>
      <c r="I1245" s="57"/>
      <c r="J1245" s="57"/>
      <c r="K1245" s="57"/>
      <c r="L1245" s="56"/>
      <c r="M1245" s="56"/>
      <c r="N1245" s="22"/>
      <c r="O1245" s="12"/>
      <c r="P1245" s="12"/>
      <c r="Q1245" s="24"/>
      <c r="R1245" s="24"/>
      <c r="S1245" s="23"/>
      <c r="T1245" s="23"/>
      <c r="U1245" s="49"/>
    </row>
    <row r="1246" spans="1:21" x14ac:dyDescent="0.25">
      <c r="A1246" s="11"/>
      <c r="B1246" s="16"/>
      <c r="C1246" s="57"/>
      <c r="D1246" s="57"/>
      <c r="E1246" s="57"/>
      <c r="F1246" s="57"/>
      <c r="G1246" s="57"/>
      <c r="H1246" s="57"/>
      <c r="I1246" s="57"/>
      <c r="J1246" s="57"/>
      <c r="K1246" s="57"/>
      <c r="L1246" s="56"/>
      <c r="M1246" s="56"/>
      <c r="N1246" s="22"/>
      <c r="O1246" s="12"/>
      <c r="P1246" s="12"/>
      <c r="Q1246" s="24"/>
      <c r="R1246" s="24"/>
      <c r="S1246" s="23"/>
      <c r="T1246" s="23"/>
      <c r="U1246" s="49"/>
    </row>
    <row r="1247" spans="1:21" x14ac:dyDescent="0.25">
      <c r="A1247" s="11"/>
      <c r="B1247" s="16"/>
      <c r="C1247" s="57"/>
      <c r="D1247" s="57"/>
      <c r="E1247" s="57"/>
      <c r="F1247" s="57"/>
      <c r="G1247" s="57"/>
      <c r="H1247" s="57"/>
      <c r="I1247" s="57"/>
      <c r="J1247" s="57"/>
      <c r="K1247" s="57"/>
      <c r="L1247" s="56"/>
      <c r="M1247" s="56"/>
      <c r="N1247" s="22"/>
      <c r="O1247" s="12"/>
      <c r="P1247" s="12"/>
      <c r="Q1247" s="24"/>
      <c r="R1247" s="24"/>
      <c r="S1247" s="23"/>
      <c r="T1247" s="23"/>
      <c r="U1247" s="49"/>
    </row>
    <row r="1248" spans="1:21" s="19" customFormat="1" x14ac:dyDescent="0.25">
      <c r="A1248" s="21"/>
      <c r="B1248" s="20"/>
      <c r="C1248" s="57"/>
      <c r="D1248" s="57"/>
      <c r="E1248" s="57"/>
      <c r="F1248" s="57"/>
      <c r="G1248" s="57"/>
      <c r="H1248" s="57"/>
      <c r="I1248" s="57"/>
      <c r="J1248" s="57"/>
      <c r="K1248" s="57"/>
      <c r="L1248" s="56"/>
      <c r="M1248" s="56"/>
      <c r="N1248" s="22"/>
      <c r="O1248" s="12"/>
      <c r="P1248" s="12"/>
      <c r="Q1248" s="24"/>
      <c r="R1248" s="24"/>
      <c r="S1248" s="23"/>
      <c r="T1248" s="23"/>
      <c r="U1248" s="49"/>
    </row>
    <row r="1249" spans="1:21" x14ac:dyDescent="0.25">
      <c r="A1249" s="11"/>
      <c r="B1249" s="16"/>
      <c r="C1249" s="57"/>
      <c r="D1249" s="57"/>
      <c r="E1249" s="57"/>
      <c r="F1249" s="57"/>
      <c r="G1249" s="57"/>
      <c r="H1249" s="57"/>
      <c r="I1249" s="57"/>
      <c r="J1249" s="57"/>
      <c r="K1249" s="57"/>
      <c r="L1249" s="56"/>
      <c r="M1249" s="56"/>
      <c r="N1249" s="22"/>
      <c r="O1249" s="12"/>
      <c r="P1249" s="12"/>
      <c r="Q1249" s="24"/>
      <c r="R1249" s="24"/>
      <c r="S1249" s="23"/>
      <c r="T1249" s="23"/>
      <c r="U1249" s="49"/>
    </row>
    <row r="1250" spans="1:21" x14ac:dyDescent="0.25">
      <c r="A1250" s="11"/>
      <c r="B1250" s="16"/>
      <c r="C1250" s="57"/>
      <c r="D1250" s="57"/>
      <c r="E1250" s="57"/>
      <c r="F1250" s="57"/>
      <c r="G1250" s="57"/>
      <c r="H1250" s="57"/>
      <c r="I1250" s="57"/>
      <c r="J1250" s="57"/>
      <c r="K1250" s="57"/>
      <c r="L1250" s="56"/>
      <c r="M1250" s="56"/>
      <c r="N1250" s="22"/>
      <c r="O1250" s="12"/>
      <c r="P1250" s="12"/>
      <c r="Q1250" s="24"/>
      <c r="R1250" s="24"/>
      <c r="S1250" s="23"/>
      <c r="T1250" s="23"/>
      <c r="U1250" s="49"/>
    </row>
    <row r="1251" spans="1:21" x14ac:dyDescent="0.25">
      <c r="A1251" s="11"/>
      <c r="B1251" s="16"/>
      <c r="C1251" s="57"/>
      <c r="D1251" s="57"/>
      <c r="E1251" s="57"/>
      <c r="F1251" s="57"/>
      <c r="G1251" s="57"/>
      <c r="H1251" s="57"/>
      <c r="I1251" s="57"/>
      <c r="J1251" s="57"/>
      <c r="K1251" s="57"/>
      <c r="L1251" s="56"/>
      <c r="M1251" s="56"/>
      <c r="N1251" s="22"/>
      <c r="O1251" s="12"/>
      <c r="P1251" s="12"/>
      <c r="Q1251" s="24"/>
      <c r="R1251" s="24"/>
      <c r="S1251" s="23"/>
      <c r="T1251" s="23"/>
      <c r="U1251" s="49"/>
    </row>
    <row r="1252" spans="1:21" x14ac:dyDescent="0.25">
      <c r="A1252" s="11"/>
      <c r="B1252" s="16"/>
      <c r="C1252" s="57"/>
      <c r="D1252" s="57"/>
      <c r="E1252" s="57"/>
      <c r="F1252" s="57"/>
      <c r="G1252" s="57"/>
      <c r="H1252" s="57"/>
      <c r="I1252" s="57"/>
      <c r="J1252" s="57"/>
      <c r="K1252" s="57"/>
      <c r="L1252" s="56"/>
      <c r="M1252" s="56"/>
      <c r="N1252" s="22"/>
      <c r="O1252" s="12"/>
      <c r="P1252" s="12"/>
      <c r="Q1252" s="24"/>
      <c r="R1252" s="24"/>
      <c r="S1252" s="23"/>
      <c r="T1252" s="23"/>
      <c r="U1252" s="49"/>
    </row>
    <row r="1253" spans="1:21" x14ac:dyDescent="0.25">
      <c r="A1253" s="11"/>
      <c r="B1253" s="16"/>
      <c r="C1253" s="57"/>
      <c r="D1253" s="57"/>
      <c r="E1253" s="57"/>
      <c r="F1253" s="57"/>
      <c r="G1253" s="57"/>
      <c r="H1253" s="57"/>
      <c r="I1253" s="57"/>
      <c r="J1253" s="57"/>
      <c r="K1253" s="57"/>
      <c r="L1253" s="56"/>
      <c r="M1253" s="56"/>
      <c r="N1253" s="22"/>
      <c r="O1253" s="12"/>
      <c r="P1253" s="12"/>
      <c r="Q1253" s="24"/>
      <c r="R1253" s="24"/>
      <c r="S1253" s="23"/>
      <c r="T1253" s="23"/>
      <c r="U1253" s="49"/>
    </row>
    <row r="1254" spans="1:21" x14ac:dyDescent="0.25">
      <c r="A1254" s="11"/>
      <c r="B1254" s="16"/>
      <c r="C1254" s="57"/>
      <c r="D1254" s="57"/>
      <c r="E1254" s="57"/>
      <c r="F1254" s="57"/>
      <c r="G1254" s="57"/>
      <c r="H1254" s="57"/>
      <c r="I1254" s="57"/>
      <c r="J1254" s="57"/>
      <c r="K1254" s="57"/>
      <c r="L1254" s="56"/>
      <c r="M1254" s="56"/>
      <c r="N1254" s="22"/>
      <c r="O1254" s="12"/>
      <c r="P1254" s="12"/>
      <c r="Q1254" s="24"/>
      <c r="R1254" s="24"/>
      <c r="S1254" s="23"/>
      <c r="T1254" s="23"/>
      <c r="U1254" s="49"/>
    </row>
    <row r="1255" spans="1:21" x14ac:dyDescent="0.25">
      <c r="A1255" s="11"/>
      <c r="B1255" s="16"/>
      <c r="C1255" s="57"/>
      <c r="D1255" s="57"/>
      <c r="E1255" s="57"/>
      <c r="F1255" s="57"/>
      <c r="G1255" s="57"/>
      <c r="H1255" s="57"/>
      <c r="I1255" s="57"/>
      <c r="J1255" s="57"/>
      <c r="K1255" s="57"/>
      <c r="L1255" s="56"/>
      <c r="M1255" s="56"/>
      <c r="N1255" s="22"/>
      <c r="O1255" s="12"/>
      <c r="P1255" s="12"/>
      <c r="Q1255" s="24"/>
      <c r="R1255" s="24"/>
      <c r="S1255" s="23"/>
      <c r="T1255" s="23"/>
      <c r="U1255" s="49"/>
    </row>
    <row r="1256" spans="1:21" x14ac:dyDescent="0.25">
      <c r="A1256" s="11"/>
      <c r="B1256" s="16"/>
      <c r="C1256" s="57"/>
      <c r="D1256" s="57"/>
      <c r="E1256" s="57"/>
      <c r="F1256" s="57"/>
      <c r="G1256" s="57"/>
      <c r="H1256" s="57"/>
      <c r="I1256" s="57"/>
      <c r="J1256" s="57"/>
      <c r="K1256" s="57"/>
      <c r="L1256" s="56"/>
      <c r="M1256" s="56"/>
      <c r="N1256" s="22"/>
      <c r="O1256" s="12"/>
      <c r="P1256" s="12"/>
      <c r="Q1256" s="24"/>
      <c r="R1256" s="24"/>
      <c r="S1256" s="23"/>
      <c r="T1256" s="23"/>
      <c r="U1256" s="49"/>
    </row>
    <row r="1257" spans="1:21" x14ac:dyDescent="0.25">
      <c r="A1257" s="11"/>
      <c r="B1257" s="16"/>
      <c r="C1257" s="57"/>
      <c r="D1257" s="57"/>
      <c r="E1257" s="57"/>
      <c r="F1257" s="57"/>
      <c r="G1257" s="57"/>
      <c r="H1257" s="57"/>
      <c r="I1257" s="57"/>
      <c r="J1257" s="57"/>
      <c r="K1257" s="57"/>
      <c r="L1257" s="56"/>
      <c r="M1257" s="56"/>
      <c r="N1257" s="22"/>
      <c r="O1257" s="12"/>
      <c r="P1257" s="12"/>
      <c r="Q1257" s="24"/>
      <c r="R1257" s="24"/>
      <c r="S1257" s="23"/>
      <c r="T1257" s="23"/>
      <c r="U1257" s="49"/>
    </row>
    <row r="1258" spans="1:21" x14ac:dyDescent="0.25">
      <c r="A1258" s="11"/>
      <c r="B1258" s="16"/>
      <c r="C1258" s="57"/>
      <c r="D1258" s="57"/>
      <c r="E1258" s="57"/>
      <c r="F1258" s="57"/>
      <c r="G1258" s="57"/>
      <c r="H1258" s="57"/>
      <c r="I1258" s="57"/>
      <c r="J1258" s="57"/>
      <c r="K1258" s="57"/>
      <c r="L1258" s="56"/>
      <c r="M1258" s="56"/>
      <c r="N1258" s="22"/>
      <c r="O1258" s="12"/>
      <c r="P1258" s="12"/>
      <c r="Q1258" s="24"/>
      <c r="R1258" s="24"/>
      <c r="S1258" s="23"/>
      <c r="T1258" s="23"/>
      <c r="U1258" s="49"/>
    </row>
    <row r="1259" spans="1:21" x14ac:dyDescent="0.25">
      <c r="A1259" s="11"/>
      <c r="B1259" s="16"/>
      <c r="C1259" s="57"/>
      <c r="D1259" s="57"/>
      <c r="E1259" s="57"/>
      <c r="F1259" s="57"/>
      <c r="G1259" s="57"/>
      <c r="H1259" s="57"/>
      <c r="I1259" s="57"/>
      <c r="J1259" s="57"/>
      <c r="K1259" s="57"/>
      <c r="L1259" s="56"/>
      <c r="M1259" s="56"/>
      <c r="N1259" s="22"/>
      <c r="O1259" s="12"/>
      <c r="P1259" s="12"/>
      <c r="Q1259" s="24"/>
      <c r="R1259" s="24"/>
      <c r="S1259" s="23"/>
      <c r="T1259" s="23"/>
      <c r="U1259" s="49"/>
    </row>
    <row r="1260" spans="1:21" x14ac:dyDescent="0.25">
      <c r="A1260" s="11"/>
      <c r="B1260" s="16"/>
      <c r="C1260" s="57"/>
      <c r="D1260" s="57"/>
      <c r="E1260" s="57"/>
      <c r="F1260" s="57"/>
      <c r="G1260" s="57"/>
      <c r="H1260" s="57"/>
      <c r="I1260" s="57"/>
      <c r="J1260" s="57"/>
      <c r="K1260" s="57"/>
      <c r="L1260" s="56"/>
      <c r="M1260" s="56"/>
      <c r="N1260" s="22"/>
      <c r="O1260" s="12"/>
      <c r="P1260" s="12"/>
      <c r="Q1260" s="24"/>
      <c r="R1260" s="24"/>
      <c r="S1260" s="23"/>
      <c r="T1260" s="23"/>
      <c r="U1260" s="49"/>
    </row>
    <row r="1261" spans="1:21" x14ac:dyDescent="0.25">
      <c r="A1261" s="11"/>
      <c r="B1261" s="16"/>
      <c r="C1261" s="57"/>
      <c r="D1261" s="57"/>
      <c r="E1261" s="57"/>
      <c r="F1261" s="57"/>
      <c r="G1261" s="57"/>
      <c r="H1261" s="57"/>
      <c r="I1261" s="57"/>
      <c r="J1261" s="57"/>
      <c r="K1261" s="57"/>
      <c r="L1261" s="56"/>
      <c r="M1261" s="56"/>
      <c r="N1261" s="22"/>
      <c r="O1261" s="12"/>
      <c r="P1261" s="12"/>
      <c r="Q1261" s="24"/>
      <c r="R1261" s="24"/>
      <c r="S1261" s="23"/>
      <c r="T1261" s="23"/>
      <c r="U1261" s="49"/>
    </row>
    <row r="1262" spans="1:21" x14ac:dyDescent="0.25">
      <c r="A1262" s="11"/>
      <c r="B1262" s="16"/>
      <c r="C1262" s="57"/>
      <c r="D1262" s="57"/>
      <c r="E1262" s="57"/>
      <c r="F1262" s="57"/>
      <c r="G1262" s="57"/>
      <c r="H1262" s="57"/>
      <c r="I1262" s="57"/>
      <c r="J1262" s="57"/>
      <c r="K1262" s="57"/>
      <c r="L1262" s="56"/>
      <c r="M1262" s="56"/>
      <c r="N1262" s="22"/>
      <c r="O1262" s="12"/>
      <c r="P1262" s="12"/>
      <c r="Q1262" s="24"/>
      <c r="R1262" s="24"/>
      <c r="S1262" s="23"/>
      <c r="T1262" s="23"/>
      <c r="U1262" s="49"/>
    </row>
    <row r="1263" spans="1:21" x14ac:dyDescent="0.25">
      <c r="A1263" s="11"/>
      <c r="B1263" s="16"/>
      <c r="C1263" s="57"/>
      <c r="D1263" s="57"/>
      <c r="E1263" s="57"/>
      <c r="F1263" s="57"/>
      <c r="G1263" s="57"/>
      <c r="H1263" s="57"/>
      <c r="I1263" s="57"/>
      <c r="J1263" s="57"/>
      <c r="K1263" s="57"/>
      <c r="L1263" s="56"/>
      <c r="M1263" s="56"/>
      <c r="N1263" s="22"/>
      <c r="O1263" s="12"/>
      <c r="P1263" s="12"/>
      <c r="Q1263" s="24"/>
      <c r="R1263" s="24"/>
      <c r="S1263" s="23"/>
      <c r="T1263" s="23"/>
      <c r="U1263" s="49"/>
    </row>
    <row r="1264" spans="1:21" x14ac:dyDescent="0.25">
      <c r="A1264" s="11"/>
      <c r="B1264" s="16"/>
      <c r="C1264" s="57"/>
      <c r="D1264" s="57"/>
      <c r="E1264" s="57"/>
      <c r="F1264" s="57"/>
      <c r="G1264" s="57"/>
      <c r="H1264" s="57"/>
      <c r="I1264" s="57"/>
      <c r="J1264" s="57"/>
      <c r="K1264" s="57"/>
      <c r="L1264" s="56"/>
      <c r="M1264" s="56"/>
      <c r="N1264" s="22"/>
      <c r="O1264" s="12"/>
      <c r="P1264" s="12"/>
      <c r="Q1264" s="24"/>
      <c r="R1264" s="24"/>
      <c r="S1264" s="23"/>
      <c r="T1264" s="23"/>
      <c r="U1264" s="49"/>
    </row>
    <row r="1265" spans="1:21" x14ac:dyDescent="0.25">
      <c r="A1265" s="11"/>
      <c r="B1265" s="16"/>
      <c r="C1265" s="57"/>
      <c r="D1265" s="57"/>
      <c r="E1265" s="57"/>
      <c r="F1265" s="57"/>
      <c r="G1265" s="57"/>
      <c r="H1265" s="57"/>
      <c r="I1265" s="57"/>
      <c r="J1265" s="57"/>
      <c r="K1265" s="57"/>
      <c r="L1265" s="56"/>
      <c r="M1265" s="56"/>
      <c r="N1265" s="22"/>
      <c r="O1265" s="12"/>
      <c r="P1265" s="12"/>
      <c r="Q1265" s="24"/>
      <c r="R1265" s="24"/>
      <c r="S1265" s="23"/>
      <c r="T1265" s="23"/>
      <c r="U1265" s="49"/>
    </row>
    <row r="1266" spans="1:21" x14ac:dyDescent="0.25">
      <c r="A1266" s="11"/>
      <c r="B1266" s="16"/>
      <c r="C1266" s="57"/>
      <c r="D1266" s="57"/>
      <c r="E1266" s="57"/>
      <c r="F1266" s="57"/>
      <c r="G1266" s="57"/>
      <c r="H1266" s="57"/>
      <c r="I1266" s="57"/>
      <c r="J1266" s="57"/>
      <c r="K1266" s="57"/>
      <c r="L1266" s="56"/>
      <c r="M1266" s="56"/>
      <c r="N1266" s="22"/>
      <c r="O1266" s="12"/>
      <c r="P1266" s="12"/>
      <c r="Q1266" s="24"/>
      <c r="R1266" s="24"/>
      <c r="S1266" s="23"/>
      <c r="T1266" s="23"/>
      <c r="U1266" s="49"/>
    </row>
    <row r="1267" spans="1:21" x14ac:dyDescent="0.25">
      <c r="A1267" s="11"/>
      <c r="B1267" s="16"/>
      <c r="C1267" s="57"/>
      <c r="D1267" s="57"/>
      <c r="E1267" s="57"/>
      <c r="F1267" s="57"/>
      <c r="G1267" s="57"/>
      <c r="H1267" s="57"/>
      <c r="I1267" s="57"/>
      <c r="J1267" s="57"/>
      <c r="K1267" s="57"/>
      <c r="L1267" s="56"/>
      <c r="M1267" s="56"/>
      <c r="N1267" s="22"/>
      <c r="O1267" s="12"/>
      <c r="P1267" s="12"/>
      <c r="Q1267" s="24"/>
      <c r="R1267" s="24"/>
      <c r="S1267" s="23"/>
      <c r="T1267" s="23"/>
      <c r="U1267" s="49"/>
    </row>
    <row r="1268" spans="1:21" x14ac:dyDescent="0.25">
      <c r="A1268" s="11"/>
      <c r="B1268" s="16"/>
      <c r="C1268" s="57"/>
      <c r="D1268" s="57"/>
      <c r="E1268" s="57"/>
      <c r="F1268" s="57"/>
      <c r="G1268" s="57"/>
      <c r="H1268" s="57"/>
      <c r="I1268" s="57"/>
      <c r="J1268" s="57"/>
      <c r="K1268" s="57"/>
      <c r="L1268" s="56"/>
      <c r="M1268" s="56"/>
      <c r="N1268" s="22"/>
      <c r="O1268" s="12"/>
      <c r="P1268" s="12"/>
      <c r="Q1268" s="24"/>
      <c r="R1268" s="24"/>
      <c r="S1268" s="23"/>
      <c r="T1268" s="23"/>
      <c r="U1268" s="49"/>
    </row>
    <row r="1269" spans="1:21" x14ac:dyDescent="0.25">
      <c r="A1269" s="11"/>
      <c r="B1269" s="16"/>
      <c r="C1269" s="57"/>
      <c r="D1269" s="57"/>
      <c r="E1269" s="57"/>
      <c r="F1269" s="57"/>
      <c r="G1269" s="57"/>
      <c r="H1269" s="57"/>
      <c r="I1269" s="57"/>
      <c r="J1269" s="57"/>
      <c r="K1269" s="57"/>
      <c r="L1269" s="56"/>
      <c r="M1269" s="56"/>
      <c r="N1269" s="22"/>
      <c r="O1269" s="12"/>
      <c r="P1269" s="12"/>
      <c r="Q1269" s="24"/>
      <c r="R1269" s="24"/>
      <c r="S1269" s="23"/>
      <c r="T1269" s="23"/>
      <c r="U1269" s="49"/>
    </row>
    <row r="1270" spans="1:21" x14ac:dyDescent="0.25">
      <c r="A1270" s="11"/>
      <c r="B1270" s="16"/>
      <c r="C1270" s="57"/>
      <c r="D1270" s="57"/>
      <c r="E1270" s="57"/>
      <c r="F1270" s="57"/>
      <c r="G1270" s="57"/>
      <c r="H1270" s="57"/>
      <c r="I1270" s="57"/>
      <c r="J1270" s="57"/>
      <c r="K1270" s="57"/>
      <c r="L1270" s="56"/>
      <c r="M1270" s="56"/>
      <c r="N1270" s="22"/>
      <c r="O1270" s="12"/>
      <c r="P1270" s="12"/>
      <c r="Q1270" s="24"/>
      <c r="R1270" s="24"/>
      <c r="S1270" s="23"/>
      <c r="T1270" s="23"/>
      <c r="U1270" s="49"/>
    </row>
    <row r="1271" spans="1:21" x14ac:dyDescent="0.25">
      <c r="A1271" s="11"/>
      <c r="B1271" s="16"/>
      <c r="C1271" s="57"/>
      <c r="D1271" s="57"/>
      <c r="E1271" s="57"/>
      <c r="F1271" s="57"/>
      <c r="G1271" s="57"/>
      <c r="H1271" s="57"/>
      <c r="I1271" s="57"/>
      <c r="J1271" s="57"/>
      <c r="K1271" s="57"/>
      <c r="L1271" s="56"/>
      <c r="M1271" s="56"/>
      <c r="N1271" s="22"/>
      <c r="O1271" s="12"/>
      <c r="P1271" s="12"/>
      <c r="Q1271" s="24"/>
      <c r="R1271" s="24"/>
      <c r="S1271" s="23"/>
      <c r="T1271" s="23"/>
      <c r="U1271" s="49"/>
    </row>
    <row r="1272" spans="1:21" x14ac:dyDescent="0.25">
      <c r="A1272" s="11"/>
      <c r="B1272" s="16"/>
      <c r="C1272" s="57"/>
      <c r="D1272" s="57"/>
      <c r="E1272" s="57"/>
      <c r="F1272" s="57"/>
      <c r="G1272" s="57"/>
      <c r="H1272" s="57"/>
      <c r="I1272" s="57"/>
      <c r="J1272" s="57"/>
      <c r="K1272" s="57"/>
      <c r="L1272" s="56"/>
      <c r="M1272" s="56"/>
      <c r="N1272" s="22"/>
      <c r="O1272" s="12"/>
      <c r="P1272" s="12"/>
      <c r="Q1272" s="24"/>
      <c r="R1272" s="24"/>
      <c r="S1272" s="23"/>
      <c r="T1272" s="23"/>
      <c r="U1272" s="49"/>
    </row>
    <row r="1273" spans="1:21" x14ac:dyDescent="0.25">
      <c r="A1273" s="11"/>
      <c r="B1273" s="16"/>
      <c r="C1273" s="57"/>
      <c r="D1273" s="57"/>
      <c r="E1273" s="57"/>
      <c r="F1273" s="57"/>
      <c r="G1273" s="57"/>
      <c r="H1273" s="57"/>
      <c r="I1273" s="57"/>
      <c r="J1273" s="57"/>
      <c r="K1273" s="57"/>
      <c r="L1273" s="56"/>
      <c r="M1273" s="56"/>
      <c r="N1273" s="22"/>
      <c r="O1273" s="12"/>
      <c r="P1273" s="12"/>
      <c r="Q1273" s="24"/>
      <c r="R1273" s="24"/>
      <c r="S1273" s="23"/>
      <c r="T1273" s="23"/>
      <c r="U1273" s="49"/>
    </row>
    <row r="1274" spans="1:21" x14ac:dyDescent="0.25">
      <c r="A1274" s="11"/>
      <c r="B1274" s="16"/>
      <c r="C1274" s="57"/>
      <c r="D1274" s="57"/>
      <c r="E1274" s="57"/>
      <c r="F1274" s="57"/>
      <c r="G1274" s="57"/>
      <c r="H1274" s="57"/>
      <c r="I1274" s="57"/>
      <c r="J1274" s="57"/>
      <c r="K1274" s="57"/>
      <c r="L1274" s="56"/>
      <c r="M1274" s="56"/>
      <c r="N1274" s="22"/>
      <c r="O1274" s="12"/>
      <c r="P1274" s="12"/>
      <c r="Q1274" s="24"/>
      <c r="R1274" s="24"/>
      <c r="S1274" s="23"/>
      <c r="T1274" s="23"/>
      <c r="U1274" s="49"/>
    </row>
    <row r="1275" spans="1:21" x14ac:dyDescent="0.25">
      <c r="A1275" s="11"/>
      <c r="B1275" s="16"/>
      <c r="C1275" s="57"/>
      <c r="D1275" s="57"/>
      <c r="E1275" s="57"/>
      <c r="F1275" s="57"/>
      <c r="G1275" s="57"/>
      <c r="H1275" s="57"/>
      <c r="I1275" s="57"/>
      <c r="J1275" s="57"/>
      <c r="K1275" s="57"/>
      <c r="L1275" s="56"/>
      <c r="M1275" s="56"/>
      <c r="N1275" s="22"/>
      <c r="O1275" s="12"/>
      <c r="P1275" s="12"/>
      <c r="Q1275" s="24"/>
      <c r="R1275" s="24"/>
      <c r="S1275" s="23"/>
      <c r="T1275" s="23"/>
      <c r="U1275" s="49"/>
    </row>
    <row r="1276" spans="1:21" x14ac:dyDescent="0.25">
      <c r="A1276" s="11"/>
      <c r="B1276" s="16"/>
      <c r="C1276" s="57"/>
      <c r="D1276" s="57"/>
      <c r="E1276" s="57"/>
      <c r="F1276" s="57"/>
      <c r="G1276" s="57"/>
      <c r="H1276" s="57"/>
      <c r="I1276" s="57"/>
      <c r="J1276" s="57"/>
      <c r="K1276" s="57"/>
      <c r="L1276" s="56"/>
      <c r="M1276" s="56"/>
      <c r="N1276" s="22"/>
      <c r="O1276" s="12"/>
      <c r="P1276" s="12"/>
      <c r="Q1276" s="24"/>
      <c r="R1276" s="24"/>
      <c r="S1276" s="23"/>
      <c r="T1276" s="23"/>
      <c r="U1276" s="49"/>
    </row>
    <row r="1277" spans="1:21" x14ac:dyDescent="0.25">
      <c r="A1277" s="11"/>
      <c r="B1277" s="16"/>
      <c r="C1277" s="57"/>
      <c r="D1277" s="57"/>
      <c r="E1277" s="57"/>
      <c r="F1277" s="57"/>
      <c r="G1277" s="57"/>
      <c r="H1277" s="57"/>
      <c r="I1277" s="57"/>
      <c r="J1277" s="57"/>
      <c r="K1277" s="57"/>
      <c r="L1277" s="56"/>
      <c r="M1277" s="56"/>
      <c r="N1277" s="22"/>
      <c r="O1277" s="12"/>
      <c r="P1277" s="12"/>
      <c r="Q1277" s="24"/>
      <c r="R1277" s="24"/>
      <c r="S1277" s="23"/>
      <c r="T1277" s="23"/>
      <c r="U1277" s="49"/>
    </row>
    <row r="1278" spans="1:21" s="19" customFormat="1" x14ac:dyDescent="0.25">
      <c r="A1278" s="21"/>
      <c r="B1278" s="20"/>
      <c r="C1278" s="57"/>
      <c r="D1278" s="57"/>
      <c r="E1278" s="57"/>
      <c r="F1278" s="57"/>
      <c r="G1278" s="57"/>
      <c r="H1278" s="57"/>
      <c r="I1278" s="57"/>
      <c r="J1278" s="57"/>
      <c r="K1278" s="57"/>
      <c r="L1278" s="56"/>
      <c r="M1278" s="56"/>
      <c r="N1278" s="22"/>
      <c r="O1278" s="12"/>
      <c r="P1278" s="12"/>
      <c r="Q1278" s="24"/>
      <c r="R1278" s="24"/>
      <c r="S1278" s="23"/>
      <c r="T1278" s="23"/>
      <c r="U1278" s="49"/>
    </row>
    <row r="1279" spans="1:21" x14ac:dyDescent="0.25">
      <c r="A1279" s="11"/>
      <c r="B1279" s="16"/>
      <c r="C1279" s="57"/>
      <c r="D1279" s="57"/>
      <c r="E1279" s="57"/>
      <c r="F1279" s="57"/>
      <c r="G1279" s="57"/>
      <c r="H1279" s="57"/>
      <c r="I1279" s="57"/>
      <c r="J1279" s="57"/>
      <c r="K1279" s="57"/>
      <c r="L1279" s="56"/>
      <c r="M1279" s="56"/>
      <c r="N1279" s="22"/>
      <c r="O1279" s="12"/>
      <c r="P1279" s="12"/>
      <c r="Q1279" s="24"/>
      <c r="R1279" s="24"/>
      <c r="S1279" s="23"/>
      <c r="T1279" s="23"/>
      <c r="U1279" s="49"/>
    </row>
    <row r="1280" spans="1:21" x14ac:dyDescent="0.25">
      <c r="A1280" s="11"/>
      <c r="B1280" s="16"/>
      <c r="C1280" s="57"/>
      <c r="D1280" s="57"/>
      <c r="E1280" s="57"/>
      <c r="F1280" s="57"/>
      <c r="G1280" s="57"/>
      <c r="H1280" s="57"/>
      <c r="I1280" s="57"/>
      <c r="J1280" s="57"/>
      <c r="K1280" s="57"/>
      <c r="L1280" s="56"/>
      <c r="M1280" s="56"/>
      <c r="N1280" s="22"/>
      <c r="O1280" s="12"/>
      <c r="P1280" s="12"/>
      <c r="Q1280" s="24"/>
      <c r="R1280" s="24"/>
      <c r="S1280" s="23"/>
      <c r="T1280" s="23"/>
      <c r="U1280" s="49"/>
    </row>
    <row r="1281" spans="1:21" x14ac:dyDescent="0.25">
      <c r="A1281" s="11"/>
      <c r="B1281" s="16"/>
      <c r="C1281" s="57"/>
      <c r="D1281" s="57"/>
      <c r="E1281" s="57"/>
      <c r="F1281" s="57"/>
      <c r="G1281" s="57"/>
      <c r="H1281" s="57"/>
      <c r="I1281" s="57"/>
      <c r="J1281" s="57"/>
      <c r="K1281" s="57"/>
      <c r="L1281" s="56"/>
      <c r="M1281" s="56"/>
      <c r="N1281" s="22"/>
      <c r="O1281" s="12"/>
      <c r="P1281" s="12"/>
      <c r="Q1281" s="24"/>
      <c r="R1281" s="24"/>
      <c r="S1281" s="23"/>
      <c r="T1281" s="23"/>
      <c r="U1281" s="49"/>
    </row>
    <row r="1282" spans="1:21" x14ac:dyDescent="0.25">
      <c r="A1282" s="11"/>
      <c r="B1282" s="16"/>
      <c r="C1282" s="57"/>
      <c r="D1282" s="57"/>
      <c r="E1282" s="57"/>
      <c r="F1282" s="57"/>
      <c r="G1282" s="57"/>
      <c r="H1282" s="57"/>
      <c r="I1282" s="57"/>
      <c r="J1282" s="57"/>
      <c r="K1282" s="57"/>
      <c r="L1282" s="56"/>
      <c r="M1282" s="56"/>
      <c r="N1282" s="22"/>
      <c r="O1282" s="12"/>
      <c r="P1282" s="12"/>
      <c r="Q1282" s="24"/>
      <c r="R1282" s="24"/>
      <c r="S1282" s="23"/>
      <c r="T1282" s="23"/>
      <c r="U1282" s="49"/>
    </row>
    <row r="1283" spans="1:21" x14ac:dyDescent="0.25">
      <c r="A1283" s="11"/>
      <c r="B1283" s="16"/>
      <c r="C1283" s="57"/>
      <c r="D1283" s="57"/>
      <c r="E1283" s="57"/>
      <c r="F1283" s="57"/>
      <c r="G1283" s="57"/>
      <c r="H1283" s="57"/>
      <c r="I1283" s="57"/>
      <c r="J1283" s="57"/>
      <c r="K1283" s="57"/>
      <c r="L1283" s="56"/>
      <c r="M1283" s="56"/>
      <c r="N1283" s="22"/>
      <c r="O1283" s="12"/>
      <c r="P1283" s="12"/>
      <c r="Q1283" s="24"/>
      <c r="R1283" s="24"/>
      <c r="S1283" s="23"/>
      <c r="T1283" s="23"/>
      <c r="U1283" s="49"/>
    </row>
    <row r="1284" spans="1:21" x14ac:dyDescent="0.25">
      <c r="A1284" s="11"/>
      <c r="B1284" s="16"/>
      <c r="C1284" s="57"/>
      <c r="D1284" s="57"/>
      <c r="E1284" s="57"/>
      <c r="F1284" s="57"/>
      <c r="G1284" s="57"/>
      <c r="H1284" s="57"/>
      <c r="I1284" s="57"/>
      <c r="J1284" s="57"/>
      <c r="K1284" s="57"/>
      <c r="L1284" s="56"/>
      <c r="M1284" s="56"/>
      <c r="N1284" s="22"/>
      <c r="O1284" s="12"/>
      <c r="P1284" s="12"/>
      <c r="Q1284" s="24"/>
      <c r="R1284" s="24"/>
      <c r="S1284" s="23"/>
      <c r="T1284" s="23"/>
      <c r="U1284" s="49"/>
    </row>
    <row r="1285" spans="1:21" x14ac:dyDescent="0.25">
      <c r="A1285" s="11"/>
      <c r="B1285" s="16"/>
      <c r="C1285" s="57"/>
      <c r="D1285" s="57"/>
      <c r="E1285" s="57"/>
      <c r="F1285" s="57"/>
      <c r="G1285" s="57"/>
      <c r="H1285" s="57"/>
      <c r="I1285" s="57"/>
      <c r="J1285" s="57"/>
      <c r="K1285" s="57"/>
      <c r="L1285" s="56"/>
      <c r="M1285" s="56"/>
      <c r="N1285" s="22"/>
      <c r="O1285" s="12"/>
      <c r="P1285" s="12"/>
      <c r="Q1285" s="24"/>
      <c r="R1285" s="24"/>
      <c r="S1285" s="23"/>
      <c r="T1285" s="23"/>
      <c r="U1285" s="49"/>
    </row>
    <row r="1286" spans="1:21" x14ac:dyDescent="0.25">
      <c r="A1286" s="11"/>
      <c r="B1286" s="16"/>
      <c r="C1286" s="57"/>
      <c r="D1286" s="57"/>
      <c r="E1286" s="57"/>
      <c r="F1286" s="57"/>
      <c r="G1286" s="57"/>
      <c r="H1286" s="57"/>
      <c r="I1286" s="57"/>
      <c r="J1286" s="57"/>
      <c r="K1286" s="57"/>
      <c r="L1286" s="56"/>
      <c r="M1286" s="56"/>
      <c r="N1286" s="22"/>
      <c r="O1286" s="12"/>
      <c r="P1286" s="12"/>
      <c r="Q1286" s="24"/>
      <c r="R1286" s="24"/>
      <c r="S1286" s="23"/>
      <c r="T1286" s="23"/>
      <c r="U1286" s="49"/>
    </row>
    <row r="1287" spans="1:21" x14ac:dyDescent="0.25">
      <c r="A1287" s="11"/>
      <c r="B1287" s="16"/>
      <c r="C1287" s="57"/>
      <c r="D1287" s="57"/>
      <c r="E1287" s="57"/>
      <c r="F1287" s="57"/>
      <c r="G1287" s="57"/>
      <c r="H1287" s="57"/>
      <c r="I1287" s="57"/>
      <c r="J1287" s="57"/>
      <c r="K1287" s="57"/>
      <c r="L1287" s="56"/>
      <c r="M1287" s="56"/>
      <c r="N1287" s="22"/>
      <c r="O1287" s="12"/>
      <c r="P1287" s="12"/>
      <c r="Q1287" s="24"/>
      <c r="R1287" s="24"/>
      <c r="S1287" s="23"/>
      <c r="T1287" s="23"/>
      <c r="U1287" s="49"/>
    </row>
    <row r="1288" spans="1:21" x14ac:dyDescent="0.25">
      <c r="A1288" s="11"/>
      <c r="B1288" s="16"/>
      <c r="C1288" s="57"/>
      <c r="D1288" s="57"/>
      <c r="E1288" s="57"/>
      <c r="F1288" s="57"/>
      <c r="G1288" s="57"/>
      <c r="H1288" s="57"/>
      <c r="I1288" s="57"/>
      <c r="J1288" s="57"/>
      <c r="K1288" s="57"/>
      <c r="L1288" s="56"/>
      <c r="M1288" s="56"/>
      <c r="N1288" s="22"/>
      <c r="O1288" s="12"/>
      <c r="P1288" s="12"/>
      <c r="Q1288" s="24"/>
      <c r="R1288" s="24"/>
      <c r="S1288" s="23"/>
      <c r="T1288" s="23"/>
      <c r="U1288" s="49"/>
    </row>
    <row r="1289" spans="1:21" x14ac:dyDescent="0.25">
      <c r="A1289" s="11"/>
      <c r="B1289" s="16"/>
      <c r="C1289" s="57"/>
      <c r="D1289" s="57"/>
      <c r="E1289" s="57"/>
      <c r="F1289" s="57"/>
      <c r="G1289" s="57"/>
      <c r="H1289" s="57"/>
      <c r="I1289" s="57"/>
      <c r="J1289" s="57"/>
      <c r="K1289" s="57"/>
      <c r="L1289" s="56"/>
      <c r="M1289" s="56"/>
      <c r="N1289" s="22"/>
      <c r="O1289" s="12"/>
      <c r="P1289" s="12"/>
      <c r="Q1289" s="24"/>
      <c r="R1289" s="24"/>
      <c r="S1289" s="23"/>
      <c r="T1289" s="23"/>
      <c r="U1289" s="49"/>
    </row>
    <row r="1290" spans="1:21" x14ac:dyDescent="0.25">
      <c r="A1290" s="11"/>
      <c r="B1290" s="16"/>
      <c r="C1290" s="57"/>
      <c r="D1290" s="57"/>
      <c r="E1290" s="57"/>
      <c r="F1290" s="57"/>
      <c r="G1290" s="57"/>
      <c r="H1290" s="57"/>
      <c r="I1290" s="57"/>
      <c r="J1290" s="57"/>
      <c r="K1290" s="57"/>
      <c r="L1290" s="56"/>
      <c r="M1290" s="56"/>
      <c r="N1290" s="22"/>
      <c r="O1290" s="12"/>
      <c r="P1290" s="12"/>
      <c r="Q1290" s="24"/>
      <c r="R1290" s="24"/>
      <c r="S1290" s="23"/>
      <c r="T1290" s="23"/>
      <c r="U1290" s="49"/>
    </row>
    <row r="1291" spans="1:21" x14ac:dyDescent="0.25">
      <c r="A1291" s="11"/>
      <c r="B1291" s="16"/>
      <c r="C1291" s="57"/>
      <c r="D1291" s="57"/>
      <c r="E1291" s="57"/>
      <c r="F1291" s="57"/>
      <c r="G1291" s="57"/>
      <c r="H1291" s="57"/>
      <c r="I1291" s="57"/>
      <c r="J1291" s="57"/>
      <c r="K1291" s="57"/>
      <c r="L1291" s="56"/>
      <c r="M1291" s="56"/>
      <c r="N1291" s="22"/>
      <c r="O1291" s="12"/>
      <c r="P1291" s="12"/>
      <c r="Q1291" s="24"/>
      <c r="R1291" s="24"/>
      <c r="S1291" s="23"/>
      <c r="T1291" s="23"/>
      <c r="U1291" s="49"/>
    </row>
    <row r="1292" spans="1:21" x14ac:dyDescent="0.25">
      <c r="A1292" s="11"/>
      <c r="B1292" s="16"/>
      <c r="C1292" s="57"/>
      <c r="D1292" s="57"/>
      <c r="E1292" s="57"/>
      <c r="F1292" s="57"/>
      <c r="G1292" s="57"/>
      <c r="H1292" s="57"/>
      <c r="I1292" s="57"/>
      <c r="J1292" s="57"/>
      <c r="K1292" s="57"/>
      <c r="L1292" s="56"/>
      <c r="M1292" s="56"/>
      <c r="N1292" s="22"/>
      <c r="O1292" s="12"/>
      <c r="P1292" s="12"/>
      <c r="Q1292" s="24"/>
      <c r="R1292" s="24"/>
      <c r="S1292" s="23"/>
      <c r="T1292" s="23"/>
      <c r="U1292" s="49"/>
    </row>
    <row r="1293" spans="1:21" x14ac:dyDescent="0.25">
      <c r="A1293" s="11"/>
      <c r="B1293" s="16"/>
      <c r="C1293" s="57"/>
      <c r="D1293" s="57"/>
      <c r="E1293" s="57"/>
      <c r="F1293" s="57"/>
      <c r="G1293" s="57"/>
      <c r="H1293" s="57"/>
      <c r="I1293" s="57"/>
      <c r="J1293" s="57"/>
      <c r="K1293" s="57"/>
      <c r="L1293" s="56"/>
      <c r="M1293" s="56"/>
      <c r="N1293" s="22"/>
      <c r="O1293" s="12"/>
      <c r="P1293" s="12"/>
      <c r="Q1293" s="24"/>
      <c r="R1293" s="24"/>
      <c r="S1293" s="23"/>
      <c r="T1293" s="23"/>
      <c r="U1293" s="49"/>
    </row>
    <row r="1294" spans="1:21" x14ac:dyDescent="0.25">
      <c r="A1294" s="11"/>
      <c r="B1294" s="16"/>
      <c r="C1294" s="57"/>
      <c r="D1294" s="57"/>
      <c r="E1294" s="57"/>
      <c r="F1294" s="57"/>
      <c r="G1294" s="57"/>
      <c r="H1294" s="57"/>
      <c r="I1294" s="57"/>
      <c r="J1294" s="57"/>
      <c r="K1294" s="57"/>
      <c r="L1294" s="56"/>
      <c r="M1294" s="56"/>
      <c r="N1294" s="22"/>
      <c r="O1294" s="12"/>
      <c r="P1294" s="12"/>
      <c r="Q1294" s="24"/>
      <c r="R1294" s="24"/>
      <c r="S1294" s="23"/>
      <c r="T1294" s="23"/>
      <c r="U1294" s="49"/>
    </row>
    <row r="1295" spans="1:21" x14ac:dyDescent="0.25">
      <c r="A1295" s="11"/>
      <c r="B1295" s="16"/>
      <c r="C1295" s="57"/>
      <c r="D1295" s="57"/>
      <c r="E1295" s="57"/>
      <c r="F1295" s="57"/>
      <c r="G1295" s="57"/>
      <c r="H1295" s="57"/>
      <c r="I1295" s="57"/>
      <c r="J1295" s="57"/>
      <c r="K1295" s="57"/>
      <c r="L1295" s="56"/>
      <c r="M1295" s="56"/>
      <c r="N1295" s="22"/>
      <c r="O1295" s="12"/>
      <c r="P1295" s="12"/>
      <c r="Q1295" s="24"/>
      <c r="R1295" s="24"/>
      <c r="S1295" s="23"/>
      <c r="T1295" s="23"/>
      <c r="U1295" s="49"/>
    </row>
    <row r="1296" spans="1:21" x14ac:dyDescent="0.25">
      <c r="A1296" s="11"/>
      <c r="B1296" s="16"/>
      <c r="C1296" s="57"/>
      <c r="D1296" s="57"/>
      <c r="E1296" s="57"/>
      <c r="F1296" s="57"/>
      <c r="G1296" s="57"/>
      <c r="H1296" s="57"/>
      <c r="I1296" s="57"/>
      <c r="J1296" s="57"/>
      <c r="K1296" s="57"/>
      <c r="L1296" s="56"/>
      <c r="M1296" s="56"/>
      <c r="N1296" s="22"/>
      <c r="O1296" s="12"/>
      <c r="P1296" s="12"/>
      <c r="Q1296" s="24"/>
      <c r="R1296" s="24"/>
      <c r="S1296" s="23"/>
      <c r="T1296" s="23"/>
      <c r="U1296" s="49"/>
    </row>
    <row r="1297" spans="1:21" x14ac:dyDescent="0.25">
      <c r="A1297" s="11"/>
      <c r="B1297" s="16"/>
      <c r="C1297" s="57"/>
      <c r="D1297" s="57"/>
      <c r="E1297" s="57"/>
      <c r="F1297" s="57"/>
      <c r="G1297" s="57"/>
      <c r="H1297" s="57"/>
      <c r="I1297" s="57"/>
      <c r="J1297" s="57"/>
      <c r="K1297" s="57"/>
      <c r="L1297" s="56"/>
      <c r="M1297" s="56"/>
      <c r="N1297" s="22"/>
      <c r="O1297" s="12"/>
      <c r="P1297" s="12"/>
      <c r="Q1297" s="24"/>
      <c r="R1297" s="24"/>
      <c r="S1297" s="23"/>
      <c r="T1297" s="23"/>
      <c r="U1297" s="49"/>
    </row>
    <row r="1298" spans="1:21" x14ac:dyDescent="0.25">
      <c r="A1298" s="11"/>
      <c r="B1298" s="16"/>
      <c r="C1298" s="57"/>
      <c r="D1298" s="57"/>
      <c r="E1298" s="57"/>
      <c r="F1298" s="57"/>
      <c r="G1298" s="57"/>
      <c r="H1298" s="57"/>
      <c r="I1298" s="57"/>
      <c r="J1298" s="57"/>
      <c r="K1298" s="57"/>
      <c r="L1298" s="56"/>
      <c r="M1298" s="56"/>
      <c r="N1298" s="22"/>
      <c r="O1298" s="12"/>
      <c r="P1298" s="12"/>
      <c r="Q1298" s="24"/>
      <c r="R1298" s="24"/>
      <c r="S1298" s="23"/>
      <c r="T1298" s="23"/>
      <c r="U1298" s="49"/>
    </row>
    <row r="1299" spans="1:21" x14ac:dyDescent="0.25">
      <c r="A1299" s="11"/>
      <c r="B1299" s="16"/>
      <c r="C1299" s="57"/>
      <c r="D1299" s="57"/>
      <c r="E1299" s="57"/>
      <c r="F1299" s="57"/>
      <c r="G1299" s="57"/>
      <c r="H1299" s="57"/>
      <c r="I1299" s="57"/>
      <c r="J1299" s="57"/>
      <c r="K1299" s="57"/>
      <c r="L1299" s="56"/>
      <c r="M1299" s="56"/>
      <c r="N1299" s="22"/>
      <c r="O1299" s="12"/>
      <c r="P1299" s="12"/>
      <c r="Q1299" s="24"/>
      <c r="R1299" s="24"/>
      <c r="S1299" s="23"/>
      <c r="T1299" s="23"/>
      <c r="U1299" s="49"/>
    </row>
    <row r="1300" spans="1:21" x14ac:dyDescent="0.25">
      <c r="A1300" s="11"/>
      <c r="B1300" s="16"/>
      <c r="C1300" s="57"/>
      <c r="D1300" s="57"/>
      <c r="E1300" s="57"/>
      <c r="F1300" s="57"/>
      <c r="G1300" s="57"/>
      <c r="H1300" s="57"/>
      <c r="I1300" s="57"/>
      <c r="J1300" s="57"/>
      <c r="K1300" s="57"/>
      <c r="L1300" s="56"/>
      <c r="M1300" s="56"/>
      <c r="N1300" s="22"/>
      <c r="O1300" s="12"/>
      <c r="P1300" s="12"/>
      <c r="Q1300" s="24"/>
      <c r="R1300" s="24"/>
      <c r="S1300" s="23"/>
      <c r="T1300" s="23"/>
      <c r="U1300" s="49"/>
    </row>
    <row r="1301" spans="1:21" x14ac:dyDescent="0.25">
      <c r="A1301" s="11"/>
      <c r="B1301" s="16"/>
      <c r="C1301" s="57"/>
      <c r="D1301" s="57"/>
      <c r="E1301" s="57"/>
      <c r="F1301" s="57"/>
      <c r="G1301" s="57"/>
      <c r="H1301" s="57"/>
      <c r="I1301" s="57"/>
      <c r="J1301" s="57"/>
      <c r="K1301" s="57"/>
      <c r="L1301" s="56"/>
      <c r="M1301" s="56"/>
      <c r="N1301" s="22"/>
      <c r="O1301" s="12"/>
      <c r="P1301" s="12"/>
      <c r="Q1301" s="24"/>
      <c r="R1301" s="24"/>
      <c r="S1301" s="23"/>
      <c r="T1301" s="23"/>
      <c r="U1301" s="49"/>
    </row>
    <row r="1302" spans="1:21" x14ac:dyDescent="0.25">
      <c r="A1302" s="11"/>
      <c r="B1302" s="16"/>
      <c r="C1302" s="57"/>
      <c r="D1302" s="57"/>
      <c r="E1302" s="57"/>
      <c r="F1302" s="57"/>
      <c r="G1302" s="57"/>
      <c r="H1302" s="57"/>
      <c r="I1302" s="57"/>
      <c r="J1302" s="57"/>
      <c r="K1302" s="57"/>
      <c r="L1302" s="56"/>
      <c r="M1302" s="56"/>
      <c r="N1302" s="22"/>
      <c r="O1302" s="12"/>
      <c r="P1302" s="12"/>
      <c r="Q1302" s="24"/>
      <c r="R1302" s="24"/>
      <c r="S1302" s="23"/>
      <c r="T1302" s="23"/>
      <c r="U1302" s="49"/>
    </row>
    <row r="1303" spans="1:21" x14ac:dyDescent="0.25">
      <c r="A1303" s="11"/>
      <c r="B1303" s="16"/>
      <c r="C1303" s="57"/>
      <c r="D1303" s="57"/>
      <c r="E1303" s="57"/>
      <c r="F1303" s="57"/>
      <c r="G1303" s="57"/>
      <c r="H1303" s="57"/>
      <c r="I1303" s="57"/>
      <c r="J1303" s="57"/>
      <c r="K1303" s="57"/>
      <c r="L1303" s="56"/>
      <c r="M1303" s="56"/>
      <c r="N1303" s="22"/>
      <c r="O1303" s="12"/>
      <c r="P1303" s="12"/>
      <c r="Q1303" s="24"/>
      <c r="R1303" s="24"/>
      <c r="S1303" s="23"/>
      <c r="T1303" s="23"/>
      <c r="U1303" s="49"/>
    </row>
    <row r="1304" spans="1:21" x14ac:dyDescent="0.25">
      <c r="A1304" s="11"/>
      <c r="B1304" s="16"/>
      <c r="C1304" s="57"/>
      <c r="D1304" s="57"/>
      <c r="E1304" s="57"/>
      <c r="F1304" s="57"/>
      <c r="G1304" s="57"/>
      <c r="H1304" s="57"/>
      <c r="I1304" s="57"/>
      <c r="J1304" s="57"/>
      <c r="K1304" s="57"/>
      <c r="L1304" s="56"/>
      <c r="M1304" s="56"/>
      <c r="N1304" s="22"/>
      <c r="O1304" s="12"/>
      <c r="P1304" s="12"/>
      <c r="Q1304" s="24"/>
      <c r="R1304" s="24"/>
      <c r="S1304" s="23"/>
      <c r="T1304" s="23"/>
      <c r="U1304" s="49"/>
    </row>
    <row r="1305" spans="1:21" x14ac:dyDescent="0.25">
      <c r="A1305" s="11"/>
      <c r="B1305" s="16"/>
      <c r="C1305" s="57"/>
      <c r="D1305" s="57"/>
      <c r="E1305" s="57"/>
      <c r="F1305" s="57"/>
      <c r="G1305" s="57"/>
      <c r="H1305" s="57"/>
      <c r="I1305" s="57"/>
      <c r="J1305" s="57"/>
      <c r="K1305" s="57"/>
      <c r="L1305" s="56"/>
      <c r="M1305" s="56"/>
      <c r="N1305" s="22"/>
      <c r="O1305" s="12"/>
      <c r="P1305" s="12"/>
      <c r="Q1305" s="24"/>
      <c r="R1305" s="24"/>
      <c r="S1305" s="23"/>
      <c r="T1305" s="23"/>
      <c r="U1305" s="49"/>
    </row>
    <row r="1306" spans="1:21" x14ac:dyDescent="0.25">
      <c r="A1306" s="11"/>
      <c r="B1306" s="16"/>
      <c r="C1306" s="57"/>
      <c r="D1306" s="57"/>
      <c r="E1306" s="57"/>
      <c r="F1306" s="57"/>
      <c r="G1306" s="57"/>
      <c r="H1306" s="57"/>
      <c r="I1306" s="57"/>
      <c r="J1306" s="57"/>
      <c r="K1306" s="57"/>
      <c r="L1306" s="56"/>
      <c r="M1306" s="56"/>
      <c r="N1306" s="22"/>
      <c r="O1306" s="12"/>
      <c r="P1306" s="12"/>
      <c r="Q1306" s="24"/>
      <c r="R1306" s="24"/>
      <c r="S1306" s="23"/>
      <c r="T1306" s="23"/>
      <c r="U1306" s="49"/>
    </row>
    <row r="1307" spans="1:21" x14ac:dyDescent="0.25">
      <c r="A1307" s="11"/>
      <c r="B1307" s="16"/>
      <c r="C1307" s="57"/>
      <c r="D1307" s="57"/>
      <c r="E1307" s="57"/>
      <c r="F1307" s="57"/>
      <c r="G1307" s="57"/>
      <c r="H1307" s="57"/>
      <c r="I1307" s="57"/>
      <c r="J1307" s="57"/>
      <c r="K1307" s="57"/>
      <c r="L1307" s="56"/>
      <c r="M1307" s="56"/>
      <c r="N1307" s="22"/>
      <c r="O1307" s="12"/>
      <c r="P1307" s="12"/>
      <c r="Q1307" s="24"/>
      <c r="R1307" s="24"/>
      <c r="S1307" s="23"/>
      <c r="T1307" s="23"/>
      <c r="U1307" s="49"/>
    </row>
    <row r="1308" spans="1:21" s="19" customFormat="1" x14ac:dyDescent="0.25">
      <c r="A1308" s="21"/>
      <c r="B1308" s="20"/>
      <c r="C1308" s="57"/>
      <c r="D1308" s="57"/>
      <c r="E1308" s="57"/>
      <c r="F1308" s="57"/>
      <c r="G1308" s="57"/>
      <c r="H1308" s="57"/>
      <c r="I1308" s="57"/>
      <c r="J1308" s="57"/>
      <c r="K1308" s="57"/>
      <c r="L1308" s="56"/>
      <c r="M1308" s="56"/>
      <c r="N1308" s="22"/>
      <c r="O1308" s="12"/>
      <c r="P1308" s="12"/>
      <c r="Q1308" s="24"/>
      <c r="R1308" s="24"/>
      <c r="S1308" s="23"/>
      <c r="T1308" s="23"/>
      <c r="U1308" s="49"/>
    </row>
    <row r="1309" spans="1:21" x14ac:dyDescent="0.25">
      <c r="A1309" s="11"/>
      <c r="B1309" s="16"/>
      <c r="C1309" s="57"/>
      <c r="D1309" s="57"/>
      <c r="E1309" s="57"/>
      <c r="F1309" s="57"/>
      <c r="G1309" s="57"/>
      <c r="H1309" s="57"/>
      <c r="I1309" s="57"/>
      <c r="J1309" s="57"/>
      <c r="K1309" s="57"/>
      <c r="L1309" s="56"/>
      <c r="M1309" s="56"/>
      <c r="N1309" s="22"/>
      <c r="O1309" s="12"/>
      <c r="P1309" s="12"/>
      <c r="Q1309" s="24"/>
      <c r="R1309" s="24"/>
      <c r="S1309" s="23"/>
      <c r="T1309" s="23"/>
      <c r="U1309" s="49"/>
    </row>
    <row r="1310" spans="1:21" x14ac:dyDescent="0.25">
      <c r="A1310" s="11"/>
      <c r="B1310" s="16"/>
      <c r="C1310" s="57"/>
      <c r="D1310" s="57"/>
      <c r="E1310" s="57"/>
      <c r="F1310" s="57"/>
      <c r="G1310" s="57"/>
      <c r="H1310" s="57"/>
      <c r="I1310" s="57"/>
      <c r="J1310" s="57"/>
      <c r="K1310" s="57"/>
      <c r="L1310" s="56"/>
      <c r="M1310" s="56"/>
      <c r="N1310" s="22"/>
      <c r="O1310" s="12"/>
      <c r="P1310" s="12"/>
      <c r="Q1310" s="24"/>
      <c r="R1310" s="24"/>
      <c r="S1310" s="23"/>
      <c r="T1310" s="23"/>
      <c r="U1310" s="49"/>
    </row>
    <row r="1311" spans="1:21" x14ac:dyDescent="0.25">
      <c r="A1311" s="11"/>
      <c r="B1311" s="16"/>
      <c r="C1311" s="57"/>
      <c r="D1311" s="57"/>
      <c r="E1311" s="57"/>
      <c r="F1311" s="57"/>
      <c r="G1311" s="57"/>
      <c r="H1311" s="57"/>
      <c r="I1311" s="57"/>
      <c r="J1311" s="57"/>
      <c r="K1311" s="57"/>
      <c r="L1311" s="56"/>
      <c r="M1311" s="56"/>
      <c r="N1311" s="22"/>
      <c r="O1311" s="12"/>
      <c r="P1311" s="12"/>
      <c r="Q1311" s="24"/>
      <c r="R1311" s="24"/>
      <c r="S1311" s="23"/>
      <c r="T1311" s="23"/>
      <c r="U1311" s="49"/>
    </row>
    <row r="1312" spans="1:21" x14ac:dyDescent="0.25">
      <c r="A1312" s="11"/>
      <c r="B1312" s="16"/>
      <c r="C1312" s="57"/>
      <c r="D1312" s="57"/>
      <c r="E1312" s="57"/>
      <c r="F1312" s="57"/>
      <c r="G1312" s="57"/>
      <c r="H1312" s="57"/>
      <c r="I1312" s="57"/>
      <c r="J1312" s="57"/>
      <c r="K1312" s="57"/>
      <c r="L1312" s="56"/>
      <c r="M1312" s="56"/>
      <c r="N1312" s="22"/>
      <c r="O1312" s="12"/>
      <c r="P1312" s="12"/>
      <c r="Q1312" s="24"/>
      <c r="R1312" s="24"/>
      <c r="S1312" s="23"/>
      <c r="T1312" s="23"/>
      <c r="U1312" s="49"/>
    </row>
    <row r="1313" spans="1:21" x14ac:dyDescent="0.25">
      <c r="A1313" s="11"/>
      <c r="B1313" s="16"/>
      <c r="C1313" s="57"/>
      <c r="D1313" s="57"/>
      <c r="E1313" s="57"/>
      <c r="F1313" s="57"/>
      <c r="G1313" s="57"/>
      <c r="H1313" s="57"/>
      <c r="I1313" s="57"/>
      <c r="J1313" s="57"/>
      <c r="K1313" s="57"/>
      <c r="L1313" s="56"/>
      <c r="M1313" s="56"/>
      <c r="N1313" s="22"/>
      <c r="O1313" s="12"/>
      <c r="P1313" s="12"/>
      <c r="Q1313" s="24"/>
      <c r="R1313" s="24"/>
      <c r="S1313" s="23"/>
      <c r="T1313" s="23"/>
      <c r="U1313" s="49"/>
    </row>
    <row r="1314" spans="1:21" x14ac:dyDescent="0.25">
      <c r="A1314" s="11"/>
      <c r="B1314" s="16"/>
      <c r="C1314" s="57"/>
      <c r="D1314" s="57"/>
      <c r="E1314" s="57"/>
      <c r="F1314" s="57"/>
      <c r="G1314" s="57"/>
      <c r="H1314" s="57"/>
      <c r="I1314" s="57"/>
      <c r="J1314" s="57"/>
      <c r="K1314" s="57"/>
      <c r="L1314" s="56"/>
      <c r="M1314" s="56"/>
      <c r="N1314" s="22"/>
      <c r="O1314" s="12"/>
      <c r="P1314" s="12"/>
      <c r="Q1314" s="24"/>
      <c r="R1314" s="24"/>
      <c r="S1314" s="23"/>
      <c r="T1314" s="23"/>
      <c r="U1314" s="49"/>
    </row>
    <row r="1315" spans="1:21" x14ac:dyDescent="0.25">
      <c r="A1315" s="11"/>
      <c r="B1315" s="16"/>
      <c r="C1315" s="57"/>
      <c r="D1315" s="57"/>
      <c r="E1315" s="57"/>
      <c r="F1315" s="57"/>
      <c r="G1315" s="57"/>
      <c r="H1315" s="57"/>
      <c r="I1315" s="57"/>
      <c r="J1315" s="57"/>
      <c r="K1315" s="57"/>
      <c r="L1315" s="56"/>
      <c r="M1315" s="56"/>
      <c r="N1315" s="22"/>
      <c r="O1315" s="12"/>
      <c r="P1315" s="12"/>
      <c r="Q1315" s="24"/>
      <c r="R1315" s="24"/>
      <c r="S1315" s="23"/>
      <c r="T1315" s="23"/>
      <c r="U1315" s="49"/>
    </row>
    <row r="1316" spans="1:21" x14ac:dyDescent="0.25">
      <c r="A1316" s="11"/>
      <c r="B1316" s="16"/>
      <c r="C1316" s="57"/>
      <c r="D1316" s="57"/>
      <c r="E1316" s="57"/>
      <c r="F1316" s="57"/>
      <c r="G1316" s="57"/>
      <c r="H1316" s="57"/>
      <c r="I1316" s="57"/>
      <c r="J1316" s="57"/>
      <c r="K1316" s="57"/>
      <c r="L1316" s="56"/>
      <c r="M1316" s="56"/>
      <c r="N1316" s="22"/>
      <c r="O1316" s="12"/>
      <c r="P1316" s="12"/>
      <c r="Q1316" s="24"/>
      <c r="R1316" s="24"/>
      <c r="S1316" s="23"/>
      <c r="T1316" s="23"/>
      <c r="U1316" s="49"/>
    </row>
    <row r="1317" spans="1:21" x14ac:dyDescent="0.25">
      <c r="A1317" s="11"/>
      <c r="B1317" s="16"/>
      <c r="C1317" s="57"/>
      <c r="D1317" s="57"/>
      <c r="E1317" s="57"/>
      <c r="F1317" s="57"/>
      <c r="G1317" s="57"/>
      <c r="H1317" s="57"/>
      <c r="I1317" s="57"/>
      <c r="J1317" s="57"/>
      <c r="K1317" s="57"/>
      <c r="L1317" s="56"/>
      <c r="M1317" s="56"/>
      <c r="N1317" s="22"/>
      <c r="O1317" s="12"/>
      <c r="P1317" s="12"/>
      <c r="Q1317" s="24"/>
      <c r="R1317" s="24"/>
      <c r="S1317" s="23"/>
      <c r="T1317" s="23"/>
      <c r="U1317" s="49"/>
    </row>
    <row r="1318" spans="1:21" x14ac:dyDescent="0.25">
      <c r="A1318" s="11"/>
      <c r="B1318" s="16"/>
      <c r="C1318" s="57"/>
      <c r="D1318" s="57"/>
      <c r="E1318" s="57"/>
      <c r="F1318" s="57"/>
      <c r="G1318" s="57"/>
      <c r="H1318" s="57"/>
      <c r="I1318" s="57"/>
      <c r="J1318" s="57"/>
      <c r="K1318" s="57"/>
      <c r="L1318" s="56"/>
      <c r="M1318" s="56"/>
      <c r="N1318" s="22"/>
      <c r="O1318" s="12"/>
      <c r="P1318" s="12"/>
      <c r="Q1318" s="24"/>
      <c r="R1318" s="24"/>
      <c r="S1318" s="23"/>
      <c r="T1318" s="23"/>
      <c r="U1318" s="49"/>
    </row>
    <row r="1319" spans="1:21" x14ac:dyDescent="0.25">
      <c r="A1319" s="11"/>
      <c r="B1319" s="16"/>
      <c r="C1319" s="57"/>
      <c r="D1319" s="57"/>
      <c r="E1319" s="57"/>
      <c r="F1319" s="57"/>
      <c r="G1319" s="57"/>
      <c r="H1319" s="57"/>
      <c r="I1319" s="57"/>
      <c r="J1319" s="57"/>
      <c r="K1319" s="57"/>
      <c r="L1319" s="56"/>
      <c r="M1319" s="56"/>
      <c r="N1319" s="22"/>
      <c r="O1319" s="12"/>
      <c r="P1319" s="12"/>
      <c r="Q1319" s="24"/>
      <c r="R1319" s="24"/>
      <c r="S1319" s="23"/>
      <c r="T1319" s="23"/>
      <c r="U1319" s="49"/>
    </row>
    <row r="1320" spans="1:21" x14ac:dyDescent="0.25">
      <c r="A1320" s="11"/>
      <c r="B1320" s="16"/>
      <c r="C1320" s="57"/>
      <c r="D1320" s="57"/>
      <c r="E1320" s="57"/>
      <c r="F1320" s="57"/>
      <c r="G1320" s="57"/>
      <c r="H1320" s="57"/>
      <c r="I1320" s="57"/>
      <c r="J1320" s="57"/>
      <c r="K1320" s="57"/>
      <c r="L1320" s="56"/>
      <c r="M1320" s="56"/>
      <c r="N1320" s="22"/>
      <c r="O1320" s="12"/>
      <c r="P1320" s="12"/>
      <c r="Q1320" s="24"/>
      <c r="R1320" s="24"/>
      <c r="S1320" s="23"/>
      <c r="T1320" s="23"/>
      <c r="U1320" s="49"/>
    </row>
    <row r="1321" spans="1:21" x14ac:dyDescent="0.25">
      <c r="A1321" s="11"/>
      <c r="B1321" s="16"/>
      <c r="C1321" s="57"/>
      <c r="D1321" s="57"/>
      <c r="E1321" s="57"/>
      <c r="F1321" s="57"/>
      <c r="G1321" s="57"/>
      <c r="H1321" s="57"/>
      <c r="I1321" s="57"/>
      <c r="J1321" s="57"/>
      <c r="K1321" s="57"/>
      <c r="L1321" s="56"/>
      <c r="M1321" s="56"/>
      <c r="N1321" s="22"/>
      <c r="O1321" s="12"/>
      <c r="P1321" s="12"/>
      <c r="Q1321" s="24"/>
      <c r="R1321" s="24"/>
      <c r="S1321" s="23"/>
      <c r="T1321" s="23"/>
      <c r="U1321" s="49"/>
    </row>
    <row r="1322" spans="1:21" x14ac:dyDescent="0.25">
      <c r="A1322" s="11"/>
      <c r="B1322" s="16"/>
      <c r="C1322" s="57"/>
      <c r="D1322" s="57"/>
      <c r="E1322" s="57"/>
      <c r="F1322" s="57"/>
      <c r="G1322" s="57"/>
      <c r="H1322" s="57"/>
      <c r="I1322" s="57"/>
      <c r="J1322" s="57"/>
      <c r="K1322" s="57"/>
      <c r="L1322" s="56"/>
      <c r="M1322" s="56"/>
      <c r="N1322" s="22"/>
      <c r="O1322" s="12"/>
      <c r="P1322" s="12"/>
      <c r="Q1322" s="24"/>
      <c r="R1322" s="24"/>
      <c r="S1322" s="23"/>
      <c r="T1322" s="23"/>
      <c r="U1322" s="49"/>
    </row>
    <row r="1323" spans="1:21" x14ac:dyDescent="0.25">
      <c r="A1323" s="11"/>
      <c r="B1323" s="16"/>
      <c r="C1323" s="57"/>
      <c r="D1323" s="57"/>
      <c r="E1323" s="57"/>
      <c r="F1323" s="57"/>
      <c r="G1323" s="57"/>
      <c r="H1323" s="57"/>
      <c r="I1323" s="57"/>
      <c r="J1323" s="57"/>
      <c r="K1323" s="57"/>
      <c r="L1323" s="56"/>
      <c r="M1323" s="56"/>
      <c r="N1323" s="22"/>
      <c r="O1323" s="12"/>
      <c r="P1323" s="12"/>
      <c r="Q1323" s="24"/>
      <c r="R1323" s="24"/>
      <c r="S1323" s="23"/>
      <c r="T1323" s="23"/>
      <c r="U1323" s="49"/>
    </row>
    <row r="1324" spans="1:21" x14ac:dyDescent="0.25">
      <c r="A1324" s="11"/>
      <c r="B1324" s="16"/>
      <c r="C1324" s="57"/>
      <c r="D1324" s="57"/>
      <c r="E1324" s="57"/>
      <c r="F1324" s="57"/>
      <c r="G1324" s="57"/>
      <c r="H1324" s="57"/>
      <c r="I1324" s="57"/>
      <c r="J1324" s="57"/>
      <c r="K1324" s="57"/>
      <c r="L1324" s="56"/>
      <c r="M1324" s="56"/>
      <c r="N1324" s="22"/>
      <c r="O1324" s="12"/>
      <c r="P1324" s="12"/>
      <c r="Q1324" s="24"/>
      <c r="R1324" s="24"/>
      <c r="S1324" s="23"/>
      <c r="T1324" s="23"/>
      <c r="U1324" s="49"/>
    </row>
    <row r="1325" spans="1:21" x14ac:dyDescent="0.25">
      <c r="A1325" s="11"/>
      <c r="B1325" s="16"/>
      <c r="C1325" s="57"/>
      <c r="D1325" s="57"/>
      <c r="E1325" s="57"/>
      <c r="F1325" s="57"/>
      <c r="G1325" s="57"/>
      <c r="H1325" s="57"/>
      <c r="I1325" s="57"/>
      <c r="J1325" s="57"/>
      <c r="K1325" s="57"/>
      <c r="L1325" s="56"/>
      <c r="M1325" s="56"/>
      <c r="N1325" s="22"/>
      <c r="O1325" s="12"/>
      <c r="P1325" s="12"/>
      <c r="Q1325" s="24"/>
      <c r="R1325" s="24"/>
      <c r="S1325" s="23"/>
      <c r="T1325" s="23"/>
      <c r="U1325" s="49"/>
    </row>
    <row r="1326" spans="1:21" x14ac:dyDescent="0.25">
      <c r="A1326" s="11"/>
      <c r="B1326" s="16"/>
      <c r="C1326" s="57"/>
      <c r="D1326" s="57"/>
      <c r="E1326" s="57"/>
      <c r="F1326" s="57"/>
      <c r="G1326" s="57"/>
      <c r="H1326" s="57"/>
      <c r="I1326" s="57"/>
      <c r="J1326" s="57"/>
      <c r="K1326" s="57"/>
      <c r="L1326" s="56"/>
      <c r="M1326" s="56"/>
      <c r="N1326" s="22"/>
      <c r="O1326" s="12"/>
      <c r="P1326" s="12"/>
      <c r="Q1326" s="24"/>
      <c r="R1326" s="24"/>
      <c r="S1326" s="23"/>
      <c r="T1326" s="23"/>
      <c r="U1326" s="49"/>
    </row>
    <row r="1327" spans="1:21" x14ac:dyDescent="0.25">
      <c r="A1327" s="11"/>
      <c r="B1327" s="16"/>
      <c r="C1327" s="57"/>
      <c r="D1327" s="57"/>
      <c r="E1327" s="57"/>
      <c r="F1327" s="57"/>
      <c r="G1327" s="57"/>
      <c r="H1327" s="57"/>
      <c r="I1327" s="57"/>
      <c r="J1327" s="57"/>
      <c r="K1327" s="57"/>
      <c r="L1327" s="56"/>
      <c r="M1327" s="56"/>
      <c r="N1327" s="22"/>
      <c r="O1327" s="12"/>
      <c r="P1327" s="12"/>
      <c r="Q1327" s="24"/>
      <c r="R1327" s="24"/>
      <c r="S1327" s="23"/>
      <c r="T1327" s="23"/>
      <c r="U1327" s="49"/>
    </row>
    <row r="1328" spans="1:21" x14ac:dyDescent="0.25">
      <c r="A1328" s="11"/>
      <c r="B1328" s="16"/>
      <c r="C1328" s="57"/>
      <c r="D1328" s="57"/>
      <c r="E1328" s="57"/>
      <c r="F1328" s="57"/>
      <c r="G1328" s="57"/>
      <c r="H1328" s="57"/>
      <c r="I1328" s="57"/>
      <c r="J1328" s="57"/>
      <c r="K1328" s="57"/>
      <c r="L1328" s="56"/>
      <c r="M1328" s="56"/>
      <c r="N1328" s="22"/>
      <c r="O1328" s="12"/>
      <c r="P1328" s="12"/>
      <c r="Q1328" s="24"/>
      <c r="R1328" s="24"/>
      <c r="S1328" s="23"/>
      <c r="T1328" s="23"/>
      <c r="U1328" s="49"/>
    </row>
    <row r="1329" spans="1:21" x14ac:dyDescent="0.25">
      <c r="A1329" s="11"/>
      <c r="B1329" s="16"/>
      <c r="C1329" s="57"/>
      <c r="D1329" s="57"/>
      <c r="E1329" s="57"/>
      <c r="F1329" s="57"/>
      <c r="G1329" s="57"/>
      <c r="H1329" s="57"/>
      <c r="I1329" s="57"/>
      <c r="J1329" s="57"/>
      <c r="K1329" s="57"/>
      <c r="L1329" s="56"/>
      <c r="M1329" s="56"/>
      <c r="N1329" s="22"/>
      <c r="O1329" s="12"/>
      <c r="P1329" s="12"/>
      <c r="Q1329" s="24"/>
      <c r="R1329" s="24"/>
      <c r="S1329" s="23"/>
      <c r="T1329" s="23"/>
      <c r="U1329" s="49"/>
    </row>
    <row r="1330" spans="1:21" x14ac:dyDescent="0.25">
      <c r="A1330" s="11"/>
      <c r="B1330" s="16"/>
      <c r="C1330" s="57"/>
      <c r="D1330" s="57"/>
      <c r="E1330" s="57"/>
      <c r="F1330" s="57"/>
      <c r="G1330" s="57"/>
      <c r="H1330" s="57"/>
      <c r="I1330" s="57"/>
      <c r="J1330" s="57"/>
      <c r="K1330" s="57"/>
      <c r="L1330" s="56"/>
      <c r="M1330" s="56"/>
      <c r="N1330" s="22"/>
      <c r="O1330" s="12"/>
      <c r="P1330" s="12"/>
      <c r="Q1330" s="24"/>
      <c r="R1330" s="24"/>
      <c r="S1330" s="23"/>
      <c r="T1330" s="23"/>
      <c r="U1330" s="49"/>
    </row>
    <row r="1331" spans="1:21" x14ac:dyDescent="0.25">
      <c r="A1331" s="11"/>
      <c r="B1331" s="16"/>
      <c r="C1331" s="57"/>
      <c r="D1331" s="57"/>
      <c r="E1331" s="57"/>
      <c r="F1331" s="57"/>
      <c r="G1331" s="57"/>
      <c r="H1331" s="57"/>
      <c r="I1331" s="57"/>
      <c r="J1331" s="57"/>
      <c r="K1331" s="57"/>
      <c r="L1331" s="56"/>
      <c r="M1331" s="56"/>
      <c r="N1331" s="22"/>
      <c r="O1331" s="12"/>
      <c r="P1331" s="12"/>
      <c r="Q1331" s="24"/>
      <c r="R1331" s="24"/>
      <c r="S1331" s="23"/>
      <c r="T1331" s="23"/>
      <c r="U1331" s="49"/>
    </row>
    <row r="1332" spans="1:21" x14ac:dyDescent="0.25">
      <c r="A1332" s="11"/>
      <c r="B1332" s="16"/>
      <c r="C1332" s="57"/>
      <c r="D1332" s="57"/>
      <c r="E1332" s="57"/>
      <c r="F1332" s="57"/>
      <c r="G1332" s="57"/>
      <c r="H1332" s="57"/>
      <c r="I1332" s="57"/>
      <c r="J1332" s="57"/>
      <c r="K1332" s="57"/>
      <c r="L1332" s="56"/>
      <c r="M1332" s="56"/>
      <c r="N1332" s="22"/>
      <c r="O1332" s="12"/>
      <c r="P1332" s="12"/>
      <c r="Q1332" s="24"/>
      <c r="R1332" s="24"/>
      <c r="S1332" s="23"/>
      <c r="T1332" s="23"/>
      <c r="U1332" s="49"/>
    </row>
    <row r="1333" spans="1:21" x14ac:dyDescent="0.25">
      <c r="A1333" s="11"/>
      <c r="B1333" s="16"/>
      <c r="C1333" s="57"/>
      <c r="D1333" s="57"/>
      <c r="E1333" s="57"/>
      <c r="F1333" s="57"/>
      <c r="G1333" s="57"/>
      <c r="H1333" s="57"/>
      <c r="I1333" s="57"/>
      <c r="J1333" s="57"/>
      <c r="K1333" s="57"/>
      <c r="L1333" s="56"/>
      <c r="M1333" s="56"/>
      <c r="N1333" s="22"/>
      <c r="O1333" s="12"/>
      <c r="P1333" s="12"/>
      <c r="Q1333" s="24"/>
      <c r="R1333" s="24"/>
      <c r="S1333" s="23"/>
      <c r="T1333" s="23"/>
      <c r="U1333" s="49"/>
    </row>
    <row r="1334" spans="1:21" x14ac:dyDescent="0.25">
      <c r="A1334" s="11"/>
      <c r="B1334" s="16"/>
      <c r="C1334" s="57"/>
      <c r="D1334" s="57"/>
      <c r="E1334" s="57"/>
      <c r="F1334" s="57"/>
      <c r="G1334" s="57"/>
      <c r="H1334" s="57"/>
      <c r="I1334" s="57"/>
      <c r="J1334" s="57"/>
      <c r="K1334" s="57"/>
      <c r="L1334" s="56"/>
      <c r="M1334" s="56"/>
      <c r="N1334" s="22"/>
      <c r="O1334" s="12"/>
      <c r="P1334" s="12"/>
      <c r="Q1334" s="24"/>
      <c r="R1334" s="24"/>
      <c r="S1334" s="23"/>
      <c r="T1334" s="23"/>
      <c r="U1334" s="49"/>
    </row>
    <row r="1335" spans="1:21" x14ac:dyDescent="0.25">
      <c r="A1335" s="11"/>
      <c r="B1335" s="16"/>
      <c r="C1335" s="57"/>
      <c r="D1335" s="57"/>
      <c r="E1335" s="57"/>
      <c r="F1335" s="57"/>
      <c r="G1335" s="57"/>
      <c r="H1335" s="57"/>
      <c r="I1335" s="57"/>
      <c r="J1335" s="57"/>
      <c r="K1335" s="57"/>
      <c r="L1335" s="56"/>
      <c r="M1335" s="56"/>
      <c r="N1335" s="22"/>
      <c r="O1335" s="12"/>
      <c r="P1335" s="12"/>
      <c r="Q1335" s="24"/>
      <c r="R1335" s="24"/>
      <c r="S1335" s="23"/>
      <c r="T1335" s="23"/>
      <c r="U1335" s="49"/>
    </row>
    <row r="1336" spans="1:21" x14ac:dyDescent="0.25">
      <c r="A1336" s="11"/>
      <c r="B1336" s="16"/>
      <c r="C1336" s="57"/>
      <c r="D1336" s="57"/>
      <c r="E1336" s="57"/>
      <c r="F1336" s="57"/>
      <c r="G1336" s="57"/>
      <c r="H1336" s="57"/>
      <c r="I1336" s="57"/>
      <c r="J1336" s="57"/>
      <c r="K1336" s="57"/>
      <c r="L1336" s="56"/>
      <c r="M1336" s="56"/>
      <c r="N1336" s="22"/>
      <c r="O1336" s="12"/>
      <c r="P1336" s="12"/>
      <c r="Q1336" s="24"/>
      <c r="R1336" s="24"/>
      <c r="S1336" s="23"/>
      <c r="T1336" s="23"/>
      <c r="U1336" s="49"/>
    </row>
    <row r="1337" spans="1:21" x14ac:dyDescent="0.25">
      <c r="A1337" s="11"/>
      <c r="B1337" s="16"/>
      <c r="C1337" s="57"/>
      <c r="D1337" s="57"/>
      <c r="E1337" s="57"/>
      <c r="F1337" s="57"/>
      <c r="G1337" s="57"/>
      <c r="H1337" s="57"/>
      <c r="I1337" s="57"/>
      <c r="J1337" s="57"/>
      <c r="K1337" s="57"/>
      <c r="L1337" s="56"/>
      <c r="M1337" s="56"/>
      <c r="N1337" s="22"/>
      <c r="O1337" s="12"/>
      <c r="P1337" s="12"/>
      <c r="Q1337" s="24"/>
      <c r="R1337" s="24"/>
      <c r="S1337" s="23"/>
      <c r="T1337" s="23"/>
      <c r="U1337" s="49"/>
    </row>
    <row r="1338" spans="1:21" s="19" customFormat="1" x14ac:dyDescent="0.25">
      <c r="A1338" s="21"/>
      <c r="B1338" s="20"/>
      <c r="C1338" s="57"/>
      <c r="D1338" s="57"/>
      <c r="E1338" s="57"/>
      <c r="F1338" s="57"/>
      <c r="G1338" s="57"/>
      <c r="H1338" s="57"/>
      <c r="I1338" s="57"/>
      <c r="J1338" s="57"/>
      <c r="K1338" s="57"/>
      <c r="L1338" s="56"/>
      <c r="M1338" s="56"/>
      <c r="N1338" s="22"/>
      <c r="O1338" s="12"/>
      <c r="P1338" s="12"/>
      <c r="Q1338" s="24"/>
      <c r="R1338" s="24"/>
      <c r="S1338" s="23"/>
      <c r="T1338" s="23"/>
      <c r="U1338" s="49"/>
    </row>
    <row r="1339" spans="1:21" x14ac:dyDescent="0.25">
      <c r="A1339" s="11"/>
      <c r="B1339" s="16"/>
      <c r="C1339" s="57"/>
      <c r="D1339" s="57"/>
      <c r="E1339" s="57"/>
      <c r="F1339" s="57"/>
      <c r="G1339" s="57"/>
      <c r="H1339" s="57"/>
      <c r="I1339" s="57"/>
      <c r="J1339" s="57"/>
      <c r="K1339" s="57"/>
      <c r="L1339" s="56"/>
      <c r="M1339" s="56"/>
      <c r="N1339" s="22"/>
      <c r="O1339" s="12"/>
      <c r="P1339" s="12"/>
      <c r="Q1339" s="24"/>
      <c r="R1339" s="24"/>
      <c r="S1339" s="23"/>
      <c r="T1339" s="23"/>
      <c r="U1339" s="49"/>
    </row>
    <row r="1340" spans="1:21" x14ac:dyDescent="0.25">
      <c r="A1340" s="11"/>
      <c r="B1340" s="16"/>
      <c r="C1340" s="57"/>
      <c r="D1340" s="57"/>
      <c r="E1340" s="57"/>
      <c r="F1340" s="57"/>
      <c r="G1340" s="57"/>
      <c r="H1340" s="57"/>
      <c r="I1340" s="57"/>
      <c r="J1340" s="57"/>
      <c r="K1340" s="57"/>
      <c r="L1340" s="56"/>
      <c r="M1340" s="56"/>
      <c r="N1340" s="22"/>
      <c r="O1340" s="12"/>
      <c r="P1340" s="12"/>
      <c r="Q1340" s="24"/>
      <c r="R1340" s="24"/>
      <c r="S1340" s="23"/>
      <c r="T1340" s="23"/>
      <c r="U1340" s="49"/>
    </row>
    <row r="1341" spans="1:21" x14ac:dyDescent="0.25">
      <c r="A1341" s="11"/>
      <c r="B1341" s="16"/>
      <c r="C1341" s="57"/>
      <c r="D1341" s="57"/>
      <c r="E1341" s="57"/>
      <c r="F1341" s="57"/>
      <c r="G1341" s="57"/>
      <c r="H1341" s="57"/>
      <c r="I1341" s="57"/>
      <c r="J1341" s="57"/>
      <c r="K1341" s="57"/>
      <c r="L1341" s="56"/>
      <c r="M1341" s="56"/>
      <c r="N1341" s="22"/>
      <c r="O1341" s="12"/>
      <c r="P1341" s="12"/>
      <c r="Q1341" s="24"/>
      <c r="R1341" s="24"/>
      <c r="S1341" s="23"/>
      <c r="T1341" s="23"/>
      <c r="U1341" s="49"/>
    </row>
    <row r="1342" spans="1:21" x14ac:dyDescent="0.25">
      <c r="A1342" s="11"/>
      <c r="B1342" s="16"/>
      <c r="C1342" s="57"/>
      <c r="D1342" s="57"/>
      <c r="E1342" s="57"/>
      <c r="F1342" s="57"/>
      <c r="G1342" s="57"/>
      <c r="H1342" s="57"/>
      <c r="I1342" s="57"/>
      <c r="J1342" s="57"/>
      <c r="K1342" s="57"/>
      <c r="L1342" s="56"/>
      <c r="M1342" s="56"/>
      <c r="N1342" s="22"/>
      <c r="O1342" s="12"/>
      <c r="P1342" s="12"/>
      <c r="Q1342" s="24"/>
      <c r="R1342" s="24"/>
      <c r="S1342" s="23"/>
      <c r="T1342" s="23"/>
      <c r="U1342" s="49"/>
    </row>
    <row r="1343" spans="1:21" x14ac:dyDescent="0.25">
      <c r="A1343" s="11"/>
      <c r="B1343" s="16"/>
      <c r="C1343" s="57"/>
      <c r="D1343" s="57"/>
      <c r="E1343" s="57"/>
      <c r="F1343" s="57"/>
      <c r="G1343" s="57"/>
      <c r="H1343" s="57"/>
      <c r="I1343" s="57"/>
      <c r="J1343" s="57"/>
      <c r="K1343" s="57"/>
      <c r="L1343" s="56"/>
      <c r="M1343" s="56"/>
      <c r="N1343" s="22"/>
      <c r="O1343" s="12"/>
      <c r="P1343" s="12"/>
      <c r="Q1343" s="24"/>
      <c r="R1343" s="24"/>
      <c r="S1343" s="23"/>
      <c r="T1343" s="23"/>
      <c r="U1343" s="49"/>
    </row>
    <row r="1344" spans="1:21" x14ac:dyDescent="0.25">
      <c r="A1344" s="11"/>
      <c r="B1344" s="16"/>
      <c r="C1344" s="57"/>
      <c r="D1344" s="57"/>
      <c r="E1344" s="57"/>
      <c r="F1344" s="57"/>
      <c r="G1344" s="57"/>
      <c r="H1344" s="57"/>
      <c r="I1344" s="57"/>
      <c r="J1344" s="57"/>
      <c r="K1344" s="57"/>
      <c r="L1344" s="56"/>
      <c r="M1344" s="56"/>
      <c r="N1344" s="22"/>
      <c r="O1344" s="12"/>
      <c r="P1344" s="12"/>
      <c r="Q1344" s="24"/>
      <c r="R1344" s="24"/>
      <c r="S1344" s="23"/>
      <c r="T1344" s="23"/>
      <c r="U1344" s="49"/>
    </row>
    <row r="1345" spans="1:21" x14ac:dyDescent="0.25">
      <c r="A1345" s="11"/>
      <c r="B1345" s="16"/>
      <c r="C1345" s="57"/>
      <c r="D1345" s="57"/>
      <c r="E1345" s="57"/>
      <c r="F1345" s="57"/>
      <c r="G1345" s="57"/>
      <c r="H1345" s="57"/>
      <c r="I1345" s="57"/>
      <c r="J1345" s="57"/>
      <c r="K1345" s="57"/>
      <c r="L1345" s="56"/>
      <c r="M1345" s="56"/>
      <c r="N1345" s="22"/>
      <c r="O1345" s="12"/>
      <c r="P1345" s="12"/>
      <c r="Q1345" s="24"/>
      <c r="R1345" s="24"/>
      <c r="S1345" s="23"/>
      <c r="T1345" s="23"/>
      <c r="U1345" s="49"/>
    </row>
    <row r="1346" spans="1:21" x14ac:dyDescent="0.25">
      <c r="A1346" s="11"/>
      <c r="B1346" s="16"/>
      <c r="C1346" s="57"/>
      <c r="D1346" s="57"/>
      <c r="E1346" s="57"/>
      <c r="F1346" s="57"/>
      <c r="G1346" s="57"/>
      <c r="H1346" s="57"/>
      <c r="I1346" s="57"/>
      <c r="J1346" s="57"/>
      <c r="K1346" s="57"/>
      <c r="L1346" s="56"/>
      <c r="M1346" s="56"/>
      <c r="N1346" s="22"/>
      <c r="O1346" s="12"/>
      <c r="P1346" s="12"/>
      <c r="Q1346" s="24"/>
      <c r="R1346" s="24"/>
      <c r="S1346" s="23"/>
      <c r="T1346" s="23"/>
      <c r="U1346" s="49"/>
    </row>
    <row r="1347" spans="1:21" x14ac:dyDescent="0.25">
      <c r="A1347" s="11"/>
      <c r="B1347" s="16"/>
      <c r="C1347" s="57"/>
      <c r="D1347" s="57"/>
      <c r="E1347" s="57"/>
      <c r="F1347" s="57"/>
      <c r="G1347" s="57"/>
      <c r="H1347" s="57"/>
      <c r="I1347" s="57"/>
      <c r="J1347" s="57"/>
      <c r="K1347" s="57"/>
      <c r="L1347" s="56"/>
      <c r="M1347" s="56"/>
      <c r="N1347" s="22"/>
      <c r="O1347" s="12"/>
      <c r="P1347" s="12"/>
      <c r="Q1347" s="24"/>
      <c r="R1347" s="24"/>
      <c r="S1347" s="23"/>
      <c r="T1347" s="23"/>
      <c r="U1347" s="49"/>
    </row>
    <row r="1348" spans="1:21" x14ac:dyDescent="0.25">
      <c r="A1348" s="11"/>
      <c r="B1348" s="16"/>
      <c r="C1348" s="57"/>
      <c r="D1348" s="57"/>
      <c r="E1348" s="57"/>
      <c r="F1348" s="57"/>
      <c r="G1348" s="57"/>
      <c r="H1348" s="57"/>
      <c r="I1348" s="57"/>
      <c r="J1348" s="57"/>
      <c r="K1348" s="57"/>
      <c r="L1348" s="56"/>
      <c r="M1348" s="56"/>
      <c r="N1348" s="22"/>
      <c r="O1348" s="12"/>
      <c r="P1348" s="12"/>
      <c r="Q1348" s="24"/>
      <c r="R1348" s="24"/>
      <c r="S1348" s="23"/>
      <c r="T1348" s="23"/>
      <c r="U1348" s="49"/>
    </row>
    <row r="1349" spans="1:21" x14ac:dyDescent="0.25">
      <c r="A1349" s="11"/>
      <c r="B1349" s="16"/>
      <c r="C1349" s="57"/>
      <c r="D1349" s="57"/>
      <c r="E1349" s="57"/>
      <c r="F1349" s="57"/>
      <c r="G1349" s="57"/>
      <c r="H1349" s="57"/>
      <c r="I1349" s="57"/>
      <c r="J1349" s="57"/>
      <c r="K1349" s="57"/>
      <c r="L1349" s="56"/>
      <c r="M1349" s="56"/>
      <c r="N1349" s="22"/>
      <c r="O1349" s="12"/>
      <c r="P1349" s="12"/>
      <c r="Q1349" s="24"/>
      <c r="R1349" s="24"/>
      <c r="S1349" s="23"/>
      <c r="T1349" s="23"/>
      <c r="U1349" s="49"/>
    </row>
    <row r="1350" spans="1:21" x14ac:dyDescent="0.25">
      <c r="A1350" s="11"/>
      <c r="B1350" s="16"/>
      <c r="C1350" s="57"/>
      <c r="D1350" s="57"/>
      <c r="E1350" s="57"/>
      <c r="F1350" s="57"/>
      <c r="G1350" s="57"/>
      <c r="H1350" s="57"/>
      <c r="I1350" s="57"/>
      <c r="J1350" s="57"/>
      <c r="K1350" s="57"/>
      <c r="L1350" s="56"/>
      <c r="M1350" s="56"/>
      <c r="N1350" s="22"/>
      <c r="O1350" s="12"/>
      <c r="P1350" s="12"/>
      <c r="Q1350" s="24"/>
      <c r="R1350" s="24"/>
      <c r="S1350" s="23"/>
      <c r="T1350" s="23"/>
      <c r="U1350" s="49"/>
    </row>
    <row r="1351" spans="1:21" x14ac:dyDescent="0.25">
      <c r="A1351" s="11"/>
      <c r="B1351" s="16"/>
      <c r="C1351" s="57"/>
      <c r="D1351" s="57"/>
      <c r="E1351" s="57"/>
      <c r="F1351" s="57"/>
      <c r="G1351" s="57"/>
      <c r="H1351" s="57"/>
      <c r="I1351" s="57"/>
      <c r="J1351" s="57"/>
      <c r="K1351" s="57"/>
      <c r="L1351" s="56"/>
      <c r="M1351" s="56"/>
      <c r="N1351" s="22"/>
      <c r="O1351" s="12"/>
      <c r="P1351" s="12"/>
      <c r="Q1351" s="24"/>
      <c r="R1351" s="24"/>
      <c r="S1351" s="23"/>
      <c r="T1351" s="23"/>
      <c r="U1351" s="49"/>
    </row>
    <row r="1352" spans="1:21" x14ac:dyDescent="0.25">
      <c r="A1352" s="11"/>
      <c r="B1352" s="16"/>
      <c r="C1352" s="57"/>
      <c r="D1352" s="57"/>
      <c r="E1352" s="57"/>
      <c r="F1352" s="57"/>
      <c r="G1352" s="57"/>
      <c r="H1352" s="57"/>
      <c r="I1352" s="57"/>
      <c r="J1352" s="57"/>
      <c r="K1352" s="57"/>
      <c r="L1352" s="56"/>
      <c r="M1352" s="56"/>
      <c r="N1352" s="22"/>
      <c r="O1352" s="12"/>
      <c r="P1352" s="12"/>
      <c r="Q1352" s="24"/>
      <c r="R1352" s="24"/>
      <c r="S1352" s="23"/>
      <c r="T1352" s="23"/>
      <c r="U1352" s="49"/>
    </row>
    <row r="1353" spans="1:21" x14ac:dyDescent="0.25">
      <c r="A1353" s="11"/>
      <c r="B1353" s="16"/>
      <c r="C1353" s="57"/>
      <c r="D1353" s="57"/>
      <c r="E1353" s="57"/>
      <c r="F1353" s="57"/>
      <c r="G1353" s="57"/>
      <c r="H1353" s="57"/>
      <c r="I1353" s="57"/>
      <c r="J1353" s="57"/>
      <c r="K1353" s="57"/>
      <c r="L1353" s="56"/>
      <c r="M1353" s="56"/>
      <c r="N1353" s="22"/>
      <c r="O1353" s="12"/>
      <c r="P1353" s="12"/>
      <c r="Q1353" s="24"/>
      <c r="R1353" s="24"/>
      <c r="S1353" s="23"/>
      <c r="T1353" s="23"/>
      <c r="U1353" s="49"/>
    </row>
    <row r="1354" spans="1:21" x14ac:dyDescent="0.25">
      <c r="A1354" s="11"/>
      <c r="B1354" s="16"/>
      <c r="C1354" s="57"/>
      <c r="D1354" s="57"/>
      <c r="E1354" s="57"/>
      <c r="F1354" s="57"/>
      <c r="G1354" s="57"/>
      <c r="H1354" s="57"/>
      <c r="I1354" s="57"/>
      <c r="J1354" s="57"/>
      <c r="K1354" s="57"/>
      <c r="L1354" s="56"/>
      <c r="M1354" s="56"/>
      <c r="N1354" s="22"/>
      <c r="O1354" s="12"/>
      <c r="P1354" s="12"/>
      <c r="Q1354" s="24"/>
      <c r="R1354" s="24"/>
      <c r="S1354" s="23"/>
      <c r="T1354" s="23"/>
      <c r="U1354" s="49"/>
    </row>
    <row r="1355" spans="1:21" x14ac:dyDescent="0.25">
      <c r="A1355" s="11"/>
      <c r="B1355" s="16"/>
      <c r="C1355" s="57"/>
      <c r="D1355" s="57"/>
      <c r="E1355" s="57"/>
      <c r="F1355" s="57"/>
      <c r="G1355" s="57"/>
      <c r="H1355" s="57"/>
      <c r="I1355" s="57"/>
      <c r="J1355" s="57"/>
      <c r="K1355" s="57"/>
      <c r="L1355" s="56"/>
      <c r="M1355" s="56"/>
      <c r="N1355" s="22"/>
      <c r="O1355" s="12"/>
      <c r="P1355" s="12"/>
      <c r="Q1355" s="24"/>
      <c r="R1355" s="24"/>
      <c r="S1355" s="23"/>
      <c r="T1355" s="23"/>
      <c r="U1355" s="49"/>
    </row>
    <row r="1356" spans="1:21" x14ac:dyDescent="0.25">
      <c r="A1356" s="11"/>
      <c r="B1356" s="16"/>
      <c r="C1356" s="57"/>
      <c r="D1356" s="57"/>
      <c r="E1356" s="57"/>
      <c r="F1356" s="57"/>
      <c r="G1356" s="57"/>
      <c r="H1356" s="57"/>
      <c r="I1356" s="57"/>
      <c r="J1356" s="57"/>
      <c r="K1356" s="57"/>
      <c r="L1356" s="56"/>
      <c r="M1356" s="56"/>
      <c r="N1356" s="22"/>
      <c r="O1356" s="12"/>
      <c r="P1356" s="12"/>
      <c r="Q1356" s="24"/>
      <c r="R1356" s="24"/>
      <c r="S1356" s="23"/>
      <c r="T1356" s="23"/>
      <c r="U1356" s="49"/>
    </row>
    <row r="1357" spans="1:21" x14ac:dyDescent="0.25">
      <c r="A1357" s="11"/>
      <c r="B1357" s="16"/>
      <c r="C1357" s="57"/>
      <c r="D1357" s="57"/>
      <c r="E1357" s="57"/>
      <c r="F1357" s="57"/>
      <c r="G1357" s="57"/>
      <c r="H1357" s="57"/>
      <c r="I1357" s="57"/>
      <c r="J1357" s="57"/>
      <c r="K1357" s="57"/>
      <c r="L1357" s="56"/>
      <c r="M1357" s="56"/>
      <c r="N1357" s="22"/>
      <c r="O1357" s="12"/>
      <c r="P1357" s="12"/>
      <c r="Q1357" s="24"/>
      <c r="R1357" s="24"/>
      <c r="S1357" s="23"/>
      <c r="T1357" s="23"/>
      <c r="U1357" s="49"/>
    </row>
    <row r="1358" spans="1:21" x14ac:dyDescent="0.25">
      <c r="A1358" s="11"/>
      <c r="B1358" s="16"/>
      <c r="C1358" s="57"/>
      <c r="D1358" s="57"/>
      <c r="E1358" s="57"/>
      <c r="F1358" s="57"/>
      <c r="G1358" s="57"/>
      <c r="H1358" s="57"/>
      <c r="I1358" s="57"/>
      <c r="J1358" s="57"/>
      <c r="K1358" s="57"/>
      <c r="L1358" s="56"/>
      <c r="M1358" s="56"/>
      <c r="N1358" s="22"/>
      <c r="O1358" s="12"/>
      <c r="P1358" s="12"/>
      <c r="Q1358" s="24"/>
      <c r="R1358" s="24"/>
      <c r="S1358" s="23"/>
      <c r="T1358" s="23"/>
      <c r="U1358" s="49"/>
    </row>
    <row r="1359" spans="1:21" x14ac:dyDescent="0.25">
      <c r="A1359" s="11"/>
      <c r="B1359" s="16"/>
      <c r="C1359" s="57"/>
      <c r="D1359" s="57"/>
      <c r="E1359" s="57"/>
      <c r="F1359" s="57"/>
      <c r="G1359" s="57"/>
      <c r="H1359" s="57"/>
      <c r="I1359" s="57"/>
      <c r="J1359" s="57"/>
      <c r="K1359" s="57"/>
      <c r="L1359" s="56"/>
      <c r="M1359" s="56"/>
      <c r="N1359" s="22"/>
      <c r="O1359" s="12"/>
      <c r="P1359" s="12"/>
      <c r="Q1359" s="24"/>
      <c r="R1359" s="24"/>
      <c r="S1359" s="23"/>
      <c r="T1359" s="23"/>
      <c r="U1359" s="49"/>
    </row>
    <row r="1360" spans="1:21" x14ac:dyDescent="0.25">
      <c r="A1360" s="11"/>
      <c r="B1360" s="16"/>
      <c r="C1360" s="57"/>
      <c r="D1360" s="57"/>
      <c r="E1360" s="57"/>
      <c r="F1360" s="57"/>
      <c r="G1360" s="57"/>
      <c r="H1360" s="57"/>
      <c r="I1360" s="57"/>
      <c r="J1360" s="57"/>
      <c r="K1360" s="57"/>
      <c r="L1360" s="56"/>
      <c r="M1360" s="56"/>
      <c r="N1360" s="22"/>
      <c r="O1360" s="12"/>
      <c r="P1360" s="12"/>
      <c r="Q1360" s="24"/>
      <c r="R1360" s="24"/>
      <c r="S1360" s="23"/>
      <c r="T1360" s="23"/>
      <c r="U1360" s="49"/>
    </row>
    <row r="1361" spans="1:21" x14ac:dyDescent="0.25">
      <c r="A1361" s="11"/>
      <c r="B1361" s="16"/>
      <c r="C1361" s="57"/>
      <c r="D1361" s="57"/>
      <c r="E1361" s="57"/>
      <c r="F1361" s="57"/>
      <c r="G1361" s="57"/>
      <c r="H1361" s="57"/>
      <c r="I1361" s="57"/>
      <c r="J1361" s="57"/>
      <c r="K1361" s="57"/>
      <c r="L1361" s="56"/>
      <c r="M1361" s="56"/>
      <c r="N1361" s="22"/>
      <c r="O1361" s="12"/>
      <c r="P1361" s="12"/>
      <c r="Q1361" s="24"/>
      <c r="R1361" s="24"/>
      <c r="S1361" s="23"/>
      <c r="T1361" s="23"/>
      <c r="U1361" s="49"/>
    </row>
    <row r="1362" spans="1:21" x14ac:dyDescent="0.25">
      <c r="A1362" s="11"/>
      <c r="B1362" s="16"/>
      <c r="C1362" s="57"/>
      <c r="D1362" s="57"/>
      <c r="E1362" s="57"/>
      <c r="F1362" s="57"/>
      <c r="G1362" s="57"/>
      <c r="H1362" s="57"/>
      <c r="I1362" s="57"/>
      <c r="J1362" s="57"/>
      <c r="K1362" s="57"/>
      <c r="L1362" s="56"/>
      <c r="M1362" s="56"/>
      <c r="N1362" s="22"/>
      <c r="O1362" s="12"/>
      <c r="P1362" s="12"/>
      <c r="Q1362" s="24"/>
      <c r="R1362" s="24"/>
      <c r="S1362" s="23"/>
      <c r="T1362" s="23"/>
      <c r="U1362" s="49"/>
    </row>
    <row r="1363" spans="1:21" x14ac:dyDescent="0.25">
      <c r="A1363" s="11"/>
      <c r="B1363" s="16"/>
      <c r="C1363" s="57"/>
      <c r="D1363" s="57"/>
      <c r="E1363" s="57"/>
      <c r="F1363" s="57"/>
      <c r="G1363" s="57"/>
      <c r="H1363" s="57"/>
      <c r="I1363" s="57"/>
      <c r="J1363" s="57"/>
      <c r="K1363" s="57"/>
      <c r="L1363" s="56"/>
      <c r="M1363" s="56"/>
      <c r="N1363" s="22"/>
      <c r="O1363" s="12"/>
      <c r="P1363" s="12"/>
      <c r="Q1363" s="24"/>
      <c r="R1363" s="24"/>
      <c r="S1363" s="23"/>
      <c r="T1363" s="23"/>
      <c r="U1363" s="49"/>
    </row>
    <row r="1364" spans="1:21" x14ac:dyDescent="0.25">
      <c r="A1364" s="11"/>
      <c r="B1364" s="16"/>
      <c r="C1364" s="57"/>
      <c r="D1364" s="57"/>
      <c r="E1364" s="57"/>
      <c r="F1364" s="57"/>
      <c r="G1364" s="57"/>
      <c r="H1364" s="57"/>
      <c r="I1364" s="57"/>
      <c r="J1364" s="57"/>
      <c r="K1364" s="57"/>
      <c r="L1364" s="56"/>
      <c r="M1364" s="56"/>
      <c r="N1364" s="22"/>
      <c r="O1364" s="12"/>
      <c r="P1364" s="12"/>
      <c r="Q1364" s="24"/>
      <c r="R1364" s="24"/>
      <c r="S1364" s="23"/>
      <c r="T1364" s="23"/>
      <c r="U1364" s="49"/>
    </row>
    <row r="1365" spans="1:21" x14ac:dyDescent="0.25">
      <c r="A1365" s="11"/>
      <c r="B1365" s="16"/>
      <c r="C1365" s="57"/>
      <c r="D1365" s="57"/>
      <c r="E1365" s="57"/>
      <c r="F1365" s="57"/>
      <c r="G1365" s="57"/>
      <c r="H1365" s="57"/>
      <c r="I1365" s="57"/>
      <c r="J1365" s="57"/>
      <c r="K1365" s="57"/>
      <c r="L1365" s="56"/>
      <c r="M1365" s="56"/>
      <c r="N1365" s="22"/>
      <c r="O1365" s="12"/>
      <c r="P1365" s="12"/>
      <c r="Q1365" s="24"/>
      <c r="R1365" s="24"/>
      <c r="S1365" s="23"/>
      <c r="T1365" s="23"/>
      <c r="U1365" s="49"/>
    </row>
    <row r="1366" spans="1:21" x14ac:dyDescent="0.25">
      <c r="A1366" s="11"/>
      <c r="B1366" s="16"/>
      <c r="C1366" s="57"/>
      <c r="D1366" s="57"/>
      <c r="E1366" s="57"/>
      <c r="F1366" s="57"/>
      <c r="G1366" s="57"/>
      <c r="H1366" s="57"/>
      <c r="I1366" s="57"/>
      <c r="J1366" s="57"/>
      <c r="K1366" s="57"/>
      <c r="L1366" s="56"/>
      <c r="M1366" s="56"/>
      <c r="N1366" s="22"/>
      <c r="O1366" s="12"/>
      <c r="P1366" s="12"/>
      <c r="Q1366" s="24"/>
      <c r="R1366" s="24"/>
      <c r="S1366" s="23"/>
      <c r="T1366" s="23"/>
      <c r="U1366" s="49"/>
    </row>
    <row r="1367" spans="1:21" x14ac:dyDescent="0.25">
      <c r="A1367" s="11"/>
      <c r="B1367" s="16"/>
      <c r="C1367" s="57"/>
      <c r="D1367" s="57"/>
      <c r="E1367" s="57"/>
      <c r="F1367" s="57"/>
      <c r="G1367" s="57"/>
      <c r="H1367" s="57"/>
      <c r="I1367" s="57"/>
      <c r="J1367" s="57"/>
      <c r="K1367" s="57"/>
      <c r="L1367" s="56"/>
      <c r="M1367" s="56"/>
      <c r="N1367" s="22"/>
      <c r="O1367" s="12"/>
      <c r="P1367" s="12"/>
      <c r="Q1367" s="24"/>
      <c r="R1367" s="24"/>
      <c r="S1367" s="23"/>
      <c r="T1367" s="23"/>
      <c r="U1367" s="49"/>
    </row>
    <row r="1368" spans="1:21" s="19" customFormat="1" x14ac:dyDescent="0.25">
      <c r="A1368" s="21"/>
      <c r="B1368" s="20"/>
      <c r="C1368" s="57"/>
      <c r="D1368" s="57"/>
      <c r="E1368" s="57"/>
      <c r="F1368" s="57"/>
      <c r="G1368" s="57"/>
      <c r="H1368" s="57"/>
      <c r="I1368" s="57"/>
      <c r="J1368" s="57"/>
      <c r="K1368" s="57"/>
      <c r="L1368" s="56"/>
      <c r="M1368" s="56"/>
      <c r="N1368" s="22"/>
      <c r="O1368" s="12"/>
      <c r="P1368" s="12"/>
      <c r="Q1368" s="24"/>
      <c r="R1368" s="24"/>
      <c r="S1368" s="23"/>
      <c r="T1368" s="23"/>
      <c r="U1368" s="49"/>
    </row>
    <row r="1369" spans="1:21" x14ac:dyDescent="0.25">
      <c r="A1369" s="11"/>
      <c r="B1369" s="16"/>
      <c r="C1369" s="57"/>
      <c r="D1369" s="57"/>
      <c r="E1369" s="57"/>
      <c r="F1369" s="57"/>
      <c r="G1369" s="57"/>
      <c r="H1369" s="57"/>
      <c r="I1369" s="57"/>
      <c r="J1369" s="57"/>
      <c r="K1369" s="57"/>
      <c r="L1369" s="56"/>
      <c r="M1369" s="56"/>
      <c r="N1369" s="22"/>
      <c r="O1369" s="12"/>
      <c r="P1369" s="12"/>
      <c r="Q1369" s="24"/>
      <c r="R1369" s="24"/>
      <c r="S1369" s="23"/>
      <c r="T1369" s="23"/>
      <c r="U1369" s="49"/>
    </row>
    <row r="1370" spans="1:21" x14ac:dyDescent="0.25">
      <c r="A1370" s="11"/>
      <c r="B1370" s="16"/>
      <c r="C1370" s="57"/>
      <c r="D1370" s="57"/>
      <c r="E1370" s="57"/>
      <c r="F1370" s="57"/>
      <c r="G1370" s="57"/>
      <c r="H1370" s="57"/>
      <c r="I1370" s="57"/>
      <c r="J1370" s="57"/>
      <c r="K1370" s="57"/>
      <c r="L1370" s="56"/>
      <c r="M1370" s="56"/>
      <c r="N1370" s="22"/>
      <c r="O1370" s="12"/>
      <c r="P1370" s="12"/>
      <c r="Q1370" s="24"/>
      <c r="R1370" s="24"/>
      <c r="S1370" s="23"/>
      <c r="T1370" s="23"/>
      <c r="U1370" s="49"/>
    </row>
    <row r="1371" spans="1:21" x14ac:dyDescent="0.25">
      <c r="A1371" s="11"/>
      <c r="B1371" s="16"/>
      <c r="C1371" s="57"/>
      <c r="D1371" s="57"/>
      <c r="E1371" s="57"/>
      <c r="F1371" s="57"/>
      <c r="G1371" s="57"/>
      <c r="H1371" s="57"/>
      <c r="I1371" s="57"/>
      <c r="J1371" s="57"/>
      <c r="K1371" s="57"/>
      <c r="L1371" s="56"/>
      <c r="M1371" s="56"/>
      <c r="N1371" s="22"/>
      <c r="O1371" s="12"/>
      <c r="P1371" s="12"/>
      <c r="Q1371" s="24"/>
      <c r="R1371" s="24"/>
      <c r="S1371" s="23"/>
      <c r="T1371" s="23"/>
      <c r="U1371" s="49"/>
    </row>
    <row r="1372" spans="1:21" x14ac:dyDescent="0.25">
      <c r="A1372" s="11"/>
      <c r="B1372" s="16"/>
      <c r="C1372" s="57"/>
      <c r="D1372" s="57"/>
      <c r="E1372" s="57"/>
      <c r="F1372" s="57"/>
      <c r="G1372" s="57"/>
      <c r="H1372" s="57"/>
      <c r="I1372" s="57"/>
      <c r="J1372" s="57"/>
      <c r="K1372" s="57"/>
      <c r="L1372" s="56"/>
      <c r="M1372" s="56"/>
      <c r="N1372" s="22"/>
      <c r="O1372" s="12"/>
      <c r="P1372" s="12"/>
      <c r="Q1372" s="24"/>
      <c r="R1372" s="24"/>
      <c r="S1372" s="23"/>
      <c r="T1372" s="23"/>
      <c r="U1372" s="49"/>
    </row>
    <row r="1373" spans="1:21" x14ac:dyDescent="0.25">
      <c r="A1373" s="11"/>
      <c r="B1373" s="16"/>
      <c r="C1373" s="57"/>
      <c r="D1373" s="57"/>
      <c r="E1373" s="57"/>
      <c r="F1373" s="57"/>
      <c r="G1373" s="57"/>
      <c r="H1373" s="57"/>
      <c r="I1373" s="57"/>
      <c r="J1373" s="57"/>
      <c r="K1373" s="57"/>
      <c r="L1373" s="56"/>
      <c r="M1373" s="56"/>
      <c r="N1373" s="22"/>
      <c r="O1373" s="12"/>
      <c r="P1373" s="12"/>
      <c r="Q1373" s="24"/>
      <c r="R1373" s="24"/>
      <c r="S1373" s="23"/>
      <c r="T1373" s="23"/>
      <c r="U1373" s="49"/>
    </row>
    <row r="1374" spans="1:21" x14ac:dyDescent="0.25">
      <c r="A1374" s="11"/>
      <c r="B1374" s="16"/>
      <c r="C1374" s="57"/>
      <c r="D1374" s="57"/>
      <c r="E1374" s="57"/>
      <c r="F1374" s="57"/>
      <c r="G1374" s="57"/>
      <c r="H1374" s="57"/>
      <c r="I1374" s="57"/>
      <c r="J1374" s="57"/>
      <c r="K1374" s="57"/>
      <c r="L1374" s="56"/>
      <c r="M1374" s="56"/>
      <c r="N1374" s="22"/>
      <c r="O1374" s="12"/>
      <c r="P1374" s="12"/>
      <c r="Q1374" s="24"/>
      <c r="R1374" s="24"/>
      <c r="S1374" s="23"/>
      <c r="T1374" s="23"/>
      <c r="U1374" s="49"/>
    </row>
    <row r="1375" spans="1:21" x14ac:dyDescent="0.25">
      <c r="A1375" s="11"/>
      <c r="B1375" s="16"/>
      <c r="C1375" s="57"/>
      <c r="D1375" s="57"/>
      <c r="E1375" s="57"/>
      <c r="F1375" s="57"/>
      <c r="G1375" s="57"/>
      <c r="H1375" s="57"/>
      <c r="I1375" s="57"/>
      <c r="J1375" s="57"/>
      <c r="K1375" s="57"/>
      <c r="L1375" s="56"/>
      <c r="M1375" s="56"/>
      <c r="N1375" s="22"/>
      <c r="O1375" s="12"/>
      <c r="P1375" s="12"/>
      <c r="Q1375" s="24"/>
      <c r="R1375" s="24"/>
      <c r="S1375" s="23"/>
      <c r="T1375" s="23"/>
      <c r="U1375" s="49"/>
    </row>
    <row r="1376" spans="1:21" x14ac:dyDescent="0.25">
      <c r="A1376" s="11"/>
      <c r="B1376" s="16"/>
      <c r="C1376" s="57"/>
      <c r="D1376" s="57"/>
      <c r="E1376" s="57"/>
      <c r="F1376" s="57"/>
      <c r="G1376" s="57"/>
      <c r="H1376" s="57"/>
      <c r="I1376" s="57"/>
      <c r="J1376" s="57"/>
      <c r="K1376" s="57"/>
      <c r="L1376" s="56"/>
      <c r="M1376" s="56"/>
      <c r="N1376" s="22"/>
      <c r="O1376" s="12"/>
      <c r="P1376" s="12"/>
      <c r="Q1376" s="24"/>
      <c r="R1376" s="24"/>
      <c r="S1376" s="23"/>
      <c r="T1376" s="23"/>
      <c r="U1376" s="49"/>
    </row>
    <row r="1377" spans="1:21" x14ac:dyDescent="0.25">
      <c r="A1377" s="11"/>
      <c r="B1377" s="16"/>
      <c r="C1377" s="57"/>
      <c r="D1377" s="57"/>
      <c r="E1377" s="57"/>
      <c r="F1377" s="57"/>
      <c r="G1377" s="57"/>
      <c r="H1377" s="57"/>
      <c r="I1377" s="57"/>
      <c r="J1377" s="57"/>
      <c r="K1377" s="57"/>
      <c r="L1377" s="56"/>
      <c r="M1377" s="56"/>
      <c r="N1377" s="22"/>
      <c r="O1377" s="12"/>
      <c r="P1377" s="12"/>
      <c r="Q1377" s="24"/>
      <c r="R1377" s="24"/>
      <c r="S1377" s="23"/>
      <c r="T1377" s="23"/>
      <c r="U1377" s="49"/>
    </row>
    <row r="1378" spans="1:21" x14ac:dyDescent="0.25">
      <c r="A1378" s="11"/>
      <c r="B1378" s="16"/>
      <c r="C1378" s="57"/>
      <c r="D1378" s="57"/>
      <c r="E1378" s="57"/>
      <c r="F1378" s="57"/>
      <c r="G1378" s="57"/>
      <c r="H1378" s="57"/>
      <c r="I1378" s="57"/>
      <c r="J1378" s="57"/>
      <c r="K1378" s="57"/>
      <c r="L1378" s="56"/>
      <c r="M1378" s="56"/>
      <c r="N1378" s="22"/>
      <c r="O1378" s="12"/>
      <c r="P1378" s="12"/>
      <c r="Q1378" s="24"/>
      <c r="R1378" s="24"/>
      <c r="S1378" s="23"/>
      <c r="T1378" s="23"/>
      <c r="U1378" s="49"/>
    </row>
    <row r="1379" spans="1:21" x14ac:dyDescent="0.25">
      <c r="A1379" s="11"/>
      <c r="B1379" s="16"/>
      <c r="C1379" s="57"/>
      <c r="D1379" s="57"/>
      <c r="E1379" s="57"/>
      <c r="F1379" s="57"/>
      <c r="G1379" s="57"/>
      <c r="H1379" s="57"/>
      <c r="I1379" s="57"/>
      <c r="J1379" s="57"/>
      <c r="K1379" s="57"/>
      <c r="L1379" s="56"/>
      <c r="M1379" s="56"/>
      <c r="N1379" s="22"/>
      <c r="O1379" s="12"/>
      <c r="P1379" s="12"/>
      <c r="Q1379" s="24"/>
      <c r="R1379" s="24"/>
      <c r="S1379" s="23"/>
      <c r="T1379" s="23"/>
      <c r="U1379" s="49"/>
    </row>
    <row r="1380" spans="1:21" x14ac:dyDescent="0.25">
      <c r="A1380" s="11"/>
      <c r="B1380" s="16"/>
      <c r="C1380" s="57"/>
      <c r="D1380" s="57"/>
      <c r="E1380" s="57"/>
      <c r="F1380" s="57"/>
      <c r="G1380" s="57"/>
      <c r="H1380" s="57"/>
      <c r="I1380" s="57"/>
      <c r="J1380" s="57"/>
      <c r="K1380" s="57"/>
      <c r="L1380" s="56"/>
      <c r="M1380" s="56"/>
      <c r="N1380" s="22"/>
      <c r="O1380" s="12"/>
      <c r="P1380" s="12"/>
      <c r="Q1380" s="24"/>
      <c r="R1380" s="24"/>
      <c r="S1380" s="23"/>
      <c r="T1380" s="23"/>
      <c r="U1380" s="49"/>
    </row>
    <row r="1381" spans="1:21" x14ac:dyDescent="0.25">
      <c r="A1381" s="11"/>
      <c r="B1381" s="16"/>
      <c r="C1381" s="57"/>
      <c r="D1381" s="57"/>
      <c r="E1381" s="57"/>
      <c r="F1381" s="57"/>
      <c r="G1381" s="57"/>
      <c r="H1381" s="57"/>
      <c r="I1381" s="57"/>
      <c r="J1381" s="57"/>
      <c r="K1381" s="57"/>
      <c r="L1381" s="56"/>
      <c r="M1381" s="56"/>
      <c r="N1381" s="22"/>
      <c r="O1381" s="12"/>
      <c r="P1381" s="12"/>
      <c r="Q1381" s="24"/>
      <c r="R1381" s="24"/>
      <c r="S1381" s="23"/>
      <c r="T1381" s="23"/>
      <c r="U1381" s="49"/>
    </row>
    <row r="1382" spans="1:21" x14ac:dyDescent="0.25">
      <c r="A1382" s="11"/>
      <c r="B1382" s="16"/>
      <c r="C1382" s="57"/>
      <c r="D1382" s="57"/>
      <c r="E1382" s="57"/>
      <c r="F1382" s="57"/>
      <c r="G1382" s="57"/>
      <c r="H1382" s="57"/>
      <c r="I1382" s="57"/>
      <c r="J1382" s="57"/>
      <c r="K1382" s="57"/>
      <c r="L1382" s="56"/>
      <c r="M1382" s="56"/>
      <c r="N1382" s="22"/>
      <c r="O1382" s="12"/>
      <c r="P1382" s="12"/>
      <c r="Q1382" s="24"/>
      <c r="R1382" s="24"/>
      <c r="S1382" s="23"/>
      <c r="T1382" s="23"/>
      <c r="U1382" s="49"/>
    </row>
    <row r="1383" spans="1:21" x14ac:dyDescent="0.25">
      <c r="A1383" s="11"/>
      <c r="B1383" s="16"/>
      <c r="C1383" s="57"/>
      <c r="D1383" s="57"/>
      <c r="E1383" s="57"/>
      <c r="F1383" s="57"/>
      <c r="G1383" s="57"/>
      <c r="H1383" s="57"/>
      <c r="I1383" s="57"/>
      <c r="J1383" s="57"/>
      <c r="K1383" s="57"/>
      <c r="L1383" s="56"/>
      <c r="M1383" s="56"/>
      <c r="N1383" s="22"/>
      <c r="O1383" s="12"/>
      <c r="P1383" s="12"/>
      <c r="Q1383" s="24"/>
      <c r="R1383" s="24"/>
      <c r="S1383" s="23"/>
      <c r="T1383" s="23"/>
      <c r="U1383" s="49"/>
    </row>
    <row r="1384" spans="1:21" x14ac:dyDescent="0.25">
      <c r="A1384" s="11"/>
      <c r="B1384" s="16"/>
      <c r="C1384" s="57"/>
      <c r="D1384" s="57"/>
      <c r="E1384" s="57"/>
      <c r="F1384" s="57"/>
      <c r="G1384" s="57"/>
      <c r="H1384" s="57"/>
      <c r="I1384" s="57"/>
      <c r="J1384" s="57"/>
      <c r="K1384" s="57"/>
      <c r="L1384" s="56"/>
      <c r="M1384" s="56"/>
      <c r="N1384" s="22"/>
      <c r="O1384" s="12"/>
      <c r="P1384" s="12"/>
      <c r="Q1384" s="24"/>
      <c r="R1384" s="24"/>
      <c r="S1384" s="23"/>
      <c r="T1384" s="23"/>
      <c r="U1384" s="49"/>
    </row>
    <row r="1385" spans="1:21" x14ac:dyDescent="0.25">
      <c r="A1385" s="11"/>
      <c r="B1385" s="16"/>
      <c r="C1385" s="57"/>
      <c r="D1385" s="57"/>
      <c r="E1385" s="57"/>
      <c r="F1385" s="57"/>
      <c r="G1385" s="57"/>
      <c r="H1385" s="57"/>
      <c r="I1385" s="57"/>
      <c r="J1385" s="57"/>
      <c r="K1385" s="57"/>
      <c r="L1385" s="56"/>
      <c r="M1385" s="56"/>
      <c r="N1385" s="22"/>
      <c r="O1385" s="12"/>
      <c r="P1385" s="12"/>
      <c r="Q1385" s="24"/>
      <c r="R1385" s="24"/>
      <c r="S1385" s="23"/>
      <c r="T1385" s="23"/>
      <c r="U1385" s="49"/>
    </row>
    <row r="1386" spans="1:21" x14ac:dyDescent="0.25">
      <c r="A1386" s="11"/>
      <c r="B1386" s="16"/>
      <c r="C1386" s="57"/>
      <c r="D1386" s="57"/>
      <c r="E1386" s="57"/>
      <c r="F1386" s="57"/>
      <c r="G1386" s="57"/>
      <c r="H1386" s="57"/>
      <c r="I1386" s="57"/>
      <c r="J1386" s="57"/>
      <c r="K1386" s="57"/>
      <c r="L1386" s="56"/>
      <c r="M1386" s="56"/>
      <c r="N1386" s="22"/>
      <c r="O1386" s="12"/>
      <c r="P1386" s="12"/>
      <c r="Q1386" s="24"/>
      <c r="R1386" s="24"/>
      <c r="S1386" s="23"/>
      <c r="T1386" s="23"/>
      <c r="U1386" s="49"/>
    </row>
    <row r="1387" spans="1:21" x14ac:dyDescent="0.25">
      <c r="A1387" s="11"/>
      <c r="B1387" s="16"/>
      <c r="C1387" s="57"/>
      <c r="D1387" s="57"/>
      <c r="E1387" s="57"/>
      <c r="F1387" s="57"/>
      <c r="G1387" s="57"/>
      <c r="H1387" s="57"/>
      <c r="I1387" s="57"/>
      <c r="J1387" s="57"/>
      <c r="K1387" s="57"/>
      <c r="L1387" s="56"/>
      <c r="M1387" s="56"/>
      <c r="N1387" s="22"/>
      <c r="O1387" s="12"/>
      <c r="P1387" s="12"/>
      <c r="Q1387" s="24"/>
      <c r="R1387" s="24"/>
      <c r="S1387" s="23"/>
      <c r="T1387" s="23"/>
      <c r="U1387" s="49"/>
    </row>
    <row r="1388" spans="1:21" x14ac:dyDescent="0.25">
      <c r="A1388" s="11"/>
      <c r="B1388" s="16"/>
      <c r="C1388" s="57"/>
      <c r="D1388" s="57"/>
      <c r="E1388" s="57"/>
      <c r="F1388" s="57"/>
      <c r="G1388" s="57"/>
      <c r="H1388" s="57"/>
      <c r="I1388" s="57"/>
      <c r="J1388" s="57"/>
      <c r="K1388" s="57"/>
      <c r="L1388" s="56"/>
      <c r="M1388" s="56"/>
      <c r="N1388" s="22"/>
      <c r="O1388" s="12"/>
      <c r="P1388" s="12"/>
      <c r="Q1388" s="24"/>
      <c r="R1388" s="24"/>
      <c r="S1388" s="23"/>
      <c r="T1388" s="23"/>
      <c r="U1388" s="49"/>
    </row>
    <row r="1389" spans="1:21" x14ac:dyDescent="0.25">
      <c r="A1389" s="11"/>
      <c r="B1389" s="16"/>
      <c r="C1389" s="57"/>
      <c r="D1389" s="57"/>
      <c r="E1389" s="57"/>
      <c r="F1389" s="57"/>
      <c r="G1389" s="57"/>
      <c r="H1389" s="57"/>
      <c r="I1389" s="57"/>
      <c r="J1389" s="57"/>
      <c r="K1389" s="57"/>
      <c r="L1389" s="56"/>
      <c r="M1389" s="56"/>
      <c r="N1389" s="22"/>
      <c r="O1389" s="12"/>
      <c r="P1389" s="12"/>
      <c r="Q1389" s="24"/>
      <c r="R1389" s="24"/>
      <c r="S1389" s="23"/>
      <c r="T1389" s="23"/>
      <c r="U1389" s="49"/>
    </row>
    <row r="1390" spans="1:21" x14ac:dyDescent="0.25">
      <c r="A1390" s="11"/>
      <c r="B1390" s="16"/>
      <c r="C1390" s="57"/>
      <c r="D1390" s="57"/>
      <c r="E1390" s="57"/>
      <c r="F1390" s="57"/>
      <c r="G1390" s="57"/>
      <c r="H1390" s="57"/>
      <c r="I1390" s="57"/>
      <c r="J1390" s="57"/>
      <c r="K1390" s="57"/>
      <c r="L1390" s="56"/>
      <c r="M1390" s="56"/>
      <c r="N1390" s="22"/>
      <c r="O1390" s="12"/>
      <c r="P1390" s="12"/>
      <c r="Q1390" s="24"/>
      <c r="R1390" s="24"/>
      <c r="S1390" s="23"/>
      <c r="T1390" s="23"/>
      <c r="U1390" s="49"/>
    </row>
    <row r="1391" spans="1:21" x14ac:dyDescent="0.25">
      <c r="A1391" s="11"/>
      <c r="B1391" s="16"/>
      <c r="C1391" s="57"/>
      <c r="D1391" s="57"/>
      <c r="E1391" s="57"/>
      <c r="F1391" s="57"/>
      <c r="G1391" s="57"/>
      <c r="H1391" s="57"/>
      <c r="I1391" s="57"/>
      <c r="J1391" s="57"/>
      <c r="K1391" s="57"/>
      <c r="L1391" s="56"/>
      <c r="M1391" s="56"/>
      <c r="N1391" s="22"/>
      <c r="O1391" s="12"/>
      <c r="P1391" s="12"/>
      <c r="Q1391" s="24"/>
      <c r="R1391" s="24"/>
      <c r="S1391" s="23"/>
      <c r="T1391" s="23"/>
      <c r="U1391" s="49"/>
    </row>
    <row r="1392" spans="1:21" x14ac:dyDescent="0.25">
      <c r="A1392" s="11"/>
      <c r="B1392" s="16"/>
      <c r="C1392" s="57"/>
      <c r="D1392" s="57"/>
      <c r="E1392" s="57"/>
      <c r="F1392" s="57"/>
      <c r="G1392" s="57"/>
      <c r="H1392" s="57"/>
      <c r="I1392" s="57"/>
      <c r="J1392" s="57"/>
      <c r="K1392" s="57"/>
      <c r="L1392" s="56"/>
      <c r="M1392" s="56"/>
      <c r="N1392" s="22"/>
      <c r="O1392" s="12"/>
      <c r="P1392" s="12"/>
      <c r="Q1392" s="24"/>
      <c r="R1392" s="24"/>
      <c r="S1392" s="23"/>
      <c r="T1392" s="23"/>
      <c r="U1392" s="49"/>
    </row>
    <row r="1393" spans="1:21" x14ac:dyDescent="0.25">
      <c r="A1393" s="11"/>
      <c r="B1393" s="16"/>
      <c r="C1393" s="57"/>
      <c r="D1393" s="57"/>
      <c r="E1393" s="57"/>
      <c r="F1393" s="57"/>
      <c r="G1393" s="57"/>
      <c r="H1393" s="57"/>
      <c r="I1393" s="57"/>
      <c r="J1393" s="57"/>
      <c r="K1393" s="57"/>
      <c r="L1393" s="56"/>
      <c r="M1393" s="56"/>
      <c r="N1393" s="22"/>
      <c r="O1393" s="12"/>
      <c r="P1393" s="12"/>
      <c r="Q1393" s="24"/>
      <c r="R1393" s="24"/>
      <c r="S1393" s="23"/>
      <c r="T1393" s="23"/>
      <c r="U1393" s="49"/>
    </row>
    <row r="1394" spans="1:21" x14ac:dyDescent="0.25">
      <c r="A1394" s="11"/>
      <c r="B1394" s="16"/>
      <c r="C1394" s="57"/>
      <c r="D1394" s="57"/>
      <c r="E1394" s="57"/>
      <c r="F1394" s="57"/>
      <c r="G1394" s="57"/>
      <c r="H1394" s="57"/>
      <c r="I1394" s="57"/>
      <c r="J1394" s="57"/>
      <c r="K1394" s="57"/>
      <c r="L1394" s="56"/>
      <c r="M1394" s="56"/>
      <c r="N1394" s="22"/>
      <c r="O1394" s="12"/>
      <c r="P1394" s="12"/>
      <c r="Q1394" s="24"/>
      <c r="R1394" s="24"/>
      <c r="S1394" s="23"/>
      <c r="T1394" s="23"/>
      <c r="U1394" s="49"/>
    </row>
    <row r="1395" spans="1:21" x14ac:dyDescent="0.25">
      <c r="A1395" s="11"/>
      <c r="B1395" s="16"/>
      <c r="C1395" s="57"/>
      <c r="D1395" s="57"/>
      <c r="E1395" s="57"/>
      <c r="F1395" s="57"/>
      <c r="G1395" s="57"/>
      <c r="H1395" s="57"/>
      <c r="I1395" s="57"/>
      <c r="J1395" s="57"/>
      <c r="K1395" s="57"/>
      <c r="L1395" s="56"/>
      <c r="M1395" s="56"/>
      <c r="N1395" s="22"/>
      <c r="O1395" s="12"/>
      <c r="P1395" s="12"/>
      <c r="Q1395" s="24"/>
      <c r="R1395" s="24"/>
      <c r="S1395" s="23"/>
      <c r="T1395" s="23"/>
      <c r="U1395" s="49"/>
    </row>
    <row r="1396" spans="1:21" x14ac:dyDescent="0.25">
      <c r="A1396" s="11"/>
      <c r="B1396" s="16"/>
      <c r="C1396" s="57"/>
      <c r="D1396" s="57"/>
      <c r="E1396" s="57"/>
      <c r="F1396" s="57"/>
      <c r="G1396" s="57"/>
      <c r="H1396" s="57"/>
      <c r="I1396" s="57"/>
      <c r="J1396" s="57"/>
      <c r="K1396" s="57"/>
      <c r="L1396" s="56"/>
      <c r="M1396" s="56"/>
      <c r="N1396" s="22"/>
      <c r="O1396" s="12"/>
      <c r="P1396" s="12"/>
      <c r="Q1396" s="24"/>
      <c r="R1396" s="24"/>
      <c r="S1396" s="23"/>
      <c r="T1396" s="23"/>
      <c r="U1396" s="49"/>
    </row>
    <row r="1397" spans="1:21" x14ac:dyDescent="0.25">
      <c r="A1397" s="11"/>
      <c r="B1397" s="16"/>
      <c r="C1397" s="57"/>
      <c r="D1397" s="57"/>
      <c r="E1397" s="57"/>
      <c r="F1397" s="57"/>
      <c r="G1397" s="57"/>
      <c r="H1397" s="57"/>
      <c r="I1397" s="57"/>
      <c r="J1397" s="57"/>
      <c r="K1397" s="57"/>
      <c r="L1397" s="56"/>
      <c r="M1397" s="56"/>
      <c r="N1397" s="22"/>
      <c r="O1397" s="12"/>
      <c r="P1397" s="12"/>
      <c r="Q1397" s="24"/>
      <c r="R1397" s="24"/>
      <c r="S1397" s="23"/>
      <c r="T1397" s="23"/>
      <c r="U1397" s="49"/>
    </row>
    <row r="1398" spans="1:21" s="19" customFormat="1" x14ac:dyDescent="0.25">
      <c r="A1398" s="21"/>
      <c r="B1398" s="20"/>
      <c r="C1398" s="57"/>
      <c r="D1398" s="57"/>
      <c r="E1398" s="57"/>
      <c r="F1398" s="57"/>
      <c r="G1398" s="57"/>
      <c r="H1398" s="57"/>
      <c r="I1398" s="57"/>
      <c r="J1398" s="57"/>
      <c r="K1398" s="57"/>
      <c r="L1398" s="56"/>
      <c r="M1398" s="56"/>
      <c r="N1398" s="22"/>
      <c r="O1398" s="12"/>
      <c r="P1398" s="12"/>
      <c r="Q1398" s="24"/>
      <c r="R1398" s="24"/>
      <c r="S1398" s="23"/>
      <c r="T1398" s="23"/>
      <c r="U1398" s="49"/>
    </row>
    <row r="1399" spans="1:21" x14ac:dyDescent="0.25">
      <c r="A1399" s="11"/>
      <c r="B1399" s="16"/>
      <c r="C1399" s="57"/>
      <c r="D1399" s="57"/>
      <c r="E1399" s="57"/>
      <c r="F1399" s="57"/>
      <c r="G1399" s="57"/>
      <c r="H1399" s="57"/>
      <c r="I1399" s="57"/>
      <c r="J1399" s="57"/>
      <c r="K1399" s="57"/>
      <c r="L1399" s="56"/>
      <c r="M1399" s="56"/>
      <c r="N1399" s="22"/>
      <c r="O1399" s="12"/>
      <c r="P1399" s="12"/>
      <c r="Q1399" s="24"/>
      <c r="R1399" s="24"/>
      <c r="S1399" s="23"/>
      <c r="T1399" s="23"/>
      <c r="U1399" s="49"/>
    </row>
    <row r="1400" spans="1:21" x14ac:dyDescent="0.25">
      <c r="A1400" s="11"/>
      <c r="B1400" s="16"/>
      <c r="C1400" s="57"/>
      <c r="D1400" s="57"/>
      <c r="E1400" s="57"/>
      <c r="F1400" s="57"/>
      <c r="G1400" s="57"/>
      <c r="H1400" s="57"/>
      <c r="I1400" s="57"/>
      <c r="J1400" s="57"/>
      <c r="K1400" s="57"/>
      <c r="L1400" s="56"/>
      <c r="M1400" s="56"/>
      <c r="N1400" s="22"/>
      <c r="O1400" s="12"/>
      <c r="P1400" s="12"/>
      <c r="Q1400" s="24"/>
      <c r="R1400" s="24"/>
      <c r="S1400" s="23"/>
      <c r="T1400" s="23"/>
      <c r="U1400" s="49"/>
    </row>
    <row r="1401" spans="1:21" x14ac:dyDescent="0.25">
      <c r="A1401" s="11"/>
      <c r="B1401" s="16"/>
      <c r="C1401" s="57"/>
      <c r="D1401" s="57"/>
      <c r="E1401" s="57"/>
      <c r="F1401" s="57"/>
      <c r="G1401" s="57"/>
      <c r="H1401" s="57"/>
      <c r="I1401" s="57"/>
      <c r="J1401" s="57"/>
      <c r="K1401" s="57"/>
      <c r="L1401" s="56"/>
      <c r="M1401" s="56"/>
      <c r="N1401" s="22"/>
      <c r="O1401" s="12"/>
      <c r="P1401" s="12"/>
      <c r="Q1401" s="24"/>
      <c r="R1401" s="24"/>
      <c r="S1401" s="23"/>
      <c r="T1401" s="23"/>
      <c r="U1401" s="49"/>
    </row>
    <row r="1402" spans="1:21" x14ac:dyDescent="0.25">
      <c r="A1402" s="11"/>
      <c r="B1402" s="16"/>
      <c r="C1402" s="57"/>
      <c r="D1402" s="57"/>
      <c r="E1402" s="57"/>
      <c r="F1402" s="57"/>
      <c r="G1402" s="57"/>
      <c r="H1402" s="57"/>
      <c r="I1402" s="57"/>
      <c r="J1402" s="57"/>
      <c r="K1402" s="57"/>
      <c r="L1402" s="56"/>
      <c r="M1402" s="56"/>
      <c r="N1402" s="22"/>
      <c r="O1402" s="12"/>
      <c r="P1402" s="12"/>
      <c r="Q1402" s="24"/>
      <c r="R1402" s="24"/>
      <c r="S1402" s="23"/>
      <c r="T1402" s="23"/>
      <c r="U1402" s="49"/>
    </row>
    <row r="1403" spans="1:21" x14ac:dyDescent="0.25">
      <c r="A1403" s="11"/>
      <c r="B1403" s="16"/>
      <c r="C1403" s="57"/>
      <c r="D1403" s="57"/>
      <c r="E1403" s="57"/>
      <c r="F1403" s="57"/>
      <c r="G1403" s="57"/>
      <c r="H1403" s="57"/>
      <c r="I1403" s="57"/>
      <c r="J1403" s="57"/>
      <c r="K1403" s="57"/>
      <c r="L1403" s="56"/>
      <c r="M1403" s="56"/>
      <c r="N1403" s="22"/>
      <c r="O1403" s="12"/>
      <c r="P1403" s="12"/>
      <c r="Q1403" s="24"/>
      <c r="R1403" s="24"/>
      <c r="S1403" s="23"/>
      <c r="T1403" s="23"/>
      <c r="U1403" s="49"/>
    </row>
    <row r="1404" spans="1:21" x14ac:dyDescent="0.25">
      <c r="A1404" s="11"/>
      <c r="B1404" s="16"/>
      <c r="C1404" s="57"/>
      <c r="D1404" s="57"/>
      <c r="E1404" s="57"/>
      <c r="F1404" s="57"/>
      <c r="G1404" s="57"/>
      <c r="H1404" s="57"/>
      <c r="I1404" s="57"/>
      <c r="J1404" s="57"/>
      <c r="K1404" s="57"/>
      <c r="L1404" s="56"/>
      <c r="M1404" s="56"/>
      <c r="N1404" s="22"/>
      <c r="O1404" s="12"/>
      <c r="P1404" s="12"/>
      <c r="Q1404" s="24"/>
      <c r="R1404" s="24"/>
      <c r="S1404" s="23"/>
      <c r="T1404" s="23"/>
      <c r="U1404" s="49"/>
    </row>
    <row r="1405" spans="1:21" x14ac:dyDescent="0.25">
      <c r="A1405" s="11"/>
      <c r="B1405" s="16"/>
      <c r="C1405" s="57"/>
      <c r="D1405" s="57"/>
      <c r="E1405" s="57"/>
      <c r="F1405" s="57"/>
      <c r="G1405" s="57"/>
      <c r="H1405" s="57"/>
      <c r="I1405" s="57"/>
      <c r="J1405" s="57"/>
      <c r="K1405" s="57"/>
      <c r="L1405" s="56"/>
      <c r="M1405" s="56"/>
      <c r="N1405" s="22"/>
      <c r="O1405" s="12"/>
      <c r="P1405" s="12"/>
      <c r="Q1405" s="24"/>
      <c r="R1405" s="24"/>
      <c r="S1405" s="23"/>
      <c r="T1405" s="23"/>
      <c r="U1405" s="49"/>
    </row>
    <row r="1406" spans="1:21" x14ac:dyDescent="0.25">
      <c r="A1406" s="11"/>
      <c r="B1406" s="16"/>
      <c r="C1406" s="57"/>
      <c r="D1406" s="57"/>
      <c r="E1406" s="57"/>
      <c r="F1406" s="57"/>
      <c r="G1406" s="57"/>
      <c r="H1406" s="57"/>
      <c r="I1406" s="57"/>
      <c r="J1406" s="57"/>
      <c r="K1406" s="57"/>
      <c r="L1406" s="56"/>
      <c r="M1406" s="56"/>
      <c r="N1406" s="22"/>
      <c r="O1406" s="12"/>
      <c r="P1406" s="12"/>
      <c r="Q1406" s="24"/>
      <c r="R1406" s="24"/>
      <c r="S1406" s="23"/>
      <c r="T1406" s="23"/>
      <c r="U1406" s="49"/>
    </row>
    <row r="1407" spans="1:21" x14ac:dyDescent="0.25">
      <c r="A1407" s="11"/>
      <c r="B1407" s="16"/>
      <c r="C1407" s="57"/>
      <c r="D1407" s="57"/>
      <c r="E1407" s="57"/>
      <c r="F1407" s="57"/>
      <c r="G1407" s="57"/>
      <c r="H1407" s="57"/>
      <c r="I1407" s="57"/>
      <c r="J1407" s="57"/>
      <c r="K1407" s="57"/>
      <c r="L1407" s="56"/>
      <c r="M1407" s="56"/>
      <c r="N1407" s="22"/>
      <c r="O1407" s="12"/>
      <c r="P1407" s="12"/>
      <c r="Q1407" s="24"/>
      <c r="R1407" s="24"/>
      <c r="S1407" s="23"/>
      <c r="T1407" s="23"/>
      <c r="U1407" s="49"/>
    </row>
    <row r="1408" spans="1:21" x14ac:dyDescent="0.25">
      <c r="A1408" s="11"/>
      <c r="B1408" s="16"/>
      <c r="C1408" s="57"/>
      <c r="D1408" s="57"/>
      <c r="E1408" s="57"/>
      <c r="F1408" s="57"/>
      <c r="G1408" s="57"/>
      <c r="H1408" s="57"/>
      <c r="I1408" s="57"/>
      <c r="J1408" s="57"/>
      <c r="K1408" s="57"/>
      <c r="L1408" s="56"/>
      <c r="M1408" s="56"/>
      <c r="N1408" s="22"/>
      <c r="O1408" s="12"/>
      <c r="P1408" s="12"/>
      <c r="Q1408" s="24"/>
      <c r="R1408" s="24"/>
      <c r="S1408" s="23"/>
      <c r="T1408" s="23"/>
      <c r="U1408" s="49"/>
    </row>
    <row r="1409" spans="1:21" x14ac:dyDescent="0.25">
      <c r="A1409" s="11"/>
      <c r="B1409" s="16"/>
      <c r="C1409" s="57"/>
      <c r="D1409" s="57"/>
      <c r="E1409" s="57"/>
      <c r="F1409" s="57"/>
      <c r="G1409" s="57"/>
      <c r="H1409" s="57"/>
      <c r="I1409" s="57"/>
      <c r="J1409" s="57"/>
      <c r="K1409" s="57"/>
      <c r="L1409" s="56"/>
      <c r="M1409" s="56"/>
      <c r="N1409" s="22"/>
      <c r="O1409" s="12"/>
      <c r="P1409" s="12"/>
      <c r="Q1409" s="24"/>
      <c r="R1409" s="24"/>
      <c r="S1409" s="23"/>
      <c r="T1409" s="23"/>
      <c r="U1409" s="49"/>
    </row>
    <row r="1410" spans="1:21" x14ac:dyDescent="0.25">
      <c r="A1410" s="11"/>
      <c r="B1410" s="16"/>
      <c r="C1410" s="57"/>
      <c r="D1410" s="57"/>
      <c r="E1410" s="57"/>
      <c r="F1410" s="57"/>
      <c r="G1410" s="57"/>
      <c r="H1410" s="57"/>
      <c r="I1410" s="57"/>
      <c r="J1410" s="57"/>
      <c r="K1410" s="57"/>
      <c r="L1410" s="56"/>
      <c r="M1410" s="56"/>
      <c r="N1410" s="22"/>
      <c r="O1410" s="12"/>
      <c r="P1410" s="12"/>
      <c r="Q1410" s="24"/>
      <c r="R1410" s="24"/>
      <c r="S1410" s="23"/>
      <c r="T1410" s="23"/>
      <c r="U1410" s="49"/>
    </row>
    <row r="1411" spans="1:21" x14ac:dyDescent="0.25">
      <c r="A1411" s="11"/>
      <c r="B1411" s="16"/>
      <c r="C1411" s="57"/>
      <c r="D1411" s="57"/>
      <c r="E1411" s="57"/>
      <c r="F1411" s="57"/>
      <c r="G1411" s="57"/>
      <c r="H1411" s="57"/>
      <c r="I1411" s="57"/>
      <c r="J1411" s="57"/>
      <c r="K1411" s="57"/>
      <c r="L1411" s="56"/>
      <c r="M1411" s="56"/>
      <c r="N1411" s="22"/>
      <c r="O1411" s="12"/>
      <c r="P1411" s="12"/>
      <c r="Q1411" s="24"/>
      <c r="R1411" s="24"/>
      <c r="S1411" s="23"/>
      <c r="T1411" s="23"/>
      <c r="U1411" s="49"/>
    </row>
    <row r="1412" spans="1:21" x14ac:dyDescent="0.25">
      <c r="A1412" s="11"/>
      <c r="B1412" s="16"/>
      <c r="C1412" s="57"/>
      <c r="D1412" s="57"/>
      <c r="E1412" s="57"/>
      <c r="F1412" s="57"/>
      <c r="G1412" s="57"/>
      <c r="H1412" s="57"/>
      <c r="I1412" s="57"/>
      <c r="J1412" s="57"/>
      <c r="K1412" s="57"/>
      <c r="L1412" s="56"/>
      <c r="M1412" s="56"/>
      <c r="N1412" s="22"/>
      <c r="O1412" s="12"/>
      <c r="P1412" s="12"/>
      <c r="Q1412" s="24"/>
      <c r="R1412" s="24"/>
      <c r="S1412" s="23"/>
      <c r="T1412" s="23"/>
      <c r="U1412" s="49"/>
    </row>
    <row r="1413" spans="1:21" x14ac:dyDescent="0.25">
      <c r="A1413" s="11"/>
      <c r="B1413" s="16"/>
      <c r="C1413" s="57"/>
      <c r="D1413" s="57"/>
      <c r="E1413" s="57"/>
      <c r="F1413" s="57"/>
      <c r="G1413" s="57"/>
      <c r="H1413" s="57"/>
      <c r="I1413" s="57"/>
      <c r="J1413" s="57"/>
      <c r="K1413" s="57"/>
      <c r="L1413" s="56"/>
      <c r="M1413" s="56"/>
      <c r="N1413" s="22"/>
      <c r="O1413" s="12"/>
      <c r="P1413" s="12"/>
      <c r="Q1413" s="24"/>
      <c r="R1413" s="24"/>
      <c r="S1413" s="23"/>
      <c r="T1413" s="23"/>
      <c r="U1413" s="49"/>
    </row>
    <row r="1414" spans="1:21" x14ac:dyDescent="0.25">
      <c r="A1414" s="11"/>
      <c r="B1414" s="16"/>
      <c r="C1414" s="57"/>
      <c r="D1414" s="57"/>
      <c r="E1414" s="57"/>
      <c r="F1414" s="57"/>
      <c r="G1414" s="57"/>
      <c r="H1414" s="57"/>
      <c r="I1414" s="57"/>
      <c r="J1414" s="57"/>
      <c r="K1414" s="57"/>
      <c r="L1414" s="56"/>
      <c r="M1414" s="56"/>
      <c r="N1414" s="22"/>
      <c r="O1414" s="12"/>
      <c r="P1414" s="12"/>
      <c r="Q1414" s="24"/>
      <c r="R1414" s="24"/>
      <c r="S1414" s="23"/>
      <c r="T1414" s="23"/>
      <c r="U1414" s="49"/>
    </row>
    <row r="1415" spans="1:21" x14ac:dyDescent="0.25">
      <c r="A1415" s="11"/>
      <c r="B1415" s="16"/>
      <c r="C1415" s="57"/>
      <c r="D1415" s="57"/>
      <c r="E1415" s="57"/>
      <c r="F1415" s="57"/>
      <c r="G1415" s="57"/>
      <c r="H1415" s="57"/>
      <c r="I1415" s="57"/>
      <c r="J1415" s="57"/>
      <c r="K1415" s="57"/>
      <c r="L1415" s="56"/>
      <c r="M1415" s="56"/>
      <c r="N1415" s="22"/>
      <c r="O1415" s="12"/>
      <c r="P1415" s="12"/>
      <c r="Q1415" s="24"/>
      <c r="R1415" s="24"/>
      <c r="S1415" s="23"/>
      <c r="T1415" s="23"/>
      <c r="U1415" s="49"/>
    </row>
    <row r="1416" spans="1:21" x14ac:dyDescent="0.25">
      <c r="A1416" s="11"/>
      <c r="B1416" s="16"/>
      <c r="C1416" s="57"/>
      <c r="D1416" s="57"/>
      <c r="E1416" s="57"/>
      <c r="F1416" s="57"/>
      <c r="G1416" s="57"/>
      <c r="H1416" s="57"/>
      <c r="I1416" s="57"/>
      <c r="J1416" s="57"/>
      <c r="K1416" s="57"/>
      <c r="L1416" s="56"/>
      <c r="M1416" s="56"/>
      <c r="N1416" s="22"/>
      <c r="O1416" s="12"/>
      <c r="P1416" s="12"/>
      <c r="Q1416" s="24"/>
      <c r="R1416" s="24"/>
      <c r="S1416" s="23"/>
      <c r="T1416" s="23"/>
      <c r="U1416" s="49"/>
    </row>
    <row r="1417" spans="1:21" x14ac:dyDescent="0.25">
      <c r="A1417" s="11"/>
      <c r="B1417" s="16"/>
      <c r="C1417" s="57"/>
      <c r="D1417" s="57"/>
      <c r="E1417" s="57"/>
      <c r="F1417" s="57"/>
      <c r="G1417" s="57"/>
      <c r="H1417" s="57"/>
      <c r="I1417" s="57"/>
      <c r="J1417" s="57"/>
      <c r="K1417" s="57"/>
      <c r="L1417" s="56"/>
      <c r="M1417" s="56"/>
      <c r="N1417" s="22"/>
      <c r="O1417" s="12"/>
      <c r="P1417" s="12"/>
      <c r="Q1417" s="24"/>
      <c r="R1417" s="24"/>
      <c r="S1417" s="23"/>
      <c r="T1417" s="23"/>
      <c r="U1417" s="49"/>
    </row>
    <row r="1418" spans="1:21" x14ac:dyDescent="0.25">
      <c r="A1418" s="11"/>
      <c r="B1418" s="16"/>
      <c r="C1418" s="57"/>
      <c r="D1418" s="57"/>
      <c r="E1418" s="57"/>
      <c r="F1418" s="57"/>
      <c r="G1418" s="57"/>
      <c r="H1418" s="57"/>
      <c r="I1418" s="57"/>
      <c r="J1418" s="57"/>
      <c r="K1418" s="57"/>
      <c r="L1418" s="56"/>
      <c r="M1418" s="56"/>
      <c r="N1418" s="22"/>
      <c r="O1418" s="12"/>
      <c r="P1418" s="12"/>
      <c r="Q1418" s="24"/>
      <c r="R1418" s="24"/>
      <c r="S1418" s="23"/>
      <c r="T1418" s="23"/>
      <c r="U1418" s="49"/>
    </row>
    <row r="1419" spans="1:21" x14ac:dyDescent="0.25">
      <c r="A1419" s="11"/>
      <c r="B1419" s="16"/>
      <c r="C1419" s="57"/>
      <c r="D1419" s="57"/>
      <c r="E1419" s="57"/>
      <c r="F1419" s="57"/>
      <c r="G1419" s="57"/>
      <c r="H1419" s="57"/>
      <c r="I1419" s="57"/>
      <c r="J1419" s="57"/>
      <c r="K1419" s="57"/>
      <c r="L1419" s="56"/>
      <c r="M1419" s="56"/>
      <c r="N1419" s="22"/>
      <c r="O1419" s="12"/>
      <c r="P1419" s="12"/>
      <c r="Q1419" s="24"/>
      <c r="R1419" s="24"/>
      <c r="S1419" s="23"/>
      <c r="T1419" s="23"/>
      <c r="U1419" s="49"/>
    </row>
    <row r="1420" spans="1:21" x14ac:dyDescent="0.25">
      <c r="A1420" s="11"/>
      <c r="B1420" s="16"/>
      <c r="C1420" s="57"/>
      <c r="D1420" s="57"/>
      <c r="E1420" s="57"/>
      <c r="F1420" s="57"/>
      <c r="G1420" s="57"/>
      <c r="H1420" s="57"/>
      <c r="I1420" s="57"/>
      <c r="J1420" s="57"/>
      <c r="K1420" s="57"/>
      <c r="L1420" s="56"/>
      <c r="M1420" s="56"/>
      <c r="N1420" s="22"/>
      <c r="O1420" s="12"/>
      <c r="P1420" s="12"/>
      <c r="Q1420" s="24"/>
      <c r="R1420" s="24"/>
      <c r="S1420" s="23"/>
      <c r="T1420" s="23"/>
      <c r="U1420" s="49"/>
    </row>
    <row r="1421" spans="1:21" x14ac:dyDescent="0.25">
      <c r="A1421" s="11"/>
      <c r="B1421" s="16"/>
      <c r="C1421" s="57"/>
      <c r="D1421" s="57"/>
      <c r="E1421" s="57"/>
      <c r="F1421" s="57"/>
      <c r="G1421" s="57"/>
      <c r="H1421" s="57"/>
      <c r="I1421" s="57"/>
      <c r="J1421" s="57"/>
      <c r="K1421" s="57"/>
      <c r="L1421" s="56"/>
      <c r="M1421" s="56"/>
      <c r="N1421" s="22"/>
      <c r="O1421" s="12"/>
      <c r="P1421" s="12"/>
      <c r="Q1421" s="24"/>
      <c r="R1421" s="24"/>
      <c r="S1421" s="23"/>
      <c r="T1421" s="23"/>
      <c r="U1421" s="49"/>
    </row>
    <row r="1422" spans="1:21" x14ac:dyDescent="0.25">
      <c r="A1422" s="11"/>
      <c r="B1422" s="16"/>
      <c r="C1422" s="57"/>
      <c r="D1422" s="57"/>
      <c r="E1422" s="57"/>
      <c r="F1422" s="57"/>
      <c r="G1422" s="57"/>
      <c r="H1422" s="57"/>
      <c r="I1422" s="57"/>
      <c r="J1422" s="57"/>
      <c r="K1422" s="57"/>
      <c r="L1422" s="56"/>
      <c r="M1422" s="56"/>
      <c r="N1422" s="22"/>
      <c r="O1422" s="12"/>
      <c r="P1422" s="12"/>
      <c r="Q1422" s="24"/>
      <c r="R1422" s="24"/>
      <c r="S1422" s="23"/>
      <c r="T1422" s="23"/>
      <c r="U1422" s="49"/>
    </row>
    <row r="1423" spans="1:21" x14ac:dyDescent="0.25">
      <c r="A1423" s="11"/>
      <c r="B1423" s="16"/>
      <c r="C1423" s="57"/>
      <c r="D1423" s="57"/>
      <c r="E1423" s="57"/>
      <c r="F1423" s="57"/>
      <c r="G1423" s="57"/>
      <c r="H1423" s="57"/>
      <c r="I1423" s="57"/>
      <c r="J1423" s="57"/>
      <c r="K1423" s="57"/>
      <c r="L1423" s="56"/>
      <c r="M1423" s="56"/>
      <c r="N1423" s="22"/>
      <c r="O1423" s="12"/>
      <c r="P1423" s="12"/>
      <c r="Q1423" s="24"/>
      <c r="R1423" s="24"/>
      <c r="S1423" s="23"/>
      <c r="T1423" s="23"/>
      <c r="U1423" s="49"/>
    </row>
    <row r="1424" spans="1:21" x14ac:dyDescent="0.25">
      <c r="A1424" s="11"/>
      <c r="B1424" s="16"/>
      <c r="C1424" s="57"/>
      <c r="D1424" s="57"/>
      <c r="E1424" s="57"/>
      <c r="F1424" s="57"/>
      <c r="G1424" s="57"/>
      <c r="H1424" s="57"/>
      <c r="I1424" s="57"/>
      <c r="J1424" s="57"/>
      <c r="K1424" s="57"/>
      <c r="L1424" s="56"/>
      <c r="M1424" s="56"/>
      <c r="N1424" s="22"/>
      <c r="O1424" s="12"/>
      <c r="P1424" s="12"/>
      <c r="Q1424" s="24"/>
      <c r="R1424" s="24"/>
      <c r="S1424" s="23"/>
      <c r="T1424" s="23"/>
      <c r="U1424" s="49"/>
    </row>
    <row r="1425" spans="1:21" x14ac:dyDescent="0.25">
      <c r="A1425" s="11"/>
      <c r="B1425" s="16"/>
      <c r="C1425" s="57"/>
      <c r="D1425" s="57"/>
      <c r="E1425" s="57"/>
      <c r="F1425" s="57"/>
      <c r="G1425" s="57"/>
      <c r="H1425" s="57"/>
      <c r="I1425" s="57"/>
      <c r="J1425" s="57"/>
      <c r="K1425" s="57"/>
      <c r="L1425" s="56"/>
      <c r="M1425" s="56"/>
      <c r="N1425" s="22"/>
      <c r="O1425" s="12"/>
      <c r="P1425" s="12"/>
      <c r="Q1425" s="24"/>
      <c r="R1425" s="24"/>
      <c r="S1425" s="23"/>
      <c r="T1425" s="23"/>
      <c r="U1425" s="49"/>
    </row>
    <row r="1426" spans="1:21" x14ac:dyDescent="0.25">
      <c r="A1426" s="11"/>
      <c r="B1426" s="16"/>
      <c r="C1426" s="57"/>
      <c r="D1426" s="57"/>
      <c r="E1426" s="57"/>
      <c r="F1426" s="57"/>
      <c r="G1426" s="57"/>
      <c r="H1426" s="57"/>
      <c r="I1426" s="57"/>
      <c r="J1426" s="57"/>
      <c r="K1426" s="57"/>
      <c r="L1426" s="56"/>
      <c r="M1426" s="56"/>
      <c r="N1426" s="22"/>
      <c r="O1426" s="12"/>
      <c r="P1426" s="12"/>
      <c r="Q1426" s="24"/>
      <c r="R1426" s="24"/>
      <c r="S1426" s="23"/>
      <c r="T1426" s="23"/>
      <c r="U1426" s="49"/>
    </row>
    <row r="1427" spans="1:21" x14ac:dyDescent="0.25">
      <c r="A1427" s="11"/>
      <c r="B1427" s="16"/>
      <c r="C1427" s="57"/>
      <c r="D1427" s="57"/>
      <c r="E1427" s="57"/>
      <c r="F1427" s="57"/>
      <c r="G1427" s="57"/>
      <c r="H1427" s="57"/>
      <c r="I1427" s="57"/>
      <c r="J1427" s="57"/>
      <c r="K1427" s="57"/>
      <c r="L1427" s="56"/>
      <c r="M1427" s="56"/>
      <c r="N1427" s="22"/>
      <c r="O1427" s="12"/>
      <c r="P1427" s="12"/>
      <c r="Q1427" s="24"/>
      <c r="R1427" s="24"/>
      <c r="S1427" s="23"/>
      <c r="T1427" s="23"/>
      <c r="U1427" s="49"/>
    </row>
    <row r="1428" spans="1:21" s="19" customFormat="1" x14ac:dyDescent="0.25">
      <c r="A1428" s="21"/>
      <c r="B1428" s="20"/>
      <c r="C1428" s="57"/>
      <c r="D1428" s="57"/>
      <c r="E1428" s="57"/>
      <c r="F1428" s="57"/>
      <c r="G1428" s="57"/>
      <c r="H1428" s="57"/>
      <c r="I1428" s="57"/>
      <c r="J1428" s="57"/>
      <c r="K1428" s="57"/>
      <c r="L1428" s="56"/>
      <c r="M1428" s="56"/>
      <c r="N1428" s="22"/>
      <c r="O1428" s="12"/>
      <c r="P1428" s="12"/>
      <c r="Q1428" s="24"/>
      <c r="R1428" s="24"/>
      <c r="S1428" s="23"/>
      <c r="T1428" s="23"/>
      <c r="U1428" s="49"/>
    </row>
    <row r="1429" spans="1:21" x14ac:dyDescent="0.25">
      <c r="A1429" s="11"/>
      <c r="B1429" s="16"/>
      <c r="C1429" s="57"/>
      <c r="D1429" s="57"/>
      <c r="E1429" s="57"/>
      <c r="F1429" s="57"/>
      <c r="G1429" s="57"/>
      <c r="H1429" s="57"/>
      <c r="I1429" s="57"/>
      <c r="J1429" s="57"/>
      <c r="K1429" s="57"/>
      <c r="L1429" s="56"/>
      <c r="M1429" s="56"/>
      <c r="N1429" s="22"/>
      <c r="O1429" s="12"/>
      <c r="P1429" s="12"/>
      <c r="Q1429" s="24"/>
      <c r="R1429" s="24"/>
      <c r="S1429" s="23"/>
      <c r="T1429" s="23"/>
      <c r="U1429" s="49"/>
    </row>
    <row r="1430" spans="1:21" x14ac:dyDescent="0.25">
      <c r="A1430" s="11"/>
      <c r="B1430" s="16"/>
      <c r="C1430" s="57"/>
      <c r="D1430" s="57"/>
      <c r="E1430" s="57"/>
      <c r="F1430" s="57"/>
      <c r="G1430" s="57"/>
      <c r="H1430" s="57"/>
      <c r="I1430" s="57"/>
      <c r="J1430" s="57"/>
      <c r="K1430" s="57"/>
      <c r="L1430" s="56"/>
      <c r="M1430" s="56"/>
      <c r="N1430" s="22"/>
      <c r="O1430" s="12"/>
      <c r="P1430" s="12"/>
      <c r="Q1430" s="24"/>
      <c r="R1430" s="24"/>
      <c r="S1430" s="23"/>
      <c r="T1430" s="23"/>
      <c r="U1430" s="49"/>
    </row>
    <row r="1431" spans="1:21" x14ac:dyDescent="0.25">
      <c r="A1431" s="11"/>
      <c r="B1431" s="16"/>
      <c r="C1431" s="57"/>
      <c r="D1431" s="57"/>
      <c r="E1431" s="57"/>
      <c r="F1431" s="57"/>
      <c r="G1431" s="57"/>
      <c r="H1431" s="57"/>
      <c r="I1431" s="57"/>
      <c r="J1431" s="57"/>
      <c r="K1431" s="57"/>
      <c r="L1431" s="56"/>
      <c r="M1431" s="56"/>
      <c r="N1431" s="22"/>
      <c r="O1431" s="12"/>
      <c r="P1431" s="12"/>
      <c r="Q1431" s="24"/>
      <c r="R1431" s="24"/>
      <c r="S1431" s="23"/>
      <c r="T1431" s="23"/>
      <c r="U1431" s="49"/>
    </row>
    <row r="1432" spans="1:21" x14ac:dyDescent="0.25">
      <c r="A1432" s="11"/>
      <c r="B1432" s="16"/>
      <c r="C1432" s="57"/>
      <c r="D1432" s="57"/>
      <c r="E1432" s="57"/>
      <c r="F1432" s="57"/>
      <c r="G1432" s="57"/>
      <c r="H1432" s="57"/>
      <c r="I1432" s="57"/>
      <c r="J1432" s="57"/>
      <c r="K1432" s="57"/>
      <c r="L1432" s="56"/>
      <c r="M1432" s="56"/>
      <c r="N1432" s="22"/>
      <c r="O1432" s="12"/>
      <c r="P1432" s="12"/>
      <c r="Q1432" s="24"/>
      <c r="R1432" s="24"/>
      <c r="S1432" s="23"/>
      <c r="T1432" s="23"/>
      <c r="U1432" s="49"/>
    </row>
    <row r="1433" spans="1:21" x14ac:dyDescent="0.25">
      <c r="A1433" s="11"/>
      <c r="B1433" s="16"/>
      <c r="C1433" s="57"/>
      <c r="D1433" s="57"/>
      <c r="E1433" s="57"/>
      <c r="F1433" s="57"/>
      <c r="G1433" s="57"/>
      <c r="H1433" s="57"/>
      <c r="I1433" s="57"/>
      <c r="J1433" s="57"/>
      <c r="K1433" s="57"/>
      <c r="L1433" s="56"/>
      <c r="M1433" s="56"/>
      <c r="N1433" s="22"/>
      <c r="O1433" s="12"/>
      <c r="P1433" s="12"/>
      <c r="Q1433" s="24"/>
      <c r="R1433" s="24"/>
      <c r="S1433" s="23"/>
      <c r="T1433" s="23"/>
      <c r="U1433" s="49"/>
    </row>
    <row r="1434" spans="1:21" x14ac:dyDescent="0.25">
      <c r="A1434" s="11"/>
      <c r="B1434" s="16"/>
      <c r="C1434" s="57"/>
      <c r="D1434" s="57"/>
      <c r="E1434" s="57"/>
      <c r="F1434" s="57"/>
      <c r="G1434" s="57"/>
      <c r="H1434" s="57"/>
      <c r="I1434" s="57"/>
      <c r="J1434" s="57"/>
      <c r="K1434" s="57"/>
      <c r="L1434" s="56"/>
      <c r="M1434" s="56"/>
      <c r="N1434" s="22"/>
      <c r="O1434" s="12"/>
      <c r="P1434" s="12"/>
      <c r="Q1434" s="24"/>
      <c r="R1434" s="24"/>
      <c r="S1434" s="23"/>
      <c r="T1434" s="23"/>
      <c r="U1434" s="49"/>
    </row>
    <row r="1435" spans="1:21" x14ac:dyDescent="0.25">
      <c r="A1435" s="11"/>
      <c r="B1435" s="16"/>
      <c r="C1435" s="57"/>
      <c r="D1435" s="57"/>
      <c r="E1435" s="57"/>
      <c r="F1435" s="57"/>
      <c r="G1435" s="57"/>
      <c r="H1435" s="57"/>
      <c r="I1435" s="57"/>
      <c r="J1435" s="57"/>
      <c r="K1435" s="57"/>
      <c r="L1435" s="56"/>
      <c r="M1435" s="56"/>
      <c r="N1435" s="22"/>
      <c r="O1435" s="12"/>
      <c r="P1435" s="12"/>
      <c r="Q1435" s="24"/>
      <c r="R1435" s="24"/>
      <c r="S1435" s="23"/>
      <c r="T1435" s="23"/>
      <c r="U1435" s="49"/>
    </row>
    <row r="1436" spans="1:21" x14ac:dyDescent="0.25">
      <c r="A1436" s="11"/>
      <c r="B1436" s="16"/>
      <c r="C1436" s="57"/>
      <c r="D1436" s="57"/>
      <c r="E1436" s="57"/>
      <c r="F1436" s="57"/>
      <c r="G1436" s="57"/>
      <c r="H1436" s="57"/>
      <c r="I1436" s="57"/>
      <c r="J1436" s="57"/>
      <c r="K1436" s="57"/>
      <c r="L1436" s="56"/>
      <c r="M1436" s="56"/>
      <c r="N1436" s="22"/>
      <c r="O1436" s="12"/>
      <c r="P1436" s="12"/>
      <c r="Q1436" s="24"/>
      <c r="R1436" s="24"/>
      <c r="S1436" s="23"/>
      <c r="T1436" s="23"/>
      <c r="U1436" s="49"/>
    </row>
    <row r="1437" spans="1:21" x14ac:dyDescent="0.25">
      <c r="A1437" s="11"/>
      <c r="B1437" s="16"/>
      <c r="C1437" s="57"/>
      <c r="D1437" s="57"/>
      <c r="E1437" s="57"/>
      <c r="F1437" s="57"/>
      <c r="G1437" s="57"/>
      <c r="H1437" s="57"/>
      <c r="I1437" s="57"/>
      <c r="J1437" s="57"/>
      <c r="K1437" s="57"/>
      <c r="L1437" s="56"/>
      <c r="M1437" s="56"/>
      <c r="N1437" s="22"/>
      <c r="O1437" s="12"/>
      <c r="P1437" s="12"/>
      <c r="Q1437" s="24"/>
      <c r="R1437" s="24"/>
      <c r="S1437" s="23"/>
      <c r="T1437" s="23"/>
      <c r="U1437" s="49"/>
    </row>
    <row r="1438" spans="1:21" x14ac:dyDescent="0.25">
      <c r="A1438" s="11"/>
      <c r="B1438" s="16"/>
      <c r="C1438" s="57"/>
      <c r="D1438" s="57"/>
      <c r="E1438" s="57"/>
      <c r="F1438" s="57"/>
      <c r="G1438" s="57"/>
      <c r="H1438" s="57"/>
      <c r="I1438" s="57"/>
      <c r="J1438" s="57"/>
      <c r="K1438" s="57"/>
      <c r="L1438" s="56"/>
      <c r="M1438" s="56"/>
      <c r="N1438" s="22"/>
      <c r="O1438" s="12"/>
      <c r="P1438" s="12"/>
      <c r="Q1438" s="24"/>
      <c r="R1438" s="24"/>
      <c r="S1438" s="23"/>
      <c r="T1438" s="23"/>
      <c r="U1438" s="49"/>
    </row>
    <row r="1439" spans="1:21" x14ac:dyDescent="0.25">
      <c r="A1439" s="11"/>
      <c r="B1439" s="16"/>
      <c r="C1439" s="57"/>
      <c r="D1439" s="57"/>
      <c r="E1439" s="57"/>
      <c r="F1439" s="57"/>
      <c r="G1439" s="57"/>
      <c r="H1439" s="57"/>
      <c r="I1439" s="57"/>
      <c r="J1439" s="57"/>
      <c r="K1439" s="57"/>
      <c r="L1439" s="56"/>
      <c r="M1439" s="56"/>
      <c r="N1439" s="22"/>
      <c r="O1439" s="12"/>
      <c r="P1439" s="12"/>
      <c r="Q1439" s="24"/>
      <c r="R1439" s="24"/>
      <c r="S1439" s="23"/>
      <c r="T1439" s="23"/>
      <c r="U1439" s="49"/>
    </row>
    <row r="1440" spans="1:21" x14ac:dyDescent="0.25">
      <c r="A1440" s="11"/>
      <c r="B1440" s="16"/>
      <c r="C1440" s="57"/>
      <c r="D1440" s="57"/>
      <c r="E1440" s="57"/>
      <c r="F1440" s="57"/>
      <c r="G1440" s="57"/>
      <c r="H1440" s="57"/>
      <c r="I1440" s="57"/>
      <c r="J1440" s="57"/>
      <c r="K1440" s="57"/>
      <c r="L1440" s="56"/>
      <c r="M1440" s="56"/>
      <c r="N1440" s="22"/>
      <c r="O1440" s="12"/>
      <c r="P1440" s="12"/>
      <c r="Q1440" s="24"/>
      <c r="R1440" s="24"/>
      <c r="S1440" s="23"/>
      <c r="T1440" s="23"/>
      <c r="U1440" s="49"/>
    </row>
    <row r="1441" spans="1:21" x14ac:dyDescent="0.25">
      <c r="A1441" s="11"/>
      <c r="B1441" s="16"/>
      <c r="C1441" s="57"/>
      <c r="D1441" s="57"/>
      <c r="E1441" s="57"/>
      <c r="F1441" s="57"/>
      <c r="G1441" s="57"/>
      <c r="H1441" s="57"/>
      <c r="I1441" s="57"/>
      <c r="J1441" s="57"/>
      <c r="K1441" s="57"/>
      <c r="L1441" s="56"/>
      <c r="M1441" s="56"/>
      <c r="N1441" s="22"/>
      <c r="O1441" s="12"/>
      <c r="P1441" s="12"/>
      <c r="Q1441" s="24"/>
      <c r="R1441" s="24"/>
      <c r="S1441" s="23"/>
      <c r="T1441" s="23"/>
      <c r="U1441" s="49"/>
    </row>
    <row r="1442" spans="1:21" x14ac:dyDescent="0.25">
      <c r="A1442" s="11"/>
      <c r="B1442" s="16"/>
      <c r="C1442" s="57"/>
      <c r="D1442" s="57"/>
      <c r="E1442" s="57"/>
      <c r="F1442" s="57"/>
      <c r="G1442" s="57"/>
      <c r="H1442" s="57"/>
      <c r="I1442" s="57"/>
      <c r="J1442" s="57"/>
      <c r="K1442" s="57"/>
      <c r="L1442" s="56"/>
      <c r="M1442" s="56"/>
      <c r="N1442" s="22"/>
      <c r="O1442" s="12"/>
      <c r="P1442" s="12"/>
      <c r="Q1442" s="24"/>
      <c r="R1442" s="24"/>
      <c r="S1442" s="23"/>
      <c r="T1442" s="23"/>
      <c r="U1442" s="49"/>
    </row>
    <row r="1443" spans="1:21" x14ac:dyDescent="0.25">
      <c r="A1443" s="11"/>
      <c r="B1443" s="16"/>
      <c r="C1443" s="57"/>
      <c r="D1443" s="57"/>
      <c r="E1443" s="57"/>
      <c r="F1443" s="57"/>
      <c r="G1443" s="57"/>
      <c r="H1443" s="57"/>
      <c r="I1443" s="57"/>
      <c r="J1443" s="57"/>
      <c r="K1443" s="57"/>
      <c r="L1443" s="56"/>
      <c r="M1443" s="56"/>
      <c r="N1443" s="22"/>
      <c r="O1443" s="12"/>
      <c r="P1443" s="12"/>
      <c r="Q1443" s="24"/>
      <c r="R1443" s="24"/>
      <c r="S1443" s="23"/>
      <c r="T1443" s="23"/>
      <c r="U1443" s="49"/>
    </row>
    <row r="1444" spans="1:21" x14ac:dyDescent="0.25">
      <c r="A1444" s="11"/>
      <c r="B1444" s="16"/>
      <c r="C1444" s="57"/>
      <c r="D1444" s="57"/>
      <c r="E1444" s="57"/>
      <c r="F1444" s="57"/>
      <c r="G1444" s="57"/>
      <c r="H1444" s="57"/>
      <c r="I1444" s="57"/>
      <c r="J1444" s="57"/>
      <c r="K1444" s="57"/>
      <c r="L1444" s="56"/>
      <c r="M1444" s="56"/>
      <c r="N1444" s="22"/>
      <c r="O1444" s="12"/>
      <c r="P1444" s="12"/>
      <c r="Q1444" s="24"/>
      <c r="R1444" s="24"/>
      <c r="S1444" s="23"/>
      <c r="T1444" s="23"/>
      <c r="U1444" s="49"/>
    </row>
    <row r="1445" spans="1:21" x14ac:dyDescent="0.25">
      <c r="A1445" s="11"/>
      <c r="B1445" s="16"/>
      <c r="C1445" s="57"/>
      <c r="D1445" s="57"/>
      <c r="E1445" s="57"/>
      <c r="F1445" s="57"/>
      <c r="G1445" s="57"/>
      <c r="H1445" s="57"/>
      <c r="I1445" s="57"/>
      <c r="J1445" s="57"/>
      <c r="K1445" s="57"/>
      <c r="L1445" s="56"/>
      <c r="M1445" s="56"/>
      <c r="N1445" s="22"/>
      <c r="O1445" s="12"/>
      <c r="P1445" s="12"/>
      <c r="Q1445" s="24"/>
      <c r="R1445" s="24"/>
      <c r="S1445" s="23"/>
      <c r="T1445" s="23"/>
      <c r="U1445" s="49"/>
    </row>
    <row r="1446" spans="1:21" x14ac:dyDescent="0.25">
      <c r="A1446" s="11"/>
      <c r="B1446" s="16"/>
      <c r="C1446" s="57"/>
      <c r="D1446" s="57"/>
      <c r="E1446" s="57"/>
      <c r="F1446" s="57"/>
      <c r="G1446" s="57"/>
      <c r="H1446" s="57"/>
      <c r="I1446" s="57"/>
      <c r="J1446" s="57"/>
      <c r="K1446" s="57"/>
      <c r="L1446" s="56"/>
      <c r="M1446" s="56"/>
      <c r="N1446" s="22"/>
      <c r="O1446" s="12"/>
      <c r="P1446" s="12"/>
      <c r="Q1446" s="24"/>
      <c r="R1446" s="24"/>
      <c r="S1446" s="23"/>
      <c r="T1446" s="23"/>
      <c r="U1446" s="49"/>
    </row>
    <row r="1447" spans="1:21" x14ac:dyDescent="0.25">
      <c r="A1447" s="11"/>
      <c r="B1447" s="16"/>
      <c r="C1447" s="57"/>
      <c r="D1447" s="57"/>
      <c r="E1447" s="57"/>
      <c r="F1447" s="57"/>
      <c r="G1447" s="57"/>
      <c r="H1447" s="57"/>
      <c r="I1447" s="57"/>
      <c r="J1447" s="57"/>
      <c r="K1447" s="57"/>
      <c r="L1447" s="56"/>
      <c r="M1447" s="56"/>
      <c r="N1447" s="22"/>
      <c r="O1447" s="12"/>
      <c r="P1447" s="12"/>
      <c r="Q1447" s="24"/>
      <c r="R1447" s="24"/>
      <c r="S1447" s="23"/>
      <c r="T1447" s="23"/>
      <c r="U1447" s="49"/>
    </row>
    <row r="1448" spans="1:21" x14ac:dyDescent="0.25">
      <c r="A1448" s="11"/>
      <c r="B1448" s="16"/>
      <c r="C1448" s="57"/>
      <c r="D1448" s="57"/>
      <c r="E1448" s="57"/>
      <c r="F1448" s="57"/>
      <c r="G1448" s="57"/>
      <c r="H1448" s="57"/>
      <c r="I1448" s="57"/>
      <c r="J1448" s="57"/>
      <c r="K1448" s="57"/>
      <c r="L1448" s="56"/>
      <c r="M1448" s="56"/>
      <c r="N1448" s="22"/>
      <c r="O1448" s="12"/>
      <c r="P1448" s="12"/>
      <c r="Q1448" s="24"/>
      <c r="R1448" s="24"/>
      <c r="S1448" s="23"/>
      <c r="T1448" s="23"/>
      <c r="U1448" s="49"/>
    </row>
    <row r="1449" spans="1:21" x14ac:dyDescent="0.25">
      <c r="A1449" s="11"/>
      <c r="B1449" s="16"/>
      <c r="C1449" s="57"/>
      <c r="D1449" s="57"/>
      <c r="E1449" s="57"/>
      <c r="F1449" s="57"/>
      <c r="G1449" s="57"/>
      <c r="H1449" s="57"/>
      <c r="I1449" s="57"/>
      <c r="J1449" s="57"/>
      <c r="K1449" s="57"/>
      <c r="L1449" s="56"/>
      <c r="M1449" s="56"/>
      <c r="N1449" s="22"/>
      <c r="O1449" s="12"/>
      <c r="P1449" s="12"/>
      <c r="Q1449" s="24"/>
      <c r="R1449" s="24"/>
      <c r="S1449" s="23"/>
      <c r="T1449" s="23"/>
      <c r="U1449" s="49"/>
    </row>
    <row r="1450" spans="1:21" x14ac:dyDescent="0.25">
      <c r="A1450" s="11"/>
      <c r="B1450" s="16"/>
      <c r="C1450" s="57"/>
      <c r="D1450" s="57"/>
      <c r="E1450" s="57"/>
      <c r="F1450" s="57"/>
      <c r="G1450" s="57"/>
      <c r="H1450" s="57"/>
      <c r="I1450" s="57"/>
      <c r="J1450" s="57"/>
      <c r="K1450" s="57"/>
      <c r="L1450" s="56"/>
      <c r="M1450" s="56"/>
      <c r="N1450" s="22"/>
      <c r="O1450" s="12"/>
      <c r="P1450" s="12"/>
      <c r="Q1450" s="24"/>
      <c r="R1450" s="24"/>
      <c r="S1450" s="23"/>
      <c r="T1450" s="23"/>
      <c r="U1450" s="49"/>
    </row>
    <row r="1451" spans="1:21" x14ac:dyDescent="0.25">
      <c r="A1451" s="11"/>
      <c r="B1451" s="16"/>
      <c r="C1451" s="57"/>
      <c r="D1451" s="57"/>
      <c r="E1451" s="57"/>
      <c r="F1451" s="57"/>
      <c r="G1451" s="57"/>
      <c r="H1451" s="57"/>
      <c r="I1451" s="57"/>
      <c r="J1451" s="57"/>
      <c r="K1451" s="57"/>
      <c r="L1451" s="56"/>
      <c r="M1451" s="56"/>
      <c r="N1451" s="22"/>
      <c r="O1451" s="12"/>
      <c r="P1451" s="12"/>
      <c r="Q1451" s="24"/>
      <c r="R1451" s="24"/>
      <c r="S1451" s="23"/>
      <c r="T1451" s="23"/>
      <c r="U1451" s="49"/>
    </row>
    <row r="1452" spans="1:21" x14ac:dyDescent="0.25">
      <c r="A1452" s="11"/>
      <c r="B1452" s="16"/>
      <c r="C1452" s="57"/>
      <c r="D1452" s="57"/>
      <c r="E1452" s="57"/>
      <c r="F1452" s="57"/>
      <c r="G1452" s="57"/>
      <c r="H1452" s="57"/>
      <c r="I1452" s="57"/>
      <c r="J1452" s="57"/>
      <c r="K1452" s="57"/>
      <c r="L1452" s="56"/>
      <c r="M1452" s="56"/>
      <c r="N1452" s="22"/>
      <c r="O1452" s="12"/>
      <c r="P1452" s="12"/>
      <c r="Q1452" s="24"/>
      <c r="R1452" s="24"/>
      <c r="S1452" s="23"/>
      <c r="T1452" s="23"/>
      <c r="U1452" s="49"/>
    </row>
    <row r="1453" spans="1:21" x14ac:dyDescent="0.25">
      <c r="A1453" s="11"/>
      <c r="B1453" s="16"/>
      <c r="C1453" s="57"/>
      <c r="D1453" s="57"/>
      <c r="E1453" s="57"/>
      <c r="F1453" s="57"/>
      <c r="G1453" s="57"/>
      <c r="H1453" s="57"/>
      <c r="I1453" s="57"/>
      <c r="J1453" s="57"/>
      <c r="K1453" s="57"/>
      <c r="L1453" s="56"/>
      <c r="M1453" s="56"/>
      <c r="N1453" s="22"/>
      <c r="O1453" s="12"/>
      <c r="P1453" s="12"/>
      <c r="Q1453" s="24"/>
      <c r="R1453" s="24"/>
      <c r="S1453" s="23"/>
      <c r="T1453" s="23"/>
      <c r="U1453" s="49"/>
    </row>
    <row r="1454" spans="1:21" x14ac:dyDescent="0.25">
      <c r="A1454" s="11"/>
      <c r="B1454" s="16"/>
      <c r="C1454" s="57"/>
      <c r="D1454" s="57"/>
      <c r="E1454" s="57"/>
      <c r="F1454" s="57"/>
      <c r="G1454" s="57"/>
      <c r="H1454" s="57"/>
      <c r="I1454" s="57"/>
      <c r="J1454" s="57"/>
      <c r="K1454" s="57"/>
      <c r="L1454" s="56"/>
      <c r="M1454" s="56"/>
      <c r="N1454" s="22"/>
      <c r="O1454" s="12"/>
      <c r="P1454" s="12"/>
      <c r="Q1454" s="24"/>
      <c r="R1454" s="24"/>
      <c r="S1454" s="23"/>
      <c r="T1454" s="23"/>
      <c r="U1454" s="49"/>
    </row>
    <row r="1455" spans="1:21" x14ac:dyDescent="0.25">
      <c r="A1455" s="11"/>
      <c r="B1455" s="16"/>
      <c r="C1455" s="57"/>
      <c r="D1455" s="57"/>
      <c r="E1455" s="57"/>
      <c r="F1455" s="57"/>
      <c r="G1455" s="57"/>
      <c r="H1455" s="57"/>
      <c r="I1455" s="57"/>
      <c r="J1455" s="57"/>
      <c r="K1455" s="57"/>
      <c r="L1455" s="56"/>
      <c r="M1455" s="56"/>
      <c r="N1455" s="22"/>
      <c r="O1455" s="12"/>
      <c r="P1455" s="12"/>
      <c r="Q1455" s="24"/>
      <c r="R1455" s="24"/>
      <c r="S1455" s="23"/>
      <c r="T1455" s="23"/>
      <c r="U1455" s="49"/>
    </row>
    <row r="1456" spans="1:21" x14ac:dyDescent="0.25">
      <c r="A1456" s="11"/>
      <c r="B1456" s="16"/>
      <c r="C1456" s="57"/>
      <c r="D1456" s="57"/>
      <c r="E1456" s="57"/>
      <c r="F1456" s="57"/>
      <c r="G1456" s="57"/>
      <c r="H1456" s="57"/>
      <c r="I1456" s="57"/>
      <c r="J1456" s="57"/>
      <c r="K1456" s="57"/>
      <c r="L1456" s="56"/>
      <c r="M1456" s="56"/>
      <c r="N1456" s="22"/>
      <c r="O1456" s="12"/>
      <c r="P1456" s="12"/>
      <c r="Q1456" s="24"/>
      <c r="R1456" s="24"/>
      <c r="S1456" s="23"/>
      <c r="T1456" s="23"/>
      <c r="U1456" s="49"/>
    </row>
    <row r="1457" spans="1:21" x14ac:dyDescent="0.25">
      <c r="A1457" s="11"/>
      <c r="B1457" s="16"/>
      <c r="C1457" s="57"/>
      <c r="D1457" s="57"/>
      <c r="E1457" s="57"/>
      <c r="F1457" s="57"/>
      <c r="G1457" s="57"/>
      <c r="H1457" s="57"/>
      <c r="I1457" s="57"/>
      <c r="J1457" s="57"/>
      <c r="K1457" s="57"/>
      <c r="L1457" s="56"/>
      <c r="M1457" s="56"/>
      <c r="N1457" s="22"/>
      <c r="O1457" s="12"/>
      <c r="P1457" s="12"/>
      <c r="Q1457" s="24"/>
      <c r="R1457" s="24"/>
      <c r="S1457" s="23"/>
      <c r="T1457" s="23"/>
      <c r="U1457" s="49"/>
    </row>
    <row r="1458" spans="1:21" s="19" customFormat="1" x14ac:dyDescent="0.25">
      <c r="A1458" s="21"/>
      <c r="B1458" s="20"/>
      <c r="C1458" s="57"/>
      <c r="D1458" s="57"/>
      <c r="E1458" s="57"/>
      <c r="F1458" s="57"/>
      <c r="G1458" s="57"/>
      <c r="H1458" s="57"/>
      <c r="I1458" s="57"/>
      <c r="J1458" s="57"/>
      <c r="K1458" s="57"/>
      <c r="L1458" s="56"/>
      <c r="M1458" s="56"/>
      <c r="N1458" s="22"/>
      <c r="O1458" s="12"/>
      <c r="P1458" s="12"/>
      <c r="Q1458" s="24"/>
      <c r="R1458" s="24"/>
      <c r="S1458" s="23"/>
      <c r="T1458" s="23"/>
      <c r="U1458" s="49"/>
    </row>
    <row r="1459" spans="1:21" x14ac:dyDescent="0.25">
      <c r="A1459" s="11"/>
      <c r="B1459" s="16"/>
      <c r="C1459" s="57"/>
      <c r="D1459" s="57"/>
      <c r="E1459" s="57"/>
      <c r="F1459" s="57"/>
      <c r="G1459" s="57"/>
      <c r="H1459" s="57"/>
      <c r="I1459" s="57"/>
      <c r="J1459" s="57"/>
      <c r="K1459" s="57"/>
      <c r="L1459" s="56"/>
      <c r="M1459" s="56"/>
      <c r="N1459" s="22"/>
      <c r="O1459" s="12"/>
      <c r="P1459" s="12"/>
      <c r="Q1459" s="24"/>
      <c r="R1459" s="24"/>
      <c r="S1459" s="23"/>
      <c r="T1459" s="23"/>
      <c r="U1459" s="49"/>
    </row>
    <row r="1460" spans="1:21" x14ac:dyDescent="0.25">
      <c r="A1460" s="11"/>
      <c r="B1460" s="16"/>
      <c r="C1460" s="57"/>
      <c r="D1460" s="57"/>
      <c r="E1460" s="57"/>
      <c r="F1460" s="57"/>
      <c r="G1460" s="57"/>
      <c r="H1460" s="57"/>
      <c r="I1460" s="57"/>
      <c r="J1460" s="57"/>
      <c r="K1460" s="57"/>
      <c r="L1460" s="56"/>
      <c r="M1460" s="56"/>
      <c r="N1460" s="22"/>
      <c r="O1460" s="12"/>
      <c r="P1460" s="12"/>
      <c r="Q1460" s="24"/>
      <c r="R1460" s="24"/>
      <c r="S1460" s="23"/>
      <c r="T1460" s="23"/>
      <c r="U1460" s="49"/>
    </row>
    <row r="1461" spans="1:21" x14ac:dyDescent="0.25">
      <c r="A1461" s="11"/>
      <c r="B1461" s="16"/>
      <c r="C1461" s="57"/>
      <c r="D1461" s="57"/>
      <c r="E1461" s="57"/>
      <c r="F1461" s="57"/>
      <c r="G1461" s="57"/>
      <c r="H1461" s="57"/>
      <c r="I1461" s="57"/>
      <c r="J1461" s="57"/>
      <c r="K1461" s="57"/>
      <c r="L1461" s="56"/>
      <c r="M1461" s="56"/>
      <c r="N1461" s="22"/>
      <c r="O1461" s="12"/>
      <c r="P1461" s="12"/>
      <c r="Q1461" s="24"/>
      <c r="R1461" s="24"/>
      <c r="S1461" s="23"/>
      <c r="T1461" s="23"/>
      <c r="U1461" s="49"/>
    </row>
    <row r="1462" spans="1:21" x14ac:dyDescent="0.25">
      <c r="A1462" s="11"/>
      <c r="B1462" s="16"/>
      <c r="C1462" s="57"/>
      <c r="D1462" s="57"/>
      <c r="E1462" s="57"/>
      <c r="F1462" s="57"/>
      <c r="G1462" s="57"/>
      <c r="H1462" s="57"/>
      <c r="I1462" s="57"/>
      <c r="J1462" s="57"/>
      <c r="K1462" s="57"/>
      <c r="L1462" s="56"/>
      <c r="M1462" s="56"/>
      <c r="N1462" s="22"/>
      <c r="O1462" s="12"/>
      <c r="P1462" s="12"/>
      <c r="Q1462" s="24"/>
      <c r="R1462" s="24"/>
      <c r="S1462" s="23"/>
      <c r="T1462" s="23"/>
      <c r="U1462" s="49"/>
    </row>
    <row r="1463" spans="1:21" x14ac:dyDescent="0.25">
      <c r="A1463" s="11"/>
      <c r="B1463" s="16"/>
      <c r="C1463" s="57"/>
      <c r="D1463" s="57"/>
      <c r="E1463" s="57"/>
      <c r="F1463" s="57"/>
      <c r="G1463" s="57"/>
      <c r="H1463" s="57"/>
      <c r="I1463" s="57"/>
      <c r="J1463" s="57"/>
      <c r="K1463" s="57"/>
      <c r="L1463" s="56"/>
      <c r="M1463" s="56"/>
      <c r="N1463" s="22"/>
      <c r="O1463" s="12"/>
      <c r="P1463" s="12"/>
      <c r="Q1463" s="24"/>
      <c r="R1463" s="24"/>
      <c r="S1463" s="23"/>
      <c r="T1463" s="23"/>
      <c r="U1463" s="49"/>
    </row>
    <row r="1464" spans="1:21" x14ac:dyDescent="0.25">
      <c r="A1464" s="11"/>
      <c r="B1464" s="16"/>
      <c r="C1464" s="57"/>
      <c r="D1464" s="57"/>
      <c r="E1464" s="57"/>
      <c r="F1464" s="57"/>
      <c r="G1464" s="57"/>
      <c r="H1464" s="57"/>
      <c r="I1464" s="57"/>
      <c r="J1464" s="57"/>
      <c r="K1464" s="57"/>
      <c r="L1464" s="56"/>
      <c r="M1464" s="56"/>
      <c r="N1464" s="22"/>
      <c r="O1464" s="12"/>
      <c r="P1464" s="12"/>
      <c r="Q1464" s="24"/>
      <c r="R1464" s="24"/>
      <c r="S1464" s="23"/>
      <c r="T1464" s="23"/>
      <c r="U1464" s="49"/>
    </row>
    <row r="1465" spans="1:21" x14ac:dyDescent="0.25">
      <c r="A1465" s="11"/>
      <c r="B1465" s="16"/>
      <c r="C1465" s="57"/>
      <c r="D1465" s="57"/>
      <c r="E1465" s="57"/>
      <c r="F1465" s="57"/>
      <c r="G1465" s="57"/>
      <c r="H1465" s="57"/>
      <c r="I1465" s="57"/>
      <c r="J1465" s="57"/>
      <c r="K1465" s="57"/>
      <c r="L1465" s="56"/>
      <c r="M1465" s="56"/>
      <c r="N1465" s="22"/>
      <c r="O1465" s="12"/>
      <c r="P1465" s="12"/>
      <c r="Q1465" s="24"/>
      <c r="R1465" s="24"/>
      <c r="S1465" s="23"/>
      <c r="T1465" s="23"/>
      <c r="U1465" s="49"/>
    </row>
    <row r="1466" spans="1:21" x14ac:dyDescent="0.25">
      <c r="A1466" s="11"/>
      <c r="B1466" s="16"/>
      <c r="C1466" s="57"/>
      <c r="D1466" s="57"/>
      <c r="E1466" s="57"/>
      <c r="F1466" s="57"/>
      <c r="G1466" s="57"/>
      <c r="H1466" s="57"/>
      <c r="I1466" s="57"/>
      <c r="J1466" s="57"/>
      <c r="K1466" s="57"/>
      <c r="L1466" s="56"/>
      <c r="M1466" s="56"/>
      <c r="N1466" s="22"/>
      <c r="O1466" s="12"/>
      <c r="P1466" s="12"/>
      <c r="Q1466" s="24"/>
      <c r="R1466" s="24"/>
      <c r="S1466" s="23"/>
      <c r="T1466" s="23"/>
      <c r="U1466" s="49"/>
    </row>
    <row r="1467" spans="1:21" x14ac:dyDescent="0.25">
      <c r="A1467" s="11"/>
      <c r="B1467" s="16"/>
      <c r="C1467" s="57"/>
      <c r="D1467" s="57"/>
      <c r="E1467" s="57"/>
      <c r="F1467" s="57"/>
      <c r="G1467" s="57"/>
      <c r="H1467" s="57"/>
      <c r="I1467" s="57"/>
      <c r="J1467" s="57"/>
      <c r="K1467" s="57"/>
      <c r="L1467" s="56"/>
      <c r="M1467" s="56"/>
      <c r="N1467" s="22"/>
      <c r="O1467" s="12"/>
      <c r="P1467" s="12"/>
      <c r="Q1467" s="24"/>
      <c r="R1467" s="24"/>
      <c r="S1467" s="23"/>
      <c r="T1467" s="23"/>
      <c r="U1467" s="49"/>
    </row>
    <row r="1468" spans="1:21" x14ac:dyDescent="0.25">
      <c r="A1468" s="11"/>
      <c r="B1468" s="16"/>
      <c r="C1468" s="57"/>
      <c r="D1468" s="57"/>
      <c r="E1468" s="57"/>
      <c r="F1468" s="57"/>
      <c r="G1468" s="57"/>
      <c r="H1468" s="57"/>
      <c r="I1468" s="57"/>
      <c r="J1468" s="57"/>
      <c r="K1468" s="57"/>
      <c r="L1468" s="56"/>
      <c r="M1468" s="56"/>
      <c r="N1468" s="22"/>
      <c r="O1468" s="12"/>
      <c r="P1468" s="12"/>
      <c r="Q1468" s="24"/>
      <c r="R1468" s="24"/>
      <c r="S1468" s="23"/>
      <c r="T1468" s="23"/>
      <c r="U1468" s="49"/>
    </row>
    <row r="1469" spans="1:21" x14ac:dyDescent="0.25">
      <c r="A1469" s="11"/>
      <c r="B1469" s="16"/>
      <c r="C1469" s="57"/>
      <c r="D1469" s="57"/>
      <c r="E1469" s="57"/>
      <c r="F1469" s="57"/>
      <c r="G1469" s="57"/>
      <c r="H1469" s="57"/>
      <c r="I1469" s="57"/>
      <c r="J1469" s="57"/>
      <c r="K1469" s="57"/>
      <c r="L1469" s="56"/>
      <c r="M1469" s="56"/>
      <c r="N1469" s="22"/>
      <c r="O1469" s="12"/>
      <c r="P1469" s="12"/>
      <c r="Q1469" s="24"/>
      <c r="R1469" s="24"/>
      <c r="S1469" s="23"/>
      <c r="T1469" s="23"/>
      <c r="U1469" s="49"/>
    </row>
    <row r="1470" spans="1:21" x14ac:dyDescent="0.25">
      <c r="A1470" s="11"/>
      <c r="B1470" s="16"/>
      <c r="C1470" s="57"/>
      <c r="D1470" s="57"/>
      <c r="E1470" s="57"/>
      <c r="F1470" s="57"/>
      <c r="G1470" s="57"/>
      <c r="H1470" s="57"/>
      <c r="I1470" s="57"/>
      <c r="J1470" s="57"/>
      <c r="K1470" s="57"/>
      <c r="L1470" s="56"/>
      <c r="M1470" s="56"/>
      <c r="N1470" s="22"/>
      <c r="O1470" s="12"/>
      <c r="P1470" s="12"/>
      <c r="Q1470" s="24"/>
      <c r="R1470" s="24"/>
      <c r="S1470" s="23"/>
      <c r="T1470" s="23"/>
      <c r="U1470" s="49"/>
    </row>
    <row r="1471" spans="1:21" x14ac:dyDescent="0.25">
      <c r="A1471" s="11"/>
      <c r="B1471" s="16"/>
      <c r="C1471" s="57"/>
      <c r="D1471" s="57"/>
      <c r="E1471" s="57"/>
      <c r="F1471" s="57"/>
      <c r="G1471" s="57"/>
      <c r="H1471" s="57"/>
      <c r="I1471" s="57"/>
      <c r="J1471" s="57"/>
      <c r="K1471" s="57"/>
      <c r="L1471" s="56"/>
      <c r="M1471" s="56"/>
      <c r="N1471" s="22"/>
      <c r="O1471" s="12"/>
      <c r="P1471" s="12"/>
      <c r="Q1471" s="24"/>
      <c r="R1471" s="24"/>
      <c r="S1471" s="23"/>
      <c r="T1471" s="23"/>
      <c r="U1471" s="49"/>
    </row>
    <row r="1472" spans="1:21" x14ac:dyDescent="0.25">
      <c r="A1472" s="11"/>
      <c r="B1472" s="16"/>
      <c r="C1472" s="57"/>
      <c r="D1472" s="57"/>
      <c r="E1472" s="57"/>
      <c r="F1472" s="57"/>
      <c r="G1472" s="57"/>
      <c r="H1472" s="57"/>
      <c r="I1472" s="57"/>
      <c r="J1472" s="57"/>
      <c r="K1472" s="57"/>
      <c r="L1472" s="56"/>
      <c r="M1472" s="56"/>
      <c r="N1472" s="22"/>
      <c r="O1472" s="12"/>
      <c r="P1472" s="12"/>
      <c r="Q1472" s="24"/>
      <c r="R1472" s="24"/>
      <c r="S1472" s="23"/>
      <c r="T1472" s="23"/>
      <c r="U1472" s="49"/>
    </row>
    <row r="1473" spans="1:21" x14ac:dyDescent="0.25">
      <c r="A1473" s="11"/>
      <c r="B1473" s="16"/>
      <c r="C1473" s="57"/>
      <c r="D1473" s="57"/>
      <c r="E1473" s="57"/>
      <c r="F1473" s="57"/>
      <c r="G1473" s="57"/>
      <c r="H1473" s="57"/>
      <c r="I1473" s="57"/>
      <c r="J1473" s="57"/>
      <c r="K1473" s="57"/>
      <c r="L1473" s="56"/>
      <c r="M1473" s="56"/>
      <c r="N1473" s="22"/>
      <c r="O1473" s="12"/>
      <c r="P1473" s="12"/>
      <c r="Q1473" s="24"/>
      <c r="R1473" s="24"/>
      <c r="S1473" s="23"/>
      <c r="T1473" s="23"/>
      <c r="U1473" s="49"/>
    </row>
    <row r="1474" spans="1:21" x14ac:dyDescent="0.25">
      <c r="A1474" s="11"/>
      <c r="B1474" s="16"/>
      <c r="C1474" s="57"/>
      <c r="D1474" s="57"/>
      <c r="E1474" s="57"/>
      <c r="F1474" s="57"/>
      <c r="G1474" s="57"/>
      <c r="H1474" s="57"/>
      <c r="I1474" s="57"/>
      <c r="J1474" s="57"/>
      <c r="K1474" s="57"/>
      <c r="L1474" s="56"/>
      <c r="M1474" s="56"/>
      <c r="N1474" s="22"/>
      <c r="O1474" s="12"/>
      <c r="P1474" s="12"/>
      <c r="Q1474" s="24"/>
      <c r="R1474" s="24"/>
      <c r="S1474" s="23"/>
      <c r="T1474" s="23"/>
      <c r="U1474" s="49"/>
    </row>
    <row r="1475" spans="1:21" x14ac:dyDescent="0.25">
      <c r="A1475" s="11"/>
      <c r="B1475" s="16"/>
      <c r="C1475" s="57"/>
      <c r="D1475" s="57"/>
      <c r="E1475" s="57"/>
      <c r="F1475" s="57"/>
      <c r="G1475" s="57"/>
      <c r="H1475" s="57"/>
      <c r="I1475" s="57"/>
      <c r="J1475" s="57"/>
      <c r="K1475" s="57"/>
      <c r="L1475" s="56"/>
      <c r="M1475" s="56"/>
      <c r="N1475" s="22"/>
      <c r="O1475" s="12"/>
      <c r="P1475" s="12"/>
      <c r="Q1475" s="24"/>
      <c r="R1475" s="24"/>
      <c r="S1475" s="23"/>
      <c r="T1475" s="23"/>
      <c r="U1475" s="49"/>
    </row>
    <row r="1476" spans="1:21" x14ac:dyDescent="0.25">
      <c r="A1476" s="11"/>
      <c r="B1476" s="16"/>
      <c r="C1476" s="57"/>
      <c r="D1476" s="57"/>
      <c r="E1476" s="57"/>
      <c r="F1476" s="57"/>
      <c r="G1476" s="57"/>
      <c r="H1476" s="57"/>
      <c r="I1476" s="57"/>
      <c r="J1476" s="57"/>
      <c r="K1476" s="57"/>
      <c r="L1476" s="56"/>
      <c r="M1476" s="56"/>
      <c r="N1476" s="22"/>
      <c r="O1476" s="12"/>
      <c r="P1476" s="12"/>
      <c r="Q1476" s="24"/>
      <c r="R1476" s="24"/>
      <c r="S1476" s="23"/>
      <c r="T1476" s="23"/>
      <c r="U1476" s="49"/>
    </row>
    <row r="1477" spans="1:21" x14ac:dyDescent="0.25">
      <c r="A1477" s="11"/>
      <c r="B1477" s="16"/>
      <c r="C1477" s="57"/>
      <c r="D1477" s="57"/>
      <c r="E1477" s="57"/>
      <c r="F1477" s="57"/>
      <c r="G1477" s="57"/>
      <c r="H1477" s="57"/>
      <c r="I1477" s="57"/>
      <c r="J1477" s="57"/>
      <c r="K1477" s="57"/>
      <c r="L1477" s="56"/>
      <c r="M1477" s="56"/>
      <c r="N1477" s="22"/>
      <c r="O1477" s="12"/>
      <c r="P1477" s="12"/>
      <c r="Q1477" s="24"/>
      <c r="R1477" s="24"/>
      <c r="S1477" s="23"/>
      <c r="T1477" s="23"/>
      <c r="U1477" s="49"/>
    </row>
    <row r="1478" spans="1:21" x14ac:dyDescent="0.25">
      <c r="A1478" s="11"/>
      <c r="B1478" s="16"/>
      <c r="C1478" s="57"/>
      <c r="D1478" s="57"/>
      <c r="E1478" s="57"/>
      <c r="F1478" s="57"/>
      <c r="G1478" s="57"/>
      <c r="H1478" s="57"/>
      <c r="I1478" s="57"/>
      <c r="J1478" s="57"/>
      <c r="K1478" s="57"/>
      <c r="L1478" s="56"/>
      <c r="M1478" s="56"/>
      <c r="N1478" s="22"/>
      <c r="O1478" s="12"/>
      <c r="P1478" s="12"/>
      <c r="Q1478" s="24"/>
      <c r="R1478" s="24"/>
      <c r="S1478" s="23"/>
      <c r="T1478" s="23"/>
      <c r="U1478" s="49"/>
    </row>
    <row r="1479" spans="1:21" x14ac:dyDescent="0.25">
      <c r="A1479" s="11"/>
      <c r="B1479" s="16"/>
      <c r="C1479" s="57"/>
      <c r="D1479" s="57"/>
      <c r="E1479" s="57"/>
      <c r="F1479" s="57"/>
      <c r="G1479" s="57"/>
      <c r="H1479" s="57"/>
      <c r="I1479" s="57"/>
      <c r="J1479" s="57"/>
      <c r="K1479" s="57"/>
      <c r="L1479" s="56"/>
      <c r="M1479" s="56"/>
      <c r="N1479" s="22"/>
      <c r="O1479" s="12"/>
      <c r="P1479" s="12"/>
      <c r="Q1479" s="24"/>
      <c r="R1479" s="24"/>
      <c r="S1479" s="23"/>
      <c r="T1479" s="23"/>
      <c r="U1479" s="49"/>
    </row>
    <row r="1480" spans="1:21" x14ac:dyDescent="0.25">
      <c r="A1480" s="11"/>
      <c r="B1480" s="16"/>
      <c r="C1480" s="57"/>
      <c r="D1480" s="57"/>
      <c r="E1480" s="57"/>
      <c r="F1480" s="57"/>
      <c r="G1480" s="57"/>
      <c r="H1480" s="57"/>
      <c r="I1480" s="57"/>
      <c r="J1480" s="57"/>
      <c r="K1480" s="57"/>
      <c r="L1480" s="56"/>
      <c r="M1480" s="56"/>
      <c r="N1480" s="22"/>
      <c r="O1480" s="12"/>
      <c r="P1480" s="12"/>
      <c r="Q1480" s="24"/>
      <c r="R1480" s="24"/>
      <c r="S1480" s="23"/>
      <c r="T1480" s="23"/>
      <c r="U1480" s="49"/>
    </row>
    <row r="1481" spans="1:21" x14ac:dyDescent="0.25">
      <c r="A1481" s="11"/>
      <c r="B1481" s="16"/>
      <c r="C1481" s="57"/>
      <c r="D1481" s="57"/>
      <c r="E1481" s="57"/>
      <c r="F1481" s="57"/>
      <c r="G1481" s="57"/>
      <c r="H1481" s="57"/>
      <c r="I1481" s="57"/>
      <c r="J1481" s="57"/>
      <c r="K1481" s="57"/>
      <c r="L1481" s="56"/>
      <c r="M1481" s="56"/>
      <c r="N1481" s="22"/>
      <c r="O1481" s="12"/>
      <c r="P1481" s="12"/>
      <c r="Q1481" s="24"/>
      <c r="R1481" s="24"/>
      <c r="S1481" s="23"/>
      <c r="T1481" s="23"/>
      <c r="U1481" s="49"/>
    </row>
    <row r="1482" spans="1:21" x14ac:dyDescent="0.25">
      <c r="A1482" s="11"/>
      <c r="B1482" s="16"/>
      <c r="C1482" s="57"/>
      <c r="D1482" s="57"/>
      <c r="E1482" s="57"/>
      <c r="F1482" s="57"/>
      <c r="G1482" s="57"/>
      <c r="H1482" s="57"/>
      <c r="I1482" s="57"/>
      <c r="J1482" s="57"/>
      <c r="K1482" s="57"/>
      <c r="L1482" s="56"/>
      <c r="M1482" s="56"/>
      <c r="N1482" s="22"/>
      <c r="O1482" s="12"/>
      <c r="P1482" s="12"/>
      <c r="Q1482" s="24"/>
      <c r="R1482" s="24"/>
      <c r="S1482" s="23"/>
      <c r="T1482" s="23"/>
      <c r="U1482" s="49"/>
    </row>
    <row r="1483" spans="1:21" x14ac:dyDescent="0.25">
      <c r="A1483" s="11"/>
      <c r="B1483" s="16"/>
      <c r="C1483" s="57"/>
      <c r="D1483" s="57"/>
      <c r="E1483" s="57"/>
      <c r="F1483" s="57"/>
      <c r="G1483" s="57"/>
      <c r="H1483" s="57"/>
      <c r="I1483" s="57"/>
      <c r="J1483" s="57"/>
      <c r="K1483" s="57"/>
      <c r="L1483" s="56"/>
      <c r="M1483" s="56"/>
      <c r="N1483" s="22"/>
      <c r="O1483" s="12"/>
      <c r="P1483" s="12"/>
      <c r="Q1483" s="24"/>
      <c r="R1483" s="24"/>
      <c r="S1483" s="23"/>
      <c r="T1483" s="23"/>
      <c r="U1483" s="49"/>
    </row>
    <row r="1484" spans="1:21" x14ac:dyDescent="0.25">
      <c r="A1484" s="11"/>
      <c r="B1484" s="16"/>
      <c r="C1484" s="57"/>
      <c r="D1484" s="57"/>
      <c r="E1484" s="57"/>
      <c r="F1484" s="57"/>
      <c r="G1484" s="57"/>
      <c r="H1484" s="57"/>
      <c r="I1484" s="57"/>
      <c r="J1484" s="57"/>
      <c r="K1484" s="57"/>
      <c r="L1484" s="56"/>
      <c r="M1484" s="56"/>
      <c r="N1484" s="22"/>
      <c r="O1484" s="12"/>
      <c r="P1484" s="12"/>
      <c r="Q1484" s="24"/>
      <c r="R1484" s="24"/>
      <c r="S1484" s="23"/>
      <c r="T1484" s="23"/>
      <c r="U1484" s="49"/>
    </row>
    <row r="1485" spans="1:21" x14ac:dyDescent="0.25">
      <c r="A1485" s="11"/>
      <c r="B1485" s="16"/>
      <c r="C1485" s="57"/>
      <c r="D1485" s="57"/>
      <c r="E1485" s="57"/>
      <c r="F1485" s="57"/>
      <c r="G1485" s="57"/>
      <c r="H1485" s="57"/>
      <c r="I1485" s="57"/>
      <c r="J1485" s="57"/>
      <c r="K1485" s="57"/>
      <c r="L1485" s="56"/>
      <c r="M1485" s="56"/>
      <c r="N1485" s="22"/>
      <c r="O1485" s="12"/>
      <c r="P1485" s="12"/>
      <c r="Q1485" s="24"/>
      <c r="R1485" s="24"/>
      <c r="S1485" s="23"/>
      <c r="T1485" s="23"/>
      <c r="U1485" s="49"/>
    </row>
    <row r="1486" spans="1:21" x14ac:dyDescent="0.25">
      <c r="A1486" s="11"/>
      <c r="B1486" s="16"/>
      <c r="C1486" s="57"/>
      <c r="D1486" s="57"/>
      <c r="E1486" s="57"/>
      <c r="F1486" s="57"/>
      <c r="G1486" s="57"/>
      <c r="H1486" s="57"/>
      <c r="I1486" s="57"/>
      <c r="J1486" s="57"/>
      <c r="K1486" s="57"/>
      <c r="L1486" s="56"/>
      <c r="M1486" s="56"/>
      <c r="N1486" s="22"/>
      <c r="O1486" s="12"/>
      <c r="P1486" s="12"/>
      <c r="Q1486" s="24"/>
      <c r="R1486" s="24"/>
      <c r="S1486" s="23"/>
      <c r="T1486" s="23"/>
      <c r="U1486" s="49"/>
    </row>
    <row r="1487" spans="1:21" x14ac:dyDescent="0.25">
      <c r="A1487" s="11"/>
      <c r="B1487" s="16"/>
      <c r="C1487" s="57"/>
      <c r="D1487" s="57"/>
      <c r="E1487" s="57"/>
      <c r="F1487" s="57"/>
      <c r="G1487" s="57"/>
      <c r="H1487" s="57"/>
      <c r="I1487" s="57"/>
      <c r="J1487" s="57"/>
      <c r="K1487" s="57"/>
      <c r="L1487" s="56"/>
      <c r="M1487" s="56"/>
      <c r="N1487" s="22"/>
      <c r="O1487" s="12"/>
      <c r="P1487" s="12"/>
      <c r="Q1487" s="24"/>
      <c r="R1487" s="24"/>
      <c r="S1487" s="23"/>
      <c r="T1487" s="23"/>
      <c r="U1487" s="49"/>
    </row>
    <row r="1488" spans="1:21" s="19" customFormat="1" x14ac:dyDescent="0.25">
      <c r="A1488" s="21"/>
      <c r="B1488" s="20"/>
      <c r="C1488" s="57"/>
      <c r="D1488" s="57"/>
      <c r="E1488" s="57"/>
      <c r="F1488" s="57"/>
      <c r="G1488" s="57"/>
      <c r="H1488" s="57"/>
      <c r="I1488" s="57"/>
      <c r="J1488" s="57"/>
      <c r="K1488" s="57"/>
      <c r="L1488" s="56"/>
      <c r="M1488" s="56"/>
      <c r="N1488" s="22"/>
      <c r="O1488" s="12"/>
      <c r="P1488" s="12"/>
      <c r="Q1488" s="24"/>
      <c r="R1488" s="24"/>
      <c r="S1488" s="23"/>
      <c r="T1488" s="23"/>
      <c r="U1488" s="49"/>
    </row>
    <row r="1489" spans="1:21" x14ac:dyDescent="0.25">
      <c r="A1489" s="11"/>
      <c r="B1489" s="16"/>
      <c r="C1489" s="57"/>
      <c r="D1489" s="57"/>
      <c r="E1489" s="57"/>
      <c r="F1489" s="57"/>
      <c r="G1489" s="57"/>
      <c r="H1489" s="57"/>
      <c r="I1489" s="57"/>
      <c r="J1489" s="57"/>
      <c r="K1489" s="57"/>
      <c r="L1489" s="56"/>
      <c r="M1489" s="56"/>
      <c r="N1489" s="22"/>
      <c r="O1489" s="12"/>
      <c r="P1489" s="12"/>
      <c r="Q1489" s="24"/>
      <c r="R1489" s="24"/>
      <c r="S1489" s="23"/>
      <c r="T1489" s="23"/>
      <c r="U1489" s="49"/>
    </row>
    <row r="1490" spans="1:21" x14ac:dyDescent="0.25">
      <c r="A1490" s="11"/>
      <c r="B1490" s="16"/>
      <c r="C1490" s="57"/>
      <c r="D1490" s="57"/>
      <c r="E1490" s="57"/>
      <c r="F1490" s="57"/>
      <c r="G1490" s="57"/>
      <c r="H1490" s="57"/>
      <c r="I1490" s="57"/>
      <c r="J1490" s="57"/>
      <c r="K1490" s="57"/>
      <c r="L1490" s="56"/>
      <c r="M1490" s="56"/>
      <c r="N1490" s="22"/>
      <c r="O1490" s="12"/>
      <c r="P1490" s="12"/>
      <c r="Q1490" s="24"/>
      <c r="R1490" s="24"/>
      <c r="S1490" s="23"/>
      <c r="T1490" s="23"/>
      <c r="U1490" s="49"/>
    </row>
    <row r="1491" spans="1:21" x14ac:dyDescent="0.25">
      <c r="A1491" s="11"/>
      <c r="B1491" s="16"/>
      <c r="C1491" s="57"/>
      <c r="D1491" s="57"/>
      <c r="E1491" s="57"/>
      <c r="F1491" s="57"/>
      <c r="G1491" s="57"/>
      <c r="H1491" s="57"/>
      <c r="I1491" s="57"/>
      <c r="J1491" s="57"/>
      <c r="K1491" s="57"/>
      <c r="L1491" s="56"/>
      <c r="M1491" s="56"/>
      <c r="N1491" s="22"/>
      <c r="O1491" s="12"/>
      <c r="P1491" s="12"/>
      <c r="Q1491" s="24"/>
      <c r="R1491" s="24"/>
      <c r="S1491" s="23"/>
      <c r="T1491" s="23"/>
      <c r="U1491" s="49"/>
    </row>
    <row r="1492" spans="1:21" x14ac:dyDescent="0.25">
      <c r="A1492" s="11"/>
      <c r="B1492" s="16"/>
      <c r="C1492" s="57"/>
      <c r="D1492" s="57"/>
      <c r="E1492" s="57"/>
      <c r="F1492" s="57"/>
      <c r="G1492" s="57"/>
      <c r="H1492" s="57"/>
      <c r="I1492" s="57"/>
      <c r="J1492" s="57"/>
      <c r="K1492" s="57"/>
      <c r="L1492" s="56"/>
      <c r="M1492" s="56"/>
      <c r="N1492" s="22"/>
      <c r="O1492" s="12"/>
      <c r="P1492" s="12"/>
      <c r="Q1492" s="24"/>
      <c r="R1492" s="24"/>
      <c r="S1492" s="23"/>
      <c r="T1492" s="23"/>
      <c r="U1492" s="49"/>
    </row>
    <row r="1493" spans="1:21" x14ac:dyDescent="0.25">
      <c r="A1493" s="11"/>
      <c r="B1493" s="16"/>
      <c r="C1493" s="57"/>
      <c r="D1493" s="57"/>
      <c r="E1493" s="57"/>
      <c r="F1493" s="57"/>
      <c r="G1493" s="57"/>
      <c r="H1493" s="57"/>
      <c r="I1493" s="57"/>
      <c r="J1493" s="57"/>
      <c r="K1493" s="57"/>
      <c r="L1493" s="56"/>
      <c r="M1493" s="56"/>
      <c r="N1493" s="22"/>
      <c r="O1493" s="12"/>
      <c r="P1493" s="12"/>
      <c r="Q1493" s="24"/>
      <c r="R1493" s="24"/>
      <c r="S1493" s="23"/>
      <c r="T1493" s="23"/>
      <c r="U1493" s="49"/>
    </row>
    <row r="1494" spans="1:21" x14ac:dyDescent="0.25">
      <c r="A1494" s="11"/>
      <c r="B1494" s="16"/>
      <c r="C1494" s="57"/>
      <c r="D1494" s="57"/>
      <c r="E1494" s="57"/>
      <c r="F1494" s="57"/>
      <c r="G1494" s="57"/>
      <c r="H1494" s="57"/>
      <c r="I1494" s="57"/>
      <c r="J1494" s="57"/>
      <c r="K1494" s="57"/>
      <c r="L1494" s="56"/>
      <c r="M1494" s="56"/>
      <c r="N1494" s="22"/>
      <c r="O1494" s="12"/>
      <c r="P1494" s="12"/>
      <c r="Q1494" s="24"/>
      <c r="R1494" s="24"/>
      <c r="S1494" s="23"/>
      <c r="T1494" s="23"/>
      <c r="U1494" s="49"/>
    </row>
    <row r="1495" spans="1:21" x14ac:dyDescent="0.25">
      <c r="A1495" s="11"/>
      <c r="B1495" s="16"/>
      <c r="C1495" s="57"/>
      <c r="D1495" s="57"/>
      <c r="E1495" s="57"/>
      <c r="F1495" s="57"/>
      <c r="G1495" s="57"/>
      <c r="H1495" s="57"/>
      <c r="I1495" s="57"/>
      <c r="J1495" s="57"/>
      <c r="K1495" s="57"/>
      <c r="L1495" s="56"/>
      <c r="M1495" s="56"/>
      <c r="N1495" s="22"/>
      <c r="O1495" s="12"/>
      <c r="P1495" s="12"/>
      <c r="Q1495" s="24"/>
      <c r="R1495" s="24"/>
      <c r="S1495" s="23"/>
      <c r="T1495" s="23"/>
      <c r="U1495" s="49"/>
    </row>
    <row r="1496" spans="1:21" x14ac:dyDescent="0.25">
      <c r="A1496" s="11"/>
      <c r="B1496" s="16"/>
      <c r="C1496" s="57"/>
      <c r="D1496" s="57"/>
      <c r="E1496" s="57"/>
      <c r="F1496" s="57"/>
      <c r="G1496" s="57"/>
      <c r="H1496" s="57"/>
      <c r="I1496" s="57"/>
      <c r="J1496" s="57"/>
      <c r="K1496" s="57"/>
      <c r="L1496" s="56"/>
      <c r="M1496" s="56"/>
      <c r="N1496" s="22"/>
      <c r="O1496" s="12"/>
      <c r="P1496" s="12"/>
      <c r="Q1496" s="24"/>
      <c r="R1496" s="24"/>
      <c r="S1496" s="23"/>
      <c r="T1496" s="23"/>
      <c r="U1496" s="49"/>
    </row>
    <row r="1497" spans="1:21" x14ac:dyDescent="0.25">
      <c r="A1497" s="11"/>
      <c r="B1497" s="16"/>
      <c r="C1497" s="57"/>
      <c r="D1497" s="57"/>
      <c r="E1497" s="57"/>
      <c r="F1497" s="57"/>
      <c r="G1497" s="57"/>
      <c r="H1497" s="57"/>
      <c r="I1497" s="57"/>
      <c r="J1497" s="57"/>
      <c r="K1497" s="57"/>
      <c r="L1497" s="56"/>
      <c r="M1497" s="56"/>
      <c r="N1497" s="22"/>
      <c r="O1497" s="12"/>
      <c r="P1497" s="12"/>
      <c r="Q1497" s="24"/>
      <c r="R1497" s="24"/>
      <c r="S1497" s="23"/>
      <c r="T1497" s="23"/>
      <c r="U1497" s="49"/>
    </row>
    <row r="1498" spans="1:21" x14ac:dyDescent="0.25">
      <c r="A1498" s="11"/>
      <c r="B1498" s="16"/>
      <c r="C1498" s="57"/>
      <c r="D1498" s="57"/>
      <c r="E1498" s="57"/>
      <c r="F1498" s="57"/>
      <c r="G1498" s="57"/>
      <c r="H1498" s="57"/>
      <c r="I1498" s="57"/>
      <c r="J1498" s="57"/>
      <c r="K1498" s="57"/>
      <c r="L1498" s="56"/>
      <c r="M1498" s="56"/>
      <c r="N1498" s="22"/>
      <c r="O1498" s="12"/>
      <c r="P1498" s="12"/>
      <c r="Q1498" s="24"/>
      <c r="R1498" s="24"/>
      <c r="S1498" s="23"/>
      <c r="T1498" s="23"/>
      <c r="U1498" s="49"/>
    </row>
    <row r="1499" spans="1:21" x14ac:dyDescent="0.25">
      <c r="A1499" s="11"/>
      <c r="B1499" s="16"/>
      <c r="C1499" s="57"/>
      <c r="D1499" s="57"/>
      <c r="E1499" s="57"/>
      <c r="F1499" s="57"/>
      <c r="G1499" s="57"/>
      <c r="H1499" s="57"/>
      <c r="I1499" s="57"/>
      <c r="J1499" s="57"/>
      <c r="K1499" s="57"/>
      <c r="L1499" s="56"/>
      <c r="M1499" s="56"/>
      <c r="N1499" s="22"/>
      <c r="O1499" s="12"/>
      <c r="P1499" s="12"/>
      <c r="Q1499" s="24"/>
      <c r="R1499" s="24"/>
      <c r="S1499" s="23"/>
      <c r="T1499" s="23"/>
      <c r="U1499" s="49"/>
    </row>
    <row r="1500" spans="1:21" x14ac:dyDescent="0.25">
      <c r="A1500" s="11"/>
      <c r="B1500" s="16"/>
      <c r="C1500" s="57"/>
      <c r="D1500" s="57"/>
      <c r="E1500" s="57"/>
      <c r="F1500" s="57"/>
      <c r="G1500" s="57"/>
      <c r="H1500" s="57"/>
      <c r="I1500" s="57"/>
      <c r="J1500" s="57"/>
      <c r="K1500" s="57"/>
      <c r="L1500" s="56"/>
      <c r="M1500" s="56"/>
      <c r="N1500" s="22"/>
      <c r="O1500" s="12"/>
      <c r="P1500" s="12"/>
      <c r="Q1500" s="24"/>
      <c r="R1500" s="24"/>
      <c r="S1500" s="23"/>
      <c r="T1500" s="23"/>
      <c r="U1500" s="49"/>
    </row>
    <row r="1501" spans="1:21" x14ac:dyDescent="0.25">
      <c r="A1501" s="11"/>
      <c r="B1501" s="16"/>
      <c r="C1501" s="57"/>
      <c r="D1501" s="57"/>
      <c r="E1501" s="57"/>
      <c r="F1501" s="57"/>
      <c r="G1501" s="57"/>
      <c r="H1501" s="57"/>
      <c r="I1501" s="57"/>
      <c r="J1501" s="57"/>
      <c r="K1501" s="57"/>
      <c r="L1501" s="56"/>
      <c r="M1501" s="56"/>
      <c r="N1501" s="22"/>
      <c r="O1501" s="12"/>
      <c r="P1501" s="12"/>
      <c r="Q1501" s="24"/>
      <c r="R1501" s="24"/>
      <c r="S1501" s="23"/>
      <c r="T1501" s="23"/>
      <c r="U1501" s="49"/>
    </row>
    <row r="1502" spans="1:21" x14ac:dyDescent="0.25">
      <c r="A1502" s="11"/>
      <c r="B1502" s="16"/>
      <c r="C1502" s="57"/>
      <c r="D1502" s="57"/>
      <c r="E1502" s="57"/>
      <c r="F1502" s="57"/>
      <c r="G1502" s="57"/>
      <c r="H1502" s="57"/>
      <c r="I1502" s="57"/>
      <c r="J1502" s="57"/>
      <c r="K1502" s="57"/>
      <c r="L1502" s="56"/>
      <c r="M1502" s="56"/>
      <c r="N1502" s="22"/>
      <c r="O1502" s="12"/>
      <c r="P1502" s="12"/>
      <c r="Q1502" s="24"/>
      <c r="R1502" s="24"/>
      <c r="S1502" s="23"/>
      <c r="T1502" s="23"/>
      <c r="U1502" s="49"/>
    </row>
    <row r="1503" spans="1:21" x14ac:dyDescent="0.25">
      <c r="A1503" s="11"/>
      <c r="B1503" s="16"/>
      <c r="C1503" s="57"/>
      <c r="D1503" s="57"/>
      <c r="E1503" s="57"/>
      <c r="F1503" s="57"/>
      <c r="G1503" s="57"/>
      <c r="H1503" s="57"/>
      <c r="I1503" s="57"/>
      <c r="J1503" s="57"/>
      <c r="K1503" s="57"/>
      <c r="L1503" s="56"/>
      <c r="M1503" s="56"/>
      <c r="N1503" s="22"/>
      <c r="O1503" s="12"/>
      <c r="P1503" s="12"/>
      <c r="Q1503" s="24"/>
      <c r="R1503" s="24"/>
      <c r="S1503" s="23"/>
      <c r="T1503" s="23"/>
      <c r="U1503" s="49"/>
    </row>
    <row r="1504" spans="1:21" x14ac:dyDescent="0.25">
      <c r="A1504" s="11"/>
      <c r="B1504" s="16"/>
      <c r="C1504" s="57"/>
      <c r="D1504" s="57"/>
      <c r="E1504" s="57"/>
      <c r="F1504" s="57"/>
      <c r="G1504" s="57"/>
      <c r="H1504" s="57"/>
      <c r="I1504" s="57"/>
      <c r="J1504" s="57"/>
      <c r="K1504" s="57"/>
      <c r="L1504" s="56"/>
      <c r="M1504" s="56"/>
      <c r="N1504" s="22"/>
      <c r="O1504" s="12"/>
      <c r="P1504" s="12"/>
      <c r="Q1504" s="24"/>
      <c r="R1504" s="24"/>
      <c r="S1504" s="23"/>
      <c r="T1504" s="23"/>
      <c r="U1504" s="49"/>
    </row>
    <row r="1505" spans="1:21" x14ac:dyDescent="0.25">
      <c r="A1505" s="11"/>
      <c r="B1505" s="16"/>
      <c r="C1505" s="57"/>
      <c r="D1505" s="57"/>
      <c r="E1505" s="57"/>
      <c r="F1505" s="57"/>
      <c r="G1505" s="57"/>
      <c r="H1505" s="57"/>
      <c r="I1505" s="57"/>
      <c r="J1505" s="57"/>
      <c r="K1505" s="57"/>
      <c r="L1505" s="56"/>
      <c r="M1505" s="56"/>
      <c r="N1505" s="22"/>
      <c r="O1505" s="12"/>
      <c r="P1505" s="12"/>
      <c r="Q1505" s="24"/>
      <c r="R1505" s="24"/>
      <c r="S1505" s="23"/>
      <c r="T1505" s="23"/>
      <c r="U1505" s="49"/>
    </row>
    <row r="1506" spans="1:21" x14ac:dyDescent="0.25">
      <c r="A1506" s="11"/>
      <c r="B1506" s="16"/>
      <c r="C1506" s="57"/>
      <c r="D1506" s="57"/>
      <c r="E1506" s="57"/>
      <c r="F1506" s="57"/>
      <c r="G1506" s="57"/>
      <c r="H1506" s="57"/>
      <c r="I1506" s="57"/>
      <c r="J1506" s="57"/>
      <c r="K1506" s="57"/>
      <c r="L1506" s="56"/>
      <c r="M1506" s="56"/>
      <c r="N1506" s="22"/>
      <c r="O1506" s="12"/>
      <c r="P1506" s="12"/>
      <c r="Q1506" s="24"/>
      <c r="R1506" s="24"/>
      <c r="S1506" s="23"/>
      <c r="T1506" s="23"/>
      <c r="U1506" s="49"/>
    </row>
    <row r="1507" spans="1:21" x14ac:dyDescent="0.25">
      <c r="A1507" s="11"/>
      <c r="B1507" s="16"/>
      <c r="C1507" s="57"/>
      <c r="D1507" s="57"/>
      <c r="E1507" s="57"/>
      <c r="F1507" s="57"/>
      <c r="G1507" s="57"/>
      <c r="H1507" s="57"/>
      <c r="I1507" s="57"/>
      <c r="J1507" s="57"/>
      <c r="K1507" s="57"/>
      <c r="L1507" s="56"/>
      <c r="M1507" s="56"/>
      <c r="N1507" s="22"/>
      <c r="O1507" s="12"/>
      <c r="P1507" s="12"/>
      <c r="Q1507" s="24"/>
      <c r="R1507" s="24"/>
      <c r="S1507" s="23"/>
      <c r="T1507" s="23"/>
      <c r="U1507" s="49"/>
    </row>
    <row r="1508" spans="1:21" x14ac:dyDescent="0.25">
      <c r="A1508" s="11"/>
      <c r="B1508" s="16"/>
      <c r="C1508" s="57"/>
      <c r="D1508" s="57"/>
      <c r="E1508" s="57"/>
      <c r="F1508" s="57"/>
      <c r="G1508" s="57"/>
      <c r="H1508" s="57"/>
      <c r="I1508" s="57"/>
      <c r="J1508" s="57"/>
      <c r="K1508" s="57"/>
      <c r="L1508" s="56"/>
      <c r="M1508" s="56"/>
      <c r="N1508" s="22"/>
      <c r="O1508" s="12"/>
      <c r="P1508" s="12"/>
      <c r="Q1508" s="24"/>
      <c r="R1508" s="24"/>
      <c r="S1508" s="23"/>
      <c r="T1508" s="23"/>
      <c r="U1508" s="49"/>
    </row>
    <row r="1509" spans="1:21" x14ac:dyDescent="0.25">
      <c r="A1509" s="11"/>
      <c r="B1509" s="16"/>
      <c r="C1509" s="57"/>
      <c r="D1509" s="57"/>
      <c r="E1509" s="57"/>
      <c r="F1509" s="57"/>
      <c r="G1509" s="57"/>
      <c r="H1509" s="57"/>
      <c r="I1509" s="57"/>
      <c r="J1509" s="57"/>
      <c r="K1509" s="57"/>
      <c r="L1509" s="56"/>
      <c r="M1509" s="56"/>
      <c r="N1509" s="22"/>
      <c r="O1509" s="12"/>
      <c r="P1509" s="12"/>
      <c r="Q1509" s="24"/>
      <c r="R1509" s="24"/>
      <c r="S1509" s="23"/>
      <c r="T1509" s="23"/>
      <c r="U1509" s="49"/>
    </row>
    <row r="1510" spans="1:21" x14ac:dyDescent="0.25">
      <c r="A1510" s="11"/>
      <c r="B1510" s="16"/>
      <c r="C1510" s="57"/>
      <c r="D1510" s="57"/>
      <c r="E1510" s="57"/>
      <c r="F1510" s="57"/>
      <c r="G1510" s="57"/>
      <c r="H1510" s="57"/>
      <c r="I1510" s="57"/>
      <c r="J1510" s="57"/>
      <c r="K1510" s="57"/>
      <c r="L1510" s="56"/>
      <c r="M1510" s="56"/>
      <c r="N1510" s="22"/>
      <c r="O1510" s="12"/>
      <c r="P1510" s="12"/>
      <c r="Q1510" s="24"/>
      <c r="R1510" s="24"/>
      <c r="S1510" s="23"/>
      <c r="T1510" s="23"/>
      <c r="U1510" s="49"/>
    </row>
    <row r="1511" spans="1:21" x14ac:dyDescent="0.25">
      <c r="A1511" s="11"/>
      <c r="B1511" s="16"/>
      <c r="C1511" s="57"/>
      <c r="D1511" s="57"/>
      <c r="E1511" s="57"/>
      <c r="F1511" s="57"/>
      <c r="G1511" s="57"/>
      <c r="H1511" s="57"/>
      <c r="I1511" s="57"/>
      <c r="J1511" s="57"/>
      <c r="K1511" s="57"/>
      <c r="L1511" s="56"/>
      <c r="M1511" s="56"/>
      <c r="N1511" s="22"/>
      <c r="O1511" s="12"/>
      <c r="P1511" s="12"/>
      <c r="Q1511" s="24"/>
      <c r="R1511" s="24"/>
      <c r="S1511" s="23"/>
      <c r="T1511" s="23"/>
      <c r="U1511" s="49"/>
    </row>
    <row r="1512" spans="1:21" x14ac:dyDescent="0.25">
      <c r="A1512" s="11"/>
      <c r="B1512" s="16"/>
      <c r="C1512" s="57"/>
      <c r="D1512" s="57"/>
      <c r="E1512" s="57"/>
      <c r="F1512" s="57"/>
      <c r="G1512" s="57"/>
      <c r="H1512" s="57"/>
      <c r="I1512" s="57"/>
      <c r="J1512" s="57"/>
      <c r="K1512" s="57"/>
      <c r="L1512" s="56"/>
      <c r="M1512" s="56"/>
      <c r="N1512" s="22"/>
      <c r="O1512" s="12"/>
      <c r="P1512" s="12"/>
      <c r="Q1512" s="24"/>
      <c r="R1512" s="24"/>
      <c r="S1512" s="23"/>
      <c r="T1512" s="23"/>
      <c r="U1512" s="49"/>
    </row>
    <row r="1513" spans="1:21" x14ac:dyDescent="0.25">
      <c r="A1513" s="11"/>
      <c r="B1513" s="16"/>
      <c r="C1513" s="57"/>
      <c r="D1513" s="57"/>
      <c r="E1513" s="57"/>
      <c r="F1513" s="57"/>
      <c r="G1513" s="57"/>
      <c r="H1513" s="57"/>
      <c r="I1513" s="57"/>
      <c r="J1513" s="57"/>
      <c r="K1513" s="57"/>
      <c r="L1513" s="56"/>
      <c r="M1513" s="56"/>
      <c r="N1513" s="22"/>
      <c r="O1513" s="12"/>
      <c r="P1513" s="12"/>
      <c r="Q1513" s="24"/>
      <c r="R1513" s="24"/>
      <c r="S1513" s="23"/>
      <c r="T1513" s="23"/>
      <c r="U1513" s="49"/>
    </row>
    <row r="1514" spans="1:21" x14ac:dyDescent="0.25">
      <c r="A1514" s="11"/>
      <c r="B1514" s="16"/>
      <c r="C1514" s="57"/>
      <c r="D1514" s="57"/>
      <c r="E1514" s="57"/>
      <c r="F1514" s="57"/>
      <c r="G1514" s="57"/>
      <c r="H1514" s="57"/>
      <c r="I1514" s="57"/>
      <c r="J1514" s="57"/>
      <c r="K1514" s="57"/>
      <c r="L1514" s="56"/>
      <c r="M1514" s="56"/>
      <c r="N1514" s="22"/>
      <c r="O1514" s="12"/>
      <c r="P1514" s="12"/>
      <c r="Q1514" s="24"/>
      <c r="R1514" s="24"/>
      <c r="S1514" s="23"/>
      <c r="T1514" s="23"/>
      <c r="U1514" s="49"/>
    </row>
    <row r="1515" spans="1:21" x14ac:dyDescent="0.25">
      <c r="A1515" s="11"/>
      <c r="B1515" s="16"/>
      <c r="C1515" s="57"/>
      <c r="D1515" s="57"/>
      <c r="E1515" s="57"/>
      <c r="F1515" s="57"/>
      <c r="G1515" s="57"/>
      <c r="H1515" s="57"/>
      <c r="I1515" s="57"/>
      <c r="J1515" s="57"/>
      <c r="K1515" s="57"/>
      <c r="L1515" s="56"/>
      <c r="M1515" s="56"/>
      <c r="N1515" s="22"/>
      <c r="O1515" s="12"/>
      <c r="P1515" s="12"/>
      <c r="Q1515" s="24"/>
      <c r="R1515" s="24"/>
      <c r="S1515" s="23"/>
      <c r="T1515" s="23"/>
      <c r="U1515" s="49"/>
    </row>
    <row r="1516" spans="1:21" x14ac:dyDescent="0.25">
      <c r="A1516" s="11"/>
      <c r="B1516" s="16"/>
      <c r="C1516" s="57"/>
      <c r="D1516" s="57"/>
      <c r="E1516" s="57"/>
      <c r="F1516" s="57"/>
      <c r="G1516" s="57"/>
      <c r="H1516" s="57"/>
      <c r="I1516" s="57"/>
      <c r="J1516" s="57"/>
      <c r="K1516" s="57"/>
      <c r="L1516" s="56"/>
      <c r="M1516" s="56"/>
      <c r="N1516" s="22"/>
      <c r="O1516" s="12"/>
      <c r="P1516" s="12"/>
      <c r="Q1516" s="24"/>
      <c r="R1516" s="24"/>
      <c r="S1516" s="23"/>
      <c r="T1516" s="23"/>
      <c r="U1516" s="49"/>
    </row>
    <row r="1517" spans="1:21" x14ac:dyDescent="0.25">
      <c r="A1517" s="11"/>
      <c r="B1517" s="16"/>
      <c r="C1517" s="57"/>
      <c r="D1517" s="57"/>
      <c r="E1517" s="57"/>
      <c r="F1517" s="57"/>
      <c r="G1517" s="57"/>
      <c r="H1517" s="57"/>
      <c r="I1517" s="57"/>
      <c r="J1517" s="57"/>
      <c r="K1517" s="57"/>
      <c r="L1517" s="56"/>
      <c r="M1517" s="56"/>
      <c r="N1517" s="22"/>
      <c r="O1517" s="12"/>
      <c r="P1517" s="12"/>
      <c r="Q1517" s="24"/>
      <c r="R1517" s="24"/>
      <c r="S1517" s="23"/>
      <c r="T1517" s="23"/>
      <c r="U1517" s="49"/>
    </row>
    <row r="1518" spans="1:21" s="19" customFormat="1" x14ac:dyDescent="0.25">
      <c r="A1518" s="21"/>
      <c r="B1518" s="20"/>
      <c r="C1518" s="57"/>
      <c r="D1518" s="57"/>
      <c r="E1518" s="57"/>
      <c r="F1518" s="57"/>
      <c r="G1518" s="57"/>
      <c r="H1518" s="57"/>
      <c r="I1518" s="57"/>
      <c r="J1518" s="57"/>
      <c r="K1518" s="57"/>
      <c r="L1518" s="56"/>
      <c r="M1518" s="56"/>
      <c r="N1518" s="22"/>
      <c r="O1518" s="12"/>
      <c r="P1518" s="12"/>
      <c r="Q1518" s="24"/>
      <c r="R1518" s="24"/>
      <c r="S1518" s="23"/>
      <c r="T1518" s="23"/>
      <c r="U1518" s="49"/>
    </row>
    <row r="1519" spans="1:21" x14ac:dyDescent="0.25">
      <c r="A1519" s="11"/>
      <c r="B1519" s="16"/>
      <c r="C1519" s="57"/>
      <c r="D1519" s="57"/>
      <c r="E1519" s="57"/>
      <c r="F1519" s="57"/>
      <c r="G1519" s="57"/>
      <c r="H1519" s="57"/>
      <c r="I1519" s="57"/>
      <c r="J1519" s="57"/>
      <c r="K1519" s="57"/>
      <c r="L1519" s="56"/>
      <c r="M1519" s="56"/>
      <c r="N1519" s="22"/>
      <c r="O1519" s="12"/>
      <c r="P1519" s="12"/>
      <c r="Q1519" s="24"/>
      <c r="R1519" s="24"/>
      <c r="S1519" s="23"/>
      <c r="T1519" s="23"/>
      <c r="U1519" s="49"/>
    </row>
    <row r="1520" spans="1:21" x14ac:dyDescent="0.25">
      <c r="A1520" s="11"/>
      <c r="B1520" s="16"/>
      <c r="C1520" s="57"/>
      <c r="D1520" s="57"/>
      <c r="E1520" s="57"/>
      <c r="F1520" s="57"/>
      <c r="G1520" s="57"/>
      <c r="H1520" s="57"/>
      <c r="I1520" s="57"/>
      <c r="J1520" s="57"/>
      <c r="K1520" s="57"/>
      <c r="L1520" s="56"/>
      <c r="M1520" s="56"/>
      <c r="N1520" s="22"/>
      <c r="O1520" s="12"/>
      <c r="P1520" s="12"/>
      <c r="Q1520" s="24"/>
      <c r="R1520" s="24"/>
      <c r="S1520" s="23"/>
      <c r="T1520" s="23"/>
      <c r="U1520" s="49"/>
    </row>
    <row r="1521" spans="1:21" x14ac:dyDescent="0.25">
      <c r="A1521" s="11"/>
      <c r="B1521" s="16"/>
      <c r="C1521" s="57"/>
      <c r="D1521" s="57"/>
      <c r="E1521" s="57"/>
      <c r="F1521" s="57"/>
      <c r="G1521" s="57"/>
      <c r="H1521" s="57"/>
      <c r="I1521" s="57"/>
      <c r="J1521" s="57"/>
      <c r="K1521" s="57"/>
      <c r="L1521" s="56"/>
      <c r="M1521" s="56"/>
      <c r="N1521" s="22"/>
      <c r="O1521" s="12"/>
      <c r="P1521" s="12"/>
      <c r="Q1521" s="24"/>
      <c r="R1521" s="24"/>
      <c r="S1521" s="23"/>
      <c r="T1521" s="23"/>
      <c r="U1521" s="49"/>
    </row>
    <row r="1522" spans="1:21" x14ac:dyDescent="0.25">
      <c r="A1522" s="11"/>
      <c r="B1522" s="16"/>
      <c r="C1522" s="57"/>
      <c r="D1522" s="57"/>
      <c r="E1522" s="57"/>
      <c r="F1522" s="57"/>
      <c r="G1522" s="57"/>
      <c r="H1522" s="57"/>
      <c r="I1522" s="57"/>
      <c r="J1522" s="57"/>
      <c r="K1522" s="57"/>
      <c r="L1522" s="56"/>
      <c r="M1522" s="56"/>
      <c r="N1522" s="22"/>
      <c r="O1522" s="12"/>
      <c r="P1522" s="12"/>
      <c r="Q1522" s="24"/>
      <c r="R1522" s="24"/>
      <c r="S1522" s="23"/>
      <c r="T1522" s="23"/>
      <c r="U1522" s="49"/>
    </row>
    <row r="1523" spans="1:21" x14ac:dyDescent="0.25">
      <c r="A1523" s="11"/>
      <c r="B1523" s="16"/>
      <c r="C1523" s="57"/>
      <c r="D1523" s="57"/>
      <c r="E1523" s="57"/>
      <c r="F1523" s="57"/>
      <c r="G1523" s="57"/>
      <c r="H1523" s="57"/>
      <c r="I1523" s="57"/>
      <c r="J1523" s="57"/>
      <c r="K1523" s="57"/>
      <c r="L1523" s="56"/>
      <c r="M1523" s="56"/>
      <c r="N1523" s="22"/>
      <c r="O1523" s="12"/>
      <c r="P1523" s="12"/>
      <c r="Q1523" s="24"/>
      <c r="R1523" s="24"/>
      <c r="S1523" s="23"/>
      <c r="T1523" s="23"/>
      <c r="U1523" s="49"/>
    </row>
    <row r="1524" spans="1:21" x14ac:dyDescent="0.25">
      <c r="A1524" s="11"/>
      <c r="B1524" s="16"/>
      <c r="C1524" s="57"/>
      <c r="D1524" s="57"/>
      <c r="E1524" s="57"/>
      <c r="F1524" s="57"/>
      <c r="G1524" s="57"/>
      <c r="H1524" s="57"/>
      <c r="I1524" s="57"/>
      <c r="J1524" s="57"/>
      <c r="K1524" s="57"/>
      <c r="L1524" s="56"/>
      <c r="M1524" s="56"/>
      <c r="N1524" s="22"/>
      <c r="O1524" s="12"/>
      <c r="P1524" s="12"/>
      <c r="Q1524" s="24"/>
      <c r="R1524" s="24"/>
      <c r="S1524" s="23"/>
      <c r="T1524" s="23"/>
      <c r="U1524" s="49"/>
    </row>
    <row r="1525" spans="1:21" x14ac:dyDescent="0.25">
      <c r="A1525" s="11"/>
      <c r="B1525" s="16"/>
      <c r="C1525" s="57"/>
      <c r="D1525" s="57"/>
      <c r="E1525" s="57"/>
      <c r="F1525" s="57"/>
      <c r="G1525" s="57"/>
      <c r="H1525" s="57"/>
      <c r="I1525" s="57"/>
      <c r="J1525" s="57"/>
      <c r="K1525" s="57"/>
      <c r="L1525" s="56"/>
      <c r="M1525" s="56"/>
      <c r="N1525" s="22"/>
      <c r="O1525" s="12"/>
      <c r="P1525" s="12"/>
      <c r="Q1525" s="24"/>
      <c r="R1525" s="24"/>
      <c r="S1525" s="23"/>
      <c r="T1525" s="23"/>
      <c r="U1525" s="49"/>
    </row>
    <row r="1526" spans="1:21" x14ac:dyDescent="0.25">
      <c r="A1526" s="11"/>
      <c r="B1526" s="16"/>
      <c r="C1526" s="57"/>
      <c r="D1526" s="57"/>
      <c r="E1526" s="57"/>
      <c r="F1526" s="57"/>
      <c r="G1526" s="57"/>
      <c r="H1526" s="57"/>
      <c r="I1526" s="57"/>
      <c r="J1526" s="57"/>
      <c r="K1526" s="57"/>
      <c r="L1526" s="56"/>
      <c r="M1526" s="56"/>
      <c r="N1526" s="22"/>
      <c r="O1526" s="12"/>
      <c r="P1526" s="12"/>
      <c r="Q1526" s="24"/>
      <c r="R1526" s="24"/>
      <c r="S1526" s="23"/>
      <c r="T1526" s="23"/>
      <c r="U1526" s="49"/>
    </row>
    <row r="1527" spans="1:21" x14ac:dyDescent="0.25">
      <c r="A1527" s="11"/>
      <c r="B1527" s="16"/>
      <c r="C1527" s="57"/>
      <c r="D1527" s="57"/>
      <c r="E1527" s="57"/>
      <c r="F1527" s="57"/>
      <c r="G1527" s="57"/>
      <c r="H1527" s="57"/>
      <c r="I1527" s="57"/>
      <c r="J1527" s="57"/>
      <c r="K1527" s="57"/>
      <c r="L1527" s="56"/>
      <c r="M1527" s="56"/>
      <c r="N1527" s="22"/>
      <c r="O1527" s="12"/>
      <c r="P1527" s="12"/>
      <c r="Q1527" s="24"/>
      <c r="R1527" s="24"/>
      <c r="S1527" s="23"/>
      <c r="T1527" s="23"/>
      <c r="U1527" s="49"/>
    </row>
    <row r="1528" spans="1:21" x14ac:dyDescent="0.25">
      <c r="A1528" s="11"/>
      <c r="B1528" s="16"/>
      <c r="C1528" s="57"/>
      <c r="D1528" s="57"/>
      <c r="E1528" s="57"/>
      <c r="F1528" s="57"/>
      <c r="G1528" s="57"/>
      <c r="H1528" s="57"/>
      <c r="I1528" s="57"/>
      <c r="J1528" s="57"/>
      <c r="K1528" s="57"/>
      <c r="L1528" s="56"/>
      <c r="M1528" s="56"/>
      <c r="N1528" s="22"/>
      <c r="O1528" s="12"/>
      <c r="P1528" s="12"/>
      <c r="Q1528" s="24"/>
      <c r="R1528" s="24"/>
      <c r="S1528" s="23"/>
      <c r="T1528" s="23"/>
      <c r="U1528" s="49"/>
    </row>
    <row r="1529" spans="1:21" x14ac:dyDescent="0.25">
      <c r="A1529" s="11"/>
      <c r="B1529" s="16"/>
      <c r="C1529" s="57"/>
      <c r="D1529" s="57"/>
      <c r="E1529" s="57"/>
      <c r="F1529" s="57"/>
      <c r="G1529" s="57"/>
      <c r="H1529" s="57"/>
      <c r="I1529" s="57"/>
      <c r="J1529" s="57"/>
      <c r="K1529" s="57"/>
      <c r="L1529" s="56"/>
      <c r="M1529" s="56"/>
      <c r="N1529" s="22"/>
      <c r="O1529" s="12"/>
      <c r="P1529" s="12"/>
      <c r="Q1529" s="24"/>
      <c r="R1529" s="24"/>
      <c r="S1529" s="23"/>
      <c r="T1529" s="23"/>
      <c r="U1529" s="49"/>
    </row>
    <row r="1530" spans="1:21" x14ac:dyDescent="0.25">
      <c r="A1530" s="11"/>
      <c r="B1530" s="16"/>
      <c r="C1530" s="57"/>
      <c r="D1530" s="57"/>
      <c r="E1530" s="57"/>
      <c r="F1530" s="57"/>
      <c r="G1530" s="57"/>
      <c r="H1530" s="57"/>
      <c r="I1530" s="57"/>
      <c r="J1530" s="57"/>
      <c r="K1530" s="57"/>
      <c r="L1530" s="56"/>
      <c r="M1530" s="56"/>
      <c r="N1530" s="22"/>
      <c r="O1530" s="12"/>
      <c r="P1530" s="12"/>
      <c r="Q1530" s="24"/>
      <c r="R1530" s="24"/>
      <c r="S1530" s="23"/>
      <c r="T1530" s="23"/>
      <c r="U1530" s="49"/>
    </row>
    <row r="1531" spans="1:21" x14ac:dyDescent="0.25">
      <c r="A1531" s="11"/>
      <c r="B1531" s="16"/>
      <c r="C1531" s="57"/>
      <c r="D1531" s="57"/>
      <c r="E1531" s="57"/>
      <c r="F1531" s="57"/>
      <c r="G1531" s="57"/>
      <c r="H1531" s="57"/>
      <c r="I1531" s="57"/>
      <c r="J1531" s="57"/>
      <c r="K1531" s="57"/>
      <c r="L1531" s="56"/>
      <c r="M1531" s="56"/>
      <c r="N1531" s="22"/>
      <c r="O1531" s="12"/>
      <c r="P1531" s="12"/>
      <c r="Q1531" s="24"/>
      <c r="R1531" s="24"/>
      <c r="S1531" s="23"/>
      <c r="T1531" s="23"/>
      <c r="U1531" s="49"/>
    </row>
    <row r="1532" spans="1:21" x14ac:dyDescent="0.25">
      <c r="A1532" s="11"/>
      <c r="B1532" s="16"/>
      <c r="C1532" s="57"/>
      <c r="D1532" s="57"/>
      <c r="E1532" s="57"/>
      <c r="F1532" s="57"/>
      <c r="G1532" s="57"/>
      <c r="H1532" s="57"/>
      <c r="I1532" s="57"/>
      <c r="J1532" s="57"/>
      <c r="K1532" s="57"/>
      <c r="L1532" s="56"/>
      <c r="M1532" s="56"/>
      <c r="N1532" s="22"/>
      <c r="O1532" s="12"/>
      <c r="P1532" s="12"/>
      <c r="Q1532" s="24"/>
      <c r="R1532" s="24"/>
      <c r="S1532" s="23"/>
      <c r="T1532" s="23"/>
      <c r="U1532" s="49"/>
    </row>
    <row r="1533" spans="1:21" x14ac:dyDescent="0.25">
      <c r="A1533" s="11"/>
      <c r="B1533" s="16"/>
      <c r="C1533" s="57"/>
      <c r="D1533" s="57"/>
      <c r="E1533" s="57"/>
      <c r="F1533" s="57"/>
      <c r="G1533" s="57"/>
      <c r="H1533" s="57"/>
      <c r="I1533" s="57"/>
      <c r="J1533" s="57"/>
      <c r="K1533" s="57"/>
      <c r="L1533" s="56"/>
      <c r="M1533" s="56"/>
      <c r="N1533" s="22"/>
      <c r="O1533" s="12"/>
      <c r="P1533" s="12"/>
      <c r="Q1533" s="24"/>
      <c r="R1533" s="24"/>
      <c r="S1533" s="23"/>
      <c r="T1533" s="23"/>
      <c r="U1533" s="49"/>
    </row>
    <row r="1534" spans="1:21" x14ac:dyDescent="0.25">
      <c r="A1534" s="11"/>
      <c r="B1534" s="16"/>
      <c r="C1534" s="57"/>
      <c r="D1534" s="57"/>
      <c r="E1534" s="57"/>
      <c r="F1534" s="57"/>
      <c r="G1534" s="57"/>
      <c r="H1534" s="57"/>
      <c r="I1534" s="57"/>
      <c r="J1534" s="57"/>
      <c r="K1534" s="57"/>
      <c r="L1534" s="56"/>
      <c r="M1534" s="56"/>
      <c r="N1534" s="22"/>
      <c r="O1534" s="12"/>
      <c r="P1534" s="12"/>
      <c r="Q1534" s="24"/>
      <c r="R1534" s="24"/>
      <c r="S1534" s="23"/>
      <c r="T1534" s="23"/>
      <c r="U1534" s="49"/>
    </row>
    <row r="1535" spans="1:21" x14ac:dyDescent="0.25">
      <c r="A1535" s="11"/>
      <c r="B1535" s="16"/>
      <c r="C1535" s="57"/>
      <c r="D1535" s="57"/>
      <c r="E1535" s="57"/>
      <c r="F1535" s="57"/>
      <c r="G1535" s="57"/>
      <c r="H1535" s="57"/>
      <c r="I1535" s="57"/>
      <c r="J1535" s="57"/>
      <c r="K1535" s="57"/>
      <c r="L1535" s="56"/>
      <c r="M1535" s="56"/>
      <c r="N1535" s="22"/>
      <c r="O1535" s="12"/>
      <c r="P1535" s="12"/>
      <c r="Q1535" s="24"/>
      <c r="R1535" s="24"/>
      <c r="S1535" s="23"/>
      <c r="T1535" s="23"/>
      <c r="U1535" s="49"/>
    </row>
    <row r="1536" spans="1:21" x14ac:dyDescent="0.25">
      <c r="A1536" s="11"/>
      <c r="B1536" s="16"/>
      <c r="C1536" s="57"/>
      <c r="D1536" s="57"/>
      <c r="E1536" s="57"/>
      <c r="F1536" s="57"/>
      <c r="G1536" s="57"/>
      <c r="H1536" s="57"/>
      <c r="I1536" s="57"/>
      <c r="J1536" s="57"/>
      <c r="K1536" s="57"/>
      <c r="L1536" s="56"/>
      <c r="M1536" s="56"/>
      <c r="N1536" s="22"/>
      <c r="O1536" s="12"/>
      <c r="P1536" s="12"/>
      <c r="Q1536" s="24"/>
      <c r="R1536" s="24"/>
      <c r="S1536" s="23"/>
      <c r="T1536" s="23"/>
      <c r="U1536" s="49"/>
    </row>
    <row r="1537" spans="1:21" x14ac:dyDescent="0.25">
      <c r="A1537" s="11"/>
      <c r="B1537" s="16"/>
      <c r="C1537" s="57"/>
      <c r="D1537" s="57"/>
      <c r="E1537" s="57"/>
      <c r="F1537" s="57"/>
      <c r="G1537" s="57"/>
      <c r="H1537" s="57"/>
      <c r="I1537" s="57"/>
      <c r="J1537" s="57"/>
      <c r="K1537" s="57"/>
      <c r="L1537" s="56"/>
      <c r="M1537" s="56"/>
      <c r="N1537" s="22"/>
      <c r="O1537" s="12"/>
      <c r="P1537" s="12"/>
      <c r="Q1537" s="24"/>
      <c r="R1537" s="24"/>
      <c r="S1537" s="23"/>
      <c r="T1537" s="23"/>
      <c r="U1537" s="49"/>
    </row>
    <row r="1538" spans="1:21" x14ac:dyDescent="0.25">
      <c r="A1538" s="11"/>
      <c r="B1538" s="16"/>
      <c r="C1538" s="57"/>
      <c r="D1538" s="57"/>
      <c r="E1538" s="57"/>
      <c r="F1538" s="57"/>
      <c r="G1538" s="57"/>
      <c r="H1538" s="57"/>
      <c r="I1538" s="57"/>
      <c r="J1538" s="57"/>
      <c r="K1538" s="57"/>
      <c r="L1538" s="56"/>
      <c r="M1538" s="56"/>
      <c r="N1538" s="22"/>
      <c r="O1538" s="12"/>
      <c r="P1538" s="12"/>
      <c r="Q1538" s="24"/>
      <c r="R1538" s="24"/>
      <c r="S1538" s="23"/>
      <c r="T1538" s="23"/>
      <c r="U1538" s="49"/>
    </row>
    <row r="1539" spans="1:21" x14ac:dyDescent="0.25">
      <c r="A1539" s="11"/>
      <c r="B1539" s="16"/>
      <c r="C1539" s="57"/>
      <c r="D1539" s="57"/>
      <c r="E1539" s="57"/>
      <c r="F1539" s="57"/>
      <c r="G1539" s="57"/>
      <c r="H1539" s="57"/>
      <c r="I1539" s="57"/>
      <c r="J1539" s="57"/>
      <c r="K1539" s="57"/>
      <c r="L1539" s="56"/>
      <c r="M1539" s="56"/>
      <c r="N1539" s="22"/>
      <c r="O1539" s="12"/>
      <c r="P1539" s="12"/>
      <c r="Q1539" s="24"/>
      <c r="R1539" s="24"/>
      <c r="S1539" s="23"/>
      <c r="T1539" s="23"/>
      <c r="U1539" s="49"/>
    </row>
    <row r="1540" spans="1:21" x14ac:dyDescent="0.25">
      <c r="A1540" s="11"/>
      <c r="B1540" s="16"/>
      <c r="C1540" s="57"/>
      <c r="D1540" s="57"/>
      <c r="E1540" s="57"/>
      <c r="F1540" s="57"/>
      <c r="G1540" s="57"/>
      <c r="H1540" s="57"/>
      <c r="I1540" s="57"/>
      <c r="J1540" s="57"/>
      <c r="K1540" s="57"/>
      <c r="L1540" s="56"/>
      <c r="M1540" s="56"/>
      <c r="N1540" s="22"/>
      <c r="O1540" s="12"/>
      <c r="P1540" s="12"/>
      <c r="Q1540" s="24"/>
      <c r="R1540" s="24"/>
      <c r="S1540" s="23"/>
      <c r="T1540" s="23"/>
      <c r="U1540" s="49"/>
    </row>
    <row r="1541" spans="1:21" x14ac:dyDescent="0.25">
      <c r="A1541" s="11"/>
      <c r="B1541" s="16"/>
      <c r="C1541" s="57"/>
      <c r="D1541" s="57"/>
      <c r="E1541" s="57"/>
      <c r="F1541" s="57"/>
      <c r="G1541" s="57"/>
      <c r="H1541" s="57"/>
      <c r="I1541" s="57"/>
      <c r="J1541" s="57"/>
      <c r="K1541" s="57"/>
      <c r="L1541" s="56"/>
      <c r="M1541" s="56"/>
      <c r="N1541" s="22"/>
      <c r="O1541" s="12"/>
      <c r="P1541" s="12"/>
      <c r="Q1541" s="24"/>
      <c r="R1541" s="24"/>
      <c r="S1541" s="23"/>
      <c r="T1541" s="23"/>
      <c r="U1541" s="49"/>
    </row>
    <row r="1542" spans="1:21" x14ac:dyDescent="0.25">
      <c r="A1542" s="11"/>
      <c r="B1542" s="16"/>
      <c r="C1542" s="57"/>
      <c r="D1542" s="57"/>
      <c r="E1542" s="57"/>
      <c r="F1542" s="57"/>
      <c r="G1542" s="57"/>
      <c r="H1542" s="57"/>
      <c r="I1542" s="57"/>
      <c r="J1542" s="57"/>
      <c r="K1542" s="57"/>
      <c r="L1542" s="56"/>
      <c r="M1542" s="56"/>
      <c r="N1542" s="22"/>
      <c r="O1542" s="12"/>
      <c r="P1542" s="12"/>
      <c r="Q1542" s="24"/>
      <c r="R1542" s="24"/>
      <c r="S1542" s="23"/>
      <c r="T1542" s="23"/>
      <c r="U1542" s="49"/>
    </row>
    <row r="1543" spans="1:21" x14ac:dyDescent="0.25">
      <c r="A1543" s="11"/>
      <c r="B1543" s="16"/>
      <c r="C1543" s="57"/>
      <c r="D1543" s="57"/>
      <c r="E1543" s="57"/>
      <c r="F1543" s="57"/>
      <c r="G1543" s="57"/>
      <c r="H1543" s="57"/>
      <c r="I1543" s="57"/>
      <c r="J1543" s="57"/>
      <c r="K1543" s="57"/>
      <c r="L1543" s="56"/>
      <c r="M1543" s="56"/>
      <c r="N1543" s="22"/>
      <c r="O1543" s="12"/>
      <c r="P1543" s="12"/>
      <c r="Q1543" s="24"/>
      <c r="R1543" s="24"/>
      <c r="S1543" s="23"/>
      <c r="T1543" s="23"/>
      <c r="U1543" s="49"/>
    </row>
    <row r="1544" spans="1:21" x14ac:dyDescent="0.25">
      <c r="A1544" s="11"/>
      <c r="B1544" s="16"/>
      <c r="C1544" s="57"/>
      <c r="D1544" s="57"/>
      <c r="E1544" s="57"/>
      <c r="F1544" s="57"/>
      <c r="G1544" s="57"/>
      <c r="H1544" s="57"/>
      <c r="I1544" s="57"/>
      <c r="J1544" s="57"/>
      <c r="K1544" s="57"/>
      <c r="L1544" s="56"/>
      <c r="M1544" s="56"/>
      <c r="N1544" s="22"/>
      <c r="O1544" s="12"/>
      <c r="P1544" s="12"/>
      <c r="Q1544" s="24"/>
      <c r="R1544" s="24"/>
      <c r="S1544" s="23"/>
      <c r="T1544" s="23"/>
      <c r="U1544" s="49"/>
    </row>
    <row r="1545" spans="1:21" x14ac:dyDescent="0.25">
      <c r="A1545" s="11"/>
      <c r="B1545" s="16"/>
      <c r="C1545" s="57"/>
      <c r="D1545" s="57"/>
      <c r="E1545" s="57"/>
      <c r="F1545" s="57"/>
      <c r="G1545" s="57"/>
      <c r="H1545" s="57"/>
      <c r="I1545" s="57"/>
      <c r="J1545" s="57"/>
      <c r="K1545" s="57"/>
      <c r="L1545" s="56"/>
      <c r="M1545" s="56"/>
      <c r="N1545" s="22"/>
      <c r="O1545" s="12"/>
      <c r="P1545" s="12"/>
      <c r="Q1545" s="24"/>
      <c r="R1545" s="24"/>
      <c r="S1545" s="23"/>
      <c r="T1545" s="23"/>
      <c r="U1545" s="49"/>
    </row>
    <row r="1546" spans="1:21" x14ac:dyDescent="0.25">
      <c r="A1546" s="11"/>
      <c r="B1546" s="16"/>
      <c r="C1546" s="57"/>
      <c r="D1546" s="57"/>
      <c r="E1546" s="57"/>
      <c r="F1546" s="57"/>
      <c r="G1546" s="57"/>
      <c r="H1546" s="57"/>
      <c r="I1546" s="57"/>
      <c r="J1546" s="57"/>
      <c r="K1546" s="57"/>
      <c r="L1546" s="56"/>
      <c r="M1546" s="56"/>
      <c r="N1546" s="22"/>
      <c r="O1546" s="12"/>
      <c r="P1546" s="12"/>
      <c r="Q1546" s="24"/>
      <c r="R1546" s="24"/>
      <c r="S1546" s="23"/>
      <c r="T1546" s="23"/>
      <c r="U1546" s="49"/>
    </row>
    <row r="1547" spans="1:21" x14ac:dyDescent="0.25">
      <c r="A1547" s="11"/>
      <c r="B1547" s="16"/>
      <c r="C1547" s="57"/>
      <c r="D1547" s="57"/>
      <c r="E1547" s="57"/>
      <c r="F1547" s="57"/>
      <c r="G1547" s="57"/>
      <c r="H1547" s="57"/>
      <c r="I1547" s="57"/>
      <c r="J1547" s="57"/>
      <c r="K1547" s="57"/>
      <c r="L1547" s="56"/>
      <c r="M1547" s="56"/>
      <c r="N1547" s="22"/>
      <c r="O1547" s="12"/>
      <c r="P1547" s="12"/>
      <c r="Q1547" s="24"/>
      <c r="R1547" s="24"/>
      <c r="S1547" s="23"/>
      <c r="T1547" s="23"/>
      <c r="U1547" s="49"/>
    </row>
    <row r="1548" spans="1:21" s="19" customFormat="1" x14ac:dyDescent="0.25">
      <c r="A1548" s="21"/>
      <c r="B1548" s="20"/>
      <c r="C1548" s="57"/>
      <c r="D1548" s="57"/>
      <c r="E1548" s="57"/>
      <c r="F1548" s="57"/>
      <c r="G1548" s="57"/>
      <c r="H1548" s="57"/>
      <c r="I1548" s="57"/>
      <c r="J1548" s="57"/>
      <c r="K1548" s="57"/>
      <c r="L1548" s="56"/>
      <c r="M1548" s="56"/>
      <c r="N1548" s="22"/>
      <c r="O1548" s="12"/>
      <c r="P1548" s="12"/>
      <c r="Q1548" s="24"/>
      <c r="R1548" s="24"/>
      <c r="S1548" s="23"/>
      <c r="T1548" s="23"/>
      <c r="U1548" s="49"/>
    </row>
    <row r="1549" spans="1:21" x14ac:dyDescent="0.25">
      <c r="A1549" s="11"/>
      <c r="B1549" s="16"/>
      <c r="C1549" s="57"/>
      <c r="D1549" s="57"/>
      <c r="E1549" s="57"/>
      <c r="F1549" s="57"/>
      <c r="G1549" s="57"/>
      <c r="H1549" s="57"/>
      <c r="I1549" s="57"/>
      <c r="J1549" s="57"/>
      <c r="K1549" s="57"/>
      <c r="L1549" s="56"/>
      <c r="M1549" s="56"/>
      <c r="N1549" s="22"/>
      <c r="O1549" s="12"/>
      <c r="P1549" s="12"/>
      <c r="Q1549" s="24"/>
      <c r="R1549" s="24"/>
      <c r="S1549" s="23"/>
      <c r="T1549" s="23"/>
      <c r="U1549" s="49"/>
    </row>
    <row r="1550" spans="1:21" x14ac:dyDescent="0.25">
      <c r="A1550" s="11"/>
      <c r="B1550" s="16"/>
      <c r="C1550" s="57"/>
      <c r="D1550" s="57"/>
      <c r="E1550" s="57"/>
      <c r="F1550" s="57"/>
      <c r="G1550" s="57"/>
      <c r="H1550" s="57"/>
      <c r="I1550" s="57"/>
      <c r="J1550" s="57"/>
      <c r="K1550" s="57"/>
      <c r="L1550" s="56"/>
      <c r="M1550" s="56"/>
      <c r="N1550" s="22"/>
      <c r="O1550" s="12"/>
      <c r="P1550" s="12"/>
      <c r="Q1550" s="24"/>
      <c r="R1550" s="24"/>
      <c r="S1550" s="23"/>
      <c r="T1550" s="23"/>
      <c r="U1550" s="49"/>
    </row>
    <row r="1551" spans="1:21" x14ac:dyDescent="0.25">
      <c r="A1551" s="11"/>
      <c r="B1551" s="16"/>
      <c r="C1551" s="57"/>
      <c r="D1551" s="57"/>
      <c r="E1551" s="57"/>
      <c r="F1551" s="57"/>
      <c r="G1551" s="57"/>
      <c r="H1551" s="57"/>
      <c r="I1551" s="57"/>
      <c r="J1551" s="57"/>
      <c r="K1551" s="57"/>
      <c r="L1551" s="56"/>
      <c r="M1551" s="56"/>
      <c r="N1551" s="22"/>
      <c r="O1551" s="12"/>
      <c r="P1551" s="12"/>
      <c r="Q1551" s="24"/>
      <c r="R1551" s="24"/>
      <c r="S1551" s="23"/>
      <c r="T1551" s="23"/>
      <c r="U1551" s="49"/>
    </row>
    <row r="1552" spans="1:21" x14ac:dyDescent="0.25">
      <c r="A1552" s="11"/>
      <c r="B1552" s="16"/>
      <c r="C1552" s="57"/>
      <c r="D1552" s="57"/>
      <c r="E1552" s="57"/>
      <c r="F1552" s="57"/>
      <c r="G1552" s="57"/>
      <c r="H1552" s="57"/>
      <c r="I1552" s="57"/>
      <c r="J1552" s="57"/>
      <c r="K1552" s="57"/>
      <c r="L1552" s="56"/>
      <c r="M1552" s="56"/>
      <c r="N1552" s="22"/>
      <c r="O1552" s="12"/>
      <c r="P1552" s="12"/>
      <c r="Q1552" s="24"/>
      <c r="R1552" s="24"/>
      <c r="S1552" s="23"/>
      <c r="T1552" s="23"/>
      <c r="U1552" s="49"/>
    </row>
    <row r="1553" spans="1:21" x14ac:dyDescent="0.25">
      <c r="A1553" s="11"/>
      <c r="B1553" s="16"/>
      <c r="C1553" s="57"/>
      <c r="D1553" s="57"/>
      <c r="E1553" s="57"/>
      <c r="F1553" s="57"/>
      <c r="G1553" s="57"/>
      <c r="H1553" s="57"/>
      <c r="I1553" s="57"/>
      <c r="J1553" s="57"/>
      <c r="K1553" s="57"/>
      <c r="L1553" s="56"/>
      <c r="M1553" s="56"/>
      <c r="N1553" s="22"/>
      <c r="O1553" s="12"/>
      <c r="P1553" s="12"/>
      <c r="Q1553" s="24"/>
      <c r="R1553" s="24"/>
      <c r="S1553" s="23"/>
      <c r="T1553" s="23"/>
      <c r="U1553" s="49"/>
    </row>
    <row r="1554" spans="1:21" x14ac:dyDescent="0.25">
      <c r="A1554" s="11"/>
      <c r="B1554" s="16"/>
      <c r="C1554" s="57"/>
      <c r="D1554" s="57"/>
      <c r="E1554" s="57"/>
      <c r="F1554" s="57"/>
      <c r="G1554" s="57"/>
      <c r="H1554" s="57"/>
      <c r="I1554" s="57"/>
      <c r="J1554" s="57"/>
      <c r="K1554" s="57"/>
      <c r="L1554" s="56"/>
      <c r="M1554" s="56"/>
      <c r="N1554" s="22"/>
      <c r="O1554" s="12"/>
      <c r="P1554" s="12"/>
      <c r="Q1554" s="24"/>
      <c r="R1554" s="24"/>
      <c r="S1554" s="23"/>
      <c r="T1554" s="23"/>
      <c r="U1554" s="49"/>
    </row>
    <row r="1555" spans="1:21" x14ac:dyDescent="0.25">
      <c r="A1555" s="11"/>
      <c r="B1555" s="16"/>
      <c r="C1555" s="57"/>
      <c r="D1555" s="57"/>
      <c r="E1555" s="57"/>
      <c r="F1555" s="57"/>
      <c r="G1555" s="57"/>
      <c r="H1555" s="57"/>
      <c r="I1555" s="57"/>
      <c r="J1555" s="57"/>
      <c r="K1555" s="57"/>
      <c r="L1555" s="56"/>
      <c r="M1555" s="56"/>
      <c r="N1555" s="22"/>
      <c r="O1555" s="12"/>
      <c r="P1555" s="12"/>
      <c r="Q1555" s="24"/>
      <c r="R1555" s="24"/>
      <c r="S1555" s="23"/>
      <c r="T1555" s="23"/>
      <c r="U1555" s="49"/>
    </row>
    <row r="1556" spans="1:21" x14ac:dyDescent="0.25">
      <c r="A1556" s="11"/>
      <c r="B1556" s="16"/>
      <c r="C1556" s="57"/>
      <c r="D1556" s="57"/>
      <c r="E1556" s="57"/>
      <c r="F1556" s="57"/>
      <c r="G1556" s="57"/>
      <c r="H1556" s="57"/>
      <c r="I1556" s="57"/>
      <c r="J1556" s="57"/>
      <c r="K1556" s="57"/>
      <c r="L1556" s="56"/>
      <c r="M1556" s="56"/>
      <c r="N1556" s="22"/>
      <c r="O1556" s="12"/>
      <c r="P1556" s="12"/>
      <c r="Q1556" s="24"/>
      <c r="R1556" s="24"/>
      <c r="S1556" s="23"/>
      <c r="T1556" s="23"/>
      <c r="U1556" s="49"/>
    </row>
    <row r="1557" spans="1:21" x14ac:dyDescent="0.25">
      <c r="A1557" s="11"/>
      <c r="B1557" s="16"/>
      <c r="C1557" s="57"/>
      <c r="D1557" s="57"/>
      <c r="E1557" s="57"/>
      <c r="F1557" s="57"/>
      <c r="G1557" s="57"/>
      <c r="H1557" s="57"/>
      <c r="I1557" s="57"/>
      <c r="J1557" s="57"/>
      <c r="K1557" s="57"/>
      <c r="L1557" s="56"/>
      <c r="M1557" s="56"/>
      <c r="N1557" s="22"/>
      <c r="O1557" s="12"/>
      <c r="P1557" s="12"/>
      <c r="Q1557" s="24"/>
      <c r="R1557" s="24"/>
      <c r="S1557" s="23"/>
      <c r="T1557" s="23"/>
      <c r="U1557" s="49"/>
    </row>
    <row r="1558" spans="1:21" x14ac:dyDescent="0.25">
      <c r="A1558" s="11"/>
      <c r="B1558" s="16"/>
      <c r="C1558" s="57"/>
      <c r="D1558" s="57"/>
      <c r="E1558" s="57"/>
      <c r="F1558" s="57"/>
      <c r="G1558" s="57"/>
      <c r="H1558" s="57"/>
      <c r="I1558" s="57"/>
      <c r="J1558" s="57"/>
      <c r="K1558" s="57"/>
      <c r="L1558" s="56"/>
      <c r="M1558" s="56"/>
      <c r="N1558" s="22"/>
      <c r="O1558" s="12"/>
      <c r="P1558" s="12"/>
      <c r="Q1558" s="24"/>
      <c r="R1558" s="24"/>
      <c r="S1558" s="23"/>
      <c r="T1558" s="23"/>
      <c r="U1558" s="49"/>
    </row>
    <row r="1559" spans="1:21" x14ac:dyDescent="0.25">
      <c r="A1559" s="11"/>
      <c r="B1559" s="16"/>
      <c r="C1559" s="57"/>
      <c r="D1559" s="57"/>
      <c r="E1559" s="57"/>
      <c r="F1559" s="57"/>
      <c r="G1559" s="57"/>
      <c r="H1559" s="57"/>
      <c r="I1559" s="57"/>
      <c r="J1559" s="57"/>
      <c r="K1559" s="57"/>
      <c r="L1559" s="56"/>
      <c r="M1559" s="56"/>
      <c r="N1559" s="22"/>
      <c r="O1559" s="12"/>
      <c r="P1559" s="12"/>
      <c r="Q1559" s="24"/>
      <c r="R1559" s="24"/>
      <c r="S1559" s="23"/>
      <c r="T1559" s="23"/>
      <c r="U1559" s="49"/>
    </row>
    <row r="1560" spans="1:21" x14ac:dyDescent="0.25">
      <c r="A1560" s="11"/>
      <c r="B1560" s="16"/>
      <c r="C1560" s="57"/>
      <c r="D1560" s="57"/>
      <c r="E1560" s="57"/>
      <c r="F1560" s="57"/>
      <c r="G1560" s="57"/>
      <c r="H1560" s="57"/>
      <c r="I1560" s="57"/>
      <c r="J1560" s="57"/>
      <c r="K1560" s="57"/>
      <c r="L1560" s="56"/>
      <c r="M1560" s="56"/>
      <c r="N1560" s="22"/>
      <c r="O1560" s="12"/>
      <c r="P1560" s="12"/>
      <c r="Q1560" s="24"/>
      <c r="R1560" s="24"/>
      <c r="S1560" s="23"/>
      <c r="T1560" s="23"/>
      <c r="U1560" s="49"/>
    </row>
    <row r="1561" spans="1:21" x14ac:dyDescent="0.25">
      <c r="A1561" s="11"/>
      <c r="B1561" s="16"/>
      <c r="C1561" s="57"/>
      <c r="D1561" s="57"/>
      <c r="E1561" s="57"/>
      <c r="F1561" s="57"/>
      <c r="G1561" s="57"/>
      <c r="H1561" s="57"/>
      <c r="I1561" s="57"/>
      <c r="J1561" s="57"/>
      <c r="K1561" s="57"/>
      <c r="L1561" s="56"/>
      <c r="M1561" s="56"/>
      <c r="N1561" s="22"/>
      <c r="O1561" s="12"/>
      <c r="P1561" s="12"/>
      <c r="Q1561" s="24"/>
      <c r="R1561" s="24"/>
      <c r="S1561" s="23"/>
      <c r="T1561" s="23"/>
      <c r="U1561" s="49"/>
    </row>
    <row r="1562" spans="1:21" x14ac:dyDescent="0.25">
      <c r="A1562" s="11"/>
      <c r="B1562" s="16"/>
      <c r="C1562" s="57"/>
      <c r="D1562" s="57"/>
      <c r="E1562" s="57"/>
      <c r="F1562" s="57"/>
      <c r="G1562" s="57"/>
      <c r="H1562" s="57"/>
      <c r="I1562" s="57"/>
      <c r="J1562" s="57"/>
      <c r="K1562" s="57"/>
      <c r="L1562" s="56"/>
      <c r="M1562" s="56"/>
      <c r="N1562" s="22"/>
      <c r="O1562" s="12"/>
      <c r="P1562" s="12"/>
      <c r="Q1562" s="24"/>
      <c r="R1562" s="24"/>
      <c r="S1562" s="23"/>
      <c r="T1562" s="23"/>
      <c r="U1562" s="49"/>
    </row>
    <row r="1563" spans="1:21" x14ac:dyDescent="0.25">
      <c r="A1563" s="11"/>
      <c r="B1563" s="16"/>
      <c r="C1563" s="57"/>
      <c r="D1563" s="57"/>
      <c r="E1563" s="57"/>
      <c r="F1563" s="57"/>
      <c r="G1563" s="57"/>
      <c r="H1563" s="57"/>
      <c r="I1563" s="57"/>
      <c r="J1563" s="57"/>
      <c r="K1563" s="57"/>
      <c r="L1563" s="56"/>
      <c r="M1563" s="56"/>
      <c r="N1563" s="22"/>
      <c r="O1563" s="12"/>
      <c r="P1563" s="12"/>
      <c r="Q1563" s="24"/>
      <c r="R1563" s="24"/>
      <c r="S1563" s="23"/>
      <c r="T1563" s="23"/>
      <c r="U1563" s="49"/>
    </row>
    <row r="1564" spans="1:21" x14ac:dyDescent="0.25">
      <c r="A1564" s="11"/>
      <c r="B1564" s="16"/>
      <c r="C1564" s="57"/>
      <c r="D1564" s="57"/>
      <c r="E1564" s="57"/>
      <c r="F1564" s="57"/>
      <c r="G1564" s="57"/>
      <c r="H1564" s="57"/>
      <c r="I1564" s="57"/>
      <c r="J1564" s="57"/>
      <c r="K1564" s="57"/>
      <c r="L1564" s="56"/>
      <c r="M1564" s="56"/>
      <c r="N1564" s="22"/>
      <c r="O1564" s="12"/>
      <c r="P1564" s="12"/>
      <c r="Q1564" s="24"/>
      <c r="R1564" s="24"/>
      <c r="S1564" s="23"/>
      <c r="T1564" s="23"/>
      <c r="U1564" s="49"/>
    </row>
    <row r="1565" spans="1:21" x14ac:dyDescent="0.25">
      <c r="A1565" s="11"/>
      <c r="B1565" s="16"/>
      <c r="C1565" s="57"/>
      <c r="D1565" s="57"/>
      <c r="E1565" s="57"/>
      <c r="F1565" s="57"/>
      <c r="G1565" s="57"/>
      <c r="H1565" s="57"/>
      <c r="I1565" s="57"/>
      <c r="J1565" s="57"/>
      <c r="K1565" s="57"/>
      <c r="L1565" s="56"/>
      <c r="M1565" s="56"/>
      <c r="N1565" s="22"/>
      <c r="O1565" s="12"/>
      <c r="P1565" s="12"/>
      <c r="Q1565" s="24"/>
      <c r="R1565" s="24"/>
      <c r="S1565" s="23"/>
      <c r="T1565" s="23"/>
      <c r="U1565" s="49"/>
    </row>
    <row r="1566" spans="1:21" x14ac:dyDescent="0.25">
      <c r="A1566" s="11"/>
      <c r="B1566" s="16"/>
      <c r="C1566" s="57"/>
      <c r="D1566" s="57"/>
      <c r="E1566" s="57"/>
      <c r="F1566" s="57"/>
      <c r="G1566" s="57"/>
      <c r="H1566" s="57"/>
      <c r="I1566" s="57"/>
      <c r="J1566" s="57"/>
      <c r="K1566" s="57"/>
      <c r="L1566" s="56"/>
      <c r="M1566" s="56"/>
      <c r="N1566" s="22"/>
      <c r="O1566" s="12"/>
      <c r="P1566" s="12"/>
      <c r="Q1566" s="24"/>
      <c r="R1566" s="24"/>
      <c r="S1566" s="23"/>
      <c r="T1566" s="23"/>
      <c r="U1566" s="49"/>
    </row>
    <row r="1567" spans="1:21" x14ac:dyDescent="0.25">
      <c r="A1567" s="11"/>
      <c r="B1567" s="16"/>
      <c r="C1567" s="57"/>
      <c r="D1567" s="57"/>
      <c r="E1567" s="57"/>
      <c r="F1567" s="57"/>
      <c r="G1567" s="57"/>
      <c r="H1567" s="57"/>
      <c r="I1567" s="57"/>
      <c r="J1567" s="57"/>
      <c r="K1567" s="57"/>
      <c r="L1567" s="56"/>
      <c r="M1567" s="56"/>
      <c r="N1567" s="22"/>
      <c r="O1567" s="12"/>
      <c r="P1567" s="12"/>
      <c r="Q1567" s="24"/>
      <c r="R1567" s="24"/>
      <c r="S1567" s="23"/>
      <c r="T1567" s="23"/>
      <c r="U1567" s="49"/>
    </row>
    <row r="1568" spans="1:21" x14ac:dyDescent="0.25">
      <c r="A1568" s="11"/>
      <c r="B1568" s="16"/>
      <c r="C1568" s="57"/>
      <c r="D1568" s="57"/>
      <c r="E1568" s="57"/>
      <c r="F1568" s="57"/>
      <c r="G1568" s="57"/>
      <c r="H1568" s="57"/>
      <c r="I1568" s="57"/>
      <c r="J1568" s="57"/>
      <c r="K1568" s="57"/>
      <c r="L1568" s="56"/>
      <c r="M1568" s="56"/>
      <c r="N1568" s="22"/>
      <c r="O1568" s="12"/>
      <c r="P1568" s="12"/>
      <c r="Q1568" s="24"/>
      <c r="R1568" s="24"/>
      <c r="S1568" s="23"/>
      <c r="T1568" s="23"/>
      <c r="U1568" s="49"/>
    </row>
    <row r="1569" spans="1:21" x14ac:dyDescent="0.25">
      <c r="A1569" s="11"/>
      <c r="B1569" s="16"/>
      <c r="C1569" s="57"/>
      <c r="D1569" s="57"/>
      <c r="E1569" s="57"/>
      <c r="F1569" s="57"/>
      <c r="G1569" s="57"/>
      <c r="H1569" s="57"/>
      <c r="I1569" s="57"/>
      <c r="J1569" s="57"/>
      <c r="K1569" s="57"/>
      <c r="L1569" s="56"/>
      <c r="M1569" s="56"/>
      <c r="N1569" s="22"/>
      <c r="O1569" s="12"/>
      <c r="P1569" s="12"/>
      <c r="Q1569" s="24"/>
      <c r="R1569" s="24"/>
      <c r="S1569" s="23"/>
      <c r="T1569" s="23"/>
      <c r="U1569" s="49"/>
    </row>
    <row r="1570" spans="1:21" x14ac:dyDescent="0.25">
      <c r="A1570" s="11"/>
      <c r="B1570" s="16"/>
      <c r="C1570" s="57"/>
      <c r="D1570" s="57"/>
      <c r="E1570" s="57"/>
      <c r="F1570" s="57"/>
      <c r="G1570" s="57"/>
      <c r="H1570" s="57"/>
      <c r="I1570" s="57"/>
      <c r="J1570" s="57"/>
      <c r="K1570" s="57"/>
      <c r="L1570" s="56"/>
      <c r="M1570" s="56"/>
      <c r="N1570" s="22"/>
      <c r="O1570" s="12"/>
      <c r="P1570" s="12"/>
      <c r="Q1570" s="24"/>
      <c r="R1570" s="24"/>
      <c r="S1570" s="23"/>
      <c r="T1570" s="23"/>
      <c r="U1570" s="49"/>
    </row>
    <row r="1571" spans="1:21" x14ac:dyDescent="0.25">
      <c r="A1571" s="11"/>
      <c r="B1571" s="16"/>
      <c r="C1571" s="57"/>
      <c r="D1571" s="57"/>
      <c r="E1571" s="57"/>
      <c r="F1571" s="57"/>
      <c r="G1571" s="57"/>
      <c r="H1571" s="57"/>
      <c r="I1571" s="57"/>
      <c r="J1571" s="57"/>
      <c r="K1571" s="57"/>
      <c r="L1571" s="56"/>
      <c r="M1571" s="56"/>
      <c r="N1571" s="22"/>
      <c r="O1571" s="12"/>
      <c r="P1571" s="12"/>
      <c r="Q1571" s="24"/>
      <c r="R1571" s="24"/>
      <c r="S1571" s="23"/>
      <c r="T1571" s="23"/>
      <c r="U1571" s="49"/>
    </row>
    <row r="1572" spans="1:21" x14ac:dyDescent="0.25">
      <c r="A1572" s="11"/>
      <c r="B1572" s="16"/>
      <c r="C1572" s="57"/>
      <c r="D1572" s="57"/>
      <c r="E1572" s="57"/>
      <c r="F1572" s="57"/>
      <c r="G1572" s="57"/>
      <c r="H1572" s="57"/>
      <c r="I1572" s="57"/>
      <c r="J1572" s="57"/>
      <c r="K1572" s="57"/>
      <c r="L1572" s="56"/>
      <c r="M1572" s="56"/>
      <c r="N1572" s="22"/>
      <c r="O1572" s="12"/>
      <c r="P1572" s="12"/>
      <c r="Q1572" s="24"/>
      <c r="R1572" s="24"/>
      <c r="S1572" s="23"/>
      <c r="T1572" s="23"/>
      <c r="U1572" s="49"/>
    </row>
    <row r="1573" spans="1:21" x14ac:dyDescent="0.25">
      <c r="A1573" s="11"/>
      <c r="B1573" s="16"/>
      <c r="C1573" s="57"/>
      <c r="D1573" s="57"/>
      <c r="E1573" s="57"/>
      <c r="F1573" s="57"/>
      <c r="G1573" s="57"/>
      <c r="H1573" s="57"/>
      <c r="I1573" s="57"/>
      <c r="J1573" s="57"/>
      <c r="K1573" s="57"/>
      <c r="L1573" s="56"/>
      <c r="M1573" s="56"/>
      <c r="N1573" s="22"/>
      <c r="O1573" s="12"/>
      <c r="P1573" s="12"/>
      <c r="Q1573" s="24"/>
      <c r="R1573" s="24"/>
      <c r="S1573" s="23"/>
      <c r="T1573" s="23"/>
      <c r="U1573" s="49"/>
    </row>
    <row r="1574" spans="1:21" x14ac:dyDescent="0.25">
      <c r="A1574" s="11"/>
      <c r="B1574" s="16"/>
      <c r="C1574" s="57"/>
      <c r="D1574" s="57"/>
      <c r="E1574" s="57"/>
      <c r="F1574" s="57"/>
      <c r="G1574" s="57"/>
      <c r="H1574" s="57"/>
      <c r="I1574" s="57"/>
      <c r="J1574" s="57"/>
      <c r="K1574" s="57"/>
      <c r="L1574" s="56"/>
      <c r="M1574" s="56"/>
      <c r="N1574" s="22"/>
      <c r="O1574" s="12"/>
      <c r="P1574" s="12"/>
      <c r="Q1574" s="24"/>
      <c r="R1574" s="24"/>
      <c r="S1574" s="23"/>
      <c r="T1574" s="23"/>
      <c r="U1574" s="49"/>
    </row>
    <row r="1575" spans="1:21" x14ac:dyDescent="0.25">
      <c r="A1575" s="11"/>
      <c r="B1575" s="16"/>
      <c r="C1575" s="57"/>
      <c r="D1575" s="57"/>
      <c r="E1575" s="57"/>
      <c r="F1575" s="57"/>
      <c r="G1575" s="57"/>
      <c r="H1575" s="57"/>
      <c r="I1575" s="57"/>
      <c r="J1575" s="57"/>
      <c r="K1575" s="57"/>
      <c r="L1575" s="56"/>
      <c r="M1575" s="56"/>
      <c r="N1575" s="22"/>
      <c r="O1575" s="12"/>
      <c r="P1575" s="12"/>
      <c r="Q1575" s="24"/>
      <c r="R1575" s="24"/>
      <c r="S1575" s="23"/>
      <c r="T1575" s="23"/>
      <c r="U1575" s="49"/>
    </row>
    <row r="1576" spans="1:21" x14ac:dyDescent="0.25">
      <c r="A1576" s="11"/>
      <c r="B1576" s="16"/>
      <c r="C1576" s="57"/>
      <c r="D1576" s="57"/>
      <c r="E1576" s="57"/>
      <c r="F1576" s="57"/>
      <c r="G1576" s="57"/>
      <c r="H1576" s="57"/>
      <c r="I1576" s="57"/>
      <c r="J1576" s="57"/>
      <c r="K1576" s="57"/>
      <c r="L1576" s="56"/>
      <c r="M1576" s="56"/>
      <c r="N1576" s="22"/>
      <c r="O1576" s="12"/>
      <c r="P1576" s="12"/>
      <c r="Q1576" s="24"/>
      <c r="R1576" s="24"/>
      <c r="S1576" s="23"/>
      <c r="T1576" s="23"/>
      <c r="U1576" s="49"/>
    </row>
    <row r="1577" spans="1:21" x14ac:dyDescent="0.25">
      <c r="A1577" s="11"/>
      <c r="B1577" s="16"/>
      <c r="C1577" s="57"/>
      <c r="D1577" s="57"/>
      <c r="E1577" s="57"/>
      <c r="F1577" s="57"/>
      <c r="G1577" s="57"/>
      <c r="H1577" s="57"/>
      <c r="I1577" s="57"/>
      <c r="J1577" s="57"/>
      <c r="K1577" s="57"/>
      <c r="L1577" s="56"/>
      <c r="M1577" s="56"/>
      <c r="N1577" s="22"/>
      <c r="O1577" s="12"/>
      <c r="P1577" s="12"/>
      <c r="Q1577" s="24"/>
      <c r="R1577" s="24"/>
      <c r="S1577" s="23"/>
      <c r="T1577" s="23"/>
      <c r="U1577" s="49"/>
    </row>
    <row r="1578" spans="1:21" s="19" customFormat="1" x14ac:dyDescent="0.25">
      <c r="A1578" s="21"/>
      <c r="B1578" s="20"/>
      <c r="C1578" s="57"/>
      <c r="D1578" s="57"/>
      <c r="E1578" s="57"/>
      <c r="F1578" s="57"/>
      <c r="G1578" s="57"/>
      <c r="H1578" s="57"/>
      <c r="I1578" s="57"/>
      <c r="J1578" s="57"/>
      <c r="K1578" s="57"/>
      <c r="L1578" s="56"/>
      <c r="M1578" s="56"/>
      <c r="N1578" s="22"/>
      <c r="O1578" s="12"/>
      <c r="P1578" s="12"/>
      <c r="Q1578" s="24"/>
      <c r="R1578" s="24"/>
      <c r="S1578" s="23"/>
      <c r="T1578" s="23"/>
      <c r="U1578" s="49"/>
    </row>
    <row r="1579" spans="1:21" x14ac:dyDescent="0.25">
      <c r="A1579" s="11"/>
      <c r="B1579" s="16"/>
      <c r="C1579" s="57"/>
      <c r="D1579" s="57"/>
      <c r="E1579" s="57"/>
      <c r="F1579" s="57"/>
      <c r="G1579" s="57"/>
      <c r="H1579" s="57"/>
      <c r="I1579" s="57"/>
      <c r="J1579" s="57"/>
      <c r="K1579" s="57"/>
      <c r="L1579" s="56"/>
      <c r="M1579" s="56"/>
      <c r="N1579" s="22"/>
      <c r="O1579" s="12"/>
      <c r="P1579" s="12"/>
      <c r="Q1579" s="24"/>
      <c r="R1579" s="24"/>
      <c r="S1579" s="23"/>
      <c r="T1579" s="23"/>
      <c r="U1579" s="49"/>
    </row>
    <row r="1580" spans="1:21" x14ac:dyDescent="0.25">
      <c r="A1580" s="11"/>
      <c r="B1580" s="16"/>
      <c r="C1580" s="57"/>
      <c r="D1580" s="57"/>
      <c r="E1580" s="57"/>
      <c r="F1580" s="57"/>
      <c r="G1580" s="57"/>
      <c r="H1580" s="57"/>
      <c r="I1580" s="57"/>
      <c r="J1580" s="57"/>
      <c r="K1580" s="57"/>
      <c r="L1580" s="56"/>
      <c r="M1580" s="56"/>
      <c r="N1580" s="22"/>
      <c r="O1580" s="12"/>
      <c r="P1580" s="12"/>
      <c r="Q1580" s="24"/>
      <c r="R1580" s="24"/>
      <c r="S1580" s="23"/>
      <c r="T1580" s="23"/>
      <c r="U1580" s="49"/>
    </row>
    <row r="1581" spans="1:21" x14ac:dyDescent="0.25">
      <c r="A1581" s="11"/>
      <c r="B1581" s="16"/>
      <c r="C1581" s="57"/>
      <c r="D1581" s="57"/>
      <c r="E1581" s="57"/>
      <c r="F1581" s="57"/>
      <c r="G1581" s="57"/>
      <c r="H1581" s="57"/>
      <c r="I1581" s="57"/>
      <c r="J1581" s="57"/>
      <c r="K1581" s="57"/>
      <c r="L1581" s="56"/>
      <c r="M1581" s="56"/>
      <c r="N1581" s="22"/>
      <c r="O1581" s="12"/>
      <c r="P1581" s="12"/>
      <c r="Q1581" s="24"/>
      <c r="R1581" s="24"/>
      <c r="S1581" s="23"/>
      <c r="T1581" s="23"/>
      <c r="U1581" s="49"/>
    </row>
    <row r="1582" spans="1:21" x14ac:dyDescent="0.25">
      <c r="A1582" s="11"/>
      <c r="B1582" s="16"/>
      <c r="C1582" s="57"/>
      <c r="D1582" s="57"/>
      <c r="E1582" s="57"/>
      <c r="F1582" s="57"/>
      <c r="G1582" s="57"/>
      <c r="H1582" s="57"/>
      <c r="I1582" s="57"/>
      <c r="J1582" s="57"/>
      <c r="K1582" s="57"/>
      <c r="L1582" s="56"/>
      <c r="M1582" s="56"/>
      <c r="N1582" s="22"/>
      <c r="O1582" s="12"/>
      <c r="P1582" s="12"/>
      <c r="Q1582" s="24"/>
      <c r="R1582" s="24"/>
      <c r="S1582" s="23"/>
      <c r="T1582" s="23"/>
      <c r="U1582" s="49"/>
    </row>
    <row r="1583" spans="1:21" x14ac:dyDescent="0.25">
      <c r="A1583" s="11"/>
      <c r="B1583" s="16"/>
      <c r="C1583" s="57"/>
      <c r="D1583" s="57"/>
      <c r="E1583" s="57"/>
      <c r="F1583" s="57"/>
      <c r="G1583" s="57"/>
      <c r="H1583" s="57"/>
      <c r="I1583" s="57"/>
      <c r="J1583" s="57"/>
      <c r="K1583" s="57"/>
      <c r="L1583" s="56"/>
      <c r="M1583" s="56"/>
      <c r="N1583" s="22"/>
      <c r="O1583" s="12"/>
      <c r="P1583" s="12"/>
      <c r="Q1583" s="24"/>
      <c r="R1583" s="24"/>
      <c r="S1583" s="23"/>
      <c r="T1583" s="23"/>
      <c r="U1583" s="49"/>
    </row>
    <row r="1584" spans="1:21" x14ac:dyDescent="0.25">
      <c r="A1584" s="11"/>
      <c r="B1584" s="16"/>
      <c r="C1584" s="57"/>
      <c r="D1584" s="57"/>
      <c r="E1584" s="57"/>
      <c r="F1584" s="57"/>
      <c r="G1584" s="57"/>
      <c r="H1584" s="57"/>
      <c r="I1584" s="57"/>
      <c r="J1584" s="57"/>
      <c r="K1584" s="57"/>
      <c r="L1584" s="56"/>
      <c r="M1584" s="56"/>
      <c r="N1584" s="22"/>
      <c r="O1584" s="12"/>
      <c r="P1584" s="12"/>
      <c r="Q1584" s="24"/>
      <c r="R1584" s="24"/>
      <c r="S1584" s="23"/>
      <c r="T1584" s="23"/>
      <c r="U1584" s="49"/>
    </row>
    <row r="1585" spans="1:21" x14ac:dyDescent="0.25">
      <c r="A1585" s="11"/>
      <c r="B1585" s="16"/>
      <c r="C1585" s="57"/>
      <c r="D1585" s="57"/>
      <c r="E1585" s="57"/>
      <c r="F1585" s="57"/>
      <c r="G1585" s="57"/>
      <c r="H1585" s="57"/>
      <c r="I1585" s="57"/>
      <c r="J1585" s="57"/>
      <c r="K1585" s="57"/>
      <c r="L1585" s="56"/>
      <c r="M1585" s="56"/>
      <c r="N1585" s="22"/>
      <c r="O1585" s="12"/>
      <c r="P1585" s="12"/>
      <c r="Q1585" s="24"/>
      <c r="R1585" s="24"/>
      <c r="S1585" s="23"/>
      <c r="T1585" s="23"/>
      <c r="U1585" s="49"/>
    </row>
    <row r="1586" spans="1:21" x14ac:dyDescent="0.25">
      <c r="A1586" s="11"/>
      <c r="B1586" s="16"/>
      <c r="C1586" s="57"/>
      <c r="D1586" s="57"/>
      <c r="E1586" s="57"/>
      <c r="F1586" s="57"/>
      <c r="G1586" s="57"/>
      <c r="H1586" s="57"/>
      <c r="I1586" s="57"/>
      <c r="J1586" s="57"/>
      <c r="K1586" s="57"/>
      <c r="L1586" s="56"/>
      <c r="M1586" s="56"/>
      <c r="N1586" s="22"/>
      <c r="O1586" s="12"/>
      <c r="P1586" s="12"/>
      <c r="Q1586" s="24"/>
      <c r="R1586" s="24"/>
      <c r="S1586" s="23"/>
      <c r="T1586" s="23"/>
      <c r="U1586" s="49"/>
    </row>
    <row r="1587" spans="1:21" x14ac:dyDescent="0.25">
      <c r="A1587" s="11"/>
      <c r="B1587" s="16"/>
      <c r="C1587" s="57"/>
      <c r="D1587" s="57"/>
      <c r="E1587" s="57"/>
      <c r="F1587" s="57"/>
      <c r="G1587" s="57"/>
      <c r="H1587" s="57"/>
      <c r="I1587" s="57"/>
      <c r="J1587" s="57"/>
      <c r="K1587" s="57"/>
      <c r="L1587" s="56"/>
      <c r="M1587" s="56"/>
      <c r="N1587" s="22"/>
      <c r="O1587" s="12"/>
      <c r="P1587" s="12"/>
      <c r="Q1587" s="24"/>
      <c r="R1587" s="24"/>
      <c r="S1587" s="23"/>
      <c r="T1587" s="23"/>
      <c r="U1587" s="49"/>
    </row>
    <row r="1588" spans="1:21" x14ac:dyDescent="0.25">
      <c r="A1588" s="11"/>
      <c r="B1588" s="16"/>
      <c r="C1588" s="57"/>
      <c r="D1588" s="57"/>
      <c r="E1588" s="57"/>
      <c r="F1588" s="57"/>
      <c r="G1588" s="57"/>
      <c r="H1588" s="57"/>
      <c r="I1588" s="57"/>
      <c r="J1588" s="57"/>
      <c r="K1588" s="57"/>
      <c r="L1588" s="56"/>
      <c r="M1588" s="56"/>
      <c r="N1588" s="22"/>
      <c r="O1588" s="12"/>
      <c r="P1588" s="12"/>
      <c r="Q1588" s="24"/>
      <c r="R1588" s="24"/>
      <c r="S1588" s="23"/>
      <c r="T1588" s="23"/>
      <c r="U1588" s="49"/>
    </row>
    <row r="1589" spans="1:21" x14ac:dyDescent="0.25">
      <c r="A1589" s="11"/>
      <c r="B1589" s="16"/>
      <c r="C1589" s="57"/>
      <c r="D1589" s="57"/>
      <c r="E1589" s="57"/>
      <c r="F1589" s="57"/>
      <c r="G1589" s="57"/>
      <c r="H1589" s="57"/>
      <c r="I1589" s="57"/>
      <c r="J1589" s="57"/>
      <c r="K1589" s="57"/>
      <c r="L1589" s="56"/>
      <c r="M1589" s="56"/>
      <c r="N1589" s="22"/>
      <c r="O1589" s="12"/>
      <c r="P1589" s="12"/>
      <c r="Q1589" s="24"/>
      <c r="R1589" s="24"/>
      <c r="S1589" s="23"/>
      <c r="T1589" s="23"/>
      <c r="U1589" s="49"/>
    </row>
    <row r="1590" spans="1:21" x14ac:dyDescent="0.25">
      <c r="A1590" s="11"/>
      <c r="B1590" s="16"/>
      <c r="C1590" s="57"/>
      <c r="D1590" s="57"/>
      <c r="E1590" s="57"/>
      <c r="F1590" s="57"/>
      <c r="G1590" s="57"/>
      <c r="H1590" s="57"/>
      <c r="I1590" s="57"/>
      <c r="J1590" s="57"/>
      <c r="K1590" s="57"/>
      <c r="L1590" s="56"/>
      <c r="M1590" s="56"/>
      <c r="N1590" s="22"/>
      <c r="O1590" s="12"/>
      <c r="P1590" s="12"/>
      <c r="Q1590" s="24"/>
      <c r="R1590" s="24"/>
      <c r="S1590" s="23"/>
      <c r="T1590" s="23"/>
      <c r="U1590" s="49"/>
    </row>
    <row r="1591" spans="1:21" x14ac:dyDescent="0.25">
      <c r="A1591" s="11"/>
      <c r="B1591" s="16"/>
      <c r="C1591" s="57"/>
      <c r="D1591" s="57"/>
      <c r="E1591" s="57"/>
      <c r="F1591" s="57"/>
      <c r="G1591" s="57"/>
      <c r="H1591" s="57"/>
      <c r="I1591" s="57"/>
      <c r="J1591" s="57"/>
      <c r="K1591" s="57"/>
      <c r="L1591" s="56"/>
      <c r="M1591" s="56"/>
      <c r="N1591" s="22"/>
      <c r="O1591" s="12"/>
      <c r="P1591" s="12"/>
      <c r="Q1591" s="24"/>
      <c r="R1591" s="24"/>
      <c r="S1591" s="23"/>
      <c r="T1591" s="23"/>
      <c r="U1591" s="49"/>
    </row>
    <row r="1592" spans="1:21" x14ac:dyDescent="0.25">
      <c r="A1592" s="11"/>
      <c r="B1592" s="16"/>
      <c r="C1592" s="57"/>
      <c r="D1592" s="57"/>
      <c r="E1592" s="57"/>
      <c r="F1592" s="57"/>
      <c r="G1592" s="57"/>
      <c r="H1592" s="57"/>
      <c r="I1592" s="57"/>
      <c r="J1592" s="57"/>
      <c r="K1592" s="57"/>
      <c r="L1592" s="56"/>
      <c r="M1592" s="56"/>
      <c r="N1592" s="22"/>
      <c r="O1592" s="12"/>
      <c r="P1592" s="12"/>
      <c r="Q1592" s="24"/>
      <c r="R1592" s="24"/>
      <c r="S1592" s="23"/>
      <c r="T1592" s="23"/>
      <c r="U1592" s="49"/>
    </row>
    <row r="1593" spans="1:21" x14ac:dyDescent="0.25">
      <c r="A1593" s="11"/>
      <c r="B1593" s="16"/>
      <c r="C1593" s="57"/>
      <c r="D1593" s="57"/>
      <c r="E1593" s="57"/>
      <c r="F1593" s="57"/>
      <c r="G1593" s="57"/>
      <c r="H1593" s="57"/>
      <c r="I1593" s="57"/>
      <c r="J1593" s="57"/>
      <c r="K1593" s="57"/>
      <c r="L1593" s="56"/>
      <c r="M1593" s="56"/>
      <c r="N1593" s="22"/>
      <c r="O1593" s="12"/>
      <c r="P1593" s="12"/>
      <c r="Q1593" s="24"/>
      <c r="R1593" s="24"/>
      <c r="S1593" s="23"/>
      <c r="T1593" s="23"/>
      <c r="U1593" s="49"/>
    </row>
    <row r="1594" spans="1:21" x14ac:dyDescent="0.25">
      <c r="A1594" s="11"/>
      <c r="B1594" s="16"/>
      <c r="C1594" s="57"/>
      <c r="D1594" s="57"/>
      <c r="E1594" s="57"/>
      <c r="F1594" s="57"/>
      <c r="G1594" s="57"/>
      <c r="H1594" s="57"/>
      <c r="I1594" s="57"/>
      <c r="J1594" s="57"/>
      <c r="K1594" s="57"/>
      <c r="L1594" s="56"/>
      <c r="M1594" s="56"/>
      <c r="N1594" s="22"/>
      <c r="O1594" s="12"/>
      <c r="P1594" s="12"/>
      <c r="Q1594" s="24"/>
      <c r="R1594" s="24"/>
      <c r="S1594" s="23"/>
      <c r="T1594" s="23"/>
      <c r="U1594" s="49"/>
    </row>
    <row r="1595" spans="1:21" x14ac:dyDescent="0.25">
      <c r="A1595" s="11"/>
      <c r="B1595" s="16"/>
      <c r="C1595" s="57"/>
      <c r="D1595" s="57"/>
      <c r="E1595" s="57"/>
      <c r="F1595" s="57"/>
      <c r="G1595" s="57"/>
      <c r="H1595" s="57"/>
      <c r="I1595" s="57"/>
      <c r="J1595" s="57"/>
      <c r="K1595" s="57"/>
      <c r="L1595" s="56"/>
      <c r="M1595" s="56"/>
      <c r="N1595" s="22"/>
      <c r="O1595" s="12"/>
      <c r="P1595" s="12"/>
      <c r="Q1595" s="24"/>
      <c r="R1595" s="24"/>
      <c r="S1595" s="23"/>
      <c r="T1595" s="23"/>
      <c r="U1595" s="49"/>
    </row>
    <row r="1596" spans="1:21" x14ac:dyDescent="0.25">
      <c r="A1596" s="11"/>
      <c r="B1596" s="16"/>
      <c r="C1596" s="57"/>
      <c r="D1596" s="57"/>
      <c r="E1596" s="57"/>
      <c r="F1596" s="57"/>
      <c r="G1596" s="57"/>
      <c r="H1596" s="57"/>
      <c r="I1596" s="57"/>
      <c r="J1596" s="57"/>
      <c r="K1596" s="57"/>
      <c r="L1596" s="56"/>
      <c r="M1596" s="56"/>
      <c r="N1596" s="22"/>
      <c r="O1596" s="12"/>
      <c r="P1596" s="12"/>
      <c r="Q1596" s="24"/>
      <c r="R1596" s="24"/>
      <c r="S1596" s="23"/>
      <c r="T1596" s="23"/>
      <c r="U1596" s="49"/>
    </row>
    <row r="1597" spans="1:21" x14ac:dyDescent="0.25">
      <c r="A1597" s="11"/>
      <c r="B1597" s="16"/>
      <c r="C1597" s="57"/>
      <c r="D1597" s="57"/>
      <c r="E1597" s="57"/>
      <c r="F1597" s="57"/>
      <c r="G1597" s="57"/>
      <c r="H1597" s="57"/>
      <c r="I1597" s="57"/>
      <c r="J1597" s="57"/>
      <c r="K1597" s="57"/>
      <c r="L1597" s="56"/>
      <c r="M1597" s="56"/>
      <c r="N1597" s="22"/>
      <c r="O1597" s="12"/>
      <c r="P1597" s="12"/>
      <c r="Q1597" s="24"/>
      <c r="R1597" s="24"/>
      <c r="S1597" s="23"/>
      <c r="T1597" s="23"/>
      <c r="U1597" s="49"/>
    </row>
    <row r="1598" spans="1:21" x14ac:dyDescent="0.25">
      <c r="A1598" s="11"/>
      <c r="B1598" s="16"/>
      <c r="C1598" s="57"/>
      <c r="D1598" s="57"/>
      <c r="E1598" s="57"/>
      <c r="F1598" s="57"/>
      <c r="G1598" s="57"/>
      <c r="H1598" s="57"/>
      <c r="I1598" s="57"/>
      <c r="J1598" s="57"/>
      <c r="K1598" s="57"/>
      <c r="L1598" s="56"/>
      <c r="M1598" s="56"/>
      <c r="N1598" s="22"/>
      <c r="O1598" s="12"/>
      <c r="P1598" s="12"/>
      <c r="Q1598" s="24"/>
      <c r="R1598" s="24"/>
      <c r="S1598" s="23"/>
      <c r="T1598" s="23"/>
      <c r="U1598" s="49"/>
    </row>
    <row r="1599" spans="1:21" x14ac:dyDescent="0.25">
      <c r="A1599" s="11"/>
      <c r="B1599" s="16"/>
      <c r="C1599" s="57"/>
      <c r="D1599" s="57"/>
      <c r="E1599" s="57"/>
      <c r="F1599" s="57"/>
      <c r="G1599" s="57"/>
      <c r="H1599" s="57"/>
      <c r="I1599" s="57"/>
      <c r="J1599" s="57"/>
      <c r="K1599" s="57"/>
      <c r="L1599" s="56"/>
      <c r="M1599" s="56"/>
      <c r="N1599" s="22"/>
      <c r="O1599" s="12"/>
      <c r="P1599" s="12"/>
      <c r="Q1599" s="24"/>
      <c r="R1599" s="24"/>
      <c r="S1599" s="23"/>
      <c r="T1599" s="23"/>
      <c r="U1599" s="49"/>
    </row>
    <row r="1600" spans="1:21" x14ac:dyDescent="0.25">
      <c r="A1600" s="11"/>
      <c r="B1600" s="16"/>
      <c r="C1600" s="57"/>
      <c r="D1600" s="57"/>
      <c r="E1600" s="57"/>
      <c r="F1600" s="57"/>
      <c r="G1600" s="57"/>
      <c r="H1600" s="57"/>
      <c r="I1600" s="57"/>
      <c r="J1600" s="57"/>
      <c r="K1600" s="57"/>
      <c r="L1600" s="56"/>
      <c r="M1600" s="56"/>
      <c r="N1600" s="22"/>
      <c r="O1600" s="12"/>
      <c r="P1600" s="12"/>
      <c r="Q1600" s="24"/>
      <c r="R1600" s="24"/>
      <c r="S1600" s="23"/>
      <c r="T1600" s="23"/>
      <c r="U1600" s="49"/>
    </row>
    <row r="1601" spans="1:21" x14ac:dyDescent="0.25">
      <c r="A1601" s="11"/>
      <c r="B1601" s="16"/>
      <c r="C1601" s="57"/>
      <c r="D1601" s="57"/>
      <c r="E1601" s="57"/>
      <c r="F1601" s="57"/>
      <c r="G1601" s="57"/>
      <c r="H1601" s="57"/>
      <c r="I1601" s="57"/>
      <c r="J1601" s="57"/>
      <c r="K1601" s="57"/>
      <c r="L1601" s="56"/>
      <c r="M1601" s="56"/>
      <c r="N1601" s="22"/>
      <c r="O1601" s="12"/>
      <c r="P1601" s="12"/>
      <c r="Q1601" s="24"/>
      <c r="R1601" s="24"/>
      <c r="S1601" s="23"/>
      <c r="T1601" s="23"/>
      <c r="U1601" s="49"/>
    </row>
    <row r="1602" spans="1:21" x14ac:dyDescent="0.25">
      <c r="A1602" s="11"/>
      <c r="B1602" s="16"/>
      <c r="C1602" s="57"/>
      <c r="D1602" s="57"/>
      <c r="E1602" s="57"/>
      <c r="F1602" s="57"/>
      <c r="G1602" s="57"/>
      <c r="H1602" s="57"/>
      <c r="I1602" s="57"/>
      <c r="J1602" s="57"/>
      <c r="K1602" s="57"/>
      <c r="L1602" s="56"/>
      <c r="M1602" s="56"/>
      <c r="N1602" s="22"/>
      <c r="O1602" s="12"/>
      <c r="P1602" s="12"/>
      <c r="Q1602" s="24"/>
      <c r="R1602" s="24"/>
      <c r="S1602" s="23"/>
      <c r="T1602" s="23"/>
      <c r="U1602" s="49"/>
    </row>
    <row r="1603" spans="1:21" x14ac:dyDescent="0.25">
      <c r="A1603" s="11"/>
      <c r="B1603" s="16"/>
      <c r="C1603" s="57"/>
      <c r="D1603" s="57"/>
      <c r="E1603" s="57"/>
      <c r="F1603" s="57"/>
      <c r="G1603" s="57"/>
      <c r="H1603" s="57"/>
      <c r="I1603" s="57"/>
      <c r="J1603" s="57"/>
      <c r="K1603" s="57"/>
      <c r="L1603" s="56"/>
      <c r="M1603" s="56"/>
      <c r="N1603" s="22"/>
      <c r="O1603" s="12"/>
      <c r="P1603" s="12"/>
      <c r="Q1603" s="24"/>
      <c r="R1603" s="24"/>
      <c r="S1603" s="23"/>
      <c r="T1603" s="23"/>
      <c r="U1603" s="49"/>
    </row>
    <row r="1604" spans="1:21" x14ac:dyDescent="0.25">
      <c r="A1604" s="11"/>
      <c r="B1604" s="16"/>
      <c r="C1604" s="57"/>
      <c r="D1604" s="57"/>
      <c r="E1604" s="57"/>
      <c r="F1604" s="57"/>
      <c r="G1604" s="57"/>
      <c r="H1604" s="57"/>
      <c r="I1604" s="57"/>
      <c r="J1604" s="57"/>
      <c r="K1604" s="57"/>
      <c r="L1604" s="56"/>
      <c r="M1604" s="56"/>
      <c r="N1604" s="22"/>
      <c r="O1604" s="12"/>
      <c r="P1604" s="12"/>
      <c r="Q1604" s="24"/>
      <c r="R1604" s="24"/>
      <c r="S1604" s="23"/>
      <c r="T1604" s="23"/>
      <c r="U1604" s="49"/>
    </row>
    <row r="1605" spans="1:21" x14ac:dyDescent="0.25">
      <c r="A1605" s="11"/>
      <c r="B1605" s="16"/>
      <c r="C1605" s="57"/>
      <c r="D1605" s="57"/>
      <c r="E1605" s="57"/>
      <c r="F1605" s="57"/>
      <c r="G1605" s="57"/>
      <c r="H1605" s="57"/>
      <c r="I1605" s="57"/>
      <c r="J1605" s="57"/>
      <c r="K1605" s="57"/>
      <c r="L1605" s="56"/>
      <c r="M1605" s="56"/>
      <c r="N1605" s="22"/>
      <c r="O1605" s="12"/>
      <c r="P1605" s="12"/>
      <c r="Q1605" s="24"/>
      <c r="R1605" s="24"/>
      <c r="S1605" s="23"/>
      <c r="T1605" s="23"/>
      <c r="U1605" s="49"/>
    </row>
    <row r="1606" spans="1:21" x14ac:dyDescent="0.25">
      <c r="A1606" s="11"/>
      <c r="B1606" s="16"/>
      <c r="C1606" s="57"/>
      <c r="D1606" s="57"/>
      <c r="E1606" s="57"/>
      <c r="F1606" s="57"/>
      <c r="G1606" s="57"/>
      <c r="H1606" s="57"/>
      <c r="I1606" s="57"/>
      <c r="J1606" s="57"/>
      <c r="K1606" s="57"/>
      <c r="L1606" s="56"/>
      <c r="M1606" s="56"/>
      <c r="N1606" s="22"/>
      <c r="O1606" s="12"/>
      <c r="P1606" s="12"/>
      <c r="Q1606" s="24"/>
      <c r="R1606" s="24"/>
      <c r="S1606" s="23"/>
      <c r="T1606" s="23"/>
      <c r="U1606" s="49"/>
    </row>
    <row r="1607" spans="1:21" x14ac:dyDescent="0.25">
      <c r="A1607" s="11"/>
      <c r="B1607" s="16"/>
      <c r="C1607" s="57"/>
      <c r="D1607" s="57"/>
      <c r="E1607" s="57"/>
      <c r="F1607" s="57"/>
      <c r="G1607" s="57"/>
      <c r="H1607" s="57"/>
      <c r="I1607" s="57"/>
      <c r="J1607" s="57"/>
      <c r="K1607" s="57"/>
      <c r="L1607" s="56"/>
      <c r="M1607" s="56"/>
      <c r="N1607" s="22"/>
      <c r="O1607" s="12"/>
      <c r="P1607" s="12"/>
      <c r="Q1607" s="24"/>
      <c r="R1607" s="24"/>
      <c r="S1607" s="23"/>
      <c r="T1607" s="23"/>
      <c r="U1607" s="49"/>
    </row>
    <row r="1608" spans="1:21" s="19" customFormat="1" x14ac:dyDescent="0.25">
      <c r="A1608" s="21"/>
      <c r="B1608" s="20"/>
      <c r="C1608" s="57"/>
      <c r="D1608" s="57"/>
      <c r="E1608" s="57"/>
      <c r="F1608" s="57"/>
      <c r="G1608" s="57"/>
      <c r="H1608" s="57"/>
      <c r="I1608" s="57"/>
      <c r="J1608" s="57"/>
      <c r="K1608" s="57"/>
      <c r="L1608" s="56"/>
      <c r="M1608" s="56"/>
      <c r="N1608" s="22"/>
      <c r="O1608" s="12"/>
      <c r="P1608" s="12"/>
      <c r="Q1608" s="24"/>
      <c r="R1608" s="24"/>
      <c r="S1608" s="23"/>
      <c r="T1608" s="23"/>
      <c r="U1608" s="49"/>
    </row>
    <row r="1609" spans="1:21" x14ac:dyDescent="0.25">
      <c r="A1609" s="11"/>
      <c r="B1609" s="16"/>
      <c r="C1609" s="57"/>
      <c r="D1609" s="57"/>
      <c r="E1609" s="57"/>
      <c r="F1609" s="57"/>
      <c r="G1609" s="57"/>
      <c r="H1609" s="57"/>
      <c r="I1609" s="57"/>
      <c r="J1609" s="57"/>
      <c r="K1609" s="57"/>
      <c r="L1609" s="56"/>
      <c r="M1609" s="56"/>
      <c r="N1609" s="22"/>
      <c r="O1609" s="12"/>
      <c r="P1609" s="12"/>
      <c r="Q1609" s="24"/>
      <c r="R1609" s="24"/>
      <c r="S1609" s="23"/>
      <c r="T1609" s="23"/>
      <c r="U1609" s="49"/>
    </row>
    <row r="1610" spans="1:21" x14ac:dyDescent="0.25">
      <c r="A1610" s="11"/>
      <c r="B1610" s="16"/>
      <c r="C1610" s="57"/>
      <c r="D1610" s="57"/>
      <c r="E1610" s="57"/>
      <c r="F1610" s="57"/>
      <c r="G1610" s="57"/>
      <c r="H1610" s="57"/>
      <c r="I1610" s="57"/>
      <c r="J1610" s="57"/>
      <c r="K1610" s="57"/>
      <c r="L1610" s="56"/>
      <c r="M1610" s="56"/>
      <c r="N1610" s="22"/>
      <c r="O1610" s="12"/>
      <c r="P1610" s="12"/>
      <c r="Q1610" s="24"/>
      <c r="R1610" s="24"/>
      <c r="S1610" s="23"/>
      <c r="T1610" s="23"/>
      <c r="U1610" s="49"/>
    </row>
    <row r="1611" spans="1:21" x14ac:dyDescent="0.25">
      <c r="A1611" s="11"/>
      <c r="B1611" s="16"/>
      <c r="C1611" s="57"/>
      <c r="D1611" s="57"/>
      <c r="E1611" s="57"/>
      <c r="F1611" s="57"/>
      <c r="G1611" s="57"/>
      <c r="H1611" s="57"/>
      <c r="I1611" s="57"/>
      <c r="J1611" s="57"/>
      <c r="K1611" s="57"/>
      <c r="L1611" s="56"/>
      <c r="M1611" s="56"/>
      <c r="N1611" s="22"/>
      <c r="O1611" s="12"/>
      <c r="P1611" s="12"/>
      <c r="Q1611" s="24"/>
      <c r="R1611" s="24"/>
      <c r="S1611" s="23"/>
      <c r="T1611" s="23"/>
      <c r="U1611" s="49"/>
    </row>
    <row r="1612" spans="1:21" x14ac:dyDescent="0.25">
      <c r="A1612" s="11"/>
      <c r="B1612" s="16"/>
      <c r="C1612" s="57"/>
      <c r="D1612" s="57"/>
      <c r="E1612" s="57"/>
      <c r="F1612" s="57"/>
      <c r="G1612" s="57"/>
      <c r="H1612" s="57"/>
      <c r="I1612" s="57"/>
      <c r="J1612" s="57"/>
      <c r="K1612" s="57"/>
      <c r="L1612" s="56"/>
      <c r="M1612" s="56"/>
      <c r="N1612" s="22"/>
      <c r="O1612" s="12"/>
      <c r="P1612" s="12"/>
      <c r="Q1612" s="24"/>
      <c r="R1612" s="24"/>
      <c r="S1612" s="23"/>
      <c r="T1612" s="23"/>
      <c r="U1612" s="49"/>
    </row>
    <row r="1613" spans="1:21" x14ac:dyDescent="0.25">
      <c r="A1613" s="11"/>
      <c r="B1613" s="16"/>
      <c r="C1613" s="57"/>
      <c r="D1613" s="57"/>
      <c r="E1613" s="57"/>
      <c r="F1613" s="57"/>
      <c r="G1613" s="57"/>
      <c r="H1613" s="57"/>
      <c r="I1613" s="57"/>
      <c r="J1613" s="57"/>
      <c r="K1613" s="57"/>
      <c r="L1613" s="56"/>
      <c r="M1613" s="56"/>
      <c r="N1613" s="22"/>
      <c r="O1613" s="12"/>
      <c r="P1613" s="12"/>
      <c r="Q1613" s="24"/>
      <c r="R1613" s="24"/>
      <c r="S1613" s="23"/>
      <c r="T1613" s="23"/>
      <c r="U1613" s="49"/>
    </row>
    <row r="1614" spans="1:21" x14ac:dyDescent="0.25">
      <c r="A1614" s="11"/>
      <c r="B1614" s="16"/>
      <c r="C1614" s="57"/>
      <c r="D1614" s="57"/>
      <c r="E1614" s="57"/>
      <c r="F1614" s="57"/>
      <c r="G1614" s="57"/>
      <c r="H1614" s="57"/>
      <c r="I1614" s="57"/>
      <c r="J1614" s="57"/>
      <c r="K1614" s="57"/>
      <c r="L1614" s="56"/>
      <c r="M1614" s="56"/>
      <c r="N1614" s="22"/>
      <c r="O1614" s="12"/>
      <c r="P1614" s="12"/>
      <c r="Q1614" s="24"/>
      <c r="R1614" s="24"/>
      <c r="S1614" s="23"/>
      <c r="T1614" s="23"/>
      <c r="U1614" s="49"/>
    </row>
    <row r="1615" spans="1:21" x14ac:dyDescent="0.25">
      <c r="A1615" s="11"/>
      <c r="B1615" s="16"/>
      <c r="C1615" s="57"/>
      <c r="D1615" s="57"/>
      <c r="E1615" s="57"/>
      <c r="F1615" s="57"/>
      <c r="G1615" s="57"/>
      <c r="H1615" s="57"/>
      <c r="I1615" s="57"/>
      <c r="J1615" s="57"/>
      <c r="K1615" s="57"/>
      <c r="L1615" s="56"/>
      <c r="M1615" s="56"/>
      <c r="N1615" s="22"/>
      <c r="O1615" s="12"/>
      <c r="P1615" s="12"/>
      <c r="Q1615" s="24"/>
      <c r="R1615" s="24"/>
      <c r="S1615" s="23"/>
      <c r="T1615" s="23"/>
      <c r="U1615" s="49"/>
    </row>
    <row r="1616" spans="1:21" x14ac:dyDescent="0.25">
      <c r="A1616" s="11"/>
      <c r="B1616" s="16"/>
      <c r="C1616" s="57"/>
      <c r="D1616" s="57"/>
      <c r="E1616" s="57"/>
      <c r="F1616" s="57"/>
      <c r="G1616" s="57"/>
      <c r="H1616" s="57"/>
      <c r="I1616" s="57"/>
      <c r="J1616" s="57"/>
      <c r="K1616" s="57"/>
      <c r="L1616" s="56"/>
      <c r="M1616" s="56"/>
      <c r="N1616" s="22"/>
      <c r="O1616" s="12"/>
      <c r="P1616" s="12"/>
      <c r="Q1616" s="24"/>
      <c r="R1616" s="24"/>
      <c r="S1616" s="23"/>
      <c r="T1616" s="23"/>
      <c r="U1616" s="49"/>
    </row>
    <row r="1617" spans="1:21" x14ac:dyDescent="0.25">
      <c r="A1617" s="11"/>
      <c r="B1617" s="16"/>
      <c r="C1617" s="57"/>
      <c r="D1617" s="57"/>
      <c r="E1617" s="57"/>
      <c r="F1617" s="57"/>
      <c r="G1617" s="57"/>
      <c r="H1617" s="57"/>
      <c r="I1617" s="57"/>
      <c r="J1617" s="57"/>
      <c r="K1617" s="57"/>
      <c r="L1617" s="56"/>
      <c r="M1617" s="56"/>
      <c r="N1617" s="22"/>
      <c r="O1617" s="12"/>
      <c r="P1617" s="12"/>
      <c r="Q1617" s="24"/>
      <c r="R1617" s="24"/>
      <c r="S1617" s="23"/>
      <c r="T1617" s="23"/>
      <c r="U1617" s="49"/>
    </row>
    <row r="1618" spans="1:21" x14ac:dyDescent="0.25">
      <c r="A1618" s="11"/>
      <c r="B1618" s="16"/>
      <c r="C1618" s="57"/>
      <c r="D1618" s="57"/>
      <c r="E1618" s="57"/>
      <c r="F1618" s="57"/>
      <c r="G1618" s="57"/>
      <c r="H1618" s="57"/>
      <c r="I1618" s="57"/>
      <c r="J1618" s="57"/>
      <c r="K1618" s="57"/>
      <c r="L1618" s="56"/>
      <c r="M1618" s="56"/>
      <c r="N1618" s="22"/>
      <c r="O1618" s="12"/>
      <c r="P1618" s="12"/>
      <c r="Q1618" s="24"/>
      <c r="R1618" s="24"/>
      <c r="S1618" s="23"/>
      <c r="T1618" s="23"/>
      <c r="U1618" s="49"/>
    </row>
    <row r="1619" spans="1:21" x14ac:dyDescent="0.25">
      <c r="A1619" s="11"/>
      <c r="B1619" s="16"/>
      <c r="C1619" s="57"/>
      <c r="D1619" s="57"/>
      <c r="E1619" s="57"/>
      <c r="F1619" s="57"/>
      <c r="G1619" s="57"/>
      <c r="H1619" s="57"/>
      <c r="I1619" s="57"/>
      <c r="J1619" s="57"/>
      <c r="K1619" s="57"/>
      <c r="L1619" s="56"/>
      <c r="M1619" s="56"/>
      <c r="N1619" s="22"/>
      <c r="O1619" s="12"/>
      <c r="P1619" s="12"/>
      <c r="Q1619" s="24"/>
      <c r="R1619" s="24"/>
      <c r="S1619" s="23"/>
      <c r="T1619" s="23"/>
      <c r="U1619" s="49"/>
    </row>
    <row r="1620" spans="1:21" x14ac:dyDescent="0.25">
      <c r="A1620" s="11"/>
      <c r="B1620" s="16"/>
      <c r="C1620" s="57"/>
      <c r="D1620" s="57"/>
      <c r="E1620" s="57"/>
      <c r="F1620" s="57"/>
      <c r="G1620" s="57"/>
      <c r="H1620" s="57"/>
      <c r="I1620" s="57"/>
      <c r="J1620" s="57"/>
      <c r="K1620" s="57"/>
      <c r="L1620" s="56"/>
      <c r="M1620" s="56"/>
      <c r="N1620" s="22"/>
      <c r="O1620" s="12"/>
      <c r="P1620" s="12"/>
      <c r="Q1620" s="24"/>
      <c r="R1620" s="24"/>
      <c r="S1620" s="23"/>
      <c r="T1620" s="23"/>
      <c r="U1620" s="49"/>
    </row>
    <row r="1621" spans="1:21" x14ac:dyDescent="0.25">
      <c r="A1621" s="11"/>
      <c r="B1621" s="16"/>
      <c r="C1621" s="57"/>
      <c r="D1621" s="57"/>
      <c r="E1621" s="57"/>
      <c r="F1621" s="57"/>
      <c r="G1621" s="57"/>
      <c r="H1621" s="57"/>
      <c r="I1621" s="57"/>
      <c r="J1621" s="57"/>
      <c r="K1621" s="57"/>
      <c r="L1621" s="56"/>
      <c r="M1621" s="56"/>
      <c r="N1621" s="22"/>
      <c r="O1621" s="12"/>
      <c r="P1621" s="12"/>
      <c r="Q1621" s="24"/>
      <c r="R1621" s="24"/>
      <c r="S1621" s="23"/>
      <c r="T1621" s="23"/>
      <c r="U1621" s="49"/>
    </row>
    <row r="1622" spans="1:21" x14ac:dyDescent="0.25">
      <c r="A1622" s="11"/>
      <c r="B1622" s="16"/>
      <c r="C1622" s="57"/>
      <c r="D1622" s="57"/>
      <c r="E1622" s="57"/>
      <c r="F1622" s="57"/>
      <c r="G1622" s="57"/>
      <c r="H1622" s="57"/>
      <c r="I1622" s="57"/>
      <c r="J1622" s="57"/>
      <c r="K1622" s="57"/>
      <c r="L1622" s="56"/>
      <c r="M1622" s="56"/>
      <c r="N1622" s="22"/>
      <c r="O1622" s="12"/>
      <c r="P1622" s="12"/>
      <c r="Q1622" s="24"/>
      <c r="R1622" s="24"/>
      <c r="S1622" s="23"/>
      <c r="T1622" s="23"/>
      <c r="U1622" s="49"/>
    </row>
    <row r="1623" spans="1:21" x14ac:dyDescent="0.25">
      <c r="A1623" s="11"/>
      <c r="B1623" s="16"/>
      <c r="C1623" s="57"/>
      <c r="D1623" s="57"/>
      <c r="E1623" s="57"/>
      <c r="F1623" s="57"/>
      <c r="G1623" s="57"/>
      <c r="H1623" s="57"/>
      <c r="I1623" s="57"/>
      <c r="J1623" s="57"/>
      <c r="K1623" s="57"/>
      <c r="L1623" s="56"/>
      <c r="M1623" s="56"/>
      <c r="N1623" s="22"/>
      <c r="O1623" s="12"/>
      <c r="P1623" s="12"/>
      <c r="Q1623" s="24"/>
      <c r="R1623" s="24"/>
      <c r="S1623" s="23"/>
      <c r="T1623" s="23"/>
      <c r="U1623" s="49"/>
    </row>
    <row r="1624" spans="1:21" x14ac:dyDescent="0.25">
      <c r="A1624" s="11"/>
      <c r="B1624" s="16"/>
      <c r="C1624" s="57"/>
      <c r="D1624" s="57"/>
      <c r="E1624" s="57"/>
      <c r="F1624" s="57"/>
      <c r="G1624" s="57"/>
      <c r="H1624" s="57"/>
      <c r="I1624" s="57"/>
      <c r="J1624" s="57"/>
      <c r="K1624" s="57"/>
      <c r="L1624" s="56"/>
      <c r="M1624" s="56"/>
      <c r="N1624" s="22"/>
      <c r="O1624" s="12"/>
      <c r="P1624" s="12"/>
      <c r="Q1624" s="24"/>
      <c r="R1624" s="24"/>
      <c r="S1624" s="23"/>
      <c r="T1624" s="23"/>
      <c r="U1624" s="49"/>
    </row>
    <row r="1625" spans="1:21" x14ac:dyDescent="0.25">
      <c r="A1625" s="11"/>
      <c r="B1625" s="16"/>
      <c r="C1625" s="57"/>
      <c r="D1625" s="57"/>
      <c r="E1625" s="57"/>
      <c r="F1625" s="57"/>
      <c r="G1625" s="57"/>
      <c r="H1625" s="57"/>
      <c r="I1625" s="57"/>
      <c r="J1625" s="57"/>
      <c r="K1625" s="57"/>
      <c r="L1625" s="56"/>
      <c r="M1625" s="56"/>
      <c r="N1625" s="22"/>
      <c r="O1625" s="12"/>
      <c r="P1625" s="12"/>
      <c r="Q1625" s="24"/>
      <c r="R1625" s="24"/>
      <c r="S1625" s="23"/>
      <c r="T1625" s="23"/>
      <c r="U1625" s="49"/>
    </row>
    <row r="1626" spans="1:21" x14ac:dyDescent="0.25">
      <c r="A1626" s="11"/>
      <c r="B1626" s="16"/>
      <c r="C1626" s="57"/>
      <c r="D1626" s="57"/>
      <c r="E1626" s="57"/>
      <c r="F1626" s="57"/>
      <c r="G1626" s="57"/>
      <c r="H1626" s="57"/>
      <c r="I1626" s="57"/>
      <c r="J1626" s="57"/>
      <c r="K1626" s="57"/>
      <c r="L1626" s="56"/>
      <c r="M1626" s="56"/>
      <c r="N1626" s="22"/>
      <c r="O1626" s="12"/>
      <c r="P1626" s="12"/>
      <c r="Q1626" s="24"/>
      <c r="R1626" s="24"/>
      <c r="S1626" s="23"/>
      <c r="T1626" s="23"/>
      <c r="U1626" s="49"/>
    </row>
    <row r="1627" spans="1:21" x14ac:dyDescent="0.25">
      <c r="A1627" s="11"/>
      <c r="B1627" s="16"/>
      <c r="C1627" s="57"/>
      <c r="D1627" s="57"/>
      <c r="E1627" s="57"/>
      <c r="F1627" s="57"/>
      <c r="G1627" s="57"/>
      <c r="H1627" s="57"/>
      <c r="I1627" s="57"/>
      <c r="J1627" s="57"/>
      <c r="K1627" s="57"/>
      <c r="L1627" s="56"/>
      <c r="M1627" s="56"/>
      <c r="N1627" s="22"/>
      <c r="O1627" s="12"/>
      <c r="P1627" s="12"/>
      <c r="Q1627" s="24"/>
      <c r="R1627" s="24"/>
      <c r="S1627" s="23"/>
      <c r="T1627" s="23"/>
      <c r="U1627" s="49"/>
    </row>
    <row r="1628" spans="1:21" x14ac:dyDescent="0.25">
      <c r="A1628" s="11"/>
      <c r="B1628" s="16"/>
      <c r="C1628" s="57"/>
      <c r="D1628" s="57"/>
      <c r="E1628" s="57"/>
      <c r="F1628" s="57"/>
      <c r="G1628" s="57"/>
      <c r="H1628" s="57"/>
      <c r="I1628" s="57"/>
      <c r="J1628" s="57"/>
      <c r="K1628" s="57"/>
      <c r="L1628" s="56"/>
      <c r="M1628" s="56"/>
      <c r="N1628" s="22"/>
      <c r="O1628" s="12"/>
      <c r="P1628" s="12"/>
      <c r="Q1628" s="24"/>
      <c r="R1628" s="24"/>
      <c r="S1628" s="23"/>
      <c r="T1628" s="23"/>
      <c r="U1628" s="49"/>
    </row>
    <row r="1629" spans="1:21" x14ac:dyDescent="0.25">
      <c r="A1629" s="11"/>
      <c r="B1629" s="16"/>
      <c r="C1629" s="57"/>
      <c r="D1629" s="57"/>
      <c r="E1629" s="57"/>
      <c r="F1629" s="57"/>
      <c r="G1629" s="57"/>
      <c r="H1629" s="57"/>
      <c r="I1629" s="57"/>
      <c r="J1629" s="57"/>
      <c r="K1629" s="57"/>
      <c r="L1629" s="56"/>
      <c r="M1629" s="56"/>
      <c r="N1629" s="22"/>
      <c r="O1629" s="12"/>
      <c r="P1629" s="12"/>
      <c r="Q1629" s="24"/>
      <c r="R1629" s="24"/>
      <c r="S1629" s="23"/>
      <c r="T1629" s="23"/>
      <c r="U1629" s="49"/>
    </row>
    <row r="1630" spans="1:21" x14ac:dyDescent="0.25">
      <c r="A1630" s="11"/>
      <c r="B1630" s="16"/>
      <c r="C1630" s="57"/>
      <c r="D1630" s="57"/>
      <c r="E1630" s="57"/>
      <c r="F1630" s="57"/>
      <c r="G1630" s="57"/>
      <c r="H1630" s="57"/>
      <c r="I1630" s="57"/>
      <c r="J1630" s="57"/>
      <c r="K1630" s="57"/>
      <c r="L1630" s="56"/>
      <c r="M1630" s="56"/>
      <c r="N1630" s="22"/>
      <c r="O1630" s="12"/>
      <c r="P1630" s="12"/>
      <c r="Q1630" s="24"/>
      <c r="R1630" s="24"/>
      <c r="S1630" s="23"/>
      <c r="T1630" s="23"/>
      <c r="U1630" s="49"/>
    </row>
    <row r="1631" spans="1:21" x14ac:dyDescent="0.25">
      <c r="A1631" s="11"/>
      <c r="B1631" s="16"/>
      <c r="C1631" s="57"/>
      <c r="D1631" s="57"/>
      <c r="E1631" s="57"/>
      <c r="F1631" s="57"/>
      <c r="G1631" s="57"/>
      <c r="H1631" s="57"/>
      <c r="I1631" s="57"/>
      <c r="J1631" s="57"/>
      <c r="K1631" s="57"/>
      <c r="L1631" s="56"/>
      <c r="M1631" s="56"/>
      <c r="N1631" s="22"/>
      <c r="O1631" s="12"/>
      <c r="P1631" s="12"/>
      <c r="Q1631" s="24"/>
      <c r="R1631" s="24"/>
      <c r="S1631" s="23"/>
      <c r="T1631" s="23"/>
      <c r="U1631" s="49"/>
    </row>
    <row r="1632" spans="1:21" x14ac:dyDescent="0.25">
      <c r="A1632" s="11"/>
      <c r="B1632" s="16"/>
      <c r="C1632" s="57"/>
      <c r="D1632" s="57"/>
      <c r="E1632" s="57"/>
      <c r="F1632" s="57"/>
      <c r="G1632" s="57"/>
      <c r="H1632" s="57"/>
      <c r="I1632" s="57"/>
      <c r="J1632" s="57"/>
      <c r="K1632" s="57"/>
      <c r="L1632" s="56"/>
      <c r="M1632" s="56"/>
      <c r="N1632" s="22"/>
      <c r="O1632" s="12"/>
      <c r="P1632" s="12"/>
      <c r="Q1632" s="24"/>
      <c r="R1632" s="24"/>
      <c r="S1632" s="23"/>
      <c r="T1632" s="23"/>
      <c r="U1632" s="49"/>
    </row>
    <row r="1633" spans="1:21" x14ac:dyDescent="0.25">
      <c r="A1633" s="11"/>
      <c r="B1633" s="16"/>
      <c r="C1633" s="57"/>
      <c r="D1633" s="57"/>
      <c r="E1633" s="57"/>
      <c r="F1633" s="57"/>
      <c r="G1633" s="57"/>
      <c r="H1633" s="57"/>
      <c r="I1633" s="57"/>
      <c r="J1633" s="57"/>
      <c r="K1633" s="57"/>
      <c r="L1633" s="56"/>
      <c r="M1633" s="56"/>
      <c r="N1633" s="22"/>
      <c r="O1633" s="12"/>
      <c r="P1633" s="12"/>
      <c r="Q1633" s="24"/>
      <c r="R1633" s="24"/>
      <c r="S1633" s="23"/>
      <c r="T1633" s="23"/>
      <c r="U1633" s="49"/>
    </row>
    <row r="1634" spans="1:21" x14ac:dyDescent="0.25">
      <c r="A1634" s="11"/>
      <c r="B1634" s="16"/>
      <c r="C1634" s="57"/>
      <c r="D1634" s="57"/>
      <c r="E1634" s="57"/>
      <c r="F1634" s="57"/>
      <c r="G1634" s="57"/>
      <c r="H1634" s="57"/>
      <c r="I1634" s="57"/>
      <c r="J1634" s="57"/>
      <c r="K1634" s="57"/>
      <c r="L1634" s="56"/>
      <c r="M1634" s="56"/>
      <c r="N1634" s="22"/>
      <c r="O1634" s="12"/>
      <c r="P1634" s="12"/>
      <c r="Q1634" s="24"/>
      <c r="R1634" s="24"/>
      <c r="S1634" s="23"/>
      <c r="T1634" s="23"/>
      <c r="U1634" s="49"/>
    </row>
    <row r="1635" spans="1:21" x14ac:dyDescent="0.25">
      <c r="A1635" s="11"/>
      <c r="B1635" s="16"/>
      <c r="C1635" s="57"/>
      <c r="D1635" s="57"/>
      <c r="E1635" s="57"/>
      <c r="F1635" s="57"/>
      <c r="G1635" s="57"/>
      <c r="H1635" s="57"/>
      <c r="I1635" s="57"/>
      <c r="J1635" s="57"/>
      <c r="K1635" s="57"/>
      <c r="L1635" s="56"/>
      <c r="M1635" s="56"/>
      <c r="N1635" s="22"/>
      <c r="O1635" s="12"/>
      <c r="P1635" s="12"/>
      <c r="Q1635" s="24"/>
      <c r="R1635" s="24"/>
      <c r="S1635" s="23"/>
      <c r="T1635" s="23"/>
      <c r="U1635" s="49"/>
    </row>
    <row r="1636" spans="1:21" x14ac:dyDescent="0.25">
      <c r="A1636" s="11"/>
      <c r="B1636" s="16"/>
      <c r="C1636" s="57"/>
      <c r="D1636" s="57"/>
      <c r="E1636" s="57"/>
      <c r="F1636" s="57"/>
      <c r="G1636" s="57"/>
      <c r="H1636" s="57"/>
      <c r="I1636" s="57"/>
      <c r="J1636" s="57"/>
      <c r="K1636" s="57"/>
      <c r="L1636" s="56"/>
      <c r="M1636" s="56"/>
      <c r="N1636" s="22"/>
      <c r="O1636" s="12"/>
      <c r="P1636" s="12"/>
      <c r="Q1636" s="24"/>
      <c r="R1636" s="24"/>
      <c r="S1636" s="23"/>
      <c r="T1636" s="23"/>
      <c r="U1636" s="49"/>
    </row>
    <row r="1637" spans="1:21" x14ac:dyDescent="0.25">
      <c r="A1637" s="11"/>
      <c r="B1637" s="16"/>
      <c r="C1637" s="57"/>
      <c r="D1637" s="57"/>
      <c r="E1637" s="57"/>
      <c r="F1637" s="57"/>
      <c r="G1637" s="57"/>
      <c r="H1637" s="57"/>
      <c r="I1637" s="57"/>
      <c r="J1637" s="57"/>
      <c r="K1637" s="57"/>
      <c r="L1637" s="56"/>
      <c r="M1637" s="56"/>
      <c r="N1637" s="22"/>
      <c r="O1637" s="12"/>
      <c r="P1637" s="12"/>
      <c r="Q1637" s="24"/>
      <c r="R1637" s="24"/>
      <c r="S1637" s="23"/>
      <c r="T1637" s="23"/>
      <c r="U1637" s="49"/>
    </row>
    <row r="1638" spans="1:21" s="19" customFormat="1" x14ac:dyDescent="0.25">
      <c r="A1638" s="21"/>
      <c r="B1638" s="20"/>
      <c r="C1638" s="57"/>
      <c r="D1638" s="57"/>
      <c r="E1638" s="57"/>
      <c r="F1638" s="57"/>
      <c r="G1638" s="57"/>
      <c r="H1638" s="57"/>
      <c r="I1638" s="57"/>
      <c r="J1638" s="57"/>
      <c r="K1638" s="57"/>
      <c r="L1638" s="56"/>
      <c r="M1638" s="56"/>
      <c r="N1638" s="22"/>
      <c r="O1638" s="12"/>
      <c r="P1638" s="12"/>
      <c r="Q1638" s="24"/>
      <c r="R1638" s="24"/>
      <c r="S1638" s="23"/>
      <c r="T1638" s="23"/>
      <c r="U1638" s="49"/>
    </row>
    <row r="1639" spans="1:21" x14ac:dyDescent="0.25">
      <c r="A1639" s="11"/>
      <c r="B1639" s="16"/>
      <c r="C1639" s="57"/>
      <c r="D1639" s="57"/>
      <c r="E1639" s="57"/>
      <c r="F1639" s="57"/>
      <c r="G1639" s="57"/>
      <c r="H1639" s="57"/>
      <c r="I1639" s="57"/>
      <c r="J1639" s="57"/>
      <c r="K1639" s="57"/>
      <c r="L1639" s="56"/>
      <c r="M1639" s="56"/>
      <c r="N1639" s="22"/>
      <c r="O1639" s="12"/>
      <c r="P1639" s="12"/>
      <c r="Q1639" s="24"/>
      <c r="R1639" s="24"/>
      <c r="S1639" s="23"/>
      <c r="T1639" s="23"/>
      <c r="U1639" s="49"/>
    </row>
    <row r="1640" spans="1:21" x14ac:dyDescent="0.25">
      <c r="A1640" s="11"/>
      <c r="B1640" s="16"/>
      <c r="C1640" s="57"/>
      <c r="D1640" s="57"/>
      <c r="E1640" s="57"/>
      <c r="F1640" s="57"/>
      <c r="G1640" s="57"/>
      <c r="H1640" s="57"/>
      <c r="I1640" s="57"/>
      <c r="J1640" s="57"/>
      <c r="K1640" s="57"/>
      <c r="L1640" s="56"/>
      <c r="M1640" s="56"/>
      <c r="N1640" s="22"/>
      <c r="O1640" s="12"/>
      <c r="P1640" s="12"/>
      <c r="Q1640" s="24"/>
      <c r="R1640" s="24"/>
      <c r="S1640" s="23"/>
      <c r="T1640" s="23"/>
      <c r="U1640" s="49"/>
    </row>
    <row r="1641" spans="1:21" x14ac:dyDescent="0.25">
      <c r="A1641" s="11"/>
      <c r="B1641" s="16"/>
      <c r="C1641" s="57"/>
      <c r="D1641" s="57"/>
      <c r="E1641" s="57"/>
      <c r="F1641" s="57"/>
      <c r="G1641" s="57"/>
      <c r="H1641" s="57"/>
      <c r="I1641" s="57"/>
      <c r="J1641" s="57"/>
      <c r="K1641" s="57"/>
      <c r="L1641" s="56"/>
      <c r="M1641" s="56"/>
      <c r="N1641" s="22"/>
      <c r="O1641" s="12"/>
      <c r="P1641" s="12"/>
      <c r="Q1641" s="24"/>
      <c r="R1641" s="24"/>
      <c r="S1641" s="23"/>
      <c r="T1641" s="23"/>
      <c r="U1641" s="49"/>
    </row>
    <row r="1642" spans="1:21" x14ac:dyDescent="0.25">
      <c r="A1642" s="11"/>
      <c r="B1642" s="16"/>
      <c r="C1642" s="57"/>
      <c r="D1642" s="57"/>
      <c r="E1642" s="57"/>
      <c r="F1642" s="57"/>
      <c r="G1642" s="57"/>
      <c r="H1642" s="57"/>
      <c r="I1642" s="57"/>
      <c r="J1642" s="57"/>
      <c r="K1642" s="57"/>
      <c r="L1642" s="56"/>
      <c r="M1642" s="56"/>
      <c r="N1642" s="22"/>
      <c r="O1642" s="12"/>
      <c r="P1642" s="12"/>
      <c r="Q1642" s="24"/>
      <c r="R1642" s="24"/>
      <c r="S1642" s="23"/>
      <c r="T1642" s="23"/>
      <c r="U1642" s="49"/>
    </row>
    <row r="1643" spans="1:21" x14ac:dyDescent="0.25">
      <c r="A1643" s="11"/>
      <c r="B1643" s="16"/>
      <c r="C1643" s="57"/>
      <c r="D1643" s="57"/>
      <c r="E1643" s="57"/>
      <c r="F1643" s="57"/>
      <c r="G1643" s="57"/>
      <c r="H1643" s="57"/>
      <c r="I1643" s="57"/>
      <c r="J1643" s="57"/>
      <c r="K1643" s="57"/>
      <c r="L1643" s="56"/>
      <c r="M1643" s="56"/>
      <c r="N1643" s="22"/>
      <c r="O1643" s="12"/>
      <c r="P1643" s="12"/>
      <c r="Q1643" s="24"/>
      <c r="R1643" s="24"/>
      <c r="S1643" s="23"/>
      <c r="T1643" s="23"/>
      <c r="U1643" s="49"/>
    </row>
    <row r="1644" spans="1:21" x14ac:dyDescent="0.25">
      <c r="A1644" s="11"/>
      <c r="B1644" s="16"/>
      <c r="C1644" s="57"/>
      <c r="D1644" s="57"/>
      <c r="E1644" s="57"/>
      <c r="F1644" s="57"/>
      <c r="G1644" s="57"/>
      <c r="H1644" s="57"/>
      <c r="I1644" s="57"/>
      <c r="J1644" s="57"/>
      <c r="K1644" s="57"/>
      <c r="L1644" s="56"/>
      <c r="M1644" s="56"/>
      <c r="N1644" s="22"/>
      <c r="O1644" s="12"/>
      <c r="P1644" s="12"/>
      <c r="Q1644" s="24"/>
      <c r="R1644" s="24"/>
      <c r="S1644" s="23"/>
      <c r="T1644" s="23"/>
      <c r="U1644" s="49"/>
    </row>
    <row r="1645" spans="1:21" x14ac:dyDescent="0.25">
      <c r="A1645" s="11"/>
      <c r="B1645" s="16"/>
      <c r="C1645" s="57"/>
      <c r="D1645" s="57"/>
      <c r="E1645" s="57"/>
      <c r="F1645" s="57"/>
      <c r="G1645" s="57"/>
      <c r="H1645" s="57"/>
      <c r="I1645" s="57"/>
      <c r="J1645" s="57"/>
      <c r="K1645" s="57"/>
      <c r="L1645" s="56"/>
      <c r="M1645" s="56"/>
      <c r="N1645" s="22"/>
      <c r="O1645" s="12"/>
      <c r="P1645" s="12"/>
      <c r="Q1645" s="24"/>
      <c r="R1645" s="24"/>
      <c r="S1645" s="23"/>
      <c r="T1645" s="23"/>
      <c r="U1645" s="49"/>
    </row>
    <row r="1646" spans="1:21" x14ac:dyDescent="0.25">
      <c r="A1646" s="11"/>
      <c r="B1646" s="16"/>
      <c r="C1646" s="57"/>
      <c r="D1646" s="57"/>
      <c r="E1646" s="57"/>
      <c r="F1646" s="57"/>
      <c r="G1646" s="57"/>
      <c r="H1646" s="57"/>
      <c r="I1646" s="57"/>
      <c r="J1646" s="57"/>
      <c r="K1646" s="57"/>
      <c r="L1646" s="56"/>
      <c r="M1646" s="56"/>
      <c r="N1646" s="22"/>
      <c r="O1646" s="12"/>
      <c r="P1646" s="12"/>
      <c r="Q1646" s="24"/>
      <c r="R1646" s="24"/>
      <c r="S1646" s="23"/>
      <c r="T1646" s="23"/>
      <c r="U1646" s="49"/>
    </row>
    <row r="1647" spans="1:21" x14ac:dyDescent="0.25">
      <c r="A1647" s="11"/>
      <c r="B1647" s="16"/>
      <c r="C1647" s="57"/>
      <c r="D1647" s="57"/>
      <c r="E1647" s="57"/>
      <c r="F1647" s="57"/>
      <c r="G1647" s="57"/>
      <c r="H1647" s="57"/>
      <c r="I1647" s="57"/>
      <c r="J1647" s="57"/>
      <c r="K1647" s="57"/>
      <c r="L1647" s="56"/>
      <c r="M1647" s="56"/>
      <c r="N1647" s="22"/>
      <c r="O1647" s="12"/>
      <c r="P1647" s="12"/>
      <c r="Q1647" s="24"/>
      <c r="R1647" s="24"/>
      <c r="S1647" s="23"/>
      <c r="T1647" s="23"/>
      <c r="U1647" s="49"/>
    </row>
    <row r="1648" spans="1:21" x14ac:dyDescent="0.25">
      <c r="A1648" s="11"/>
      <c r="B1648" s="16"/>
      <c r="C1648" s="57"/>
      <c r="D1648" s="57"/>
      <c r="E1648" s="57"/>
      <c r="F1648" s="57"/>
      <c r="G1648" s="57"/>
      <c r="H1648" s="57"/>
      <c r="I1648" s="57"/>
      <c r="J1648" s="57"/>
      <c r="K1648" s="57"/>
      <c r="L1648" s="56"/>
      <c r="M1648" s="56"/>
      <c r="N1648" s="22"/>
      <c r="O1648" s="12"/>
      <c r="P1648" s="12"/>
      <c r="Q1648" s="24"/>
      <c r="R1648" s="24"/>
      <c r="S1648" s="23"/>
      <c r="T1648" s="23"/>
      <c r="U1648" s="49"/>
    </row>
    <row r="1649" spans="1:21" x14ac:dyDescent="0.25">
      <c r="A1649" s="11"/>
      <c r="B1649" s="16"/>
      <c r="C1649" s="57"/>
      <c r="D1649" s="57"/>
      <c r="E1649" s="57"/>
      <c r="F1649" s="57"/>
      <c r="G1649" s="57"/>
      <c r="H1649" s="57"/>
      <c r="I1649" s="57"/>
      <c r="J1649" s="57"/>
      <c r="K1649" s="57"/>
      <c r="L1649" s="56"/>
      <c r="M1649" s="56"/>
      <c r="N1649" s="22"/>
      <c r="O1649" s="12"/>
      <c r="P1649" s="12"/>
      <c r="Q1649" s="24"/>
      <c r="R1649" s="24"/>
      <c r="S1649" s="23"/>
      <c r="T1649" s="23"/>
      <c r="U1649" s="49"/>
    </row>
    <row r="1650" spans="1:21" x14ac:dyDescent="0.25">
      <c r="A1650" s="11"/>
      <c r="B1650" s="16"/>
      <c r="C1650" s="57"/>
      <c r="D1650" s="57"/>
      <c r="E1650" s="57"/>
      <c r="F1650" s="57"/>
      <c r="G1650" s="57"/>
      <c r="H1650" s="57"/>
      <c r="I1650" s="57"/>
      <c r="J1650" s="57"/>
      <c r="K1650" s="57"/>
      <c r="L1650" s="56"/>
      <c r="M1650" s="56"/>
      <c r="N1650" s="22"/>
      <c r="O1650" s="12"/>
      <c r="P1650" s="12"/>
      <c r="Q1650" s="24"/>
      <c r="R1650" s="24"/>
      <c r="S1650" s="23"/>
      <c r="T1650" s="23"/>
      <c r="U1650" s="49"/>
    </row>
    <row r="1651" spans="1:21" x14ac:dyDescent="0.25">
      <c r="A1651" s="11"/>
      <c r="B1651" s="16"/>
      <c r="C1651" s="57"/>
      <c r="D1651" s="57"/>
      <c r="E1651" s="57"/>
      <c r="F1651" s="57"/>
      <c r="G1651" s="57"/>
      <c r="H1651" s="57"/>
      <c r="I1651" s="57"/>
      <c r="J1651" s="57"/>
      <c r="K1651" s="57"/>
      <c r="L1651" s="56"/>
      <c r="M1651" s="56"/>
      <c r="N1651" s="22"/>
      <c r="O1651" s="12"/>
      <c r="P1651" s="12"/>
      <c r="Q1651" s="24"/>
      <c r="R1651" s="24"/>
      <c r="S1651" s="23"/>
      <c r="T1651" s="23"/>
      <c r="U1651" s="49"/>
    </row>
    <row r="1652" spans="1:21" x14ac:dyDescent="0.25">
      <c r="A1652" s="11"/>
      <c r="B1652" s="16"/>
      <c r="C1652" s="57"/>
      <c r="D1652" s="57"/>
      <c r="E1652" s="57"/>
      <c r="F1652" s="57"/>
      <c r="G1652" s="57"/>
      <c r="H1652" s="57"/>
      <c r="I1652" s="57"/>
      <c r="J1652" s="57"/>
      <c r="K1652" s="57"/>
      <c r="L1652" s="56"/>
      <c r="M1652" s="56"/>
      <c r="N1652" s="22"/>
      <c r="O1652" s="12"/>
      <c r="P1652" s="12"/>
      <c r="Q1652" s="24"/>
      <c r="R1652" s="24"/>
      <c r="S1652" s="23"/>
      <c r="T1652" s="23"/>
      <c r="U1652" s="49"/>
    </row>
    <row r="1653" spans="1:21" x14ac:dyDescent="0.25">
      <c r="A1653" s="11"/>
      <c r="B1653" s="16"/>
      <c r="C1653" s="57"/>
      <c r="D1653" s="57"/>
      <c r="E1653" s="57"/>
      <c r="F1653" s="57"/>
      <c r="G1653" s="57"/>
      <c r="H1653" s="57"/>
      <c r="I1653" s="57"/>
      <c r="J1653" s="57"/>
      <c r="K1653" s="57"/>
      <c r="L1653" s="56"/>
      <c r="M1653" s="56"/>
      <c r="N1653" s="22"/>
      <c r="O1653" s="12"/>
      <c r="P1653" s="12"/>
      <c r="Q1653" s="24"/>
      <c r="R1653" s="24"/>
      <c r="S1653" s="23"/>
      <c r="T1653" s="23"/>
      <c r="U1653" s="49"/>
    </row>
    <row r="1654" spans="1:21" x14ac:dyDescent="0.25">
      <c r="A1654" s="11"/>
      <c r="B1654" s="16"/>
      <c r="C1654" s="57"/>
      <c r="D1654" s="57"/>
      <c r="E1654" s="57"/>
      <c r="F1654" s="57"/>
      <c r="G1654" s="57"/>
      <c r="H1654" s="57"/>
      <c r="I1654" s="57"/>
      <c r="J1654" s="57"/>
      <c r="K1654" s="57"/>
      <c r="L1654" s="56"/>
      <c r="M1654" s="56"/>
      <c r="N1654" s="22"/>
      <c r="O1654" s="12"/>
      <c r="P1654" s="12"/>
      <c r="Q1654" s="24"/>
      <c r="R1654" s="24"/>
      <c r="S1654" s="23"/>
      <c r="T1654" s="23"/>
      <c r="U1654" s="49"/>
    </row>
    <row r="1655" spans="1:21" x14ac:dyDescent="0.25">
      <c r="A1655" s="11"/>
      <c r="B1655" s="16"/>
      <c r="C1655" s="57"/>
      <c r="D1655" s="57"/>
      <c r="E1655" s="57"/>
      <c r="F1655" s="57"/>
      <c r="G1655" s="57"/>
      <c r="H1655" s="57"/>
      <c r="I1655" s="57"/>
      <c r="J1655" s="57"/>
      <c r="K1655" s="57"/>
      <c r="L1655" s="56"/>
      <c r="M1655" s="56"/>
      <c r="N1655" s="22"/>
      <c r="O1655" s="12"/>
      <c r="P1655" s="12"/>
      <c r="Q1655" s="24"/>
      <c r="R1655" s="24"/>
      <c r="S1655" s="23"/>
      <c r="T1655" s="23"/>
      <c r="U1655" s="49"/>
    </row>
    <row r="1656" spans="1:21" x14ac:dyDescent="0.25">
      <c r="A1656" s="11"/>
      <c r="B1656" s="16"/>
      <c r="C1656" s="57"/>
      <c r="D1656" s="57"/>
      <c r="E1656" s="57"/>
      <c r="F1656" s="57"/>
      <c r="G1656" s="57"/>
      <c r="H1656" s="57"/>
      <c r="I1656" s="57"/>
      <c r="J1656" s="57"/>
      <c r="K1656" s="57"/>
      <c r="L1656" s="56"/>
      <c r="M1656" s="56"/>
      <c r="N1656" s="22"/>
      <c r="O1656" s="12"/>
      <c r="P1656" s="12"/>
      <c r="Q1656" s="24"/>
      <c r="R1656" s="24"/>
      <c r="S1656" s="23"/>
      <c r="T1656" s="23"/>
      <c r="U1656" s="49"/>
    </row>
    <row r="1657" spans="1:21" x14ac:dyDescent="0.25">
      <c r="A1657" s="11"/>
      <c r="B1657" s="16"/>
      <c r="C1657" s="57"/>
      <c r="D1657" s="57"/>
      <c r="E1657" s="57"/>
      <c r="F1657" s="57"/>
      <c r="G1657" s="57"/>
      <c r="H1657" s="57"/>
      <c r="I1657" s="57"/>
      <c r="J1657" s="57"/>
      <c r="K1657" s="57"/>
      <c r="L1657" s="56"/>
      <c r="M1657" s="56"/>
      <c r="N1657" s="22"/>
      <c r="O1657" s="12"/>
      <c r="P1657" s="12"/>
      <c r="Q1657" s="24"/>
      <c r="R1657" s="24"/>
      <c r="S1657" s="23"/>
      <c r="T1657" s="23"/>
      <c r="U1657" s="49"/>
    </row>
    <row r="1658" spans="1:21" x14ac:dyDescent="0.25">
      <c r="A1658" s="11"/>
      <c r="B1658" s="16"/>
      <c r="C1658" s="57"/>
      <c r="D1658" s="57"/>
      <c r="E1658" s="57"/>
      <c r="F1658" s="57"/>
      <c r="G1658" s="57"/>
      <c r="H1658" s="57"/>
      <c r="I1658" s="57"/>
      <c r="J1658" s="57"/>
      <c r="K1658" s="57"/>
      <c r="L1658" s="56"/>
      <c r="M1658" s="56"/>
      <c r="N1658" s="22"/>
      <c r="O1658" s="12"/>
      <c r="P1658" s="12"/>
      <c r="Q1658" s="24"/>
      <c r="R1658" s="24"/>
      <c r="S1658" s="23"/>
      <c r="T1658" s="23"/>
      <c r="U1658" s="49"/>
    </row>
    <row r="1659" spans="1:21" x14ac:dyDescent="0.25">
      <c r="A1659" s="11"/>
      <c r="B1659" s="16"/>
      <c r="C1659" s="57"/>
      <c r="D1659" s="57"/>
      <c r="E1659" s="57"/>
      <c r="F1659" s="57"/>
      <c r="G1659" s="57"/>
      <c r="H1659" s="57"/>
      <c r="I1659" s="57"/>
      <c r="J1659" s="57"/>
      <c r="K1659" s="57"/>
      <c r="L1659" s="56"/>
      <c r="M1659" s="56"/>
      <c r="N1659" s="22"/>
      <c r="O1659" s="12"/>
      <c r="P1659" s="12"/>
      <c r="Q1659" s="24"/>
      <c r="R1659" s="24"/>
      <c r="S1659" s="23"/>
      <c r="T1659" s="23"/>
      <c r="U1659" s="49"/>
    </row>
    <row r="1660" spans="1:21" x14ac:dyDescent="0.25">
      <c r="A1660" s="11"/>
      <c r="B1660" s="16"/>
      <c r="C1660" s="57"/>
      <c r="D1660" s="57"/>
      <c r="E1660" s="57"/>
      <c r="F1660" s="57"/>
      <c r="G1660" s="57"/>
      <c r="H1660" s="57"/>
      <c r="I1660" s="57"/>
      <c r="J1660" s="57"/>
      <c r="K1660" s="57"/>
      <c r="L1660" s="56"/>
      <c r="M1660" s="56"/>
      <c r="N1660" s="22"/>
      <c r="O1660" s="12"/>
      <c r="P1660" s="12"/>
      <c r="Q1660" s="24"/>
      <c r="R1660" s="24"/>
      <c r="S1660" s="23"/>
      <c r="T1660" s="23"/>
      <c r="U1660" s="49"/>
    </row>
    <row r="1661" spans="1:21" x14ac:dyDescent="0.25">
      <c r="A1661" s="11"/>
      <c r="B1661" s="16"/>
      <c r="C1661" s="57"/>
      <c r="D1661" s="57"/>
      <c r="E1661" s="57"/>
      <c r="F1661" s="57"/>
      <c r="G1661" s="57"/>
      <c r="H1661" s="57"/>
      <c r="I1661" s="57"/>
      <c r="J1661" s="57"/>
      <c r="K1661" s="57"/>
      <c r="L1661" s="56"/>
      <c r="M1661" s="56"/>
      <c r="N1661" s="22"/>
      <c r="O1661" s="12"/>
      <c r="P1661" s="12"/>
      <c r="Q1661" s="24"/>
      <c r="R1661" s="24"/>
      <c r="S1661" s="23"/>
      <c r="T1661" s="23"/>
      <c r="U1661" s="49"/>
    </row>
    <row r="1662" spans="1:21" x14ac:dyDescent="0.25">
      <c r="A1662" s="11"/>
      <c r="B1662" s="16"/>
      <c r="C1662" s="57"/>
      <c r="D1662" s="57"/>
      <c r="E1662" s="57"/>
      <c r="F1662" s="57"/>
      <c r="G1662" s="57"/>
      <c r="H1662" s="57"/>
      <c r="I1662" s="57"/>
      <c r="J1662" s="57"/>
      <c r="K1662" s="57"/>
      <c r="L1662" s="56"/>
      <c r="M1662" s="56"/>
      <c r="N1662" s="22"/>
      <c r="O1662" s="12"/>
      <c r="P1662" s="12"/>
      <c r="Q1662" s="24"/>
      <c r="R1662" s="24"/>
      <c r="S1662" s="23"/>
      <c r="T1662" s="23"/>
      <c r="U1662" s="49"/>
    </row>
    <row r="1663" spans="1:21" x14ac:dyDescent="0.25">
      <c r="A1663" s="11"/>
      <c r="B1663" s="16"/>
      <c r="C1663" s="57"/>
      <c r="D1663" s="57"/>
      <c r="E1663" s="57"/>
      <c r="F1663" s="57"/>
      <c r="G1663" s="57"/>
      <c r="H1663" s="57"/>
      <c r="I1663" s="57"/>
      <c r="J1663" s="57"/>
      <c r="K1663" s="57"/>
      <c r="L1663" s="56"/>
      <c r="M1663" s="56"/>
      <c r="N1663" s="22"/>
      <c r="O1663" s="12"/>
      <c r="P1663" s="12"/>
      <c r="Q1663" s="24"/>
      <c r="R1663" s="24"/>
      <c r="S1663" s="23"/>
      <c r="T1663" s="23"/>
      <c r="U1663" s="49"/>
    </row>
    <row r="1664" spans="1:21" x14ac:dyDescent="0.25">
      <c r="A1664" s="11"/>
      <c r="B1664" s="16"/>
      <c r="C1664" s="57"/>
      <c r="D1664" s="57"/>
      <c r="E1664" s="57"/>
      <c r="F1664" s="57"/>
      <c r="G1664" s="57"/>
      <c r="H1664" s="57"/>
      <c r="I1664" s="57"/>
      <c r="J1664" s="57"/>
      <c r="K1664" s="57"/>
      <c r="L1664" s="56"/>
      <c r="M1664" s="56"/>
      <c r="N1664" s="22"/>
      <c r="O1664" s="12"/>
      <c r="P1664" s="12"/>
      <c r="Q1664" s="24"/>
      <c r="R1664" s="24"/>
      <c r="S1664" s="23"/>
      <c r="T1664" s="23"/>
      <c r="U1664" s="49"/>
    </row>
    <row r="1665" spans="1:21" x14ac:dyDescent="0.25">
      <c r="A1665" s="11"/>
      <c r="B1665" s="16"/>
      <c r="C1665" s="57"/>
      <c r="D1665" s="57"/>
      <c r="E1665" s="57"/>
      <c r="F1665" s="57"/>
      <c r="G1665" s="57"/>
      <c r="H1665" s="57"/>
      <c r="I1665" s="57"/>
      <c r="J1665" s="57"/>
      <c r="K1665" s="57"/>
      <c r="L1665" s="56"/>
      <c r="M1665" s="56"/>
      <c r="N1665" s="22"/>
      <c r="O1665" s="12"/>
      <c r="P1665" s="12"/>
      <c r="Q1665" s="24"/>
      <c r="R1665" s="24"/>
      <c r="S1665" s="23"/>
      <c r="T1665" s="23"/>
      <c r="U1665" s="49"/>
    </row>
    <row r="1666" spans="1:21" x14ac:dyDescent="0.25">
      <c r="A1666" s="11"/>
      <c r="B1666" s="16"/>
      <c r="C1666" s="57"/>
      <c r="D1666" s="57"/>
      <c r="E1666" s="57"/>
      <c r="F1666" s="57"/>
      <c r="G1666" s="57"/>
      <c r="H1666" s="57"/>
      <c r="I1666" s="57"/>
      <c r="J1666" s="57"/>
      <c r="K1666" s="57"/>
      <c r="L1666" s="56"/>
      <c r="M1666" s="56"/>
      <c r="N1666" s="22"/>
      <c r="O1666" s="12"/>
      <c r="P1666" s="12"/>
      <c r="Q1666" s="24"/>
      <c r="R1666" s="24"/>
      <c r="S1666" s="23"/>
      <c r="T1666" s="23"/>
      <c r="U1666" s="49"/>
    </row>
    <row r="1667" spans="1:21" x14ac:dyDescent="0.25">
      <c r="A1667" s="11"/>
      <c r="B1667" s="16"/>
      <c r="C1667" s="57"/>
      <c r="D1667" s="57"/>
      <c r="E1667" s="57"/>
      <c r="F1667" s="57"/>
      <c r="G1667" s="57"/>
      <c r="H1667" s="57"/>
      <c r="I1667" s="57"/>
      <c r="J1667" s="57"/>
      <c r="K1667" s="57"/>
      <c r="L1667" s="56"/>
      <c r="M1667" s="56"/>
      <c r="N1667" s="22"/>
      <c r="O1667" s="12"/>
      <c r="P1667" s="12"/>
      <c r="Q1667" s="24"/>
      <c r="R1667" s="24"/>
      <c r="S1667" s="23"/>
      <c r="T1667" s="23"/>
      <c r="U1667" s="49"/>
    </row>
    <row r="1668" spans="1:21" s="19" customFormat="1" x14ac:dyDescent="0.25">
      <c r="A1668" s="21"/>
      <c r="B1668" s="20"/>
      <c r="C1668" s="57"/>
      <c r="D1668" s="57"/>
      <c r="E1668" s="57"/>
      <c r="F1668" s="57"/>
      <c r="G1668" s="57"/>
      <c r="H1668" s="57"/>
      <c r="I1668" s="57"/>
      <c r="J1668" s="57"/>
      <c r="K1668" s="57"/>
      <c r="L1668" s="56"/>
      <c r="M1668" s="56"/>
      <c r="N1668" s="22"/>
      <c r="O1668" s="12"/>
      <c r="P1668" s="12"/>
      <c r="Q1668" s="24"/>
      <c r="R1668" s="24"/>
      <c r="S1668" s="23"/>
      <c r="T1668" s="23"/>
      <c r="U1668" s="49"/>
    </row>
    <row r="1669" spans="1:21" x14ac:dyDescent="0.25">
      <c r="A1669" s="11"/>
      <c r="B1669" s="16"/>
      <c r="C1669" s="57"/>
      <c r="D1669" s="57"/>
      <c r="E1669" s="57"/>
      <c r="F1669" s="57"/>
      <c r="G1669" s="57"/>
      <c r="H1669" s="57"/>
      <c r="I1669" s="57"/>
      <c r="J1669" s="57"/>
      <c r="K1669" s="57"/>
      <c r="L1669" s="56"/>
      <c r="M1669" s="56"/>
      <c r="N1669" s="22"/>
      <c r="O1669" s="12"/>
      <c r="P1669" s="12"/>
      <c r="Q1669" s="24"/>
      <c r="R1669" s="24"/>
      <c r="S1669" s="23"/>
      <c r="T1669" s="23"/>
      <c r="U1669" s="49"/>
    </row>
    <row r="1670" spans="1:21" x14ac:dyDescent="0.25">
      <c r="A1670" s="11"/>
      <c r="B1670" s="16"/>
      <c r="C1670" s="57"/>
      <c r="D1670" s="57"/>
      <c r="E1670" s="57"/>
      <c r="F1670" s="57"/>
      <c r="G1670" s="57"/>
      <c r="H1670" s="57"/>
      <c r="I1670" s="57"/>
      <c r="J1670" s="57"/>
      <c r="K1670" s="57"/>
      <c r="L1670" s="56"/>
      <c r="M1670" s="56"/>
      <c r="N1670" s="22"/>
      <c r="O1670" s="12"/>
      <c r="P1670" s="12"/>
      <c r="Q1670" s="24"/>
      <c r="R1670" s="24"/>
      <c r="S1670" s="23"/>
      <c r="T1670" s="23"/>
      <c r="U1670" s="49"/>
    </row>
    <row r="1671" spans="1:21" x14ac:dyDescent="0.25">
      <c r="A1671" s="11"/>
      <c r="B1671" s="16"/>
      <c r="C1671" s="57"/>
      <c r="D1671" s="57"/>
      <c r="E1671" s="57"/>
      <c r="F1671" s="57"/>
      <c r="G1671" s="57"/>
      <c r="H1671" s="57"/>
      <c r="I1671" s="57"/>
      <c r="J1671" s="57"/>
      <c r="K1671" s="57"/>
      <c r="L1671" s="56"/>
      <c r="M1671" s="56"/>
      <c r="N1671" s="22"/>
      <c r="O1671" s="12"/>
      <c r="P1671" s="12"/>
      <c r="Q1671" s="24"/>
      <c r="R1671" s="24"/>
      <c r="S1671" s="23"/>
      <c r="T1671" s="23"/>
      <c r="U1671" s="49"/>
    </row>
    <row r="1672" spans="1:21" x14ac:dyDescent="0.25">
      <c r="A1672" s="11"/>
      <c r="B1672" s="16"/>
      <c r="C1672" s="57"/>
      <c r="D1672" s="57"/>
      <c r="E1672" s="57"/>
      <c r="F1672" s="57"/>
      <c r="G1672" s="57"/>
      <c r="H1672" s="57"/>
      <c r="I1672" s="57"/>
      <c r="J1672" s="57"/>
      <c r="K1672" s="57"/>
      <c r="L1672" s="56"/>
      <c r="M1672" s="56"/>
      <c r="N1672" s="22"/>
      <c r="O1672" s="12"/>
      <c r="P1672" s="12"/>
      <c r="Q1672" s="24"/>
      <c r="R1672" s="24"/>
      <c r="S1672" s="23"/>
      <c r="T1672" s="23"/>
      <c r="U1672" s="49"/>
    </row>
    <row r="1673" spans="1:21" x14ac:dyDescent="0.25">
      <c r="A1673" s="11"/>
      <c r="B1673" s="16"/>
      <c r="C1673" s="57"/>
      <c r="D1673" s="57"/>
      <c r="E1673" s="57"/>
      <c r="F1673" s="57"/>
      <c r="G1673" s="57"/>
      <c r="H1673" s="57"/>
      <c r="I1673" s="57"/>
      <c r="J1673" s="57"/>
      <c r="K1673" s="57"/>
      <c r="L1673" s="56"/>
      <c r="M1673" s="56"/>
      <c r="N1673" s="22"/>
      <c r="O1673" s="12"/>
      <c r="P1673" s="12"/>
      <c r="Q1673" s="24"/>
      <c r="R1673" s="24"/>
      <c r="S1673" s="23"/>
      <c r="T1673" s="23"/>
      <c r="U1673" s="49"/>
    </row>
    <row r="1674" spans="1:21" x14ac:dyDescent="0.25">
      <c r="A1674" s="11"/>
      <c r="B1674" s="16"/>
      <c r="C1674" s="57"/>
      <c r="D1674" s="57"/>
      <c r="E1674" s="57"/>
      <c r="F1674" s="57"/>
      <c r="G1674" s="57"/>
      <c r="H1674" s="57"/>
      <c r="I1674" s="57"/>
      <c r="J1674" s="57"/>
      <c r="K1674" s="57"/>
      <c r="L1674" s="56"/>
      <c r="M1674" s="56"/>
      <c r="N1674" s="22"/>
      <c r="O1674" s="12"/>
      <c r="P1674" s="12"/>
      <c r="Q1674" s="24"/>
      <c r="R1674" s="24"/>
      <c r="S1674" s="23"/>
      <c r="T1674" s="23"/>
      <c r="U1674" s="49"/>
    </row>
    <row r="1675" spans="1:21" x14ac:dyDescent="0.25">
      <c r="A1675" s="11"/>
      <c r="B1675" s="16"/>
      <c r="C1675" s="57"/>
      <c r="D1675" s="57"/>
      <c r="E1675" s="57"/>
      <c r="F1675" s="57"/>
      <c r="G1675" s="57"/>
      <c r="H1675" s="57"/>
      <c r="I1675" s="57"/>
      <c r="J1675" s="57"/>
      <c r="K1675" s="57"/>
      <c r="L1675" s="56"/>
      <c r="M1675" s="56"/>
      <c r="N1675" s="22"/>
      <c r="O1675" s="12"/>
      <c r="P1675" s="12"/>
      <c r="Q1675" s="24"/>
      <c r="R1675" s="24"/>
      <c r="S1675" s="23"/>
      <c r="T1675" s="23"/>
      <c r="U1675" s="49"/>
    </row>
    <row r="1676" spans="1:21" x14ac:dyDescent="0.25">
      <c r="A1676" s="11"/>
      <c r="B1676" s="16"/>
      <c r="C1676" s="57"/>
      <c r="D1676" s="57"/>
      <c r="E1676" s="57"/>
      <c r="F1676" s="57"/>
      <c r="G1676" s="57"/>
      <c r="H1676" s="57"/>
      <c r="I1676" s="57"/>
      <c r="J1676" s="57"/>
      <c r="K1676" s="57"/>
      <c r="L1676" s="56"/>
      <c r="M1676" s="56"/>
      <c r="N1676" s="22"/>
      <c r="O1676" s="12"/>
      <c r="P1676" s="12"/>
      <c r="Q1676" s="24"/>
      <c r="R1676" s="24"/>
      <c r="S1676" s="23"/>
      <c r="T1676" s="23"/>
      <c r="U1676" s="49"/>
    </row>
    <row r="1677" spans="1:21" x14ac:dyDescent="0.25">
      <c r="A1677" s="11"/>
      <c r="B1677" s="16"/>
      <c r="C1677" s="57"/>
      <c r="D1677" s="57"/>
      <c r="E1677" s="57"/>
      <c r="F1677" s="57"/>
      <c r="G1677" s="57"/>
      <c r="H1677" s="57"/>
      <c r="I1677" s="57"/>
      <c r="J1677" s="57"/>
      <c r="K1677" s="57"/>
      <c r="L1677" s="56"/>
      <c r="M1677" s="56"/>
      <c r="N1677" s="22"/>
      <c r="O1677" s="12"/>
      <c r="P1677" s="12"/>
      <c r="Q1677" s="24"/>
      <c r="R1677" s="24"/>
      <c r="S1677" s="23"/>
      <c r="T1677" s="23"/>
      <c r="U1677" s="49"/>
    </row>
    <row r="1678" spans="1:21" x14ac:dyDescent="0.25">
      <c r="A1678" s="11"/>
      <c r="B1678" s="16"/>
      <c r="C1678" s="57"/>
      <c r="D1678" s="57"/>
      <c r="E1678" s="57"/>
      <c r="F1678" s="57"/>
      <c r="G1678" s="57"/>
      <c r="H1678" s="57"/>
      <c r="I1678" s="57"/>
      <c r="J1678" s="57"/>
      <c r="K1678" s="57"/>
      <c r="L1678" s="56"/>
      <c r="M1678" s="56"/>
      <c r="N1678" s="22"/>
      <c r="O1678" s="12"/>
      <c r="P1678" s="12"/>
      <c r="Q1678" s="24"/>
      <c r="R1678" s="24"/>
      <c r="S1678" s="23"/>
      <c r="T1678" s="23"/>
      <c r="U1678" s="49"/>
    </row>
    <row r="1679" spans="1:21" x14ac:dyDescent="0.25">
      <c r="A1679" s="11"/>
      <c r="B1679" s="16"/>
      <c r="C1679" s="57"/>
      <c r="D1679" s="57"/>
      <c r="E1679" s="57"/>
      <c r="F1679" s="57"/>
      <c r="G1679" s="57"/>
      <c r="H1679" s="57"/>
      <c r="I1679" s="57"/>
      <c r="J1679" s="57"/>
      <c r="K1679" s="57"/>
      <c r="L1679" s="56"/>
      <c r="M1679" s="56"/>
      <c r="N1679" s="22"/>
      <c r="O1679" s="12"/>
      <c r="P1679" s="12"/>
      <c r="Q1679" s="24"/>
      <c r="R1679" s="24"/>
      <c r="S1679" s="23"/>
      <c r="T1679" s="23"/>
      <c r="U1679" s="49"/>
    </row>
    <row r="1680" spans="1:21" x14ac:dyDescent="0.25">
      <c r="A1680" s="11"/>
      <c r="B1680" s="16"/>
      <c r="C1680" s="57"/>
      <c r="D1680" s="57"/>
      <c r="E1680" s="57"/>
      <c r="F1680" s="57"/>
      <c r="G1680" s="57"/>
      <c r="H1680" s="57"/>
      <c r="I1680" s="57"/>
      <c r="J1680" s="57"/>
      <c r="K1680" s="57"/>
      <c r="L1680" s="56"/>
      <c r="M1680" s="56"/>
      <c r="N1680" s="22"/>
      <c r="O1680" s="12"/>
      <c r="P1680" s="12"/>
      <c r="Q1680" s="24"/>
      <c r="R1680" s="24"/>
      <c r="S1680" s="23"/>
      <c r="T1680" s="23"/>
      <c r="U1680" s="49"/>
    </row>
    <row r="1681" spans="1:21" x14ac:dyDescent="0.25">
      <c r="A1681" s="11"/>
      <c r="B1681" s="16"/>
      <c r="C1681" s="57"/>
      <c r="D1681" s="57"/>
      <c r="E1681" s="57"/>
      <c r="F1681" s="57"/>
      <c r="G1681" s="57"/>
      <c r="H1681" s="57"/>
      <c r="I1681" s="57"/>
      <c r="J1681" s="57"/>
      <c r="K1681" s="57"/>
      <c r="L1681" s="56"/>
      <c r="M1681" s="56"/>
      <c r="N1681" s="22"/>
      <c r="O1681" s="12"/>
      <c r="P1681" s="12"/>
      <c r="Q1681" s="24"/>
      <c r="R1681" s="24"/>
      <c r="S1681" s="23"/>
      <c r="T1681" s="23"/>
      <c r="U1681" s="49"/>
    </row>
    <row r="1682" spans="1:21" x14ac:dyDescent="0.25">
      <c r="A1682" s="11"/>
      <c r="B1682" s="16"/>
      <c r="C1682" s="57"/>
      <c r="D1682" s="57"/>
      <c r="E1682" s="57"/>
      <c r="F1682" s="57"/>
      <c r="G1682" s="57"/>
      <c r="H1682" s="57"/>
      <c r="I1682" s="57"/>
      <c r="J1682" s="57"/>
      <c r="K1682" s="57"/>
      <c r="L1682" s="56"/>
      <c r="M1682" s="56"/>
      <c r="N1682" s="22"/>
      <c r="O1682" s="12"/>
      <c r="P1682" s="12"/>
      <c r="Q1682" s="24"/>
      <c r="R1682" s="24"/>
      <c r="S1682" s="23"/>
      <c r="T1682" s="23"/>
      <c r="U1682" s="49"/>
    </row>
    <row r="1683" spans="1:21" x14ac:dyDescent="0.25">
      <c r="A1683" s="11"/>
      <c r="B1683" s="16"/>
      <c r="C1683" s="57"/>
      <c r="D1683" s="57"/>
      <c r="E1683" s="57"/>
      <c r="F1683" s="57"/>
      <c r="G1683" s="57"/>
      <c r="H1683" s="57"/>
      <c r="I1683" s="57"/>
      <c r="J1683" s="57"/>
      <c r="K1683" s="57"/>
      <c r="L1683" s="56"/>
      <c r="M1683" s="56"/>
      <c r="N1683" s="22"/>
      <c r="O1683" s="12"/>
      <c r="P1683" s="12"/>
      <c r="Q1683" s="24"/>
      <c r="R1683" s="24"/>
      <c r="S1683" s="23"/>
      <c r="T1683" s="23"/>
      <c r="U1683" s="49"/>
    </row>
    <row r="1684" spans="1:21" x14ac:dyDescent="0.25">
      <c r="A1684" s="11"/>
      <c r="B1684" s="16"/>
      <c r="C1684" s="57"/>
      <c r="D1684" s="57"/>
      <c r="E1684" s="57"/>
      <c r="F1684" s="57"/>
      <c r="G1684" s="57"/>
      <c r="H1684" s="57"/>
      <c r="I1684" s="57"/>
      <c r="J1684" s="57"/>
      <c r="K1684" s="57"/>
      <c r="L1684" s="56"/>
      <c r="M1684" s="56"/>
      <c r="N1684" s="22"/>
      <c r="O1684" s="12"/>
      <c r="P1684" s="12"/>
      <c r="Q1684" s="24"/>
      <c r="R1684" s="24"/>
      <c r="S1684" s="23"/>
      <c r="T1684" s="23"/>
      <c r="U1684" s="49"/>
    </row>
    <row r="1685" spans="1:21" x14ac:dyDescent="0.25">
      <c r="A1685" s="11"/>
      <c r="B1685" s="16"/>
      <c r="C1685" s="57"/>
      <c r="D1685" s="57"/>
      <c r="E1685" s="57"/>
      <c r="F1685" s="57"/>
      <c r="G1685" s="57"/>
      <c r="H1685" s="57"/>
      <c r="I1685" s="57"/>
      <c r="J1685" s="57"/>
      <c r="K1685" s="57"/>
      <c r="L1685" s="56"/>
      <c r="M1685" s="56"/>
      <c r="N1685" s="22"/>
      <c r="O1685" s="12"/>
      <c r="P1685" s="12"/>
      <c r="Q1685" s="24"/>
      <c r="R1685" s="24"/>
      <c r="S1685" s="23"/>
      <c r="T1685" s="23"/>
      <c r="U1685" s="49"/>
    </row>
    <row r="1686" spans="1:21" x14ac:dyDescent="0.25">
      <c r="A1686" s="11"/>
      <c r="B1686" s="16"/>
      <c r="C1686" s="57"/>
      <c r="D1686" s="57"/>
      <c r="E1686" s="57"/>
      <c r="F1686" s="57"/>
      <c r="G1686" s="57"/>
      <c r="H1686" s="57"/>
      <c r="I1686" s="57"/>
      <c r="J1686" s="57"/>
      <c r="K1686" s="57"/>
      <c r="L1686" s="56"/>
      <c r="M1686" s="56"/>
      <c r="N1686" s="22"/>
      <c r="O1686" s="12"/>
      <c r="P1686" s="12"/>
      <c r="Q1686" s="24"/>
      <c r="R1686" s="24"/>
      <c r="S1686" s="23"/>
      <c r="T1686" s="23"/>
      <c r="U1686" s="49"/>
    </row>
    <row r="1687" spans="1:21" x14ac:dyDescent="0.25">
      <c r="A1687" s="11"/>
      <c r="B1687" s="16"/>
      <c r="C1687" s="57"/>
      <c r="D1687" s="57"/>
      <c r="E1687" s="57"/>
      <c r="F1687" s="57"/>
      <c r="G1687" s="57"/>
      <c r="H1687" s="57"/>
      <c r="I1687" s="57"/>
      <c r="J1687" s="57"/>
      <c r="K1687" s="57"/>
      <c r="L1687" s="56"/>
      <c r="M1687" s="56"/>
      <c r="N1687" s="22"/>
      <c r="O1687" s="12"/>
      <c r="P1687" s="12"/>
      <c r="Q1687" s="24"/>
      <c r="R1687" s="24"/>
      <c r="S1687" s="23"/>
      <c r="T1687" s="23"/>
      <c r="U1687" s="49"/>
    </row>
    <row r="1688" spans="1:21" x14ac:dyDescent="0.25">
      <c r="A1688" s="11"/>
      <c r="B1688" s="16"/>
      <c r="C1688" s="57"/>
      <c r="D1688" s="57"/>
      <c r="E1688" s="57"/>
      <c r="F1688" s="57"/>
      <c r="G1688" s="57"/>
      <c r="H1688" s="57"/>
      <c r="I1688" s="57"/>
      <c r="J1688" s="57"/>
      <c r="K1688" s="57"/>
      <c r="L1688" s="56"/>
      <c r="M1688" s="56"/>
      <c r="N1688" s="22"/>
      <c r="O1688" s="12"/>
      <c r="P1688" s="12"/>
      <c r="Q1688" s="24"/>
      <c r="R1688" s="24"/>
      <c r="S1688" s="23"/>
      <c r="T1688" s="23"/>
      <c r="U1688" s="49"/>
    </row>
    <row r="1689" spans="1:21" x14ac:dyDescent="0.25">
      <c r="A1689" s="11"/>
      <c r="B1689" s="16"/>
      <c r="C1689" s="57"/>
      <c r="D1689" s="57"/>
      <c r="E1689" s="57"/>
      <c r="F1689" s="57"/>
      <c r="G1689" s="57"/>
      <c r="H1689" s="57"/>
      <c r="I1689" s="57"/>
      <c r="J1689" s="57"/>
      <c r="K1689" s="57"/>
      <c r="L1689" s="56"/>
      <c r="M1689" s="56"/>
      <c r="N1689" s="22"/>
      <c r="O1689" s="12"/>
      <c r="P1689" s="12"/>
      <c r="Q1689" s="24"/>
      <c r="R1689" s="24"/>
      <c r="S1689" s="23"/>
      <c r="T1689" s="23"/>
      <c r="U1689" s="49"/>
    </row>
    <row r="1690" spans="1:21" x14ac:dyDescent="0.25">
      <c r="A1690" s="11"/>
      <c r="B1690" s="16"/>
      <c r="C1690" s="57"/>
      <c r="D1690" s="57"/>
      <c r="E1690" s="57"/>
      <c r="F1690" s="57"/>
      <c r="G1690" s="57"/>
      <c r="H1690" s="57"/>
      <c r="I1690" s="57"/>
      <c r="J1690" s="57"/>
      <c r="K1690" s="57"/>
      <c r="L1690" s="56"/>
      <c r="M1690" s="56"/>
      <c r="N1690" s="22"/>
      <c r="O1690" s="12"/>
      <c r="P1690" s="12"/>
      <c r="Q1690" s="24"/>
      <c r="R1690" s="24"/>
      <c r="S1690" s="23"/>
      <c r="T1690" s="23"/>
      <c r="U1690" s="49"/>
    </row>
    <row r="1691" spans="1:21" x14ac:dyDescent="0.25">
      <c r="A1691" s="11"/>
      <c r="B1691" s="16"/>
      <c r="C1691" s="57"/>
      <c r="D1691" s="57"/>
      <c r="E1691" s="57"/>
      <c r="F1691" s="57"/>
      <c r="G1691" s="57"/>
      <c r="H1691" s="57"/>
      <c r="I1691" s="57"/>
      <c r="J1691" s="57"/>
      <c r="K1691" s="57"/>
      <c r="L1691" s="56"/>
      <c r="M1691" s="56"/>
      <c r="N1691" s="22"/>
      <c r="O1691" s="12"/>
      <c r="P1691" s="12"/>
      <c r="Q1691" s="24"/>
      <c r="R1691" s="24"/>
      <c r="S1691" s="23"/>
      <c r="T1691" s="23"/>
      <c r="U1691" s="49"/>
    </row>
    <row r="1692" spans="1:21" x14ac:dyDescent="0.25">
      <c r="A1692" s="11"/>
      <c r="B1692" s="16"/>
      <c r="C1692" s="57"/>
      <c r="D1692" s="57"/>
      <c r="E1692" s="57"/>
      <c r="F1692" s="57"/>
      <c r="G1692" s="57"/>
      <c r="H1692" s="57"/>
      <c r="I1692" s="57"/>
      <c r="J1692" s="57"/>
      <c r="K1692" s="57"/>
      <c r="L1692" s="56"/>
      <c r="M1692" s="56"/>
      <c r="N1692" s="22"/>
      <c r="O1692" s="12"/>
      <c r="P1692" s="12"/>
      <c r="Q1692" s="24"/>
      <c r="R1692" s="24"/>
      <c r="S1692" s="23"/>
      <c r="T1692" s="23"/>
      <c r="U1692" s="49"/>
    </row>
    <row r="1693" spans="1:21" x14ac:dyDescent="0.25">
      <c r="A1693" s="11"/>
      <c r="B1693" s="16"/>
      <c r="C1693" s="57"/>
      <c r="D1693" s="57"/>
      <c r="E1693" s="57"/>
      <c r="F1693" s="57"/>
      <c r="G1693" s="57"/>
      <c r="H1693" s="57"/>
      <c r="I1693" s="57"/>
      <c r="J1693" s="57"/>
      <c r="K1693" s="57"/>
      <c r="L1693" s="56"/>
      <c r="M1693" s="56"/>
      <c r="N1693" s="22"/>
      <c r="O1693" s="12"/>
      <c r="P1693" s="12"/>
      <c r="Q1693" s="24"/>
      <c r="R1693" s="24"/>
      <c r="S1693" s="23"/>
      <c r="T1693" s="23"/>
      <c r="U1693" s="49"/>
    </row>
    <row r="1694" spans="1:21" x14ac:dyDescent="0.25">
      <c r="A1694" s="11"/>
      <c r="B1694" s="16"/>
      <c r="C1694" s="57"/>
      <c r="D1694" s="57"/>
      <c r="E1694" s="57"/>
      <c r="F1694" s="57"/>
      <c r="G1694" s="57"/>
      <c r="H1694" s="57"/>
      <c r="I1694" s="57"/>
      <c r="J1694" s="57"/>
      <c r="K1694" s="57"/>
      <c r="L1694" s="56"/>
      <c r="M1694" s="56"/>
      <c r="N1694" s="22"/>
      <c r="O1694" s="12"/>
      <c r="P1694" s="12"/>
      <c r="Q1694" s="24"/>
      <c r="R1694" s="24"/>
      <c r="S1694" s="23"/>
      <c r="T1694" s="23"/>
      <c r="U1694" s="49"/>
    </row>
    <row r="1695" spans="1:21" x14ac:dyDescent="0.25">
      <c r="A1695" s="11"/>
      <c r="B1695" s="16"/>
      <c r="C1695" s="57"/>
      <c r="D1695" s="57"/>
      <c r="E1695" s="57"/>
      <c r="F1695" s="57"/>
      <c r="G1695" s="57"/>
      <c r="H1695" s="57"/>
      <c r="I1695" s="57"/>
      <c r="J1695" s="57"/>
      <c r="K1695" s="57"/>
      <c r="L1695" s="56"/>
      <c r="M1695" s="56"/>
      <c r="N1695" s="22"/>
      <c r="O1695" s="12"/>
      <c r="P1695" s="12"/>
      <c r="Q1695" s="24"/>
      <c r="R1695" s="24"/>
      <c r="S1695" s="23"/>
      <c r="T1695" s="23"/>
      <c r="U1695" s="49"/>
    </row>
    <row r="1696" spans="1:21" x14ac:dyDescent="0.25">
      <c r="A1696" s="11"/>
      <c r="B1696" s="16"/>
      <c r="C1696" s="57"/>
      <c r="D1696" s="57"/>
      <c r="E1696" s="57"/>
      <c r="F1696" s="57"/>
      <c r="G1696" s="57"/>
      <c r="H1696" s="57"/>
      <c r="I1696" s="57"/>
      <c r="J1696" s="57"/>
      <c r="K1696" s="57"/>
      <c r="L1696" s="56"/>
      <c r="M1696" s="56"/>
      <c r="N1696" s="22"/>
      <c r="O1696" s="12"/>
      <c r="P1696" s="12"/>
      <c r="Q1696" s="24"/>
      <c r="R1696" s="24"/>
      <c r="S1696" s="23"/>
      <c r="T1696" s="23"/>
      <c r="U1696" s="49"/>
    </row>
    <row r="1697" spans="1:21" x14ac:dyDescent="0.25">
      <c r="A1697" s="11"/>
      <c r="B1697" s="16"/>
      <c r="C1697" s="57"/>
      <c r="D1697" s="57"/>
      <c r="E1697" s="57"/>
      <c r="F1697" s="57"/>
      <c r="G1697" s="57"/>
      <c r="H1697" s="57"/>
      <c r="I1697" s="57"/>
      <c r="J1697" s="57"/>
      <c r="K1697" s="57"/>
      <c r="L1697" s="56"/>
      <c r="M1697" s="56"/>
      <c r="N1697" s="22"/>
      <c r="O1697" s="12"/>
      <c r="P1697" s="12"/>
      <c r="Q1697" s="24"/>
      <c r="R1697" s="24"/>
      <c r="S1697" s="23"/>
      <c r="T1697" s="23"/>
      <c r="U1697" s="49"/>
    </row>
    <row r="1698" spans="1:21" s="19" customFormat="1" x14ac:dyDescent="0.25">
      <c r="A1698" s="21"/>
      <c r="B1698" s="20"/>
      <c r="C1698" s="57"/>
      <c r="D1698" s="57"/>
      <c r="E1698" s="57"/>
      <c r="F1698" s="57"/>
      <c r="G1698" s="57"/>
      <c r="H1698" s="57"/>
      <c r="I1698" s="57"/>
      <c r="J1698" s="57"/>
      <c r="K1698" s="57"/>
      <c r="L1698" s="56"/>
      <c r="M1698" s="56"/>
      <c r="N1698" s="22"/>
      <c r="O1698" s="12"/>
      <c r="P1698" s="12"/>
      <c r="Q1698" s="24"/>
      <c r="R1698" s="24"/>
      <c r="S1698" s="23"/>
      <c r="T1698" s="23"/>
      <c r="U1698" s="49"/>
    </row>
    <row r="1699" spans="1:21" x14ac:dyDescent="0.25">
      <c r="A1699" s="11"/>
      <c r="B1699" s="16"/>
      <c r="C1699" s="57"/>
      <c r="D1699" s="57"/>
      <c r="E1699" s="57"/>
      <c r="F1699" s="57"/>
      <c r="G1699" s="57"/>
      <c r="H1699" s="57"/>
      <c r="I1699" s="57"/>
      <c r="J1699" s="57"/>
      <c r="K1699" s="57"/>
      <c r="L1699" s="56"/>
      <c r="M1699" s="56"/>
      <c r="N1699" s="22"/>
      <c r="O1699" s="12"/>
      <c r="P1699" s="12"/>
      <c r="Q1699" s="24"/>
      <c r="R1699" s="24"/>
      <c r="S1699" s="23"/>
      <c r="T1699" s="23"/>
      <c r="U1699" s="49"/>
    </row>
    <row r="1700" spans="1:21" x14ac:dyDescent="0.25">
      <c r="A1700" s="11"/>
      <c r="B1700" s="16"/>
      <c r="C1700" s="57"/>
      <c r="D1700" s="57"/>
      <c r="E1700" s="57"/>
      <c r="F1700" s="57"/>
      <c r="G1700" s="57"/>
      <c r="H1700" s="57"/>
      <c r="I1700" s="57"/>
      <c r="J1700" s="57"/>
      <c r="K1700" s="57"/>
      <c r="L1700" s="56"/>
      <c r="M1700" s="56"/>
      <c r="N1700" s="22"/>
      <c r="O1700" s="12"/>
      <c r="P1700" s="12"/>
      <c r="Q1700" s="24"/>
      <c r="R1700" s="24"/>
      <c r="S1700" s="23"/>
      <c r="T1700" s="23"/>
      <c r="U1700" s="49"/>
    </row>
    <row r="1701" spans="1:21" x14ac:dyDescent="0.25">
      <c r="A1701" s="11"/>
      <c r="B1701" s="16"/>
      <c r="C1701" s="57"/>
      <c r="D1701" s="57"/>
      <c r="E1701" s="57"/>
      <c r="F1701" s="57"/>
      <c r="G1701" s="57"/>
      <c r="H1701" s="57"/>
      <c r="I1701" s="57"/>
      <c r="J1701" s="57"/>
      <c r="K1701" s="57"/>
      <c r="L1701" s="56"/>
      <c r="M1701" s="56"/>
      <c r="N1701" s="22"/>
      <c r="O1701" s="12"/>
      <c r="P1701" s="12"/>
      <c r="Q1701" s="24"/>
      <c r="R1701" s="24"/>
      <c r="S1701" s="23"/>
      <c r="T1701" s="23"/>
      <c r="U1701" s="49"/>
    </row>
    <row r="1702" spans="1:21" x14ac:dyDescent="0.25">
      <c r="A1702" s="11"/>
      <c r="B1702" s="16"/>
      <c r="C1702" s="57"/>
      <c r="D1702" s="57"/>
      <c r="E1702" s="57"/>
      <c r="F1702" s="57"/>
      <c r="G1702" s="57"/>
      <c r="H1702" s="57"/>
      <c r="I1702" s="57"/>
      <c r="J1702" s="57"/>
      <c r="K1702" s="57"/>
      <c r="L1702" s="56"/>
      <c r="M1702" s="56"/>
      <c r="N1702" s="22"/>
      <c r="O1702" s="12"/>
      <c r="P1702" s="12"/>
      <c r="Q1702" s="24"/>
      <c r="R1702" s="24"/>
      <c r="S1702" s="23"/>
      <c r="T1702" s="23"/>
      <c r="U1702" s="49"/>
    </row>
    <row r="1703" spans="1:21" x14ac:dyDescent="0.25">
      <c r="A1703" s="11"/>
      <c r="B1703" s="16"/>
      <c r="C1703" s="57"/>
      <c r="D1703" s="57"/>
      <c r="E1703" s="57"/>
      <c r="F1703" s="57"/>
      <c r="G1703" s="57"/>
      <c r="H1703" s="57"/>
      <c r="I1703" s="57"/>
      <c r="J1703" s="57"/>
      <c r="K1703" s="57"/>
      <c r="L1703" s="56"/>
      <c r="M1703" s="56"/>
      <c r="N1703" s="22"/>
      <c r="O1703" s="12"/>
      <c r="P1703" s="12"/>
      <c r="Q1703" s="24"/>
      <c r="R1703" s="24"/>
      <c r="S1703" s="23"/>
      <c r="T1703" s="23"/>
      <c r="U1703" s="49"/>
    </row>
    <row r="1704" spans="1:21" x14ac:dyDescent="0.25">
      <c r="A1704" s="11"/>
      <c r="B1704" s="16"/>
      <c r="C1704" s="57"/>
      <c r="D1704" s="57"/>
      <c r="E1704" s="57"/>
      <c r="F1704" s="57"/>
      <c r="G1704" s="57"/>
      <c r="H1704" s="57"/>
      <c r="I1704" s="57"/>
      <c r="J1704" s="57"/>
      <c r="K1704" s="57"/>
      <c r="L1704" s="56"/>
      <c r="M1704" s="56"/>
      <c r="N1704" s="22"/>
      <c r="O1704" s="12"/>
      <c r="P1704" s="12"/>
      <c r="Q1704" s="24"/>
      <c r="R1704" s="24"/>
      <c r="S1704" s="23"/>
      <c r="T1704" s="23"/>
      <c r="U1704" s="49"/>
    </row>
    <row r="1705" spans="1:21" x14ac:dyDescent="0.25">
      <c r="A1705" s="11"/>
      <c r="B1705" s="16"/>
      <c r="C1705" s="57"/>
      <c r="D1705" s="57"/>
      <c r="E1705" s="57"/>
      <c r="F1705" s="57"/>
      <c r="G1705" s="57"/>
      <c r="H1705" s="57"/>
      <c r="I1705" s="57"/>
      <c r="J1705" s="57"/>
      <c r="K1705" s="57"/>
      <c r="L1705" s="56"/>
      <c r="M1705" s="56"/>
      <c r="N1705" s="22"/>
      <c r="O1705" s="12"/>
      <c r="P1705" s="12"/>
      <c r="Q1705" s="24"/>
      <c r="R1705" s="24"/>
      <c r="S1705" s="23"/>
      <c r="T1705" s="23"/>
      <c r="U1705" s="49"/>
    </row>
    <row r="1706" spans="1:21" x14ac:dyDescent="0.25">
      <c r="A1706" s="11"/>
      <c r="B1706" s="16"/>
      <c r="C1706" s="57"/>
      <c r="D1706" s="57"/>
      <c r="E1706" s="57"/>
      <c r="F1706" s="57"/>
      <c r="G1706" s="57"/>
      <c r="H1706" s="57"/>
      <c r="I1706" s="57"/>
      <c r="J1706" s="57"/>
      <c r="K1706" s="57"/>
      <c r="L1706" s="56"/>
      <c r="M1706" s="56"/>
      <c r="N1706" s="22"/>
      <c r="O1706" s="12"/>
      <c r="P1706" s="12"/>
      <c r="Q1706" s="24"/>
      <c r="R1706" s="24"/>
      <c r="S1706" s="23"/>
      <c r="T1706" s="23"/>
      <c r="U1706" s="49"/>
    </row>
    <row r="1707" spans="1:21" x14ac:dyDescent="0.25">
      <c r="A1707" s="11"/>
      <c r="B1707" s="16"/>
      <c r="C1707" s="57"/>
      <c r="D1707" s="57"/>
      <c r="E1707" s="57"/>
      <c r="F1707" s="57"/>
      <c r="G1707" s="57"/>
      <c r="H1707" s="57"/>
      <c r="I1707" s="57"/>
      <c r="J1707" s="57"/>
      <c r="K1707" s="57"/>
      <c r="L1707" s="56"/>
      <c r="M1707" s="56"/>
      <c r="N1707" s="22"/>
      <c r="O1707" s="12"/>
      <c r="P1707" s="12"/>
      <c r="Q1707" s="24"/>
      <c r="R1707" s="24"/>
      <c r="S1707" s="23"/>
      <c r="T1707" s="23"/>
      <c r="U1707" s="49"/>
    </row>
    <row r="1708" spans="1:21" x14ac:dyDescent="0.25">
      <c r="A1708" s="11"/>
      <c r="B1708" s="16"/>
      <c r="C1708" s="57"/>
      <c r="D1708" s="57"/>
      <c r="E1708" s="57"/>
      <c r="F1708" s="57"/>
      <c r="G1708" s="57"/>
      <c r="H1708" s="57"/>
      <c r="I1708" s="57"/>
      <c r="J1708" s="57"/>
      <c r="K1708" s="57"/>
      <c r="L1708" s="56"/>
      <c r="M1708" s="56"/>
      <c r="N1708" s="22"/>
      <c r="O1708" s="12"/>
      <c r="P1708" s="12"/>
      <c r="Q1708" s="24"/>
      <c r="R1708" s="24"/>
      <c r="S1708" s="23"/>
      <c r="T1708" s="23"/>
      <c r="U1708" s="49"/>
    </row>
    <row r="1709" spans="1:21" x14ac:dyDescent="0.25">
      <c r="A1709" s="11"/>
      <c r="B1709" s="16"/>
      <c r="C1709" s="57"/>
      <c r="D1709" s="57"/>
      <c r="E1709" s="57"/>
      <c r="F1709" s="57"/>
      <c r="G1709" s="57"/>
      <c r="H1709" s="57"/>
      <c r="I1709" s="57"/>
      <c r="J1709" s="57"/>
      <c r="K1709" s="57"/>
      <c r="L1709" s="56"/>
      <c r="M1709" s="56"/>
      <c r="N1709" s="22"/>
      <c r="O1709" s="12"/>
      <c r="P1709" s="12"/>
      <c r="Q1709" s="24"/>
      <c r="R1709" s="24"/>
      <c r="S1709" s="23"/>
      <c r="T1709" s="23"/>
      <c r="U1709" s="49"/>
    </row>
    <row r="1710" spans="1:21" x14ac:dyDescent="0.25">
      <c r="A1710" s="11"/>
      <c r="B1710" s="16"/>
      <c r="C1710" s="57"/>
      <c r="D1710" s="57"/>
      <c r="E1710" s="57"/>
      <c r="F1710" s="57"/>
      <c r="G1710" s="57"/>
      <c r="H1710" s="57"/>
      <c r="I1710" s="57"/>
      <c r="J1710" s="57"/>
      <c r="K1710" s="57"/>
      <c r="L1710" s="56"/>
      <c r="M1710" s="56"/>
      <c r="N1710" s="22"/>
      <c r="O1710" s="12"/>
      <c r="P1710" s="12"/>
      <c r="Q1710" s="24"/>
      <c r="R1710" s="24"/>
      <c r="S1710" s="23"/>
      <c r="T1710" s="23"/>
      <c r="U1710" s="49"/>
    </row>
    <row r="1711" spans="1:21" x14ac:dyDescent="0.25">
      <c r="A1711" s="11"/>
      <c r="B1711" s="16"/>
      <c r="C1711" s="57"/>
      <c r="D1711" s="57"/>
      <c r="E1711" s="57"/>
      <c r="F1711" s="57"/>
      <c r="G1711" s="57"/>
      <c r="H1711" s="57"/>
      <c r="I1711" s="57"/>
      <c r="J1711" s="57"/>
      <c r="K1711" s="57"/>
      <c r="L1711" s="56"/>
      <c r="M1711" s="56"/>
      <c r="N1711" s="22"/>
      <c r="O1711" s="12"/>
      <c r="P1711" s="12"/>
      <c r="Q1711" s="24"/>
      <c r="R1711" s="24"/>
      <c r="S1711" s="23"/>
      <c r="T1711" s="23"/>
      <c r="U1711" s="49"/>
    </row>
    <row r="1712" spans="1:21" x14ac:dyDescent="0.25">
      <c r="A1712" s="11"/>
      <c r="B1712" s="16"/>
      <c r="C1712" s="57"/>
      <c r="D1712" s="57"/>
      <c r="E1712" s="57"/>
      <c r="F1712" s="57"/>
      <c r="G1712" s="57"/>
      <c r="H1712" s="57"/>
      <c r="I1712" s="57"/>
      <c r="J1712" s="57"/>
      <c r="K1712" s="57"/>
      <c r="L1712" s="56"/>
      <c r="M1712" s="56"/>
      <c r="N1712" s="22"/>
      <c r="O1712" s="12"/>
      <c r="P1712" s="12"/>
      <c r="Q1712" s="24"/>
      <c r="R1712" s="24"/>
      <c r="S1712" s="23"/>
      <c r="T1712" s="23"/>
      <c r="U1712" s="49"/>
    </row>
    <row r="1713" spans="1:21" x14ac:dyDescent="0.25">
      <c r="A1713" s="11"/>
      <c r="B1713" s="16"/>
      <c r="C1713" s="57"/>
      <c r="D1713" s="57"/>
      <c r="E1713" s="57"/>
      <c r="F1713" s="57"/>
      <c r="G1713" s="57"/>
      <c r="H1713" s="57"/>
      <c r="I1713" s="57"/>
      <c r="J1713" s="57"/>
      <c r="K1713" s="57"/>
      <c r="L1713" s="56"/>
      <c r="M1713" s="56"/>
      <c r="N1713" s="22"/>
      <c r="O1713" s="12"/>
      <c r="P1713" s="12"/>
      <c r="Q1713" s="24"/>
      <c r="R1713" s="24"/>
      <c r="S1713" s="23"/>
      <c r="T1713" s="23"/>
      <c r="U1713" s="49"/>
    </row>
    <row r="1714" spans="1:21" x14ac:dyDescent="0.25">
      <c r="A1714" s="11"/>
      <c r="B1714" s="16"/>
      <c r="C1714" s="57"/>
      <c r="D1714" s="57"/>
      <c r="E1714" s="57"/>
      <c r="F1714" s="57"/>
      <c r="G1714" s="57"/>
      <c r="H1714" s="57"/>
      <c r="I1714" s="57"/>
      <c r="J1714" s="57"/>
      <c r="K1714" s="57"/>
      <c r="L1714" s="56"/>
      <c r="M1714" s="56"/>
      <c r="N1714" s="22"/>
      <c r="O1714" s="12"/>
      <c r="P1714" s="12"/>
      <c r="Q1714" s="24"/>
      <c r="R1714" s="24"/>
      <c r="S1714" s="23"/>
      <c r="T1714" s="23"/>
      <c r="U1714" s="49"/>
    </row>
    <row r="1715" spans="1:21" x14ac:dyDescent="0.25">
      <c r="A1715" s="11"/>
      <c r="B1715" s="16"/>
      <c r="C1715" s="57"/>
      <c r="D1715" s="57"/>
      <c r="E1715" s="57"/>
      <c r="F1715" s="57"/>
      <c r="G1715" s="57"/>
      <c r="H1715" s="57"/>
      <c r="I1715" s="57"/>
      <c r="J1715" s="57"/>
      <c r="K1715" s="57"/>
      <c r="L1715" s="56"/>
      <c r="M1715" s="56"/>
      <c r="N1715" s="22"/>
      <c r="O1715" s="12"/>
      <c r="P1715" s="12"/>
      <c r="Q1715" s="24"/>
      <c r="R1715" s="24"/>
      <c r="S1715" s="23"/>
      <c r="T1715" s="23"/>
      <c r="U1715" s="49"/>
    </row>
    <row r="1716" spans="1:21" x14ac:dyDescent="0.25">
      <c r="A1716" s="11"/>
      <c r="B1716" s="16"/>
      <c r="C1716" s="57"/>
      <c r="D1716" s="57"/>
      <c r="E1716" s="57"/>
      <c r="F1716" s="57"/>
      <c r="G1716" s="57"/>
      <c r="H1716" s="57"/>
      <c r="I1716" s="57"/>
      <c r="J1716" s="57"/>
      <c r="K1716" s="57"/>
      <c r="L1716" s="56"/>
      <c r="M1716" s="56"/>
      <c r="N1716" s="22"/>
      <c r="O1716" s="12"/>
      <c r="P1716" s="12"/>
      <c r="Q1716" s="24"/>
      <c r="R1716" s="24"/>
      <c r="S1716" s="23"/>
      <c r="T1716" s="23"/>
      <c r="U1716" s="49"/>
    </row>
    <row r="1717" spans="1:21" x14ac:dyDescent="0.25">
      <c r="A1717" s="11"/>
      <c r="B1717" s="16"/>
      <c r="C1717" s="57"/>
      <c r="D1717" s="57"/>
      <c r="E1717" s="57"/>
      <c r="F1717" s="57"/>
      <c r="G1717" s="57"/>
      <c r="H1717" s="57"/>
      <c r="I1717" s="57"/>
      <c r="J1717" s="57"/>
      <c r="K1717" s="57"/>
      <c r="L1717" s="56"/>
      <c r="M1717" s="56"/>
      <c r="N1717" s="22"/>
      <c r="O1717" s="12"/>
      <c r="P1717" s="12"/>
      <c r="Q1717" s="24"/>
      <c r="R1717" s="24"/>
      <c r="S1717" s="23"/>
      <c r="T1717" s="23"/>
      <c r="U1717" s="49"/>
    </row>
    <row r="1718" spans="1:21" x14ac:dyDescent="0.25">
      <c r="A1718" s="11"/>
      <c r="B1718" s="16"/>
      <c r="C1718" s="57"/>
      <c r="D1718" s="57"/>
      <c r="E1718" s="57"/>
      <c r="F1718" s="57"/>
      <c r="G1718" s="57"/>
      <c r="H1718" s="57"/>
      <c r="I1718" s="57"/>
      <c r="J1718" s="57"/>
      <c r="K1718" s="57"/>
      <c r="L1718" s="56"/>
      <c r="M1718" s="56"/>
      <c r="N1718" s="22"/>
      <c r="O1718" s="12"/>
      <c r="P1718" s="12"/>
      <c r="Q1718" s="24"/>
      <c r="R1718" s="24"/>
      <c r="S1718" s="23"/>
      <c r="T1718" s="23"/>
      <c r="U1718" s="49"/>
    </row>
    <row r="1719" spans="1:21" x14ac:dyDescent="0.25">
      <c r="A1719" s="11"/>
      <c r="B1719" s="16"/>
      <c r="C1719" s="57"/>
      <c r="D1719" s="57"/>
      <c r="E1719" s="57"/>
      <c r="F1719" s="57"/>
      <c r="G1719" s="57"/>
      <c r="H1719" s="57"/>
      <c r="I1719" s="57"/>
      <c r="J1719" s="57"/>
      <c r="K1719" s="57"/>
      <c r="L1719" s="56"/>
      <c r="M1719" s="56"/>
      <c r="N1719" s="22"/>
      <c r="O1719" s="12"/>
      <c r="P1719" s="12"/>
      <c r="Q1719" s="24"/>
      <c r="R1719" s="24"/>
      <c r="S1719" s="23"/>
      <c r="T1719" s="23"/>
      <c r="U1719" s="49"/>
    </row>
    <row r="1720" spans="1:21" x14ac:dyDescent="0.25">
      <c r="A1720" s="11"/>
      <c r="B1720" s="16"/>
      <c r="C1720" s="57"/>
      <c r="D1720" s="57"/>
      <c r="E1720" s="57"/>
      <c r="F1720" s="57"/>
      <c r="G1720" s="57"/>
      <c r="H1720" s="57"/>
      <c r="I1720" s="57"/>
      <c r="J1720" s="57"/>
      <c r="K1720" s="57"/>
      <c r="L1720" s="56"/>
      <c r="M1720" s="56"/>
      <c r="N1720" s="22"/>
      <c r="O1720" s="12"/>
      <c r="P1720" s="12"/>
      <c r="Q1720" s="24"/>
      <c r="R1720" s="24"/>
      <c r="S1720" s="23"/>
      <c r="T1720" s="23"/>
      <c r="U1720" s="49"/>
    </row>
    <row r="1721" spans="1:21" x14ac:dyDescent="0.25">
      <c r="A1721" s="11"/>
      <c r="B1721" s="16"/>
      <c r="C1721" s="57"/>
      <c r="D1721" s="57"/>
      <c r="E1721" s="57"/>
      <c r="F1721" s="57"/>
      <c r="G1721" s="57"/>
      <c r="H1721" s="57"/>
      <c r="I1721" s="57"/>
      <c r="J1721" s="57"/>
      <c r="K1721" s="57"/>
      <c r="L1721" s="56"/>
      <c r="M1721" s="56"/>
      <c r="N1721" s="22"/>
      <c r="O1721" s="12"/>
      <c r="P1721" s="12"/>
      <c r="Q1721" s="24"/>
      <c r="R1721" s="24"/>
      <c r="S1721" s="23"/>
      <c r="T1721" s="23"/>
      <c r="U1721" s="49"/>
    </row>
    <row r="1722" spans="1:21" x14ac:dyDescent="0.25">
      <c r="A1722" s="11"/>
      <c r="B1722" s="16"/>
      <c r="C1722" s="57"/>
      <c r="D1722" s="57"/>
      <c r="E1722" s="57"/>
      <c r="F1722" s="57"/>
      <c r="G1722" s="57"/>
      <c r="H1722" s="57"/>
      <c r="I1722" s="57"/>
      <c r="J1722" s="57"/>
      <c r="K1722" s="57"/>
      <c r="L1722" s="56"/>
      <c r="M1722" s="56"/>
      <c r="N1722" s="22"/>
      <c r="O1722" s="12"/>
      <c r="P1722" s="12"/>
      <c r="Q1722" s="24"/>
      <c r="R1722" s="24"/>
      <c r="S1722" s="23"/>
      <c r="T1722" s="23"/>
      <c r="U1722" s="49"/>
    </row>
    <row r="1723" spans="1:21" x14ac:dyDescent="0.25">
      <c r="A1723" s="11"/>
      <c r="B1723" s="16"/>
      <c r="C1723" s="57"/>
      <c r="D1723" s="57"/>
      <c r="E1723" s="57"/>
      <c r="F1723" s="57"/>
      <c r="G1723" s="57"/>
      <c r="H1723" s="57"/>
      <c r="I1723" s="57"/>
      <c r="J1723" s="57"/>
      <c r="K1723" s="57"/>
      <c r="L1723" s="56"/>
      <c r="M1723" s="56"/>
      <c r="N1723" s="22"/>
      <c r="O1723" s="12"/>
      <c r="P1723" s="12"/>
      <c r="Q1723" s="24"/>
      <c r="R1723" s="24"/>
      <c r="S1723" s="23"/>
      <c r="T1723" s="23"/>
      <c r="U1723" s="49"/>
    </row>
    <row r="1724" spans="1:21" x14ac:dyDescent="0.25">
      <c r="A1724" s="11"/>
      <c r="B1724" s="16"/>
      <c r="C1724" s="57"/>
      <c r="D1724" s="57"/>
      <c r="E1724" s="57"/>
      <c r="F1724" s="57"/>
      <c r="G1724" s="57"/>
      <c r="H1724" s="57"/>
      <c r="I1724" s="57"/>
      <c r="J1724" s="57"/>
      <c r="K1724" s="57"/>
      <c r="L1724" s="56"/>
      <c r="M1724" s="56"/>
      <c r="N1724" s="22"/>
      <c r="O1724" s="12"/>
      <c r="P1724" s="12"/>
      <c r="Q1724" s="24"/>
      <c r="R1724" s="24"/>
      <c r="S1724" s="23"/>
      <c r="T1724" s="23"/>
      <c r="U1724" s="49"/>
    </row>
    <row r="1725" spans="1:21" x14ac:dyDescent="0.25">
      <c r="A1725" s="11"/>
      <c r="B1725" s="16"/>
      <c r="C1725" s="57"/>
      <c r="D1725" s="57"/>
      <c r="E1725" s="57"/>
      <c r="F1725" s="57"/>
      <c r="G1725" s="57"/>
      <c r="H1725" s="57"/>
      <c r="I1725" s="57"/>
      <c r="J1725" s="57"/>
      <c r="K1725" s="57"/>
      <c r="L1725" s="56"/>
      <c r="M1725" s="56"/>
      <c r="N1725" s="22"/>
      <c r="O1725" s="12"/>
      <c r="P1725" s="12"/>
      <c r="Q1725" s="24"/>
      <c r="R1725" s="24"/>
      <c r="S1725" s="23"/>
      <c r="T1725" s="23"/>
      <c r="U1725" s="49"/>
    </row>
    <row r="1726" spans="1:21" x14ac:dyDescent="0.25">
      <c r="A1726" s="11"/>
      <c r="B1726" s="16"/>
      <c r="C1726" s="57"/>
      <c r="D1726" s="57"/>
      <c r="E1726" s="57"/>
      <c r="F1726" s="57"/>
      <c r="G1726" s="57"/>
      <c r="H1726" s="57"/>
      <c r="I1726" s="57"/>
      <c r="J1726" s="57"/>
      <c r="K1726" s="57"/>
      <c r="L1726" s="56"/>
      <c r="M1726" s="56"/>
      <c r="N1726" s="22"/>
      <c r="O1726" s="12"/>
      <c r="P1726" s="12"/>
      <c r="Q1726" s="24"/>
      <c r="R1726" s="24"/>
      <c r="S1726" s="23"/>
      <c r="T1726" s="23"/>
      <c r="U1726" s="49"/>
    </row>
    <row r="1727" spans="1:21" x14ac:dyDescent="0.25">
      <c r="A1727" s="11"/>
      <c r="B1727" s="16"/>
      <c r="C1727" s="57"/>
      <c r="D1727" s="57"/>
      <c r="E1727" s="57"/>
      <c r="F1727" s="57"/>
      <c r="G1727" s="57"/>
      <c r="H1727" s="57"/>
      <c r="I1727" s="57"/>
      <c r="J1727" s="57"/>
      <c r="K1727" s="57"/>
      <c r="L1727" s="56"/>
      <c r="M1727" s="56"/>
      <c r="N1727" s="22"/>
      <c r="O1727" s="12"/>
      <c r="P1727" s="12"/>
      <c r="Q1727" s="24"/>
      <c r="R1727" s="24"/>
      <c r="S1727" s="23"/>
      <c r="T1727" s="23"/>
      <c r="U1727" s="49"/>
    </row>
    <row r="1728" spans="1:21" s="19" customFormat="1" x14ac:dyDescent="0.25">
      <c r="A1728" s="21"/>
      <c r="B1728" s="20"/>
      <c r="C1728" s="57"/>
      <c r="D1728" s="57"/>
      <c r="E1728" s="57"/>
      <c r="F1728" s="57"/>
      <c r="G1728" s="57"/>
      <c r="H1728" s="57"/>
      <c r="I1728" s="57"/>
      <c r="J1728" s="57"/>
      <c r="K1728" s="57"/>
      <c r="L1728" s="56"/>
      <c r="M1728" s="56"/>
      <c r="N1728" s="22"/>
      <c r="O1728" s="12"/>
      <c r="P1728" s="12"/>
      <c r="Q1728" s="24"/>
      <c r="R1728" s="24"/>
      <c r="S1728" s="23"/>
      <c r="T1728" s="23"/>
      <c r="U1728" s="49"/>
    </row>
    <row r="1729" spans="1:21" x14ac:dyDescent="0.25">
      <c r="A1729" s="11"/>
      <c r="B1729" s="16"/>
      <c r="C1729" s="57"/>
      <c r="D1729" s="57"/>
      <c r="E1729" s="57"/>
      <c r="F1729" s="57"/>
      <c r="G1729" s="57"/>
      <c r="H1729" s="57"/>
      <c r="I1729" s="57"/>
      <c r="J1729" s="57"/>
      <c r="K1729" s="57"/>
      <c r="L1729" s="56"/>
      <c r="M1729" s="56"/>
      <c r="N1729" s="22"/>
      <c r="O1729" s="12"/>
      <c r="P1729" s="12"/>
      <c r="Q1729" s="24"/>
      <c r="R1729" s="24"/>
      <c r="S1729" s="23"/>
      <c r="T1729" s="23"/>
      <c r="U1729" s="49"/>
    </row>
    <row r="1730" spans="1:21" x14ac:dyDescent="0.25">
      <c r="A1730" s="11"/>
      <c r="B1730" s="16"/>
      <c r="C1730" s="57"/>
      <c r="D1730" s="57"/>
      <c r="E1730" s="57"/>
      <c r="F1730" s="57"/>
      <c r="G1730" s="57"/>
      <c r="H1730" s="57"/>
      <c r="I1730" s="57"/>
      <c r="J1730" s="57"/>
      <c r="K1730" s="57"/>
      <c r="L1730" s="56"/>
      <c r="M1730" s="56"/>
      <c r="N1730" s="22"/>
      <c r="O1730" s="12"/>
      <c r="P1730" s="12"/>
      <c r="Q1730" s="24"/>
      <c r="R1730" s="24"/>
      <c r="S1730" s="23"/>
      <c r="T1730" s="23"/>
      <c r="U1730" s="49"/>
    </row>
    <row r="1731" spans="1:21" x14ac:dyDescent="0.25">
      <c r="A1731" s="11"/>
      <c r="B1731" s="16"/>
      <c r="C1731" s="57"/>
      <c r="D1731" s="57"/>
      <c r="E1731" s="57"/>
      <c r="F1731" s="57"/>
      <c r="G1731" s="57"/>
      <c r="H1731" s="57"/>
      <c r="I1731" s="57"/>
      <c r="J1731" s="57"/>
      <c r="K1731" s="57"/>
      <c r="L1731" s="56"/>
      <c r="M1731" s="56"/>
      <c r="N1731" s="22"/>
      <c r="O1731" s="12"/>
      <c r="P1731" s="12"/>
      <c r="Q1731" s="24"/>
      <c r="R1731" s="24"/>
      <c r="S1731" s="23"/>
      <c r="T1731" s="23"/>
      <c r="U1731" s="49"/>
    </row>
    <row r="1732" spans="1:21" x14ac:dyDescent="0.25">
      <c r="A1732" s="11"/>
      <c r="B1732" s="16"/>
      <c r="C1732" s="57"/>
      <c r="D1732" s="57"/>
      <c r="E1732" s="57"/>
      <c r="F1732" s="57"/>
      <c r="G1732" s="57"/>
      <c r="H1732" s="57"/>
      <c r="I1732" s="57"/>
      <c r="J1732" s="57"/>
      <c r="K1732" s="57"/>
      <c r="L1732" s="56"/>
      <c r="M1732" s="56"/>
      <c r="N1732" s="22"/>
      <c r="O1732" s="12"/>
      <c r="P1732" s="12"/>
      <c r="Q1732" s="24"/>
      <c r="R1732" s="24"/>
      <c r="S1732" s="23"/>
      <c r="T1732" s="23"/>
      <c r="U1732" s="49"/>
    </row>
    <row r="1733" spans="1:21" x14ac:dyDescent="0.25">
      <c r="A1733" s="11"/>
      <c r="B1733" s="16"/>
      <c r="C1733" s="57"/>
      <c r="D1733" s="57"/>
      <c r="E1733" s="57"/>
      <c r="F1733" s="57"/>
      <c r="G1733" s="57"/>
      <c r="H1733" s="57"/>
      <c r="I1733" s="57"/>
      <c r="J1733" s="57"/>
      <c r="K1733" s="57"/>
      <c r="L1733" s="56"/>
      <c r="M1733" s="56"/>
      <c r="N1733" s="22"/>
      <c r="O1733" s="12"/>
      <c r="P1733" s="12"/>
      <c r="Q1733" s="24"/>
      <c r="R1733" s="24"/>
      <c r="S1733" s="23"/>
      <c r="T1733" s="23"/>
      <c r="U1733" s="49"/>
    </row>
    <row r="1734" spans="1:21" x14ac:dyDescent="0.25">
      <c r="A1734" s="11"/>
      <c r="B1734" s="16"/>
      <c r="C1734" s="57"/>
      <c r="D1734" s="57"/>
      <c r="E1734" s="57"/>
      <c r="F1734" s="57"/>
      <c r="G1734" s="57"/>
      <c r="H1734" s="57"/>
      <c r="I1734" s="57"/>
      <c r="J1734" s="57"/>
      <c r="K1734" s="57"/>
      <c r="L1734" s="56"/>
      <c r="M1734" s="56"/>
      <c r="N1734" s="22"/>
      <c r="O1734" s="12"/>
      <c r="P1734" s="12"/>
      <c r="Q1734" s="24"/>
      <c r="R1734" s="24"/>
      <c r="S1734" s="23"/>
      <c r="T1734" s="23"/>
      <c r="U1734" s="49"/>
    </row>
    <row r="1735" spans="1:21" x14ac:dyDescent="0.25">
      <c r="A1735" s="11"/>
      <c r="B1735" s="16"/>
      <c r="C1735" s="57"/>
      <c r="D1735" s="57"/>
      <c r="E1735" s="57"/>
      <c r="F1735" s="57"/>
      <c r="G1735" s="57"/>
      <c r="H1735" s="57"/>
      <c r="I1735" s="57"/>
      <c r="J1735" s="57"/>
      <c r="K1735" s="57"/>
      <c r="L1735" s="56"/>
      <c r="M1735" s="56"/>
      <c r="N1735" s="22"/>
      <c r="O1735" s="12"/>
      <c r="P1735" s="12"/>
      <c r="Q1735" s="24"/>
      <c r="R1735" s="24"/>
      <c r="S1735" s="23"/>
      <c r="T1735" s="23"/>
      <c r="U1735" s="49"/>
    </row>
    <row r="1736" spans="1:21" x14ac:dyDescent="0.25">
      <c r="A1736" s="11"/>
      <c r="B1736" s="16"/>
      <c r="C1736" s="57"/>
      <c r="D1736" s="57"/>
      <c r="E1736" s="57"/>
      <c r="F1736" s="57"/>
      <c r="G1736" s="57"/>
      <c r="H1736" s="57"/>
      <c r="I1736" s="57"/>
      <c r="J1736" s="57"/>
      <c r="K1736" s="57"/>
      <c r="L1736" s="56"/>
      <c r="M1736" s="56"/>
      <c r="N1736" s="22"/>
      <c r="O1736" s="12"/>
      <c r="P1736" s="12"/>
      <c r="Q1736" s="24"/>
      <c r="R1736" s="24"/>
      <c r="S1736" s="23"/>
      <c r="T1736" s="23"/>
      <c r="U1736" s="49"/>
    </row>
    <row r="1737" spans="1:21" x14ac:dyDescent="0.25">
      <c r="A1737" s="11"/>
      <c r="B1737" s="16"/>
      <c r="C1737" s="57"/>
      <c r="D1737" s="57"/>
      <c r="E1737" s="57"/>
      <c r="F1737" s="57"/>
      <c r="G1737" s="57"/>
      <c r="H1737" s="57"/>
      <c r="I1737" s="57"/>
      <c r="J1737" s="57"/>
      <c r="K1737" s="57"/>
      <c r="L1737" s="56"/>
      <c r="M1737" s="56"/>
      <c r="N1737" s="22"/>
      <c r="O1737" s="12"/>
      <c r="P1737" s="12"/>
      <c r="Q1737" s="24"/>
      <c r="R1737" s="24"/>
      <c r="S1737" s="23"/>
      <c r="T1737" s="23"/>
      <c r="U1737" s="49"/>
    </row>
    <row r="1738" spans="1:21" x14ac:dyDescent="0.25">
      <c r="A1738" s="11"/>
      <c r="B1738" s="16"/>
      <c r="C1738" s="57"/>
      <c r="D1738" s="57"/>
      <c r="E1738" s="57"/>
      <c r="F1738" s="57"/>
      <c r="G1738" s="57"/>
      <c r="H1738" s="57"/>
      <c r="I1738" s="57"/>
      <c r="J1738" s="57"/>
      <c r="K1738" s="57"/>
      <c r="L1738" s="56"/>
      <c r="M1738" s="56"/>
      <c r="N1738" s="22"/>
      <c r="O1738" s="12"/>
      <c r="P1738" s="12"/>
      <c r="Q1738" s="24"/>
      <c r="R1738" s="24"/>
      <c r="S1738" s="23"/>
      <c r="T1738" s="23"/>
      <c r="U1738" s="49"/>
    </row>
    <row r="1739" spans="1:21" x14ac:dyDescent="0.25">
      <c r="A1739" s="11"/>
      <c r="B1739" s="16"/>
      <c r="C1739" s="57"/>
      <c r="D1739" s="57"/>
      <c r="E1739" s="57"/>
      <c r="F1739" s="57"/>
      <c r="G1739" s="57"/>
      <c r="H1739" s="57"/>
      <c r="I1739" s="57"/>
      <c r="J1739" s="57"/>
      <c r="K1739" s="57"/>
      <c r="L1739" s="56"/>
      <c r="M1739" s="56"/>
      <c r="N1739" s="22"/>
      <c r="O1739" s="12"/>
      <c r="P1739" s="12"/>
      <c r="Q1739" s="24"/>
      <c r="R1739" s="24"/>
      <c r="S1739" s="23"/>
      <c r="T1739" s="23"/>
      <c r="U1739" s="49"/>
    </row>
    <row r="1740" spans="1:21" x14ac:dyDescent="0.25">
      <c r="A1740" s="11"/>
      <c r="B1740" s="16"/>
      <c r="C1740" s="57"/>
      <c r="D1740" s="57"/>
      <c r="E1740" s="57"/>
      <c r="F1740" s="57"/>
      <c r="G1740" s="57"/>
      <c r="H1740" s="57"/>
      <c r="I1740" s="57"/>
      <c r="J1740" s="57"/>
      <c r="K1740" s="57"/>
      <c r="L1740" s="56"/>
      <c r="M1740" s="56"/>
      <c r="N1740" s="22"/>
      <c r="O1740" s="12"/>
      <c r="P1740" s="12"/>
      <c r="Q1740" s="24"/>
      <c r="R1740" s="24"/>
      <c r="S1740" s="23"/>
      <c r="T1740" s="23"/>
      <c r="U1740" s="49"/>
    </row>
    <row r="1741" spans="1:21" x14ac:dyDescent="0.25">
      <c r="A1741" s="11"/>
      <c r="B1741" s="16"/>
      <c r="C1741" s="57"/>
      <c r="D1741" s="57"/>
      <c r="E1741" s="57"/>
      <c r="F1741" s="57"/>
      <c r="G1741" s="57"/>
      <c r="H1741" s="57"/>
      <c r="I1741" s="57"/>
      <c r="J1741" s="57"/>
      <c r="K1741" s="57"/>
      <c r="L1741" s="56"/>
      <c r="M1741" s="56"/>
      <c r="N1741" s="22"/>
      <c r="O1741" s="12"/>
      <c r="P1741" s="12"/>
      <c r="Q1741" s="24"/>
      <c r="R1741" s="24"/>
      <c r="S1741" s="23"/>
      <c r="T1741" s="23"/>
      <c r="U1741" s="49"/>
    </row>
    <row r="1742" spans="1:21" x14ac:dyDescent="0.25">
      <c r="A1742" s="11"/>
      <c r="B1742" s="16"/>
      <c r="C1742" s="57"/>
      <c r="D1742" s="57"/>
      <c r="E1742" s="57"/>
      <c r="F1742" s="57"/>
      <c r="G1742" s="57"/>
      <c r="H1742" s="57"/>
      <c r="I1742" s="57"/>
      <c r="J1742" s="57"/>
      <c r="K1742" s="57"/>
      <c r="L1742" s="56"/>
      <c r="M1742" s="56"/>
      <c r="N1742" s="22"/>
      <c r="O1742" s="12"/>
      <c r="P1742" s="12"/>
      <c r="Q1742" s="24"/>
      <c r="R1742" s="24"/>
      <c r="S1742" s="23"/>
      <c r="T1742" s="23"/>
      <c r="U1742" s="49"/>
    </row>
    <row r="1743" spans="1:21" x14ac:dyDescent="0.25">
      <c r="A1743" s="11"/>
      <c r="B1743" s="16"/>
      <c r="C1743" s="57"/>
      <c r="D1743" s="57"/>
      <c r="E1743" s="57"/>
      <c r="F1743" s="57"/>
      <c r="G1743" s="57"/>
      <c r="H1743" s="57"/>
      <c r="I1743" s="57"/>
      <c r="J1743" s="57"/>
      <c r="K1743" s="57"/>
      <c r="L1743" s="56"/>
      <c r="M1743" s="56"/>
      <c r="N1743" s="22"/>
      <c r="O1743" s="12"/>
      <c r="P1743" s="12"/>
      <c r="Q1743" s="24"/>
      <c r="R1743" s="24"/>
      <c r="S1743" s="23"/>
      <c r="T1743" s="23"/>
      <c r="U1743" s="49"/>
    </row>
    <row r="1744" spans="1:21" x14ac:dyDescent="0.25">
      <c r="A1744" s="11"/>
      <c r="B1744" s="16"/>
      <c r="C1744" s="57"/>
      <c r="D1744" s="57"/>
      <c r="E1744" s="57"/>
      <c r="F1744" s="57"/>
      <c r="G1744" s="57"/>
      <c r="H1744" s="57"/>
      <c r="I1744" s="57"/>
      <c r="J1744" s="57"/>
      <c r="K1744" s="57"/>
      <c r="L1744" s="56"/>
      <c r="M1744" s="56"/>
      <c r="N1744" s="22"/>
      <c r="O1744" s="12"/>
      <c r="P1744" s="12"/>
      <c r="Q1744" s="24"/>
      <c r="R1744" s="24"/>
      <c r="S1744" s="23"/>
      <c r="T1744" s="23"/>
      <c r="U1744" s="49"/>
    </row>
    <row r="1745" spans="1:21" x14ac:dyDescent="0.25">
      <c r="A1745" s="11"/>
      <c r="B1745" s="16"/>
      <c r="C1745" s="57"/>
      <c r="D1745" s="57"/>
      <c r="E1745" s="57"/>
      <c r="F1745" s="57"/>
      <c r="G1745" s="57"/>
      <c r="H1745" s="57"/>
      <c r="I1745" s="57"/>
      <c r="J1745" s="57"/>
      <c r="K1745" s="57"/>
      <c r="L1745" s="56"/>
      <c r="M1745" s="56"/>
      <c r="N1745" s="22"/>
      <c r="O1745" s="12"/>
      <c r="P1745" s="12"/>
      <c r="Q1745" s="24"/>
      <c r="R1745" s="24"/>
      <c r="S1745" s="23"/>
      <c r="T1745" s="23"/>
      <c r="U1745" s="49"/>
    </row>
    <row r="1746" spans="1:21" x14ac:dyDescent="0.25">
      <c r="A1746" s="11"/>
      <c r="B1746" s="16"/>
      <c r="C1746" s="57"/>
      <c r="D1746" s="57"/>
      <c r="E1746" s="57"/>
      <c r="F1746" s="57"/>
      <c r="G1746" s="57"/>
      <c r="H1746" s="57"/>
      <c r="I1746" s="57"/>
      <c r="J1746" s="57"/>
      <c r="K1746" s="57"/>
      <c r="L1746" s="56"/>
      <c r="M1746" s="56"/>
      <c r="N1746" s="22"/>
      <c r="O1746" s="12"/>
      <c r="P1746" s="12"/>
      <c r="Q1746" s="24"/>
      <c r="R1746" s="24"/>
      <c r="S1746" s="23"/>
      <c r="T1746" s="23"/>
      <c r="U1746" s="49"/>
    </row>
    <row r="1747" spans="1:21" x14ac:dyDescent="0.25">
      <c r="A1747" s="11"/>
      <c r="B1747" s="16"/>
      <c r="C1747" s="57"/>
      <c r="D1747" s="57"/>
      <c r="E1747" s="57"/>
      <c r="F1747" s="57"/>
      <c r="G1747" s="57"/>
      <c r="H1747" s="57"/>
      <c r="I1747" s="57"/>
      <c r="J1747" s="57"/>
      <c r="K1747" s="57"/>
      <c r="L1747" s="56"/>
      <c r="M1747" s="56"/>
      <c r="N1747" s="22"/>
      <c r="O1747" s="12"/>
      <c r="P1747" s="12"/>
      <c r="Q1747" s="24"/>
      <c r="R1747" s="24"/>
      <c r="S1747" s="23"/>
      <c r="T1747" s="23"/>
      <c r="U1747" s="49"/>
    </row>
    <row r="1748" spans="1:21" x14ac:dyDescent="0.25">
      <c r="A1748" s="11"/>
      <c r="B1748" s="16"/>
      <c r="C1748" s="57"/>
      <c r="D1748" s="57"/>
      <c r="E1748" s="57"/>
      <c r="F1748" s="57"/>
      <c r="G1748" s="57"/>
      <c r="H1748" s="57"/>
      <c r="I1748" s="57"/>
      <c r="J1748" s="57"/>
      <c r="K1748" s="57"/>
      <c r="L1748" s="56"/>
      <c r="M1748" s="56"/>
      <c r="N1748" s="22"/>
      <c r="O1748" s="12"/>
      <c r="P1748" s="12"/>
      <c r="Q1748" s="24"/>
      <c r="R1748" s="24"/>
      <c r="S1748" s="23"/>
      <c r="T1748" s="23"/>
      <c r="U1748" s="49"/>
    </row>
    <row r="1749" spans="1:21" x14ac:dyDescent="0.25">
      <c r="A1749" s="11"/>
      <c r="B1749" s="16"/>
      <c r="C1749" s="57"/>
      <c r="D1749" s="57"/>
      <c r="E1749" s="57"/>
      <c r="F1749" s="57"/>
      <c r="G1749" s="57"/>
      <c r="H1749" s="57"/>
      <c r="I1749" s="57"/>
      <c r="J1749" s="57"/>
      <c r="K1749" s="57"/>
      <c r="L1749" s="56"/>
      <c r="M1749" s="56"/>
      <c r="N1749" s="22"/>
      <c r="O1749" s="12"/>
      <c r="P1749" s="12"/>
      <c r="Q1749" s="24"/>
      <c r="R1749" s="24"/>
      <c r="S1749" s="23"/>
      <c r="T1749" s="23"/>
      <c r="U1749" s="49"/>
    </row>
    <row r="1750" spans="1:21" x14ac:dyDescent="0.25">
      <c r="A1750" s="11"/>
      <c r="B1750" s="16"/>
      <c r="C1750" s="57"/>
      <c r="D1750" s="57"/>
      <c r="E1750" s="57"/>
      <c r="F1750" s="57"/>
      <c r="G1750" s="57"/>
      <c r="H1750" s="57"/>
      <c r="I1750" s="57"/>
      <c r="J1750" s="57"/>
      <c r="K1750" s="57"/>
      <c r="L1750" s="56"/>
      <c r="M1750" s="56"/>
      <c r="N1750" s="22"/>
      <c r="O1750" s="12"/>
      <c r="P1750" s="12"/>
      <c r="Q1750" s="24"/>
      <c r="R1750" s="24"/>
      <c r="S1750" s="23"/>
      <c r="T1750" s="23"/>
      <c r="U1750" s="49"/>
    </row>
    <row r="1751" spans="1:21" x14ac:dyDescent="0.25">
      <c r="A1751" s="11"/>
      <c r="B1751" s="16"/>
      <c r="C1751" s="57"/>
      <c r="D1751" s="57"/>
      <c r="E1751" s="57"/>
      <c r="F1751" s="57"/>
      <c r="G1751" s="57"/>
      <c r="H1751" s="57"/>
      <c r="I1751" s="57"/>
      <c r="J1751" s="57"/>
      <c r="K1751" s="57"/>
      <c r="L1751" s="56"/>
      <c r="M1751" s="56"/>
      <c r="N1751" s="22"/>
      <c r="O1751" s="12"/>
      <c r="P1751" s="12"/>
      <c r="Q1751" s="24"/>
      <c r="R1751" s="24"/>
      <c r="S1751" s="23"/>
      <c r="T1751" s="23"/>
      <c r="U1751" s="49"/>
    </row>
    <row r="1752" spans="1:21" x14ac:dyDescent="0.25">
      <c r="A1752" s="11"/>
      <c r="B1752" s="16"/>
      <c r="C1752" s="57"/>
      <c r="D1752" s="57"/>
      <c r="E1752" s="57"/>
      <c r="F1752" s="57"/>
      <c r="G1752" s="57"/>
      <c r="H1752" s="57"/>
      <c r="I1752" s="57"/>
      <c r="J1752" s="57"/>
      <c r="K1752" s="57"/>
      <c r="L1752" s="56"/>
      <c r="M1752" s="56"/>
      <c r="N1752" s="22"/>
      <c r="O1752" s="12"/>
      <c r="P1752" s="12"/>
      <c r="Q1752" s="24"/>
      <c r="R1752" s="24"/>
      <c r="S1752" s="23"/>
      <c r="T1752" s="23"/>
      <c r="U1752" s="49"/>
    </row>
    <row r="1753" spans="1:21" x14ac:dyDescent="0.25">
      <c r="A1753" s="11"/>
      <c r="B1753" s="16"/>
      <c r="C1753" s="57"/>
      <c r="D1753" s="57"/>
      <c r="E1753" s="57"/>
      <c r="F1753" s="57"/>
      <c r="G1753" s="57"/>
      <c r="H1753" s="57"/>
      <c r="I1753" s="57"/>
      <c r="J1753" s="57"/>
      <c r="K1753" s="57"/>
      <c r="L1753" s="56"/>
      <c r="M1753" s="56"/>
      <c r="N1753" s="22"/>
      <c r="O1753" s="12"/>
      <c r="P1753" s="12"/>
      <c r="Q1753" s="24"/>
      <c r="R1753" s="24"/>
      <c r="S1753" s="23"/>
      <c r="T1753" s="23"/>
      <c r="U1753" s="49"/>
    </row>
    <row r="1754" spans="1:21" x14ac:dyDescent="0.25">
      <c r="A1754" s="11"/>
      <c r="B1754" s="16"/>
      <c r="C1754" s="57"/>
      <c r="D1754" s="57"/>
      <c r="E1754" s="57"/>
      <c r="F1754" s="57"/>
      <c r="G1754" s="57"/>
      <c r="H1754" s="57"/>
      <c r="I1754" s="57"/>
      <c r="J1754" s="57"/>
      <c r="K1754" s="57"/>
      <c r="L1754" s="56"/>
      <c r="M1754" s="56"/>
      <c r="N1754" s="22"/>
      <c r="O1754" s="12"/>
      <c r="P1754" s="12"/>
      <c r="Q1754" s="24"/>
      <c r="R1754" s="24"/>
      <c r="S1754" s="23"/>
      <c r="T1754" s="23"/>
      <c r="U1754" s="49"/>
    </row>
    <row r="1755" spans="1:21" x14ac:dyDescent="0.25">
      <c r="A1755" s="11"/>
      <c r="B1755" s="16"/>
      <c r="C1755" s="57"/>
      <c r="D1755" s="57"/>
      <c r="E1755" s="57"/>
      <c r="F1755" s="57"/>
      <c r="G1755" s="57"/>
      <c r="H1755" s="57"/>
      <c r="I1755" s="57"/>
      <c r="J1755" s="57"/>
      <c r="K1755" s="57"/>
      <c r="L1755" s="56"/>
      <c r="M1755" s="56"/>
      <c r="N1755" s="22"/>
      <c r="O1755" s="12"/>
      <c r="P1755" s="12"/>
      <c r="Q1755" s="24"/>
      <c r="R1755" s="24"/>
      <c r="S1755" s="23"/>
      <c r="T1755" s="23"/>
      <c r="U1755" s="49"/>
    </row>
    <row r="1756" spans="1:21" x14ac:dyDescent="0.25">
      <c r="A1756" s="11"/>
      <c r="B1756" s="16"/>
      <c r="C1756" s="57"/>
      <c r="D1756" s="57"/>
      <c r="E1756" s="57"/>
      <c r="F1756" s="57"/>
      <c r="G1756" s="57"/>
      <c r="H1756" s="57"/>
      <c r="I1756" s="57"/>
      <c r="J1756" s="57"/>
      <c r="K1756" s="57"/>
      <c r="L1756" s="56"/>
      <c r="M1756" s="56"/>
      <c r="N1756" s="22"/>
      <c r="O1756" s="12"/>
      <c r="P1756" s="12"/>
      <c r="Q1756" s="24"/>
      <c r="R1756" s="24"/>
      <c r="S1756" s="23"/>
      <c r="T1756" s="23"/>
      <c r="U1756" s="49"/>
    </row>
    <row r="1757" spans="1:21" x14ac:dyDescent="0.25">
      <c r="A1757" s="11"/>
      <c r="B1757" s="16"/>
      <c r="C1757" s="57"/>
      <c r="D1757" s="57"/>
      <c r="E1757" s="57"/>
      <c r="F1757" s="57"/>
      <c r="G1757" s="57"/>
      <c r="H1757" s="57"/>
      <c r="I1757" s="57"/>
      <c r="J1757" s="57"/>
      <c r="K1757" s="57"/>
      <c r="L1757" s="56"/>
      <c r="M1757" s="56"/>
      <c r="N1757" s="22"/>
      <c r="O1757" s="12"/>
      <c r="P1757" s="12"/>
      <c r="Q1757" s="24"/>
      <c r="R1757" s="24"/>
      <c r="S1757" s="23"/>
      <c r="T1757" s="23"/>
      <c r="U1757" s="49"/>
    </row>
    <row r="1758" spans="1:21" s="19" customFormat="1" x14ac:dyDescent="0.25">
      <c r="A1758" s="21"/>
      <c r="B1758" s="20"/>
      <c r="C1758" s="57"/>
      <c r="D1758" s="57"/>
      <c r="E1758" s="57"/>
      <c r="F1758" s="57"/>
      <c r="G1758" s="57"/>
      <c r="H1758" s="57"/>
      <c r="I1758" s="57"/>
      <c r="J1758" s="57"/>
      <c r="K1758" s="57"/>
      <c r="L1758" s="56"/>
      <c r="M1758" s="56"/>
      <c r="N1758" s="22"/>
      <c r="O1758" s="12"/>
      <c r="P1758" s="12"/>
      <c r="Q1758" s="24"/>
      <c r="R1758" s="24"/>
      <c r="S1758" s="23"/>
      <c r="T1758" s="23"/>
      <c r="U1758" s="49"/>
    </row>
    <row r="1759" spans="1:21" x14ac:dyDescent="0.25">
      <c r="A1759" s="11"/>
      <c r="B1759" s="16"/>
      <c r="C1759" s="57"/>
      <c r="D1759" s="57"/>
      <c r="E1759" s="57"/>
      <c r="F1759" s="57"/>
      <c r="G1759" s="57"/>
      <c r="H1759" s="57"/>
      <c r="I1759" s="57"/>
      <c r="J1759" s="57"/>
      <c r="K1759" s="57"/>
      <c r="L1759" s="56"/>
      <c r="M1759" s="56"/>
      <c r="N1759" s="22"/>
      <c r="O1759" s="12"/>
      <c r="P1759" s="12"/>
      <c r="Q1759" s="24"/>
      <c r="R1759" s="24"/>
      <c r="S1759" s="23"/>
      <c r="T1759" s="23"/>
      <c r="U1759" s="49"/>
    </row>
    <row r="1760" spans="1:21" x14ac:dyDescent="0.25">
      <c r="A1760" s="11"/>
      <c r="B1760" s="16"/>
      <c r="C1760" s="57"/>
      <c r="D1760" s="57"/>
      <c r="E1760" s="57"/>
      <c r="F1760" s="57"/>
      <c r="G1760" s="57"/>
      <c r="H1760" s="57"/>
      <c r="I1760" s="57"/>
      <c r="J1760" s="57"/>
      <c r="K1760" s="57"/>
      <c r="L1760" s="56"/>
      <c r="M1760" s="56"/>
      <c r="N1760" s="22"/>
      <c r="O1760" s="12"/>
      <c r="P1760" s="12"/>
      <c r="Q1760" s="24"/>
      <c r="R1760" s="24"/>
      <c r="S1760" s="23"/>
      <c r="T1760" s="23"/>
      <c r="U1760" s="49"/>
    </row>
    <row r="1761" spans="1:21" x14ac:dyDescent="0.25">
      <c r="A1761" s="11"/>
      <c r="B1761" s="16"/>
      <c r="C1761" s="57"/>
      <c r="D1761" s="57"/>
      <c r="E1761" s="57"/>
      <c r="F1761" s="57"/>
      <c r="G1761" s="57"/>
      <c r="H1761" s="57"/>
      <c r="I1761" s="57"/>
      <c r="J1761" s="57"/>
      <c r="K1761" s="57"/>
      <c r="L1761" s="56"/>
      <c r="M1761" s="56"/>
      <c r="N1761" s="22"/>
      <c r="O1761" s="12"/>
      <c r="P1761" s="12"/>
      <c r="Q1761" s="24"/>
      <c r="R1761" s="24"/>
      <c r="S1761" s="23"/>
      <c r="T1761" s="23"/>
      <c r="U1761" s="49"/>
    </row>
    <row r="1762" spans="1:21" x14ac:dyDescent="0.25">
      <c r="A1762" s="11"/>
      <c r="B1762" s="16"/>
      <c r="C1762" s="57"/>
      <c r="D1762" s="57"/>
      <c r="E1762" s="57"/>
      <c r="F1762" s="57"/>
      <c r="G1762" s="57"/>
      <c r="H1762" s="57"/>
      <c r="I1762" s="57"/>
      <c r="J1762" s="57"/>
      <c r="K1762" s="57"/>
      <c r="L1762" s="56"/>
      <c r="M1762" s="56"/>
      <c r="N1762" s="22"/>
      <c r="O1762" s="12"/>
      <c r="P1762" s="12"/>
      <c r="Q1762" s="24"/>
      <c r="R1762" s="24"/>
      <c r="S1762" s="23"/>
      <c r="T1762" s="23"/>
      <c r="U1762" s="49"/>
    </row>
    <row r="1763" spans="1:21" x14ac:dyDescent="0.25">
      <c r="A1763" s="11"/>
      <c r="B1763" s="16"/>
      <c r="C1763" s="57"/>
      <c r="D1763" s="57"/>
      <c r="E1763" s="57"/>
      <c r="F1763" s="57"/>
      <c r="G1763" s="57"/>
      <c r="H1763" s="57"/>
      <c r="I1763" s="57"/>
      <c r="J1763" s="57"/>
      <c r="K1763" s="57"/>
      <c r="L1763" s="56"/>
      <c r="M1763" s="56"/>
      <c r="N1763" s="22"/>
      <c r="O1763" s="12"/>
      <c r="P1763" s="12"/>
      <c r="Q1763" s="24"/>
      <c r="R1763" s="24"/>
      <c r="S1763" s="23"/>
      <c r="T1763" s="23"/>
      <c r="U1763" s="49"/>
    </row>
    <row r="1764" spans="1:21" x14ac:dyDescent="0.25">
      <c r="A1764" s="11"/>
      <c r="B1764" s="16"/>
      <c r="C1764" s="57"/>
      <c r="D1764" s="57"/>
      <c r="E1764" s="57"/>
      <c r="F1764" s="57"/>
      <c r="G1764" s="57"/>
      <c r="H1764" s="57"/>
      <c r="I1764" s="57"/>
      <c r="J1764" s="57"/>
      <c r="K1764" s="57"/>
      <c r="L1764" s="56"/>
      <c r="M1764" s="56"/>
      <c r="N1764" s="22"/>
      <c r="O1764" s="12"/>
      <c r="P1764" s="12"/>
      <c r="Q1764" s="24"/>
      <c r="R1764" s="24"/>
      <c r="S1764" s="23"/>
      <c r="T1764" s="23"/>
      <c r="U1764" s="49"/>
    </row>
    <row r="1765" spans="1:21" x14ac:dyDescent="0.25">
      <c r="A1765" s="11"/>
      <c r="B1765" s="16"/>
      <c r="C1765" s="57"/>
      <c r="D1765" s="57"/>
      <c r="E1765" s="57"/>
      <c r="F1765" s="57"/>
      <c r="G1765" s="57"/>
      <c r="H1765" s="57"/>
      <c r="I1765" s="57"/>
      <c r="J1765" s="57"/>
      <c r="K1765" s="57"/>
      <c r="L1765" s="56"/>
      <c r="M1765" s="56"/>
      <c r="N1765" s="22"/>
      <c r="O1765" s="12"/>
      <c r="P1765" s="12"/>
      <c r="Q1765" s="24"/>
      <c r="R1765" s="24"/>
      <c r="S1765" s="23"/>
      <c r="T1765" s="23"/>
      <c r="U1765" s="49"/>
    </row>
    <row r="1766" spans="1:21" x14ac:dyDescent="0.25">
      <c r="A1766" s="11"/>
      <c r="B1766" s="16"/>
      <c r="C1766" s="57"/>
      <c r="D1766" s="57"/>
      <c r="E1766" s="57"/>
      <c r="F1766" s="57"/>
      <c r="G1766" s="57"/>
      <c r="H1766" s="57"/>
      <c r="I1766" s="57"/>
      <c r="J1766" s="57"/>
      <c r="K1766" s="57"/>
      <c r="L1766" s="56"/>
      <c r="M1766" s="56"/>
      <c r="N1766" s="22"/>
      <c r="O1766" s="12"/>
      <c r="P1766" s="12"/>
      <c r="Q1766" s="24"/>
      <c r="R1766" s="24"/>
      <c r="S1766" s="23"/>
      <c r="T1766" s="23"/>
      <c r="U1766" s="49"/>
    </row>
    <row r="1767" spans="1:21" x14ac:dyDescent="0.25">
      <c r="A1767" s="11"/>
      <c r="B1767" s="16"/>
      <c r="C1767" s="57"/>
      <c r="D1767" s="57"/>
      <c r="E1767" s="57"/>
      <c r="F1767" s="57"/>
      <c r="G1767" s="57"/>
      <c r="H1767" s="57"/>
      <c r="I1767" s="57"/>
      <c r="J1767" s="57"/>
      <c r="K1767" s="57"/>
      <c r="L1767" s="56"/>
      <c r="M1767" s="56"/>
      <c r="N1767" s="22"/>
      <c r="O1767" s="12"/>
      <c r="P1767" s="12"/>
      <c r="Q1767" s="24"/>
      <c r="R1767" s="24"/>
      <c r="S1767" s="23"/>
      <c r="T1767" s="23"/>
      <c r="U1767" s="49"/>
    </row>
    <row r="1768" spans="1:21" x14ac:dyDescent="0.25">
      <c r="A1768" s="11"/>
      <c r="B1768" s="16"/>
      <c r="C1768" s="57"/>
      <c r="D1768" s="57"/>
      <c r="E1768" s="57"/>
      <c r="F1768" s="57"/>
      <c r="G1768" s="57"/>
      <c r="H1768" s="57"/>
      <c r="I1768" s="57"/>
      <c r="J1768" s="57"/>
      <c r="K1768" s="57"/>
      <c r="L1768" s="56"/>
      <c r="M1768" s="56"/>
      <c r="N1768" s="22"/>
      <c r="O1768" s="12"/>
      <c r="P1768" s="12"/>
      <c r="Q1768" s="24"/>
      <c r="R1768" s="24"/>
      <c r="S1768" s="23"/>
      <c r="T1768" s="23"/>
      <c r="U1768" s="49"/>
    </row>
    <row r="1769" spans="1:21" x14ac:dyDescent="0.25">
      <c r="A1769" s="11"/>
      <c r="B1769" s="16"/>
      <c r="C1769" s="57"/>
      <c r="D1769" s="57"/>
      <c r="E1769" s="57"/>
      <c r="F1769" s="57"/>
      <c r="G1769" s="57"/>
      <c r="H1769" s="57"/>
      <c r="I1769" s="57"/>
      <c r="J1769" s="57"/>
      <c r="K1769" s="57"/>
      <c r="L1769" s="56"/>
      <c r="M1769" s="56"/>
      <c r="N1769" s="22"/>
      <c r="O1769" s="12"/>
      <c r="P1769" s="12"/>
      <c r="Q1769" s="24"/>
      <c r="R1769" s="24"/>
      <c r="S1769" s="23"/>
      <c r="T1769" s="23"/>
      <c r="U1769" s="49"/>
    </row>
    <row r="1770" spans="1:21" x14ac:dyDescent="0.25">
      <c r="A1770" s="11"/>
      <c r="B1770" s="16"/>
      <c r="C1770" s="57"/>
      <c r="D1770" s="57"/>
      <c r="E1770" s="57"/>
      <c r="F1770" s="57"/>
      <c r="G1770" s="57"/>
      <c r="H1770" s="57"/>
      <c r="I1770" s="57"/>
      <c r="J1770" s="57"/>
      <c r="K1770" s="57"/>
      <c r="L1770" s="56"/>
      <c r="M1770" s="56"/>
      <c r="N1770" s="22"/>
      <c r="O1770" s="12"/>
      <c r="P1770" s="12"/>
      <c r="Q1770" s="24"/>
      <c r="R1770" s="24"/>
      <c r="S1770" s="23"/>
      <c r="T1770" s="23"/>
      <c r="U1770" s="49"/>
    </row>
    <row r="1771" spans="1:21" x14ac:dyDescent="0.25">
      <c r="A1771" s="11"/>
      <c r="B1771" s="16"/>
      <c r="C1771" s="57"/>
      <c r="D1771" s="57"/>
      <c r="E1771" s="57"/>
      <c r="F1771" s="57"/>
      <c r="G1771" s="57"/>
      <c r="H1771" s="57"/>
      <c r="I1771" s="57"/>
      <c r="J1771" s="57"/>
      <c r="K1771" s="57"/>
      <c r="L1771" s="56"/>
      <c r="M1771" s="56"/>
      <c r="N1771" s="22"/>
      <c r="O1771" s="12"/>
      <c r="P1771" s="12"/>
      <c r="Q1771" s="24"/>
      <c r="R1771" s="24"/>
      <c r="S1771" s="23"/>
      <c r="T1771" s="23"/>
      <c r="U1771" s="49"/>
    </row>
    <row r="1772" spans="1:21" x14ac:dyDescent="0.25">
      <c r="A1772" s="11"/>
      <c r="B1772" s="16"/>
      <c r="C1772" s="57"/>
      <c r="D1772" s="57"/>
      <c r="E1772" s="57"/>
      <c r="F1772" s="57"/>
      <c r="G1772" s="57"/>
      <c r="H1772" s="57"/>
      <c r="I1772" s="57"/>
      <c r="J1772" s="57"/>
      <c r="K1772" s="57"/>
      <c r="L1772" s="56"/>
      <c r="M1772" s="56"/>
      <c r="N1772" s="22"/>
      <c r="O1772" s="12"/>
      <c r="P1772" s="12"/>
      <c r="Q1772" s="24"/>
      <c r="R1772" s="24"/>
      <c r="S1772" s="23"/>
      <c r="T1772" s="23"/>
      <c r="U1772" s="49"/>
    </row>
    <row r="1773" spans="1:21" x14ac:dyDescent="0.25">
      <c r="A1773" s="11"/>
      <c r="B1773" s="16"/>
      <c r="C1773" s="57"/>
      <c r="D1773" s="57"/>
      <c r="E1773" s="57"/>
      <c r="F1773" s="57"/>
      <c r="G1773" s="57"/>
      <c r="H1773" s="57"/>
      <c r="I1773" s="57"/>
      <c r="J1773" s="57"/>
      <c r="K1773" s="57"/>
      <c r="L1773" s="56"/>
      <c r="M1773" s="56"/>
      <c r="N1773" s="22"/>
      <c r="O1773" s="12"/>
      <c r="P1773" s="12"/>
      <c r="Q1773" s="24"/>
      <c r="R1773" s="24"/>
      <c r="S1773" s="23"/>
      <c r="T1773" s="23"/>
      <c r="U1773" s="49"/>
    </row>
    <row r="1774" spans="1:21" x14ac:dyDescent="0.25">
      <c r="A1774" s="11"/>
      <c r="B1774" s="16"/>
      <c r="C1774" s="57"/>
      <c r="D1774" s="57"/>
      <c r="E1774" s="57"/>
      <c r="F1774" s="57"/>
      <c r="G1774" s="57"/>
      <c r="H1774" s="57"/>
      <c r="I1774" s="57"/>
      <c r="J1774" s="57"/>
      <c r="K1774" s="57"/>
      <c r="L1774" s="56"/>
      <c r="M1774" s="56"/>
      <c r="N1774" s="22"/>
      <c r="O1774" s="12"/>
      <c r="P1774" s="12"/>
      <c r="Q1774" s="24"/>
      <c r="R1774" s="24"/>
      <c r="S1774" s="23"/>
      <c r="T1774" s="23"/>
      <c r="U1774" s="49"/>
    </row>
    <row r="1775" spans="1:21" x14ac:dyDescent="0.25">
      <c r="A1775" s="11"/>
      <c r="B1775" s="16"/>
      <c r="C1775" s="57"/>
      <c r="D1775" s="57"/>
      <c r="E1775" s="57"/>
      <c r="F1775" s="57"/>
      <c r="G1775" s="57"/>
      <c r="H1775" s="57"/>
      <c r="I1775" s="57"/>
      <c r="J1775" s="57"/>
      <c r="K1775" s="57"/>
      <c r="L1775" s="56"/>
      <c r="M1775" s="56"/>
      <c r="N1775" s="22"/>
      <c r="O1775" s="12"/>
      <c r="P1775" s="12"/>
      <c r="Q1775" s="24"/>
      <c r="R1775" s="24"/>
      <c r="S1775" s="23"/>
      <c r="T1775" s="23"/>
      <c r="U1775" s="49"/>
    </row>
    <row r="1776" spans="1:21" x14ac:dyDescent="0.25">
      <c r="A1776" s="11"/>
      <c r="B1776" s="16"/>
      <c r="C1776" s="57"/>
      <c r="D1776" s="57"/>
      <c r="E1776" s="57"/>
      <c r="F1776" s="57"/>
      <c r="G1776" s="57"/>
      <c r="H1776" s="57"/>
      <c r="I1776" s="57"/>
      <c r="J1776" s="57"/>
      <c r="K1776" s="57"/>
      <c r="L1776" s="56"/>
      <c r="M1776" s="56"/>
      <c r="N1776" s="22"/>
      <c r="O1776" s="12"/>
      <c r="P1776" s="12"/>
      <c r="Q1776" s="24"/>
      <c r="R1776" s="24"/>
      <c r="S1776" s="23"/>
      <c r="T1776" s="23"/>
      <c r="U1776" s="49"/>
    </row>
    <row r="1777" spans="1:21" x14ac:dyDescent="0.25">
      <c r="A1777" s="11"/>
      <c r="B1777" s="16"/>
      <c r="C1777" s="57"/>
      <c r="D1777" s="57"/>
      <c r="E1777" s="57"/>
      <c r="F1777" s="57"/>
      <c r="G1777" s="57"/>
      <c r="H1777" s="57"/>
      <c r="I1777" s="57"/>
      <c r="J1777" s="57"/>
      <c r="K1777" s="57"/>
      <c r="L1777" s="56"/>
      <c r="M1777" s="56"/>
      <c r="N1777" s="22"/>
      <c r="O1777" s="12"/>
      <c r="P1777" s="12"/>
      <c r="Q1777" s="24"/>
      <c r="R1777" s="24"/>
      <c r="S1777" s="23"/>
      <c r="T1777" s="23"/>
      <c r="U1777" s="49"/>
    </row>
    <row r="1778" spans="1:21" x14ac:dyDescent="0.25">
      <c r="A1778" s="11"/>
      <c r="B1778" s="16"/>
      <c r="C1778" s="57"/>
      <c r="D1778" s="57"/>
      <c r="E1778" s="57"/>
      <c r="F1778" s="57"/>
      <c r="G1778" s="57"/>
      <c r="H1778" s="57"/>
      <c r="I1778" s="57"/>
      <c r="J1778" s="57"/>
      <c r="K1778" s="57"/>
      <c r="L1778" s="56"/>
      <c r="M1778" s="56"/>
      <c r="N1778" s="22"/>
      <c r="O1778" s="12"/>
      <c r="P1778" s="12"/>
      <c r="Q1778" s="24"/>
      <c r="R1778" s="24"/>
      <c r="S1778" s="23"/>
      <c r="T1778" s="23"/>
      <c r="U1778" s="49"/>
    </row>
    <row r="1779" spans="1:21" x14ac:dyDescent="0.25">
      <c r="A1779" s="11"/>
      <c r="B1779" s="16"/>
      <c r="C1779" s="57"/>
      <c r="D1779" s="57"/>
      <c r="E1779" s="57"/>
      <c r="F1779" s="57"/>
      <c r="G1779" s="57"/>
      <c r="H1779" s="57"/>
      <c r="I1779" s="57"/>
      <c r="J1779" s="57"/>
      <c r="K1779" s="57"/>
      <c r="L1779" s="56"/>
      <c r="M1779" s="56"/>
      <c r="N1779" s="22"/>
      <c r="O1779" s="12"/>
      <c r="P1779" s="12"/>
      <c r="Q1779" s="24"/>
      <c r="R1779" s="24"/>
      <c r="S1779" s="23"/>
      <c r="T1779" s="23"/>
      <c r="U1779" s="49"/>
    </row>
    <row r="1780" spans="1:21" x14ac:dyDescent="0.25">
      <c r="A1780" s="11"/>
      <c r="B1780" s="16"/>
      <c r="C1780" s="57"/>
      <c r="D1780" s="57"/>
      <c r="E1780" s="57"/>
      <c r="F1780" s="57"/>
      <c r="G1780" s="57"/>
      <c r="H1780" s="57"/>
      <c r="I1780" s="57"/>
      <c r="J1780" s="57"/>
      <c r="K1780" s="57"/>
      <c r="L1780" s="56"/>
      <c r="M1780" s="56"/>
      <c r="N1780" s="22"/>
      <c r="O1780" s="12"/>
      <c r="P1780" s="12"/>
      <c r="Q1780" s="24"/>
      <c r="R1780" s="24"/>
      <c r="S1780" s="23"/>
      <c r="T1780" s="23"/>
      <c r="U1780" s="49"/>
    </row>
    <row r="1781" spans="1:21" x14ac:dyDescent="0.25">
      <c r="A1781" s="11"/>
      <c r="B1781" s="16"/>
      <c r="C1781" s="57"/>
      <c r="D1781" s="57"/>
      <c r="E1781" s="57"/>
      <c r="F1781" s="57"/>
      <c r="G1781" s="57"/>
      <c r="H1781" s="57"/>
      <c r="I1781" s="57"/>
      <c r="J1781" s="57"/>
      <c r="K1781" s="57"/>
      <c r="L1781" s="56"/>
      <c r="M1781" s="56"/>
      <c r="N1781" s="22"/>
      <c r="O1781" s="12"/>
      <c r="P1781" s="12"/>
      <c r="Q1781" s="24"/>
      <c r="R1781" s="24"/>
      <c r="S1781" s="23"/>
      <c r="T1781" s="23"/>
      <c r="U1781" s="49"/>
    </row>
    <row r="1782" spans="1:21" x14ac:dyDescent="0.25">
      <c r="A1782" s="11"/>
      <c r="B1782" s="16"/>
      <c r="C1782" s="57"/>
      <c r="D1782" s="57"/>
      <c r="E1782" s="57"/>
      <c r="F1782" s="57"/>
      <c r="G1782" s="57"/>
      <c r="H1782" s="57"/>
      <c r="I1782" s="57"/>
      <c r="J1782" s="57"/>
      <c r="K1782" s="57"/>
      <c r="L1782" s="56"/>
      <c r="M1782" s="56"/>
      <c r="N1782" s="22"/>
      <c r="O1782" s="12"/>
      <c r="P1782" s="12"/>
      <c r="Q1782" s="24"/>
      <c r="R1782" s="24"/>
      <c r="S1782" s="23"/>
      <c r="T1782" s="23"/>
      <c r="U1782" s="49"/>
    </row>
    <row r="1783" spans="1:21" x14ac:dyDescent="0.25">
      <c r="A1783" s="11"/>
      <c r="B1783" s="16"/>
      <c r="C1783" s="57"/>
      <c r="D1783" s="57"/>
      <c r="E1783" s="57"/>
      <c r="F1783" s="57"/>
      <c r="G1783" s="57"/>
      <c r="H1783" s="57"/>
      <c r="I1783" s="57"/>
      <c r="J1783" s="57"/>
      <c r="K1783" s="57"/>
      <c r="L1783" s="56"/>
      <c r="M1783" s="56"/>
      <c r="N1783" s="22"/>
      <c r="O1783" s="12"/>
      <c r="P1783" s="12"/>
      <c r="Q1783" s="24"/>
      <c r="R1783" s="24"/>
      <c r="S1783" s="23"/>
      <c r="T1783" s="23"/>
      <c r="U1783" s="49"/>
    </row>
    <row r="1784" spans="1:21" x14ac:dyDescent="0.25">
      <c r="A1784" s="11"/>
      <c r="B1784" s="16"/>
      <c r="C1784" s="57"/>
      <c r="D1784" s="57"/>
      <c r="E1784" s="57"/>
      <c r="F1784" s="57"/>
      <c r="G1784" s="57"/>
      <c r="H1784" s="57"/>
      <c r="I1784" s="57"/>
      <c r="J1784" s="57"/>
      <c r="K1784" s="57"/>
      <c r="L1784" s="56"/>
      <c r="M1784" s="56"/>
      <c r="N1784" s="22"/>
      <c r="O1784" s="12"/>
      <c r="P1784" s="12"/>
      <c r="Q1784" s="24"/>
      <c r="R1784" s="24"/>
      <c r="S1784" s="23"/>
      <c r="T1784" s="23"/>
      <c r="U1784" s="49"/>
    </row>
    <row r="1785" spans="1:21" x14ac:dyDescent="0.25">
      <c r="A1785" s="11"/>
      <c r="B1785" s="16"/>
      <c r="C1785" s="57"/>
      <c r="D1785" s="57"/>
      <c r="E1785" s="57"/>
      <c r="F1785" s="57"/>
      <c r="G1785" s="57"/>
      <c r="H1785" s="57"/>
      <c r="I1785" s="57"/>
      <c r="J1785" s="57"/>
      <c r="K1785" s="57"/>
      <c r="L1785" s="56"/>
      <c r="M1785" s="56"/>
      <c r="N1785" s="22"/>
      <c r="O1785" s="12"/>
      <c r="P1785" s="12"/>
      <c r="Q1785" s="24"/>
      <c r="R1785" s="24"/>
      <c r="S1785" s="23"/>
      <c r="T1785" s="23"/>
      <c r="U1785" s="49"/>
    </row>
    <row r="1786" spans="1:21" x14ac:dyDescent="0.25">
      <c r="A1786" s="11"/>
      <c r="B1786" s="16"/>
      <c r="C1786" s="57"/>
      <c r="D1786" s="57"/>
      <c r="E1786" s="57"/>
      <c r="F1786" s="57"/>
      <c r="G1786" s="57"/>
      <c r="H1786" s="57"/>
      <c r="I1786" s="57"/>
      <c r="J1786" s="57"/>
      <c r="K1786" s="57"/>
      <c r="L1786" s="56"/>
      <c r="M1786" s="56"/>
      <c r="N1786" s="22"/>
      <c r="O1786" s="12"/>
      <c r="P1786" s="12"/>
      <c r="Q1786" s="24"/>
      <c r="R1786" s="24"/>
      <c r="S1786" s="23"/>
      <c r="T1786" s="23"/>
      <c r="U1786" s="49"/>
    </row>
    <row r="1787" spans="1:21" x14ac:dyDescent="0.25">
      <c r="A1787" s="11"/>
      <c r="B1787" s="16"/>
      <c r="C1787" s="57"/>
      <c r="D1787" s="57"/>
      <c r="E1787" s="57"/>
      <c r="F1787" s="57"/>
      <c r="G1787" s="57"/>
      <c r="H1787" s="57"/>
      <c r="I1787" s="57"/>
      <c r="J1787" s="57"/>
      <c r="K1787" s="57"/>
      <c r="L1787" s="56"/>
      <c r="M1787" s="56"/>
      <c r="N1787" s="22"/>
      <c r="O1787" s="12"/>
      <c r="P1787" s="12"/>
      <c r="Q1787" s="24"/>
      <c r="R1787" s="24"/>
      <c r="S1787" s="23"/>
      <c r="T1787" s="23"/>
      <c r="U1787" s="49"/>
    </row>
    <row r="1788" spans="1:21" s="19" customFormat="1" x14ac:dyDescent="0.25">
      <c r="A1788" s="21"/>
      <c r="B1788" s="20"/>
      <c r="C1788" s="57"/>
      <c r="D1788" s="57"/>
      <c r="E1788" s="57"/>
      <c r="F1788" s="57"/>
      <c r="G1788" s="57"/>
      <c r="H1788" s="57"/>
      <c r="I1788" s="57"/>
      <c r="J1788" s="57"/>
      <c r="K1788" s="57"/>
      <c r="L1788" s="56"/>
      <c r="M1788" s="56"/>
      <c r="N1788" s="22"/>
      <c r="O1788" s="12"/>
      <c r="P1788" s="12"/>
      <c r="Q1788" s="24"/>
      <c r="R1788" s="24"/>
      <c r="S1788" s="23"/>
      <c r="T1788" s="23"/>
      <c r="U1788" s="49"/>
    </row>
    <row r="1789" spans="1:21" x14ac:dyDescent="0.25">
      <c r="A1789" s="11"/>
      <c r="B1789" s="16"/>
      <c r="C1789" s="57"/>
      <c r="D1789" s="57"/>
      <c r="E1789" s="57"/>
      <c r="F1789" s="57"/>
      <c r="G1789" s="57"/>
      <c r="H1789" s="57"/>
      <c r="I1789" s="57"/>
      <c r="J1789" s="57"/>
      <c r="K1789" s="57"/>
      <c r="L1789" s="56"/>
      <c r="M1789" s="56"/>
      <c r="N1789" s="22"/>
      <c r="O1789" s="12"/>
      <c r="P1789" s="12"/>
      <c r="Q1789" s="24"/>
      <c r="R1789" s="24"/>
      <c r="S1789" s="23"/>
      <c r="T1789" s="23"/>
      <c r="U1789" s="49"/>
    </row>
    <row r="1790" spans="1:21" x14ac:dyDescent="0.25">
      <c r="A1790" s="11"/>
      <c r="B1790" s="16"/>
      <c r="C1790" s="57"/>
      <c r="D1790" s="57"/>
      <c r="E1790" s="57"/>
      <c r="F1790" s="57"/>
      <c r="G1790" s="57"/>
      <c r="H1790" s="57"/>
      <c r="I1790" s="57"/>
      <c r="J1790" s="57"/>
      <c r="K1790" s="57"/>
      <c r="L1790" s="56"/>
      <c r="M1790" s="56"/>
      <c r="N1790" s="22"/>
      <c r="O1790" s="12"/>
      <c r="P1790" s="12"/>
      <c r="Q1790" s="24"/>
      <c r="R1790" s="24"/>
      <c r="S1790" s="23"/>
      <c r="T1790" s="23"/>
      <c r="U1790" s="49"/>
    </row>
    <row r="1791" spans="1:21" x14ac:dyDescent="0.25">
      <c r="A1791" s="11"/>
      <c r="B1791" s="16"/>
      <c r="C1791" s="57"/>
      <c r="D1791" s="57"/>
      <c r="E1791" s="57"/>
      <c r="F1791" s="57"/>
      <c r="G1791" s="57"/>
      <c r="H1791" s="57"/>
      <c r="I1791" s="57"/>
      <c r="J1791" s="57"/>
      <c r="K1791" s="57"/>
      <c r="L1791" s="56"/>
      <c r="M1791" s="56"/>
      <c r="N1791" s="22"/>
      <c r="O1791" s="12"/>
      <c r="P1791" s="12"/>
      <c r="Q1791" s="24"/>
      <c r="R1791" s="24"/>
      <c r="S1791" s="23"/>
      <c r="T1791" s="23"/>
      <c r="U1791" s="49"/>
    </row>
    <row r="1792" spans="1:21" x14ac:dyDescent="0.25">
      <c r="A1792" s="11"/>
      <c r="B1792" s="16"/>
      <c r="C1792" s="57"/>
      <c r="D1792" s="57"/>
      <c r="E1792" s="57"/>
      <c r="F1792" s="57"/>
      <c r="G1792" s="57"/>
      <c r="H1792" s="57"/>
      <c r="I1792" s="57"/>
      <c r="J1792" s="57"/>
      <c r="K1792" s="57"/>
      <c r="L1792" s="56"/>
      <c r="M1792" s="56"/>
      <c r="N1792" s="22"/>
      <c r="O1792" s="12"/>
      <c r="P1792" s="12"/>
      <c r="Q1792" s="24"/>
      <c r="R1792" s="24"/>
      <c r="S1792" s="23"/>
      <c r="T1792" s="23"/>
      <c r="U1792" s="49"/>
    </row>
    <row r="1793" spans="1:28" x14ac:dyDescent="0.25">
      <c r="A1793" s="11"/>
      <c r="B1793" s="16"/>
      <c r="C1793" s="57"/>
      <c r="D1793" s="57"/>
      <c r="E1793" s="57"/>
      <c r="F1793" s="57"/>
      <c r="G1793" s="57"/>
      <c r="H1793" s="57"/>
      <c r="I1793" s="57"/>
      <c r="J1793" s="57"/>
      <c r="K1793" s="57"/>
      <c r="L1793" s="56"/>
      <c r="M1793" s="56"/>
      <c r="N1793" s="22"/>
      <c r="O1793" s="12"/>
      <c r="P1793" s="12"/>
      <c r="Q1793" s="24"/>
      <c r="R1793" s="24"/>
      <c r="S1793" s="23"/>
      <c r="T1793" s="23"/>
      <c r="U1793" s="49"/>
    </row>
    <row r="1794" spans="1:28" x14ac:dyDescent="0.25">
      <c r="A1794" s="11"/>
      <c r="B1794" s="16"/>
      <c r="C1794" s="57"/>
      <c r="D1794" s="57"/>
      <c r="E1794" s="57"/>
      <c r="F1794" s="57"/>
      <c r="G1794" s="57"/>
      <c r="H1794" s="57"/>
      <c r="I1794" s="57"/>
      <c r="J1794" s="57"/>
      <c r="K1794" s="57"/>
      <c r="L1794" s="56"/>
      <c r="M1794" s="56"/>
      <c r="N1794" s="22"/>
      <c r="O1794" s="12"/>
      <c r="P1794" s="12"/>
      <c r="Q1794" s="24"/>
      <c r="R1794" s="24"/>
      <c r="S1794" s="23"/>
      <c r="T1794" s="23"/>
      <c r="U1794" s="49"/>
    </row>
    <row r="1795" spans="1:28" x14ac:dyDescent="0.25">
      <c r="A1795" s="11"/>
      <c r="B1795" s="16"/>
      <c r="C1795" s="57"/>
      <c r="D1795" s="57"/>
      <c r="E1795" s="57"/>
      <c r="F1795" s="57"/>
      <c r="G1795" s="57"/>
      <c r="H1795" s="57"/>
      <c r="I1795" s="57"/>
      <c r="J1795" s="57"/>
      <c r="K1795" s="57"/>
      <c r="L1795" s="56"/>
      <c r="M1795" s="56"/>
      <c r="N1795" s="22"/>
      <c r="O1795" s="12"/>
      <c r="P1795" s="12"/>
      <c r="Q1795" s="24"/>
      <c r="R1795" s="24"/>
      <c r="S1795" s="23"/>
      <c r="T1795" s="23"/>
      <c r="U1795" s="49"/>
    </row>
    <row r="1796" spans="1:28" x14ac:dyDescent="0.25">
      <c r="A1796" s="11"/>
      <c r="B1796" s="16"/>
      <c r="C1796" s="57"/>
      <c r="D1796" s="57"/>
      <c r="E1796" s="57"/>
      <c r="F1796" s="57"/>
      <c r="G1796" s="57"/>
      <c r="H1796" s="57"/>
      <c r="I1796" s="57"/>
      <c r="J1796" s="57"/>
      <c r="K1796" s="57"/>
      <c r="L1796" s="56"/>
      <c r="M1796" s="56"/>
      <c r="N1796" s="22"/>
      <c r="O1796" s="12"/>
      <c r="P1796" s="12"/>
      <c r="Q1796" s="24"/>
      <c r="R1796" s="24"/>
      <c r="S1796" s="23"/>
      <c r="T1796" s="23"/>
      <c r="U1796" s="49"/>
    </row>
    <row r="1797" spans="1:28" x14ac:dyDescent="0.25">
      <c r="A1797" s="11"/>
      <c r="B1797" s="16"/>
      <c r="C1797" s="57"/>
      <c r="D1797" s="57"/>
      <c r="E1797" s="57"/>
      <c r="F1797" s="57"/>
      <c r="G1797" s="57"/>
      <c r="H1797" s="57"/>
      <c r="I1797" s="57"/>
      <c r="J1797" s="57"/>
      <c r="K1797" s="57"/>
      <c r="L1797" s="56"/>
      <c r="M1797" s="56"/>
      <c r="N1797" s="22"/>
      <c r="O1797" s="12"/>
      <c r="P1797" s="12"/>
      <c r="Q1797" s="24"/>
      <c r="R1797" s="24"/>
      <c r="S1797" s="23"/>
      <c r="T1797" s="23"/>
      <c r="U1797" s="49"/>
    </row>
    <row r="1798" spans="1:28" x14ac:dyDescent="0.25">
      <c r="A1798" s="11"/>
      <c r="B1798" s="16"/>
      <c r="C1798" s="57"/>
      <c r="D1798" s="57"/>
      <c r="E1798" s="57"/>
      <c r="F1798" s="57"/>
      <c r="G1798" s="57"/>
      <c r="H1798" s="57"/>
      <c r="I1798" s="57"/>
      <c r="J1798" s="57"/>
      <c r="K1798" s="57"/>
      <c r="L1798" s="56"/>
      <c r="M1798" s="56"/>
      <c r="N1798" s="22"/>
      <c r="O1798" s="12"/>
      <c r="P1798" s="12"/>
      <c r="Q1798" s="24"/>
      <c r="R1798" s="24"/>
      <c r="S1798" s="23"/>
      <c r="T1798" s="23"/>
      <c r="U1798" s="49"/>
    </row>
    <row r="1799" spans="1:28" x14ac:dyDescent="0.25">
      <c r="A1799" s="11"/>
      <c r="B1799" s="16"/>
      <c r="C1799" s="57"/>
      <c r="D1799" s="57"/>
      <c r="E1799" s="57"/>
      <c r="F1799" s="57"/>
      <c r="G1799" s="57"/>
      <c r="H1799" s="57"/>
      <c r="I1799" s="57"/>
      <c r="J1799" s="57"/>
      <c r="K1799" s="57"/>
      <c r="L1799" s="56"/>
      <c r="M1799" s="56"/>
      <c r="N1799" s="22"/>
      <c r="O1799" s="12"/>
      <c r="P1799" s="12"/>
      <c r="Q1799" s="24"/>
      <c r="R1799" s="24"/>
      <c r="S1799" s="23"/>
      <c r="T1799" s="23"/>
      <c r="U1799" s="49"/>
    </row>
    <row r="1800" spans="1:28" x14ac:dyDescent="0.25">
      <c r="A1800" s="11"/>
      <c r="B1800" s="16"/>
      <c r="C1800" s="57"/>
      <c r="D1800" s="57"/>
      <c r="E1800" s="57"/>
      <c r="F1800" s="57"/>
      <c r="G1800" s="57"/>
      <c r="H1800" s="57"/>
      <c r="I1800" s="57"/>
      <c r="J1800" s="57"/>
      <c r="K1800" s="57"/>
      <c r="L1800" s="56"/>
      <c r="M1800" s="56"/>
      <c r="N1800" s="22"/>
      <c r="O1800" s="12"/>
      <c r="P1800" s="12"/>
      <c r="Q1800" s="24"/>
      <c r="R1800" s="24"/>
      <c r="S1800" s="23"/>
      <c r="T1800" s="23"/>
      <c r="U1800" s="49"/>
    </row>
    <row r="1801" spans="1:28" x14ac:dyDescent="0.25">
      <c r="A1801" s="11"/>
      <c r="B1801" s="16"/>
      <c r="C1801" s="57"/>
      <c r="D1801" s="57"/>
      <c r="E1801" s="57"/>
      <c r="F1801" s="57"/>
      <c r="G1801" s="57"/>
      <c r="H1801" s="57"/>
      <c r="I1801" s="57"/>
      <c r="J1801" s="57"/>
      <c r="K1801" s="57"/>
      <c r="L1801" s="56"/>
      <c r="M1801" s="56"/>
      <c r="N1801" s="22"/>
      <c r="O1801" s="12"/>
      <c r="P1801" s="12"/>
      <c r="Q1801" s="24"/>
      <c r="R1801" s="24"/>
      <c r="S1801" s="23"/>
      <c r="T1801" s="23"/>
      <c r="U1801" s="49"/>
    </row>
    <row r="1802" spans="1:28" x14ac:dyDescent="0.25">
      <c r="A1802" s="11"/>
      <c r="B1802" s="16"/>
      <c r="C1802" s="57"/>
      <c r="D1802" s="57"/>
      <c r="E1802" s="57"/>
      <c r="F1802" s="57"/>
      <c r="G1802" s="57"/>
      <c r="H1802" s="57"/>
      <c r="I1802" s="57"/>
      <c r="J1802" s="57"/>
      <c r="K1802" s="57"/>
      <c r="L1802" s="56"/>
      <c r="M1802" s="56"/>
      <c r="N1802" s="22"/>
      <c r="O1802" s="12"/>
      <c r="P1802" s="12"/>
      <c r="Q1802" s="24"/>
      <c r="R1802" s="24"/>
      <c r="S1802" s="23"/>
      <c r="T1802" s="23"/>
      <c r="U1802" s="49"/>
    </row>
    <row r="1803" spans="1:28" x14ac:dyDescent="0.25">
      <c r="A1803" s="18"/>
      <c r="B1803" s="16"/>
      <c r="C1803" s="57"/>
      <c r="D1803" s="57"/>
      <c r="E1803" s="57"/>
      <c r="F1803" s="57"/>
      <c r="G1803" s="57"/>
      <c r="H1803" s="57"/>
      <c r="I1803" s="57"/>
      <c r="J1803" s="57"/>
      <c r="K1803" s="57"/>
      <c r="L1803" s="56"/>
      <c r="M1803" s="56"/>
      <c r="N1803" s="22"/>
      <c r="O1803" s="12"/>
      <c r="P1803" s="12"/>
      <c r="Q1803" s="24"/>
      <c r="R1803" s="24"/>
      <c r="S1803" s="23"/>
      <c r="T1803" s="23"/>
      <c r="U1803" s="49"/>
    </row>
    <row r="1804" spans="1:28" x14ac:dyDescent="0.25">
      <c r="A1804" s="1"/>
      <c r="B1804" s="16"/>
      <c r="C1804" s="57"/>
      <c r="D1804" s="57"/>
      <c r="E1804" s="57"/>
      <c r="F1804" s="57"/>
      <c r="G1804" s="57"/>
      <c r="H1804" s="57"/>
      <c r="I1804" s="57"/>
      <c r="J1804" s="57"/>
      <c r="K1804" s="57"/>
      <c r="L1804" s="56"/>
      <c r="M1804" s="56"/>
      <c r="N1804" s="22"/>
      <c r="O1804" s="12"/>
      <c r="P1804" s="12"/>
      <c r="Q1804" s="24"/>
      <c r="R1804" s="24"/>
      <c r="S1804" s="23"/>
      <c r="T1804" s="23"/>
      <c r="U1804" s="49"/>
      <c r="V1804" s="6"/>
      <c r="W1804" s="6"/>
      <c r="X1804" s="6"/>
      <c r="Y1804" s="6"/>
      <c r="Z1804" s="6"/>
      <c r="AA1804" s="6"/>
      <c r="AB1804" s="6"/>
    </row>
    <row r="1805" spans="1:28" x14ac:dyDescent="0.25">
      <c r="A1805" s="1"/>
      <c r="B1805" s="16"/>
      <c r="C1805" s="57"/>
      <c r="D1805" s="57"/>
      <c r="E1805" s="57"/>
      <c r="F1805" s="57"/>
      <c r="G1805" s="57"/>
      <c r="H1805" s="57"/>
      <c r="I1805" s="57"/>
      <c r="J1805" s="57"/>
      <c r="K1805" s="57"/>
      <c r="L1805" s="56"/>
      <c r="M1805" s="56"/>
      <c r="N1805" s="22"/>
      <c r="O1805" s="12"/>
      <c r="P1805" s="12"/>
      <c r="Q1805" s="24"/>
      <c r="R1805" s="24"/>
      <c r="S1805" s="23"/>
      <c r="T1805" s="23"/>
      <c r="U1805" s="49"/>
      <c r="V1805" s="6"/>
      <c r="W1805" s="6"/>
      <c r="X1805" s="6"/>
      <c r="Y1805" s="6"/>
      <c r="Z1805" s="6"/>
      <c r="AA1805" s="6"/>
      <c r="AB1805" s="6"/>
    </row>
    <row r="1806" spans="1:28" x14ac:dyDescent="0.25">
      <c r="A1806" s="1"/>
      <c r="B1806" s="16"/>
      <c r="C1806" s="57"/>
      <c r="D1806" s="57"/>
      <c r="E1806" s="57"/>
      <c r="F1806" s="57"/>
      <c r="G1806" s="57"/>
      <c r="H1806" s="57"/>
      <c r="I1806" s="57"/>
      <c r="J1806" s="57"/>
      <c r="K1806" s="57"/>
      <c r="L1806" s="56"/>
      <c r="M1806" s="56"/>
      <c r="N1806" s="22"/>
      <c r="O1806" s="12"/>
      <c r="P1806" s="12"/>
      <c r="Q1806" s="24"/>
      <c r="R1806" s="24"/>
      <c r="S1806" s="23"/>
      <c r="T1806" s="23"/>
      <c r="U1806" s="49"/>
      <c r="V1806" s="6"/>
      <c r="W1806" s="6"/>
      <c r="X1806" s="6"/>
      <c r="Y1806" s="6"/>
      <c r="Z1806" s="6"/>
      <c r="AA1806" s="6"/>
      <c r="AB1806" s="6"/>
    </row>
    <row r="1807" spans="1:28" x14ac:dyDescent="0.25">
      <c r="A1807" s="1"/>
      <c r="B1807" s="16"/>
      <c r="C1807" s="57"/>
      <c r="D1807" s="57"/>
      <c r="E1807" s="57"/>
      <c r="F1807" s="57"/>
      <c r="G1807" s="57"/>
      <c r="H1807" s="57"/>
      <c r="I1807" s="57"/>
      <c r="J1807" s="57"/>
      <c r="K1807" s="57"/>
      <c r="L1807" s="56"/>
      <c r="M1807" s="56"/>
      <c r="N1807" s="22"/>
      <c r="O1807" s="12"/>
      <c r="P1807" s="12"/>
      <c r="Q1807" s="24"/>
      <c r="R1807" s="24"/>
      <c r="S1807" s="23"/>
      <c r="T1807" s="23"/>
      <c r="U1807" s="49"/>
      <c r="V1807" s="6"/>
      <c r="W1807" s="6"/>
      <c r="X1807" s="6"/>
      <c r="Y1807" s="6"/>
      <c r="Z1807" s="6"/>
      <c r="AA1807" s="6"/>
      <c r="AB1807" s="6"/>
    </row>
    <row r="1808" spans="1:28" x14ac:dyDescent="0.25">
      <c r="A1808" s="1"/>
      <c r="B1808" s="16"/>
      <c r="C1808" s="57"/>
      <c r="D1808" s="57"/>
      <c r="E1808" s="57"/>
      <c r="F1808" s="57"/>
      <c r="G1808" s="57"/>
      <c r="H1808" s="57"/>
      <c r="I1808" s="57"/>
      <c r="J1808" s="57"/>
      <c r="K1808" s="57"/>
      <c r="L1808" s="56"/>
      <c r="M1808" s="56"/>
      <c r="N1808" s="22"/>
      <c r="O1808" s="12"/>
      <c r="P1808" s="12"/>
      <c r="Q1808" s="24"/>
      <c r="R1808" s="24"/>
      <c r="S1808" s="23"/>
      <c r="T1808" s="23"/>
      <c r="U1808" s="49"/>
      <c r="V1808" s="6"/>
      <c r="W1808" s="6"/>
      <c r="X1808" s="6"/>
      <c r="Y1808" s="6"/>
      <c r="Z1808" s="6"/>
      <c r="AA1808" s="6"/>
      <c r="AB1808" s="6"/>
    </row>
    <row r="1809" spans="1:28" x14ac:dyDescent="0.25">
      <c r="A1809" s="1"/>
      <c r="B1809" s="16"/>
      <c r="C1809" s="57"/>
      <c r="D1809" s="57"/>
      <c r="E1809" s="57"/>
      <c r="F1809" s="57"/>
      <c r="G1809" s="57"/>
      <c r="H1809" s="57"/>
      <c r="I1809" s="57"/>
      <c r="J1809" s="57"/>
      <c r="K1809" s="57"/>
      <c r="L1809" s="56"/>
      <c r="M1809" s="56"/>
      <c r="N1809" s="22"/>
      <c r="O1809" s="12"/>
      <c r="P1809" s="12"/>
      <c r="Q1809" s="24"/>
      <c r="R1809" s="24"/>
      <c r="S1809" s="23"/>
      <c r="T1809" s="23"/>
      <c r="U1809" s="49"/>
      <c r="V1809" s="6"/>
      <c r="W1809" s="6"/>
      <c r="X1809" s="6"/>
      <c r="Y1809" s="6"/>
      <c r="Z1809" s="6"/>
      <c r="AA1809" s="6"/>
      <c r="AB1809" s="6"/>
    </row>
    <row r="1810" spans="1:28" x14ac:dyDescent="0.25">
      <c r="A1810" s="1"/>
      <c r="B1810" s="16"/>
      <c r="C1810" s="57"/>
      <c r="D1810" s="57"/>
      <c r="E1810" s="57"/>
      <c r="F1810" s="57"/>
      <c r="G1810" s="57"/>
      <c r="H1810" s="57"/>
      <c r="I1810" s="57"/>
      <c r="J1810" s="57"/>
      <c r="K1810" s="57"/>
      <c r="L1810" s="56"/>
      <c r="M1810" s="56"/>
      <c r="N1810" s="22"/>
      <c r="O1810" s="12"/>
      <c r="P1810" s="12"/>
      <c r="Q1810" s="24"/>
      <c r="R1810" s="24"/>
      <c r="S1810" s="23"/>
      <c r="T1810" s="23"/>
      <c r="U1810" s="49"/>
      <c r="V1810" s="6"/>
      <c r="W1810" s="6"/>
      <c r="X1810" s="6"/>
      <c r="Y1810" s="6"/>
      <c r="Z1810" s="6"/>
      <c r="AA1810" s="6"/>
      <c r="AB1810" s="6"/>
    </row>
    <row r="1811" spans="1:28" x14ac:dyDescent="0.25">
      <c r="A1811" s="1"/>
      <c r="B1811" s="16"/>
      <c r="C1811" s="57"/>
      <c r="D1811" s="57"/>
      <c r="E1811" s="57"/>
      <c r="F1811" s="57"/>
      <c r="G1811" s="57"/>
      <c r="H1811" s="57"/>
      <c r="I1811" s="57"/>
      <c r="J1811" s="57"/>
      <c r="K1811" s="57"/>
      <c r="L1811" s="56"/>
      <c r="M1811" s="56"/>
      <c r="N1811" s="22"/>
      <c r="O1811" s="12"/>
      <c r="P1811" s="12"/>
      <c r="Q1811" s="24"/>
      <c r="R1811" s="24"/>
      <c r="S1811" s="23"/>
      <c r="T1811" s="23"/>
      <c r="U1811" s="49"/>
      <c r="V1811" s="6"/>
      <c r="W1811" s="6"/>
      <c r="X1811" s="6"/>
      <c r="Y1811" s="6"/>
      <c r="Z1811" s="6"/>
      <c r="AA1811" s="6"/>
      <c r="AB1811" s="6"/>
    </row>
    <row r="1812" spans="1:28" x14ac:dyDescent="0.25">
      <c r="A1812" s="1"/>
      <c r="B1812" s="16"/>
      <c r="C1812" s="57"/>
      <c r="D1812" s="57"/>
      <c r="E1812" s="57"/>
      <c r="F1812" s="57"/>
      <c r="G1812" s="57"/>
      <c r="H1812" s="57"/>
      <c r="I1812" s="57"/>
      <c r="J1812" s="57"/>
      <c r="K1812" s="57"/>
      <c r="L1812" s="56"/>
      <c r="M1812" s="56"/>
      <c r="N1812" s="22"/>
      <c r="O1812" s="12"/>
      <c r="P1812" s="12"/>
      <c r="Q1812" s="24"/>
      <c r="R1812" s="24"/>
      <c r="S1812" s="23"/>
      <c r="T1812" s="23"/>
      <c r="U1812" s="49"/>
      <c r="V1812" s="6"/>
      <c r="W1812" s="6"/>
      <c r="X1812" s="6"/>
      <c r="Y1812" s="6"/>
      <c r="Z1812" s="6"/>
      <c r="AA1812" s="6"/>
      <c r="AB1812" s="6"/>
    </row>
    <row r="1813" spans="1:28" x14ac:dyDescent="0.25">
      <c r="A1813" s="1"/>
      <c r="B1813" s="16"/>
      <c r="C1813" s="57"/>
      <c r="D1813" s="57"/>
      <c r="E1813" s="57"/>
      <c r="F1813" s="57"/>
      <c r="G1813" s="57"/>
      <c r="H1813" s="57"/>
      <c r="I1813" s="57"/>
      <c r="J1813" s="57"/>
      <c r="K1813" s="57"/>
      <c r="L1813" s="56"/>
      <c r="M1813" s="56"/>
      <c r="N1813" s="22"/>
      <c r="O1813" s="12"/>
      <c r="P1813" s="12"/>
      <c r="Q1813" s="24"/>
      <c r="R1813" s="24"/>
      <c r="S1813" s="23"/>
      <c r="T1813" s="23"/>
      <c r="U1813" s="49"/>
      <c r="V1813" s="6"/>
      <c r="W1813" s="6"/>
      <c r="X1813" s="6"/>
      <c r="Y1813" s="6"/>
      <c r="Z1813" s="6"/>
      <c r="AA1813" s="6"/>
      <c r="AB1813" s="6"/>
    </row>
    <row r="1814" spans="1:28" x14ac:dyDescent="0.25">
      <c r="A1814" s="1"/>
      <c r="B1814" s="16"/>
      <c r="C1814" s="57"/>
      <c r="D1814" s="57"/>
      <c r="E1814" s="57"/>
      <c r="F1814" s="57"/>
      <c r="G1814" s="57"/>
      <c r="H1814" s="57"/>
      <c r="I1814" s="57"/>
      <c r="J1814" s="57"/>
      <c r="K1814" s="57"/>
      <c r="L1814" s="56"/>
      <c r="M1814" s="56"/>
      <c r="N1814" s="22"/>
      <c r="O1814" s="12"/>
      <c r="P1814" s="12"/>
      <c r="Q1814" s="24"/>
      <c r="R1814" s="24"/>
      <c r="S1814" s="23"/>
      <c r="T1814" s="23"/>
      <c r="U1814" s="49"/>
      <c r="V1814" s="6"/>
      <c r="W1814" s="6"/>
      <c r="X1814" s="6"/>
      <c r="Y1814" s="6"/>
      <c r="Z1814" s="6"/>
      <c r="AA1814" s="6"/>
      <c r="AB1814" s="6"/>
    </row>
    <row r="1815" spans="1:28" x14ac:dyDescent="0.25">
      <c r="A1815" s="1"/>
      <c r="B1815" s="16"/>
      <c r="C1815" s="57"/>
      <c r="D1815" s="57"/>
      <c r="E1815" s="57"/>
      <c r="F1815" s="57"/>
      <c r="G1815" s="57"/>
      <c r="H1815" s="57"/>
      <c r="I1815" s="57"/>
      <c r="J1815" s="57"/>
      <c r="K1815" s="57"/>
      <c r="L1815" s="56"/>
      <c r="M1815" s="56"/>
      <c r="N1815" s="22"/>
      <c r="O1815" s="12"/>
      <c r="P1815" s="12"/>
      <c r="Q1815" s="24"/>
      <c r="R1815" s="24"/>
      <c r="S1815" s="23"/>
      <c r="T1815" s="23"/>
      <c r="U1815" s="49"/>
      <c r="V1815" s="6"/>
      <c r="W1815" s="6"/>
      <c r="X1815" s="6"/>
      <c r="Y1815" s="6"/>
      <c r="Z1815" s="6"/>
      <c r="AA1815" s="6"/>
      <c r="AB1815" s="6"/>
    </row>
    <row r="1816" spans="1:28" x14ac:dyDescent="0.25">
      <c r="A1816" s="1"/>
      <c r="B1816" s="16"/>
      <c r="C1816" s="57"/>
      <c r="D1816" s="57"/>
      <c r="E1816" s="57"/>
      <c r="F1816" s="57"/>
      <c r="G1816" s="57"/>
      <c r="H1816" s="57"/>
      <c r="I1816" s="57"/>
      <c r="J1816" s="57"/>
      <c r="K1816" s="57"/>
      <c r="L1816" s="56"/>
      <c r="M1816" s="56"/>
      <c r="N1816" s="22"/>
      <c r="O1816" s="12"/>
      <c r="P1816" s="12"/>
      <c r="Q1816" s="24"/>
      <c r="R1816" s="24"/>
      <c r="S1816" s="23"/>
      <c r="T1816" s="23"/>
      <c r="U1816" s="49"/>
      <c r="V1816" s="6"/>
      <c r="W1816" s="6"/>
      <c r="X1816" s="6"/>
      <c r="Y1816" s="6"/>
      <c r="Z1816" s="6"/>
      <c r="AA1816" s="6"/>
      <c r="AB1816" s="6"/>
    </row>
    <row r="1817" spans="1:28" x14ac:dyDescent="0.25">
      <c r="A1817" s="1"/>
      <c r="B1817" s="16"/>
      <c r="C1817" s="57"/>
      <c r="D1817" s="57"/>
      <c r="E1817" s="57"/>
      <c r="F1817" s="57"/>
      <c r="G1817" s="57"/>
      <c r="H1817" s="57"/>
      <c r="I1817" s="57"/>
      <c r="J1817" s="57"/>
      <c r="K1817" s="57"/>
      <c r="L1817" s="56"/>
      <c r="M1817" s="56"/>
      <c r="N1817" s="22"/>
      <c r="O1817" s="12"/>
      <c r="P1817" s="12"/>
      <c r="Q1817" s="24"/>
      <c r="R1817" s="24"/>
      <c r="S1817" s="23"/>
      <c r="T1817" s="23"/>
      <c r="U1817" s="49"/>
      <c r="V1817" s="6"/>
      <c r="W1817" s="6"/>
      <c r="X1817" s="6"/>
      <c r="Y1817" s="6"/>
      <c r="Z1817" s="6"/>
      <c r="AA1817" s="6"/>
      <c r="AB1817" s="6"/>
    </row>
    <row r="1818" spans="1:28" x14ac:dyDescent="0.25">
      <c r="A1818" s="1"/>
      <c r="B1818" s="16"/>
      <c r="C1818" s="57"/>
      <c r="D1818" s="57"/>
      <c r="E1818" s="57"/>
      <c r="F1818" s="57"/>
      <c r="G1818" s="57"/>
      <c r="H1818" s="57"/>
      <c r="I1818" s="57"/>
      <c r="J1818" s="57"/>
      <c r="K1818" s="57"/>
      <c r="L1818" s="56"/>
      <c r="M1818" s="56"/>
      <c r="N1818" s="22"/>
      <c r="O1818" s="12"/>
      <c r="P1818" s="12"/>
      <c r="Q1818" s="24"/>
      <c r="R1818" s="24"/>
      <c r="S1818" s="23"/>
      <c r="T1818" s="23"/>
      <c r="U1818" s="49"/>
      <c r="V1818" s="6"/>
      <c r="W1818" s="6"/>
      <c r="X1818" s="6"/>
      <c r="Y1818" s="6"/>
      <c r="Z1818" s="6"/>
      <c r="AA1818" s="6"/>
      <c r="AB1818" s="6"/>
    </row>
    <row r="1819" spans="1:28" x14ac:dyDescent="0.25">
      <c r="A1819" s="1"/>
      <c r="B1819" s="16"/>
      <c r="C1819" s="57"/>
      <c r="D1819" s="57"/>
      <c r="E1819" s="57"/>
      <c r="F1819" s="57"/>
      <c r="G1819" s="57"/>
      <c r="H1819" s="57"/>
      <c r="I1819" s="57"/>
      <c r="J1819" s="57"/>
      <c r="K1819" s="57"/>
      <c r="L1819" s="56"/>
      <c r="M1819" s="56"/>
      <c r="N1819" s="22"/>
      <c r="O1819" s="12"/>
      <c r="P1819" s="12"/>
      <c r="Q1819" s="24"/>
      <c r="R1819" s="24"/>
      <c r="S1819" s="23"/>
      <c r="T1819" s="23"/>
      <c r="U1819" s="49"/>
      <c r="V1819" s="6"/>
      <c r="W1819" s="6"/>
      <c r="X1819" s="6"/>
      <c r="Y1819" s="6"/>
      <c r="Z1819" s="6"/>
      <c r="AA1819" s="6"/>
      <c r="AB1819" s="6"/>
    </row>
    <row r="1820" spans="1:28" x14ac:dyDescent="0.25">
      <c r="A1820" s="1"/>
      <c r="B1820" s="16"/>
      <c r="C1820" s="57"/>
      <c r="D1820" s="57"/>
      <c r="E1820" s="57"/>
      <c r="F1820" s="57"/>
      <c r="G1820" s="57"/>
      <c r="H1820" s="57"/>
      <c r="I1820" s="57"/>
      <c r="J1820" s="57"/>
      <c r="K1820" s="57"/>
      <c r="L1820" s="56"/>
      <c r="M1820" s="56"/>
      <c r="N1820" s="22"/>
      <c r="O1820" s="12"/>
      <c r="P1820" s="12"/>
      <c r="Q1820" s="24"/>
      <c r="R1820" s="24"/>
      <c r="S1820" s="23"/>
      <c r="T1820" s="23"/>
      <c r="U1820" s="49"/>
      <c r="V1820" s="6"/>
      <c r="W1820" s="6"/>
      <c r="X1820" s="6"/>
      <c r="Y1820" s="6"/>
      <c r="Z1820" s="6"/>
      <c r="AA1820" s="6"/>
      <c r="AB1820" s="6"/>
    </row>
    <row r="1821" spans="1:28" x14ac:dyDescent="0.25">
      <c r="A1821" s="1"/>
      <c r="B1821" s="16"/>
      <c r="C1821" s="57"/>
      <c r="D1821" s="57"/>
      <c r="E1821" s="57"/>
      <c r="F1821" s="57"/>
      <c r="G1821" s="57"/>
      <c r="H1821" s="57"/>
      <c r="I1821" s="57"/>
      <c r="J1821" s="57"/>
      <c r="K1821" s="57"/>
      <c r="L1821" s="56"/>
      <c r="M1821" s="56"/>
      <c r="N1821" s="22"/>
      <c r="O1821" s="12"/>
      <c r="P1821" s="12"/>
      <c r="Q1821" s="24"/>
      <c r="R1821" s="24"/>
      <c r="S1821" s="23"/>
      <c r="T1821" s="23"/>
      <c r="U1821" s="49"/>
      <c r="V1821" s="6"/>
      <c r="W1821" s="6"/>
      <c r="X1821" s="6"/>
      <c r="Y1821" s="6"/>
      <c r="Z1821" s="6"/>
      <c r="AA1821" s="6"/>
      <c r="AB1821" s="6"/>
    </row>
    <row r="1822" spans="1:28" x14ac:dyDescent="0.25">
      <c r="A1822" s="1"/>
      <c r="B1822" s="16"/>
      <c r="C1822" s="57"/>
      <c r="D1822" s="57"/>
      <c r="E1822" s="57"/>
      <c r="F1822" s="57"/>
      <c r="G1822" s="57"/>
      <c r="H1822" s="57"/>
      <c r="I1822" s="57"/>
      <c r="J1822" s="57"/>
      <c r="K1822" s="57"/>
      <c r="L1822" s="56"/>
      <c r="M1822" s="56"/>
      <c r="N1822" s="22"/>
      <c r="O1822" s="12"/>
      <c r="P1822" s="12"/>
      <c r="Q1822" s="24"/>
      <c r="R1822" s="24"/>
      <c r="S1822" s="23"/>
      <c r="T1822" s="23"/>
      <c r="U1822" s="49"/>
      <c r="V1822" s="6"/>
      <c r="W1822" s="6"/>
      <c r="X1822" s="6"/>
      <c r="Y1822" s="6"/>
      <c r="Z1822" s="6"/>
      <c r="AA1822" s="6"/>
      <c r="AB1822" s="6"/>
    </row>
    <row r="1823" spans="1:28" x14ac:dyDescent="0.25">
      <c r="A1823" s="1"/>
      <c r="B1823" s="16"/>
      <c r="C1823" s="57"/>
      <c r="D1823" s="57"/>
      <c r="E1823" s="57"/>
      <c r="F1823" s="57"/>
      <c r="G1823" s="57"/>
      <c r="H1823" s="57"/>
      <c r="I1823" s="57"/>
      <c r="J1823" s="57"/>
      <c r="K1823" s="57"/>
      <c r="L1823" s="56"/>
      <c r="M1823" s="56"/>
      <c r="N1823" s="22"/>
      <c r="O1823" s="12"/>
      <c r="P1823" s="12"/>
      <c r="Q1823" s="24"/>
      <c r="R1823" s="24"/>
      <c r="S1823" s="23"/>
      <c r="T1823" s="23"/>
      <c r="U1823" s="49"/>
      <c r="V1823" s="6"/>
      <c r="W1823" s="6"/>
      <c r="X1823" s="6"/>
      <c r="Y1823" s="6"/>
      <c r="Z1823" s="6"/>
      <c r="AA1823" s="6"/>
      <c r="AB1823" s="6"/>
    </row>
    <row r="1824" spans="1:28" x14ac:dyDescent="0.25">
      <c r="A1824" s="1"/>
      <c r="B1824" s="16"/>
      <c r="C1824" s="57"/>
      <c r="D1824" s="57"/>
      <c r="E1824" s="57"/>
      <c r="F1824" s="57"/>
      <c r="G1824" s="57"/>
      <c r="H1824" s="57"/>
      <c r="I1824" s="57"/>
      <c r="J1824" s="57"/>
      <c r="K1824" s="57"/>
      <c r="L1824" s="56"/>
      <c r="M1824" s="56"/>
      <c r="N1824" s="22"/>
      <c r="O1824" s="12"/>
      <c r="P1824" s="12"/>
      <c r="Q1824" s="24"/>
      <c r="R1824" s="24"/>
      <c r="S1824" s="23"/>
      <c r="T1824" s="23"/>
      <c r="U1824" s="49"/>
      <c r="V1824" s="6"/>
      <c r="W1824" s="6"/>
      <c r="X1824" s="6"/>
      <c r="Y1824" s="6"/>
      <c r="Z1824" s="6"/>
      <c r="AA1824" s="6"/>
      <c r="AB1824" s="6"/>
    </row>
    <row r="1825" spans="1:34" x14ac:dyDescent="0.25">
      <c r="A1825" s="1"/>
      <c r="B1825" s="16"/>
      <c r="C1825" s="57"/>
      <c r="D1825" s="57"/>
      <c r="E1825" s="57"/>
      <c r="F1825" s="57"/>
      <c r="G1825" s="57"/>
      <c r="H1825" s="57"/>
      <c r="I1825" s="57"/>
      <c r="J1825" s="57"/>
      <c r="K1825" s="57"/>
      <c r="L1825" s="56"/>
      <c r="M1825" s="56"/>
      <c r="N1825" s="22"/>
      <c r="O1825" s="12"/>
      <c r="P1825" s="12"/>
      <c r="Q1825" s="24"/>
      <c r="R1825" s="24"/>
      <c r="S1825" s="23"/>
      <c r="T1825" s="23"/>
      <c r="U1825" s="49"/>
      <c r="V1825" s="6"/>
      <c r="W1825" s="6"/>
      <c r="X1825" s="6"/>
      <c r="Y1825" s="6"/>
      <c r="Z1825" s="6"/>
      <c r="AA1825" s="6"/>
      <c r="AB1825" s="6"/>
    </row>
    <row r="1826" spans="1:34" x14ac:dyDescent="0.25">
      <c r="A1826" s="1"/>
      <c r="B1826" s="16"/>
      <c r="C1826" s="57"/>
      <c r="D1826" s="57"/>
      <c r="E1826" s="57"/>
      <c r="F1826" s="57"/>
      <c r="G1826" s="57"/>
      <c r="H1826" s="57"/>
      <c r="I1826" s="57"/>
      <c r="J1826" s="57"/>
      <c r="K1826" s="57"/>
      <c r="L1826" s="56"/>
      <c r="M1826" s="56"/>
      <c r="N1826" s="22"/>
      <c r="O1826" s="12"/>
      <c r="P1826" s="12"/>
      <c r="Q1826" s="24"/>
      <c r="R1826" s="24"/>
      <c r="S1826" s="23"/>
      <c r="T1826" s="23"/>
      <c r="U1826" s="49"/>
      <c r="V1826" s="6"/>
      <c r="W1826" s="6"/>
      <c r="X1826" s="6"/>
      <c r="Y1826" s="6"/>
      <c r="Z1826" s="6"/>
      <c r="AA1826" s="6"/>
      <c r="AB1826" s="6"/>
    </row>
    <row r="1827" spans="1:34" x14ac:dyDescent="0.25">
      <c r="A1827" s="1"/>
      <c r="B1827" s="16"/>
      <c r="C1827" s="57"/>
      <c r="D1827" s="57"/>
      <c r="E1827" s="57"/>
      <c r="F1827" s="57"/>
      <c r="G1827" s="57"/>
      <c r="H1827" s="57"/>
      <c r="I1827" s="57"/>
      <c r="J1827" s="57"/>
      <c r="K1827" s="57"/>
      <c r="L1827" s="56"/>
      <c r="M1827" s="56"/>
      <c r="N1827" s="22"/>
      <c r="O1827" s="12"/>
      <c r="P1827" s="12"/>
      <c r="Q1827" s="24"/>
      <c r="R1827" s="24"/>
      <c r="S1827" s="23"/>
      <c r="T1827" s="23"/>
      <c r="U1827" s="49"/>
      <c r="V1827" s="6"/>
      <c r="W1827" s="6"/>
      <c r="X1827" s="6"/>
      <c r="Y1827" s="6"/>
      <c r="Z1827" s="6"/>
      <c r="AA1827" s="6"/>
      <c r="AB1827" s="6"/>
    </row>
    <row r="1828" spans="1:34" x14ac:dyDescent="0.25">
      <c r="A1828" s="1"/>
      <c r="B1828" s="16"/>
      <c r="C1828" s="57"/>
      <c r="D1828" s="57"/>
      <c r="E1828" s="57"/>
      <c r="F1828" s="57"/>
      <c r="G1828" s="57"/>
      <c r="H1828" s="57"/>
      <c r="I1828" s="57"/>
      <c r="J1828" s="57"/>
      <c r="K1828" s="57"/>
      <c r="L1828" s="56"/>
      <c r="M1828" s="56"/>
      <c r="N1828" s="22"/>
      <c r="O1828" s="12"/>
      <c r="P1828" s="12"/>
      <c r="Q1828" s="24"/>
      <c r="R1828" s="24"/>
      <c r="S1828" s="23"/>
      <c r="T1828" s="23"/>
      <c r="U1828" s="49"/>
      <c r="V1828" s="6"/>
      <c r="W1828" s="6"/>
      <c r="X1828" s="6"/>
      <c r="Y1828" s="6"/>
      <c r="Z1828" s="6"/>
      <c r="AA1828" s="6"/>
      <c r="AB1828" s="6"/>
    </row>
    <row r="1829" spans="1:34" x14ac:dyDescent="0.25">
      <c r="A1829" s="1"/>
      <c r="B1829" s="16"/>
      <c r="C1829" s="57"/>
      <c r="D1829" s="57"/>
      <c r="E1829" s="57"/>
      <c r="F1829" s="57"/>
      <c r="G1829" s="57"/>
      <c r="H1829" s="57"/>
      <c r="I1829" s="57"/>
      <c r="J1829" s="57"/>
      <c r="K1829" s="57"/>
      <c r="L1829" s="56"/>
      <c r="M1829" s="56"/>
      <c r="N1829" s="22"/>
      <c r="O1829" s="12"/>
      <c r="P1829" s="12"/>
      <c r="Q1829" s="24"/>
      <c r="R1829" s="24"/>
      <c r="S1829" s="23"/>
      <c r="T1829" s="23"/>
      <c r="U1829" s="49"/>
      <c r="V1829" s="6"/>
      <c r="W1829" s="6"/>
      <c r="X1829" s="6"/>
      <c r="Y1829" s="6"/>
      <c r="Z1829" s="6"/>
      <c r="AA1829" s="6"/>
      <c r="AB1829" s="6"/>
    </row>
    <row r="1830" spans="1:34" x14ac:dyDescent="0.25">
      <c r="A1830" s="1"/>
      <c r="B1830" s="16"/>
      <c r="C1830" s="57"/>
      <c r="D1830" s="57"/>
      <c r="E1830" s="57"/>
      <c r="F1830" s="57"/>
      <c r="G1830" s="57"/>
      <c r="H1830" s="57"/>
      <c r="I1830" s="57"/>
      <c r="J1830" s="57"/>
      <c r="K1830" s="57"/>
      <c r="L1830" s="56"/>
      <c r="M1830" s="56"/>
      <c r="N1830" s="22"/>
      <c r="O1830" s="12"/>
      <c r="P1830" s="12"/>
      <c r="Q1830" s="24"/>
      <c r="R1830" s="24"/>
      <c r="S1830" s="23"/>
      <c r="T1830" s="23"/>
      <c r="U1830" s="49"/>
      <c r="V1830" s="6"/>
      <c r="W1830" s="6"/>
      <c r="X1830" s="6"/>
      <c r="Y1830" s="6"/>
      <c r="Z1830" s="6"/>
      <c r="AA1830" s="6"/>
      <c r="AB1830" s="6"/>
    </row>
    <row r="1831" spans="1:34" x14ac:dyDescent="0.25">
      <c r="A1831" s="1"/>
      <c r="B1831" s="16"/>
      <c r="C1831" s="57"/>
      <c r="D1831" s="57"/>
      <c r="E1831" s="57"/>
      <c r="F1831" s="57"/>
      <c r="G1831" s="57"/>
      <c r="H1831" s="57"/>
      <c r="I1831" s="57"/>
      <c r="J1831" s="57"/>
      <c r="K1831" s="57"/>
      <c r="L1831" s="56"/>
      <c r="M1831" s="56"/>
      <c r="N1831" s="22"/>
      <c r="O1831" s="12"/>
      <c r="P1831" s="12"/>
      <c r="Q1831" s="24"/>
      <c r="R1831" s="24"/>
      <c r="S1831" s="23"/>
      <c r="T1831" s="23"/>
      <c r="U1831" s="49"/>
      <c r="V1831" s="6"/>
      <c r="W1831" s="6"/>
      <c r="X1831" s="6"/>
      <c r="Y1831" s="6"/>
      <c r="Z1831" s="6"/>
      <c r="AA1831" s="6"/>
      <c r="AB1831" s="6"/>
    </row>
    <row r="1832" spans="1:34" x14ac:dyDescent="0.25">
      <c r="A1832" s="1"/>
      <c r="B1832" s="16"/>
      <c r="C1832" s="57"/>
      <c r="D1832" s="57"/>
      <c r="E1832" s="57"/>
      <c r="F1832" s="57"/>
      <c r="G1832" s="57"/>
      <c r="H1832" s="57"/>
      <c r="I1832" s="57"/>
      <c r="J1832" s="57"/>
      <c r="K1832" s="57"/>
      <c r="L1832" s="56"/>
      <c r="M1832" s="56"/>
      <c r="N1832" s="22"/>
      <c r="O1832" s="12"/>
      <c r="P1832" s="12"/>
      <c r="Q1832" s="24"/>
      <c r="R1832" s="24"/>
      <c r="S1832" s="23"/>
      <c r="T1832" s="23"/>
      <c r="U1832" s="49"/>
      <c r="V1832" s="6"/>
      <c r="W1832" s="6"/>
      <c r="X1832" s="6"/>
      <c r="Y1832" s="6"/>
      <c r="Z1832" s="6"/>
      <c r="AA1832" s="6"/>
      <c r="AB1832" s="6"/>
    </row>
    <row r="1833" spans="1:34" x14ac:dyDescent="0.25">
      <c r="A1833" s="1"/>
      <c r="B1833" s="16"/>
      <c r="C1833" s="57"/>
      <c r="D1833" s="57"/>
      <c r="E1833" s="57"/>
      <c r="F1833" s="57"/>
      <c r="G1833" s="57"/>
      <c r="H1833" s="57"/>
      <c r="I1833" s="57"/>
      <c r="J1833" s="57"/>
      <c r="K1833" s="57"/>
      <c r="L1833" s="56"/>
      <c r="M1833" s="56"/>
      <c r="N1833" s="22"/>
      <c r="O1833" s="12"/>
      <c r="P1833" s="12"/>
      <c r="Q1833" s="24"/>
      <c r="R1833" s="24"/>
      <c r="S1833" s="23"/>
      <c r="T1833" s="23"/>
      <c r="U1833" s="49"/>
      <c r="V1833" s="6"/>
      <c r="W1833" s="6"/>
      <c r="X1833" s="6"/>
      <c r="Y1833" s="6"/>
      <c r="Z1833" s="6"/>
      <c r="AA1833" s="6"/>
      <c r="AB1833" s="6"/>
    </row>
    <row r="1834" spans="1:34" x14ac:dyDescent="0.25">
      <c r="A1834" s="1"/>
      <c r="B1834" s="16"/>
      <c r="C1834" s="57"/>
      <c r="D1834" s="57"/>
      <c r="E1834" s="57"/>
      <c r="F1834" s="57"/>
      <c r="G1834" s="57"/>
      <c r="H1834" s="57"/>
      <c r="I1834" s="57"/>
      <c r="J1834" s="57"/>
      <c r="K1834" s="57"/>
      <c r="L1834" s="56"/>
      <c r="M1834" s="56"/>
      <c r="N1834" s="22"/>
      <c r="O1834" s="12"/>
      <c r="P1834" s="12"/>
      <c r="Q1834" s="24"/>
      <c r="R1834" s="24"/>
      <c r="S1834" s="23"/>
      <c r="T1834" s="23"/>
      <c r="U1834" s="49"/>
      <c r="V1834" s="6"/>
      <c r="W1834" s="6"/>
      <c r="X1834" s="6"/>
      <c r="Y1834" s="6"/>
      <c r="Z1834" s="6"/>
      <c r="AA1834" s="6"/>
      <c r="AB1834" s="6"/>
    </row>
    <row r="1835" spans="1:34" x14ac:dyDescent="0.25">
      <c r="A1835" s="1"/>
      <c r="B1835" s="16"/>
      <c r="C1835" s="57"/>
      <c r="D1835" s="57"/>
      <c r="E1835" s="57"/>
      <c r="F1835" s="57"/>
      <c r="G1835" s="57"/>
      <c r="H1835" s="57"/>
      <c r="I1835" s="57"/>
      <c r="J1835" s="57"/>
      <c r="K1835" s="57"/>
      <c r="L1835" s="56"/>
      <c r="M1835" s="56"/>
      <c r="N1835" s="22"/>
      <c r="O1835" s="12"/>
      <c r="P1835" s="12"/>
      <c r="Q1835" s="24"/>
      <c r="R1835" s="24"/>
      <c r="S1835" s="23"/>
      <c r="T1835" s="23"/>
      <c r="U1835" s="49"/>
      <c r="V1835" s="6"/>
      <c r="W1835" s="6"/>
      <c r="X1835" s="6"/>
      <c r="Y1835" s="6"/>
      <c r="Z1835" s="6"/>
      <c r="AA1835" s="6"/>
      <c r="AB1835" s="6"/>
    </row>
    <row r="1836" spans="1:34" x14ac:dyDescent="0.25">
      <c r="A1836" s="1"/>
      <c r="B1836" s="16"/>
      <c r="C1836" s="57"/>
      <c r="D1836" s="57"/>
      <c r="E1836" s="57"/>
      <c r="F1836" s="57"/>
      <c r="G1836" s="57"/>
      <c r="H1836" s="57"/>
      <c r="I1836" s="57"/>
      <c r="J1836" s="57"/>
      <c r="K1836" s="57"/>
      <c r="L1836" s="56"/>
      <c r="M1836" s="56"/>
      <c r="N1836" s="22"/>
      <c r="O1836" s="12"/>
      <c r="P1836" s="12"/>
      <c r="Q1836" s="24"/>
      <c r="R1836" s="24"/>
      <c r="S1836" s="23"/>
      <c r="T1836" s="23"/>
      <c r="U1836" s="49"/>
      <c r="V1836" s="6"/>
      <c r="W1836" s="6"/>
      <c r="X1836" s="6"/>
      <c r="Y1836" s="6"/>
      <c r="Z1836" s="6"/>
      <c r="AA1836" s="6"/>
      <c r="AB1836" s="6"/>
    </row>
    <row r="1837" spans="1:34" x14ac:dyDescent="0.25">
      <c r="A1837" s="1"/>
      <c r="B1837" s="16"/>
      <c r="C1837" s="57"/>
      <c r="D1837" s="57"/>
      <c r="E1837" s="57"/>
      <c r="F1837" s="57"/>
      <c r="G1837" s="57"/>
      <c r="H1837" s="57"/>
      <c r="I1837" s="57"/>
      <c r="J1837" s="57"/>
      <c r="K1837" s="57"/>
      <c r="L1837" s="56"/>
      <c r="M1837" s="56"/>
      <c r="N1837" s="22"/>
      <c r="O1837" s="12"/>
      <c r="P1837" s="12"/>
      <c r="Q1837" s="24"/>
      <c r="R1837" s="24"/>
      <c r="S1837" s="23"/>
      <c r="T1837" s="23"/>
      <c r="U1837" s="49"/>
      <c r="V1837" s="6"/>
      <c r="W1837" s="6"/>
      <c r="X1837" s="6"/>
      <c r="Y1837" s="6"/>
      <c r="Z1837" s="6"/>
      <c r="AA1837" s="6"/>
      <c r="AB1837" s="6"/>
    </row>
    <row r="1838" spans="1:34" x14ac:dyDescent="0.25">
      <c r="A1838" s="6"/>
      <c r="B1838" s="16"/>
      <c r="C1838" s="57"/>
      <c r="D1838" s="57"/>
      <c r="E1838" s="57"/>
      <c r="F1838" s="57"/>
      <c r="G1838" s="57"/>
      <c r="H1838" s="57"/>
      <c r="I1838" s="57"/>
      <c r="J1838" s="57"/>
      <c r="K1838" s="57"/>
      <c r="L1838" s="56"/>
      <c r="M1838" s="56"/>
      <c r="N1838" s="22"/>
      <c r="O1838" s="12"/>
      <c r="P1838" s="12"/>
      <c r="Q1838" s="24"/>
      <c r="R1838" s="24"/>
      <c r="S1838" s="23"/>
      <c r="T1838" s="23"/>
      <c r="U1838" s="49"/>
      <c r="V1838" s="6"/>
      <c r="W1838" s="6"/>
      <c r="X1838" s="6"/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</row>
    <row r="1839" spans="1:34" x14ac:dyDescent="0.25">
      <c r="A1839" s="6"/>
      <c r="B1839" s="16"/>
      <c r="C1839" s="57"/>
      <c r="D1839" s="57"/>
      <c r="E1839" s="57"/>
      <c r="F1839" s="57"/>
      <c r="G1839" s="57"/>
      <c r="H1839" s="57"/>
      <c r="I1839" s="57"/>
      <c r="J1839" s="57"/>
      <c r="K1839" s="57"/>
      <c r="L1839" s="56"/>
      <c r="M1839" s="56"/>
      <c r="N1839" s="22"/>
      <c r="O1839" s="12"/>
      <c r="P1839" s="12"/>
      <c r="Q1839" s="24"/>
      <c r="R1839" s="24"/>
      <c r="S1839" s="23"/>
      <c r="T1839" s="23"/>
      <c r="U1839" s="49"/>
      <c r="V1839" s="6"/>
      <c r="W1839" s="6"/>
      <c r="X1839" s="6"/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</row>
    <row r="1840" spans="1:34" x14ac:dyDescent="0.25">
      <c r="A1840" s="6"/>
      <c r="B1840" s="16"/>
      <c r="C1840" s="57"/>
      <c r="D1840" s="57"/>
      <c r="E1840" s="57"/>
      <c r="F1840" s="57"/>
      <c r="G1840" s="57"/>
      <c r="H1840" s="57"/>
      <c r="I1840" s="57"/>
      <c r="J1840" s="57"/>
      <c r="K1840" s="57"/>
      <c r="L1840" s="56"/>
      <c r="M1840" s="56"/>
      <c r="N1840" s="22"/>
      <c r="O1840" s="12"/>
      <c r="P1840" s="12"/>
      <c r="Q1840" s="24"/>
      <c r="R1840" s="24"/>
      <c r="S1840" s="23"/>
      <c r="T1840" s="23"/>
      <c r="U1840" s="49"/>
      <c r="V1840" s="6"/>
      <c r="W1840" s="6"/>
      <c r="X1840" s="6"/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</row>
    <row r="1841" spans="1:34" x14ac:dyDescent="0.25">
      <c r="A1841" s="6"/>
      <c r="B1841" s="16"/>
      <c r="C1841" s="57"/>
      <c r="D1841" s="57"/>
      <c r="E1841" s="57"/>
      <c r="F1841" s="57"/>
      <c r="G1841" s="57"/>
      <c r="H1841" s="57"/>
      <c r="I1841" s="57"/>
      <c r="J1841" s="57"/>
      <c r="K1841" s="57"/>
      <c r="L1841" s="56"/>
      <c r="M1841" s="56"/>
      <c r="N1841" s="22"/>
      <c r="O1841" s="12"/>
      <c r="P1841" s="12"/>
      <c r="Q1841" s="24"/>
      <c r="R1841" s="24"/>
      <c r="S1841" s="23"/>
      <c r="T1841" s="23"/>
      <c r="U1841" s="49"/>
      <c r="V1841" s="6"/>
      <c r="W1841" s="6"/>
      <c r="X1841" s="6"/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</row>
    <row r="1842" spans="1:34" x14ac:dyDescent="0.25">
      <c r="A1842" s="6"/>
      <c r="B1842" s="16"/>
      <c r="C1842" s="57"/>
      <c r="D1842" s="57"/>
      <c r="E1842" s="57"/>
      <c r="F1842" s="57"/>
      <c r="G1842" s="57"/>
      <c r="H1842" s="57"/>
      <c r="I1842" s="57"/>
      <c r="J1842" s="57"/>
      <c r="K1842" s="57"/>
      <c r="L1842" s="56"/>
      <c r="M1842" s="56"/>
      <c r="N1842" s="22"/>
      <c r="O1842" s="12"/>
      <c r="P1842" s="12"/>
      <c r="Q1842" s="24"/>
      <c r="R1842" s="24"/>
      <c r="S1842" s="23"/>
      <c r="T1842" s="23"/>
      <c r="U1842" s="49"/>
      <c r="V1842" s="6"/>
      <c r="W1842" s="6"/>
      <c r="X1842" s="6"/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</row>
    <row r="1843" spans="1:34" x14ac:dyDescent="0.25">
      <c r="A1843" s="6"/>
      <c r="B1843" s="16"/>
      <c r="C1843" s="57"/>
      <c r="D1843" s="57"/>
      <c r="E1843" s="57"/>
      <c r="F1843" s="57"/>
      <c r="G1843" s="57"/>
      <c r="H1843" s="57"/>
      <c r="I1843" s="57"/>
      <c r="J1843" s="57"/>
      <c r="K1843" s="57"/>
      <c r="L1843" s="56"/>
      <c r="M1843" s="56"/>
      <c r="N1843" s="22"/>
      <c r="O1843" s="12"/>
      <c r="P1843" s="12"/>
      <c r="Q1843" s="24"/>
      <c r="R1843" s="24"/>
      <c r="S1843" s="23"/>
      <c r="T1843" s="23"/>
      <c r="U1843" s="49"/>
      <c r="V1843" s="6"/>
      <c r="W1843" s="6"/>
      <c r="X1843" s="6"/>
      <c r="Y1843" s="6"/>
      <c r="Z1843" s="6"/>
      <c r="AA1843" s="6"/>
      <c r="AB1843" s="6"/>
      <c r="AC1843" s="6"/>
      <c r="AD1843" s="6"/>
      <c r="AE1843" s="6"/>
      <c r="AF1843" s="6"/>
      <c r="AG1843" s="6"/>
      <c r="AH1843" s="6"/>
    </row>
    <row r="1844" spans="1:34" x14ac:dyDescent="0.25">
      <c r="A1844" s="6"/>
      <c r="B1844" s="16"/>
      <c r="C1844" s="57"/>
      <c r="D1844" s="57"/>
      <c r="E1844" s="57"/>
      <c r="F1844" s="57"/>
      <c r="G1844" s="57"/>
      <c r="H1844" s="57"/>
      <c r="I1844" s="57"/>
      <c r="J1844" s="57"/>
      <c r="K1844" s="57"/>
      <c r="L1844" s="56"/>
      <c r="M1844" s="56"/>
      <c r="N1844" s="22"/>
      <c r="O1844" s="12"/>
      <c r="P1844" s="12"/>
      <c r="Q1844" s="24"/>
      <c r="R1844" s="24"/>
      <c r="S1844" s="23"/>
      <c r="T1844" s="23"/>
      <c r="U1844" s="49"/>
      <c r="V1844" s="6"/>
      <c r="W1844" s="6"/>
      <c r="X1844" s="6"/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</row>
    <row r="1845" spans="1:34" x14ac:dyDescent="0.25">
      <c r="A1845" s="6"/>
      <c r="B1845" s="16"/>
      <c r="C1845" s="57"/>
      <c r="D1845" s="57"/>
      <c r="E1845" s="57"/>
      <c r="F1845" s="57"/>
      <c r="G1845" s="57"/>
      <c r="H1845" s="57"/>
      <c r="I1845" s="57"/>
      <c r="J1845" s="57"/>
      <c r="K1845" s="57"/>
      <c r="L1845" s="56"/>
      <c r="M1845" s="56"/>
      <c r="N1845" s="22"/>
      <c r="O1845" s="12"/>
      <c r="P1845" s="12"/>
      <c r="Q1845" s="24"/>
      <c r="R1845" s="24"/>
      <c r="S1845" s="23"/>
      <c r="T1845" s="23"/>
      <c r="U1845" s="49"/>
      <c r="V1845" s="6"/>
      <c r="W1845" s="6"/>
      <c r="X1845" s="6"/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</row>
    <row r="1846" spans="1:34" x14ac:dyDescent="0.25">
      <c r="A1846" s="6"/>
      <c r="B1846" s="16"/>
      <c r="C1846" s="57"/>
      <c r="D1846" s="57"/>
      <c r="E1846" s="57"/>
      <c r="F1846" s="57"/>
      <c r="G1846" s="57"/>
      <c r="H1846" s="57"/>
      <c r="I1846" s="57"/>
      <c r="J1846" s="57"/>
      <c r="K1846" s="57"/>
      <c r="L1846" s="56"/>
      <c r="M1846" s="56"/>
      <c r="N1846" s="22"/>
      <c r="O1846" s="12"/>
      <c r="P1846" s="12"/>
      <c r="Q1846" s="24"/>
      <c r="R1846" s="24"/>
      <c r="S1846" s="23"/>
      <c r="T1846" s="23"/>
      <c r="U1846" s="49"/>
      <c r="V1846" s="6"/>
      <c r="W1846" s="6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</row>
    <row r="1847" spans="1:34" x14ac:dyDescent="0.25">
      <c r="A1847" s="6"/>
      <c r="B1847" s="16"/>
      <c r="C1847" s="57"/>
      <c r="D1847" s="57"/>
      <c r="E1847" s="57"/>
      <c r="F1847" s="57"/>
      <c r="G1847" s="57"/>
      <c r="H1847" s="57"/>
      <c r="I1847" s="57"/>
      <c r="J1847" s="57"/>
      <c r="K1847" s="57"/>
      <c r="L1847" s="56"/>
      <c r="M1847" s="56"/>
      <c r="N1847" s="22"/>
      <c r="O1847" s="12"/>
      <c r="P1847" s="12"/>
      <c r="Q1847" s="24"/>
      <c r="R1847" s="24"/>
      <c r="S1847" s="23"/>
      <c r="T1847" s="23"/>
      <c r="U1847" s="49"/>
      <c r="V1847" s="6"/>
      <c r="W1847" s="6"/>
      <c r="X1847" s="6"/>
      <c r="Y1847" s="6"/>
      <c r="Z1847" s="6"/>
      <c r="AA1847" s="6"/>
      <c r="AB1847" s="6"/>
      <c r="AC1847" s="6"/>
      <c r="AD1847" s="6"/>
      <c r="AE1847" s="6"/>
      <c r="AF1847" s="6"/>
      <c r="AG1847" s="6"/>
      <c r="AH1847" s="6"/>
    </row>
    <row r="1848" spans="1:34" x14ac:dyDescent="0.25">
      <c r="A1848" s="6"/>
      <c r="B1848" s="16"/>
      <c r="C1848" s="57"/>
      <c r="D1848" s="57"/>
      <c r="E1848" s="57"/>
      <c r="F1848" s="57"/>
      <c r="G1848" s="57"/>
      <c r="H1848" s="57"/>
      <c r="I1848" s="57"/>
      <c r="J1848" s="57"/>
      <c r="K1848" s="57"/>
      <c r="L1848" s="56"/>
      <c r="M1848" s="56"/>
      <c r="N1848" s="22"/>
      <c r="O1848" s="12"/>
      <c r="P1848" s="12"/>
      <c r="Q1848" s="24"/>
      <c r="R1848" s="24"/>
      <c r="S1848" s="23"/>
      <c r="T1848" s="23"/>
      <c r="U1848" s="49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</row>
    <row r="1849" spans="1:34" x14ac:dyDescent="0.25">
      <c r="A1849" s="6"/>
      <c r="B1849" s="16"/>
      <c r="C1849" s="57"/>
      <c r="D1849" s="57"/>
      <c r="E1849" s="57"/>
      <c r="F1849" s="57"/>
      <c r="G1849" s="57"/>
      <c r="H1849" s="57"/>
      <c r="I1849" s="57"/>
      <c r="J1849" s="57"/>
      <c r="K1849" s="57"/>
      <c r="L1849" s="56"/>
      <c r="M1849" s="56"/>
      <c r="N1849" s="22"/>
      <c r="O1849" s="12"/>
      <c r="P1849" s="12"/>
      <c r="Q1849" s="24"/>
      <c r="R1849" s="24"/>
      <c r="S1849" s="23"/>
      <c r="T1849" s="23"/>
      <c r="U1849" s="49"/>
      <c r="V1849" s="6"/>
      <c r="W1849" s="6"/>
      <c r="X1849" s="6"/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</row>
    <row r="1850" spans="1:34" x14ac:dyDescent="0.25">
      <c r="A1850" s="6"/>
      <c r="B1850" s="16"/>
      <c r="C1850" s="57"/>
      <c r="D1850" s="57"/>
      <c r="E1850" s="57"/>
      <c r="F1850" s="57"/>
      <c r="G1850" s="57"/>
      <c r="H1850" s="57"/>
      <c r="I1850" s="57"/>
      <c r="J1850" s="57"/>
      <c r="K1850" s="57"/>
      <c r="L1850" s="56"/>
      <c r="M1850" s="56"/>
      <c r="N1850" s="22"/>
      <c r="O1850" s="12"/>
      <c r="P1850" s="12"/>
      <c r="Q1850" s="24"/>
      <c r="R1850" s="24"/>
      <c r="S1850" s="23"/>
      <c r="T1850" s="23"/>
      <c r="U1850" s="49"/>
      <c r="V1850" s="6"/>
      <c r="W1850" s="6"/>
      <c r="X1850" s="6"/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</row>
    <row r="1851" spans="1:34" x14ac:dyDescent="0.25">
      <c r="A1851" s="6"/>
      <c r="B1851" s="16"/>
      <c r="C1851" s="57"/>
      <c r="D1851" s="57"/>
      <c r="E1851" s="57"/>
      <c r="F1851" s="57"/>
      <c r="G1851" s="57"/>
      <c r="H1851" s="57"/>
      <c r="I1851" s="57"/>
      <c r="J1851" s="57"/>
      <c r="K1851" s="57"/>
      <c r="L1851" s="56"/>
      <c r="M1851" s="56"/>
      <c r="N1851" s="22"/>
      <c r="O1851" s="12"/>
      <c r="P1851" s="12"/>
      <c r="Q1851" s="24"/>
      <c r="R1851" s="24"/>
      <c r="S1851" s="23"/>
      <c r="T1851" s="23"/>
      <c r="U1851" s="49"/>
      <c r="V1851" s="6"/>
      <c r="W1851" s="6"/>
      <c r="X1851" s="6"/>
      <c r="Y1851" s="6"/>
      <c r="Z1851" s="6"/>
      <c r="AA1851" s="6"/>
      <c r="AB1851" s="6"/>
      <c r="AC1851" s="6"/>
      <c r="AD1851" s="6"/>
      <c r="AE1851" s="6"/>
      <c r="AF1851" s="6"/>
      <c r="AG1851" s="6"/>
      <c r="AH1851" s="6"/>
    </row>
    <row r="1852" spans="1:34" x14ac:dyDescent="0.25">
      <c r="A1852" s="6"/>
      <c r="B1852" s="16"/>
      <c r="C1852" s="57"/>
      <c r="D1852" s="57"/>
      <c r="E1852" s="57"/>
      <c r="F1852" s="57"/>
      <c r="G1852" s="57"/>
      <c r="H1852" s="57"/>
      <c r="I1852" s="57"/>
      <c r="J1852" s="57"/>
      <c r="K1852" s="57"/>
      <c r="L1852" s="56"/>
      <c r="M1852" s="56"/>
      <c r="N1852" s="22"/>
      <c r="O1852" s="12"/>
      <c r="P1852" s="12"/>
      <c r="Q1852" s="24"/>
      <c r="R1852" s="24"/>
      <c r="S1852" s="23"/>
      <c r="T1852" s="23"/>
      <c r="U1852" s="49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</row>
    <row r="1853" spans="1:34" x14ac:dyDescent="0.25">
      <c r="A1853" s="6"/>
      <c r="B1853" s="16"/>
      <c r="C1853" s="57"/>
      <c r="D1853" s="57"/>
      <c r="E1853" s="57"/>
      <c r="F1853" s="57"/>
      <c r="G1853" s="57"/>
      <c r="H1853" s="57"/>
      <c r="I1853" s="57"/>
      <c r="J1853" s="57"/>
      <c r="K1853" s="57"/>
      <c r="L1853" s="56"/>
      <c r="M1853" s="56"/>
      <c r="N1853" s="22"/>
      <c r="O1853" s="12"/>
      <c r="P1853" s="12"/>
      <c r="Q1853" s="24"/>
      <c r="R1853" s="24"/>
      <c r="S1853" s="23"/>
      <c r="T1853" s="23"/>
      <c r="U1853" s="49"/>
      <c r="V1853" s="6"/>
      <c r="W1853" s="6"/>
      <c r="X1853" s="6"/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</row>
    <row r="1854" spans="1:34" x14ac:dyDescent="0.25">
      <c r="A1854" s="6"/>
      <c r="B1854" s="16"/>
      <c r="C1854" s="57"/>
      <c r="D1854" s="57"/>
      <c r="E1854" s="57"/>
      <c r="F1854" s="57"/>
      <c r="G1854" s="57"/>
      <c r="H1854" s="57"/>
      <c r="I1854" s="57"/>
      <c r="J1854" s="57"/>
      <c r="K1854" s="57"/>
      <c r="L1854" s="56"/>
      <c r="M1854" s="56"/>
      <c r="N1854" s="22"/>
      <c r="O1854" s="12"/>
      <c r="P1854" s="12"/>
      <c r="Q1854" s="24"/>
      <c r="R1854" s="24"/>
      <c r="S1854" s="23"/>
      <c r="T1854" s="23"/>
      <c r="U1854" s="49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</row>
    <row r="1855" spans="1:34" x14ac:dyDescent="0.25">
      <c r="A1855" s="6"/>
      <c r="B1855" s="16"/>
      <c r="C1855" s="57"/>
      <c r="D1855" s="57"/>
      <c r="E1855" s="57"/>
      <c r="F1855" s="57"/>
      <c r="G1855" s="57"/>
      <c r="H1855" s="57"/>
      <c r="I1855" s="57"/>
      <c r="J1855" s="57"/>
      <c r="K1855" s="57"/>
      <c r="L1855" s="56"/>
      <c r="M1855" s="56"/>
      <c r="N1855" s="22"/>
      <c r="O1855" s="12"/>
      <c r="P1855" s="12"/>
      <c r="Q1855" s="24"/>
      <c r="R1855" s="24"/>
      <c r="S1855" s="23"/>
      <c r="T1855" s="23"/>
      <c r="U1855" s="49"/>
      <c r="V1855" s="6"/>
      <c r="W1855" s="6"/>
      <c r="X1855" s="6"/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</row>
    <row r="1856" spans="1:34" x14ac:dyDescent="0.25">
      <c r="A1856" s="6"/>
      <c r="B1856" s="16"/>
      <c r="C1856" s="57"/>
      <c r="D1856" s="57"/>
      <c r="E1856" s="57"/>
      <c r="F1856" s="57"/>
      <c r="G1856" s="57"/>
      <c r="H1856" s="57"/>
      <c r="I1856" s="57"/>
      <c r="J1856" s="57"/>
      <c r="K1856" s="57"/>
      <c r="L1856" s="56"/>
      <c r="M1856" s="56"/>
      <c r="N1856" s="22"/>
      <c r="O1856" s="12"/>
      <c r="P1856" s="12"/>
      <c r="Q1856" s="24"/>
      <c r="R1856" s="24"/>
      <c r="S1856" s="23"/>
      <c r="T1856" s="23"/>
      <c r="U1856" s="49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</row>
    <row r="1857" spans="1:34" x14ac:dyDescent="0.25">
      <c r="A1857" s="6"/>
      <c r="B1857" s="16"/>
      <c r="C1857" s="57"/>
      <c r="D1857" s="57"/>
      <c r="E1857" s="57"/>
      <c r="F1857" s="57"/>
      <c r="G1857" s="57"/>
      <c r="H1857" s="57"/>
      <c r="I1857" s="57"/>
      <c r="J1857" s="57"/>
      <c r="K1857" s="57"/>
      <c r="L1857" s="56"/>
      <c r="M1857" s="56"/>
      <c r="N1857" s="22"/>
      <c r="O1857" s="12"/>
      <c r="P1857" s="12"/>
      <c r="Q1857" s="24"/>
      <c r="R1857" s="24"/>
      <c r="S1857" s="23"/>
      <c r="T1857" s="23"/>
      <c r="U1857" s="49"/>
      <c r="V1857" s="6"/>
      <c r="W1857" s="6"/>
      <c r="X1857" s="6"/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</row>
    <row r="1858" spans="1:34" x14ac:dyDescent="0.25">
      <c r="A1858" s="6"/>
      <c r="B1858" s="16"/>
      <c r="C1858" s="57"/>
      <c r="D1858" s="57"/>
      <c r="E1858" s="57"/>
      <c r="F1858" s="57"/>
      <c r="G1858" s="57"/>
      <c r="H1858" s="57"/>
      <c r="I1858" s="57"/>
      <c r="J1858" s="57"/>
      <c r="K1858" s="57"/>
      <c r="L1858" s="56"/>
      <c r="M1858" s="56"/>
      <c r="N1858" s="22"/>
      <c r="O1858" s="12"/>
      <c r="P1858" s="12"/>
      <c r="Q1858" s="24"/>
      <c r="R1858" s="24"/>
      <c r="S1858" s="23"/>
      <c r="T1858" s="23"/>
      <c r="U1858" s="49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</row>
    <row r="1859" spans="1:34" x14ac:dyDescent="0.25">
      <c r="A1859" s="6"/>
      <c r="B1859" s="16"/>
      <c r="C1859" s="57"/>
      <c r="D1859" s="57"/>
      <c r="E1859" s="57"/>
      <c r="F1859" s="57"/>
      <c r="G1859" s="57"/>
      <c r="H1859" s="57"/>
      <c r="I1859" s="57"/>
      <c r="J1859" s="57"/>
      <c r="K1859" s="57"/>
      <c r="L1859" s="56"/>
      <c r="M1859" s="56"/>
      <c r="N1859" s="22"/>
      <c r="O1859" s="12"/>
      <c r="P1859" s="12"/>
      <c r="Q1859" s="24"/>
      <c r="R1859" s="24"/>
      <c r="S1859" s="23"/>
      <c r="T1859" s="23"/>
      <c r="U1859" s="49"/>
      <c r="V1859" s="6"/>
      <c r="W1859" s="6"/>
      <c r="X1859" s="6"/>
      <c r="Y1859" s="6"/>
      <c r="Z1859" s="6"/>
      <c r="AA1859" s="6"/>
      <c r="AB1859" s="6"/>
      <c r="AC1859" s="6"/>
      <c r="AD1859" s="6"/>
      <c r="AE1859" s="6"/>
      <c r="AF1859" s="6"/>
      <c r="AG1859" s="6"/>
      <c r="AH1859" s="6"/>
    </row>
    <row r="1860" spans="1:34" x14ac:dyDescent="0.25">
      <c r="A1860" s="6"/>
      <c r="B1860" s="16"/>
      <c r="C1860" s="57"/>
      <c r="D1860" s="57"/>
      <c r="E1860" s="57"/>
      <c r="F1860" s="57"/>
      <c r="G1860" s="57"/>
      <c r="H1860" s="57"/>
      <c r="I1860" s="57"/>
      <c r="J1860" s="57"/>
      <c r="K1860" s="57"/>
      <c r="L1860" s="56"/>
      <c r="M1860" s="56"/>
      <c r="N1860" s="22"/>
      <c r="O1860" s="12"/>
      <c r="P1860" s="12"/>
      <c r="Q1860" s="24"/>
      <c r="R1860" s="24"/>
      <c r="S1860" s="23"/>
      <c r="T1860" s="23"/>
      <c r="U1860" s="49"/>
      <c r="V1860" s="6"/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</row>
    <row r="1861" spans="1:34" x14ac:dyDescent="0.25">
      <c r="A1861" s="6"/>
      <c r="B1861" s="16"/>
      <c r="C1861" s="57"/>
      <c r="D1861" s="57"/>
      <c r="E1861" s="57"/>
      <c r="F1861" s="57"/>
      <c r="G1861" s="57"/>
      <c r="H1861" s="57"/>
      <c r="I1861" s="57"/>
      <c r="J1861" s="57"/>
      <c r="K1861" s="57"/>
      <c r="L1861" s="56"/>
      <c r="M1861" s="56"/>
      <c r="N1861" s="22"/>
      <c r="O1861" s="12"/>
      <c r="P1861" s="12"/>
      <c r="Q1861" s="24"/>
      <c r="R1861" s="24"/>
      <c r="S1861" s="23"/>
      <c r="T1861" s="23"/>
      <c r="U1861" s="49"/>
      <c r="V1861" s="6"/>
      <c r="W1861" s="6"/>
      <c r="X1861" s="6"/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</row>
    <row r="1862" spans="1:34" x14ac:dyDescent="0.25">
      <c r="A1862" s="6"/>
      <c r="B1862" s="16"/>
      <c r="C1862" s="57"/>
      <c r="D1862" s="57"/>
      <c r="E1862" s="57"/>
      <c r="F1862" s="57"/>
      <c r="G1862" s="57"/>
      <c r="H1862" s="57"/>
      <c r="I1862" s="57"/>
      <c r="J1862" s="57"/>
      <c r="K1862" s="57"/>
      <c r="L1862" s="56"/>
      <c r="M1862" s="56"/>
      <c r="N1862" s="22"/>
      <c r="O1862" s="12"/>
      <c r="P1862" s="12"/>
      <c r="Q1862" s="24"/>
      <c r="R1862" s="24"/>
      <c r="S1862" s="23"/>
      <c r="T1862" s="23"/>
      <c r="U1862" s="49"/>
      <c r="V1862" s="6"/>
      <c r="W1862" s="6"/>
      <c r="X1862" s="6"/>
      <c r="Y1862" s="6"/>
      <c r="Z1862" s="6"/>
      <c r="AA1862" s="6"/>
      <c r="AB1862" s="6"/>
      <c r="AC1862" s="6"/>
      <c r="AD1862" s="6"/>
      <c r="AE1862" s="6"/>
      <c r="AF1862" s="6"/>
      <c r="AG1862" s="6"/>
      <c r="AH1862" s="6"/>
    </row>
    <row r="1863" spans="1:34" x14ac:dyDescent="0.25">
      <c r="A1863" s="6"/>
      <c r="B1863" s="16"/>
      <c r="C1863" s="57"/>
      <c r="D1863" s="57"/>
      <c r="E1863" s="57"/>
      <c r="F1863" s="57"/>
      <c r="G1863" s="57"/>
      <c r="H1863" s="57"/>
      <c r="I1863" s="57"/>
      <c r="J1863" s="57"/>
      <c r="K1863" s="57"/>
      <c r="L1863" s="56"/>
      <c r="M1863" s="56"/>
      <c r="N1863" s="22"/>
      <c r="O1863" s="12"/>
      <c r="P1863" s="12"/>
      <c r="Q1863" s="24"/>
      <c r="R1863" s="24"/>
      <c r="S1863" s="23"/>
      <c r="T1863" s="23"/>
      <c r="U1863" s="49"/>
      <c r="V1863" s="6"/>
      <c r="W1863" s="6"/>
      <c r="X1863" s="6"/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</row>
    <row r="1864" spans="1:34" x14ac:dyDescent="0.25">
      <c r="A1864" s="6"/>
      <c r="B1864" s="16"/>
      <c r="C1864" s="57"/>
      <c r="D1864" s="57"/>
      <c r="E1864" s="57"/>
      <c r="F1864" s="57"/>
      <c r="G1864" s="57"/>
      <c r="H1864" s="57"/>
      <c r="I1864" s="57"/>
      <c r="J1864" s="57"/>
      <c r="K1864" s="57"/>
      <c r="L1864" s="56"/>
      <c r="M1864" s="56"/>
      <c r="N1864" s="22"/>
      <c r="O1864" s="12"/>
      <c r="P1864" s="12"/>
      <c r="Q1864" s="24"/>
      <c r="R1864" s="24"/>
      <c r="S1864" s="23"/>
      <c r="T1864" s="23"/>
      <c r="U1864" s="49"/>
      <c r="V1864" s="6"/>
      <c r="W1864" s="6"/>
      <c r="X1864" s="6"/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</row>
    <row r="1865" spans="1:34" x14ac:dyDescent="0.25">
      <c r="A1865" s="6"/>
      <c r="B1865" s="16"/>
      <c r="C1865" s="57"/>
      <c r="D1865" s="57"/>
      <c r="E1865" s="57"/>
      <c r="F1865" s="57"/>
      <c r="G1865" s="57"/>
      <c r="H1865" s="57"/>
      <c r="I1865" s="57"/>
      <c r="J1865" s="57"/>
      <c r="K1865" s="57"/>
      <c r="L1865" s="56"/>
      <c r="M1865" s="56"/>
      <c r="N1865" s="22"/>
      <c r="O1865" s="12"/>
      <c r="P1865" s="12"/>
      <c r="Q1865" s="24"/>
      <c r="R1865" s="24"/>
      <c r="S1865" s="23"/>
      <c r="T1865" s="23"/>
      <c r="U1865" s="49"/>
      <c r="V1865" s="6"/>
      <c r="W1865" s="6"/>
      <c r="X1865" s="6"/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</row>
    <row r="1866" spans="1:34" x14ac:dyDescent="0.25">
      <c r="A1866" s="6"/>
      <c r="B1866" s="16"/>
      <c r="C1866" s="57"/>
      <c r="D1866" s="57"/>
      <c r="E1866" s="57"/>
      <c r="F1866" s="57"/>
      <c r="G1866" s="57"/>
      <c r="H1866" s="57"/>
      <c r="I1866" s="57"/>
      <c r="J1866" s="57"/>
      <c r="K1866" s="57"/>
      <c r="L1866" s="56"/>
      <c r="M1866" s="56"/>
      <c r="N1866" s="22"/>
      <c r="O1866" s="12"/>
      <c r="P1866" s="12"/>
      <c r="Q1866" s="24"/>
      <c r="R1866" s="24"/>
      <c r="S1866" s="23"/>
      <c r="T1866" s="23"/>
      <c r="U1866" s="49"/>
      <c r="V1866" s="6"/>
      <c r="W1866" s="6"/>
      <c r="X1866" s="6"/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</row>
    <row r="1867" spans="1:34" x14ac:dyDescent="0.25">
      <c r="A1867" s="6"/>
      <c r="B1867" s="16"/>
      <c r="C1867" s="57"/>
      <c r="D1867" s="57"/>
      <c r="E1867" s="57"/>
      <c r="F1867" s="57"/>
      <c r="G1867" s="57"/>
      <c r="H1867" s="57"/>
      <c r="I1867" s="57"/>
      <c r="J1867" s="57"/>
      <c r="K1867" s="57"/>
      <c r="L1867" s="56"/>
      <c r="M1867" s="56"/>
      <c r="N1867" s="22"/>
      <c r="O1867" s="12"/>
      <c r="P1867" s="12"/>
      <c r="Q1867" s="24"/>
      <c r="R1867" s="24"/>
      <c r="S1867" s="23"/>
      <c r="T1867" s="23"/>
      <c r="U1867" s="49"/>
      <c r="V1867" s="6"/>
      <c r="W1867" s="6"/>
      <c r="X1867" s="6"/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</row>
    <row r="1868" spans="1:34" x14ac:dyDescent="0.25">
      <c r="A1868" s="6"/>
      <c r="B1868" s="16"/>
      <c r="C1868" s="57"/>
      <c r="D1868" s="57"/>
      <c r="E1868" s="57"/>
      <c r="F1868" s="57"/>
      <c r="G1868" s="57"/>
      <c r="H1868" s="57"/>
      <c r="I1868" s="57"/>
      <c r="J1868" s="57"/>
      <c r="K1868" s="57"/>
      <c r="L1868" s="56"/>
      <c r="M1868" s="56"/>
      <c r="N1868" s="22"/>
      <c r="O1868" s="12"/>
      <c r="P1868" s="12"/>
      <c r="Q1868" s="24"/>
      <c r="R1868" s="24"/>
      <c r="S1868" s="23"/>
      <c r="T1868" s="23"/>
      <c r="U1868" s="49"/>
      <c r="V1868" s="6"/>
      <c r="W1868" s="6"/>
      <c r="X1868" s="6"/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</row>
    <row r="1869" spans="1:34" x14ac:dyDescent="0.25">
      <c r="A1869" s="6"/>
      <c r="B1869" s="16"/>
      <c r="C1869" s="57"/>
      <c r="D1869" s="57"/>
      <c r="E1869" s="57"/>
      <c r="F1869" s="57"/>
      <c r="G1869" s="57"/>
      <c r="H1869" s="57"/>
      <c r="I1869" s="57"/>
      <c r="J1869" s="57"/>
      <c r="K1869" s="57"/>
      <c r="L1869" s="56"/>
      <c r="M1869" s="56"/>
      <c r="N1869" s="22"/>
      <c r="O1869" s="12"/>
      <c r="P1869" s="12"/>
      <c r="Q1869" s="24"/>
      <c r="R1869" s="24"/>
      <c r="S1869" s="23"/>
      <c r="T1869" s="23"/>
      <c r="U1869" s="49"/>
      <c r="V1869" s="6"/>
      <c r="W1869" s="6"/>
      <c r="X1869" s="6"/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</row>
    <row r="1870" spans="1:34" x14ac:dyDescent="0.25">
      <c r="A1870" s="6"/>
      <c r="B1870" s="16"/>
      <c r="C1870" s="57"/>
      <c r="D1870" s="57"/>
      <c r="E1870" s="57"/>
      <c r="F1870" s="57"/>
      <c r="G1870" s="57"/>
      <c r="H1870" s="57"/>
      <c r="I1870" s="57"/>
      <c r="J1870" s="57"/>
      <c r="K1870" s="57"/>
      <c r="L1870" s="56"/>
      <c r="M1870" s="56"/>
      <c r="N1870" s="22"/>
      <c r="O1870" s="12"/>
      <c r="P1870" s="12"/>
      <c r="Q1870" s="24"/>
      <c r="R1870" s="24"/>
      <c r="S1870" s="23"/>
      <c r="T1870" s="23"/>
      <c r="U1870" s="49"/>
      <c r="V1870" s="6"/>
      <c r="W1870" s="6"/>
      <c r="X1870" s="6"/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</row>
    <row r="1871" spans="1:34" x14ac:dyDescent="0.25">
      <c r="A1871" s="6"/>
      <c r="B1871" s="16"/>
      <c r="C1871" s="57"/>
      <c r="D1871" s="57"/>
      <c r="E1871" s="57"/>
      <c r="F1871" s="57"/>
      <c r="G1871" s="57"/>
      <c r="H1871" s="57"/>
      <c r="I1871" s="57"/>
      <c r="J1871" s="57"/>
      <c r="K1871" s="57"/>
      <c r="L1871" s="56"/>
      <c r="M1871" s="56"/>
      <c r="N1871" s="22"/>
      <c r="O1871" s="12"/>
      <c r="P1871" s="12"/>
      <c r="Q1871" s="24"/>
      <c r="R1871" s="24"/>
      <c r="S1871" s="23"/>
      <c r="T1871" s="23"/>
      <c r="U1871" s="49"/>
      <c r="V1871" s="6"/>
      <c r="W1871" s="6"/>
      <c r="X1871" s="6"/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</row>
    <row r="1872" spans="1:34" x14ac:dyDescent="0.25">
      <c r="A1872" s="6"/>
      <c r="B1872" s="16"/>
      <c r="C1872" s="57"/>
      <c r="D1872" s="57"/>
      <c r="E1872" s="57"/>
      <c r="F1872" s="57"/>
      <c r="G1872" s="57"/>
      <c r="H1872" s="57"/>
      <c r="I1872" s="57"/>
      <c r="J1872" s="57"/>
      <c r="K1872" s="57"/>
      <c r="L1872" s="56"/>
      <c r="M1872" s="56"/>
      <c r="N1872" s="22"/>
      <c r="O1872" s="12"/>
      <c r="P1872" s="12"/>
      <c r="Q1872" s="24"/>
      <c r="R1872" s="24"/>
      <c r="S1872" s="23"/>
      <c r="T1872" s="23"/>
      <c r="U1872" s="49"/>
      <c r="V1872" s="6"/>
      <c r="W1872" s="6"/>
      <c r="X1872" s="6"/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</row>
    <row r="1873" spans="1:34" x14ac:dyDescent="0.25">
      <c r="A1873" s="6"/>
      <c r="B1873" s="16"/>
      <c r="C1873" s="57"/>
      <c r="D1873" s="57"/>
      <c r="E1873" s="57"/>
      <c r="F1873" s="57"/>
      <c r="G1873" s="57"/>
      <c r="H1873" s="57"/>
      <c r="I1873" s="57"/>
      <c r="J1873" s="57"/>
      <c r="K1873" s="57"/>
      <c r="L1873" s="56"/>
      <c r="M1873" s="56"/>
      <c r="N1873" s="22"/>
      <c r="O1873" s="12"/>
      <c r="P1873" s="12"/>
      <c r="Q1873" s="24"/>
      <c r="R1873" s="24"/>
      <c r="S1873" s="23"/>
      <c r="T1873" s="23"/>
      <c r="U1873" s="49"/>
      <c r="V1873" s="6"/>
      <c r="W1873" s="6"/>
      <c r="X1873" s="6"/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</row>
    <row r="1874" spans="1:34" x14ac:dyDescent="0.25">
      <c r="A1874" s="6"/>
      <c r="B1874" s="16"/>
      <c r="C1874" s="57"/>
      <c r="D1874" s="57"/>
      <c r="E1874" s="57"/>
      <c r="F1874" s="57"/>
      <c r="G1874" s="57"/>
      <c r="H1874" s="57"/>
      <c r="I1874" s="57"/>
      <c r="J1874" s="57"/>
      <c r="K1874" s="57"/>
      <c r="L1874" s="56"/>
      <c r="M1874" s="56"/>
      <c r="N1874" s="22"/>
      <c r="O1874" s="12"/>
      <c r="P1874" s="12"/>
      <c r="Q1874" s="24"/>
      <c r="R1874" s="24"/>
      <c r="S1874" s="23"/>
      <c r="T1874" s="23"/>
      <c r="U1874" s="49"/>
      <c r="V1874" s="6"/>
      <c r="W1874" s="6"/>
      <c r="X1874" s="6"/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</row>
    <row r="1875" spans="1:34" x14ac:dyDescent="0.25">
      <c r="A1875" s="6"/>
      <c r="B1875" s="16"/>
      <c r="C1875" s="57"/>
      <c r="D1875" s="57"/>
      <c r="E1875" s="57"/>
      <c r="F1875" s="57"/>
      <c r="G1875" s="57"/>
      <c r="H1875" s="57"/>
      <c r="I1875" s="57"/>
      <c r="J1875" s="57"/>
      <c r="K1875" s="57"/>
      <c r="L1875" s="56"/>
      <c r="M1875" s="56"/>
      <c r="N1875" s="22"/>
      <c r="O1875" s="12"/>
      <c r="P1875" s="12"/>
      <c r="Q1875" s="24"/>
      <c r="R1875" s="24"/>
      <c r="S1875" s="23"/>
      <c r="T1875" s="23"/>
      <c r="U1875" s="49"/>
      <c r="V1875" s="6"/>
      <c r="W1875" s="6"/>
      <c r="X1875" s="6"/>
      <c r="Y1875" s="6"/>
      <c r="Z1875" s="6"/>
      <c r="AA1875" s="6"/>
      <c r="AB1875" s="6"/>
      <c r="AC1875" s="6"/>
      <c r="AD1875" s="6"/>
      <c r="AE1875" s="6"/>
      <c r="AF1875" s="6"/>
      <c r="AG1875" s="6"/>
      <c r="AH1875" s="6"/>
    </row>
    <row r="1876" spans="1:34" x14ac:dyDescent="0.25">
      <c r="A1876" s="6"/>
      <c r="B1876" s="16"/>
      <c r="C1876" s="57"/>
      <c r="D1876" s="57"/>
      <c r="E1876" s="57"/>
      <c r="F1876" s="57"/>
      <c r="G1876" s="57"/>
      <c r="H1876" s="57"/>
      <c r="I1876" s="57"/>
      <c r="J1876" s="57"/>
      <c r="K1876" s="57"/>
      <c r="L1876" s="56"/>
      <c r="M1876" s="56"/>
      <c r="N1876" s="22"/>
      <c r="O1876" s="12"/>
      <c r="P1876" s="12"/>
      <c r="Q1876" s="24"/>
      <c r="R1876" s="24"/>
      <c r="S1876" s="23"/>
      <c r="T1876" s="23"/>
      <c r="U1876" s="49"/>
      <c r="V1876" s="6"/>
      <c r="W1876" s="6"/>
      <c r="X1876" s="6"/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</row>
    <row r="1877" spans="1:34" x14ac:dyDescent="0.25">
      <c r="A1877" s="6"/>
      <c r="B1877" s="16"/>
      <c r="C1877" s="57"/>
      <c r="D1877" s="57"/>
      <c r="E1877" s="57"/>
      <c r="F1877" s="57"/>
      <c r="G1877" s="57"/>
      <c r="H1877" s="57"/>
      <c r="I1877" s="57"/>
      <c r="J1877" s="57"/>
      <c r="K1877" s="57"/>
      <c r="L1877" s="56"/>
      <c r="M1877" s="56"/>
      <c r="N1877" s="22"/>
      <c r="O1877" s="12"/>
      <c r="P1877" s="12"/>
      <c r="Q1877" s="24"/>
      <c r="R1877" s="24"/>
      <c r="S1877" s="23"/>
      <c r="T1877" s="23"/>
      <c r="U1877" s="49"/>
      <c r="V1877" s="6"/>
      <c r="W1877" s="6"/>
      <c r="X1877" s="6"/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</row>
    <row r="1878" spans="1:34" x14ac:dyDescent="0.25">
      <c r="A1878" s="6"/>
      <c r="B1878" s="16"/>
      <c r="C1878" s="57"/>
      <c r="D1878" s="57"/>
      <c r="E1878" s="57"/>
      <c r="F1878" s="57"/>
      <c r="G1878" s="57"/>
      <c r="H1878" s="57"/>
      <c r="I1878" s="57"/>
      <c r="J1878" s="57"/>
      <c r="K1878" s="57"/>
      <c r="L1878" s="56"/>
      <c r="M1878" s="56"/>
      <c r="N1878" s="22"/>
      <c r="O1878" s="12"/>
      <c r="P1878" s="12"/>
      <c r="Q1878" s="24"/>
      <c r="R1878" s="24"/>
      <c r="S1878" s="23"/>
      <c r="T1878" s="23"/>
      <c r="U1878" s="49"/>
      <c r="V1878" s="6"/>
      <c r="W1878" s="6"/>
      <c r="X1878" s="6"/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</row>
    <row r="1879" spans="1:34" x14ac:dyDescent="0.25">
      <c r="A1879" s="6"/>
      <c r="B1879" s="16"/>
      <c r="C1879" s="57"/>
      <c r="D1879" s="57"/>
      <c r="E1879" s="57"/>
      <c r="F1879" s="57"/>
      <c r="G1879" s="57"/>
      <c r="H1879" s="57"/>
      <c r="I1879" s="57"/>
      <c r="J1879" s="57"/>
      <c r="K1879" s="57"/>
      <c r="L1879" s="56"/>
      <c r="M1879" s="56"/>
      <c r="N1879" s="22"/>
      <c r="O1879" s="12"/>
      <c r="P1879" s="12"/>
      <c r="Q1879" s="24"/>
      <c r="R1879" s="24"/>
      <c r="S1879" s="23"/>
      <c r="T1879" s="23"/>
      <c r="U1879" s="49"/>
      <c r="V1879" s="6"/>
      <c r="W1879" s="6"/>
      <c r="X1879" s="6"/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</row>
    <row r="1880" spans="1:34" x14ac:dyDescent="0.25">
      <c r="A1880" s="6"/>
      <c r="B1880" s="16"/>
      <c r="C1880" s="57"/>
      <c r="D1880" s="57"/>
      <c r="E1880" s="57"/>
      <c r="F1880" s="57"/>
      <c r="G1880" s="57"/>
      <c r="H1880" s="57"/>
      <c r="I1880" s="57"/>
      <c r="J1880" s="57"/>
      <c r="K1880" s="57"/>
      <c r="L1880" s="56"/>
      <c r="M1880" s="56"/>
      <c r="N1880" s="22"/>
      <c r="O1880" s="12"/>
      <c r="P1880" s="12"/>
      <c r="Q1880" s="24"/>
      <c r="R1880" s="24"/>
      <c r="S1880" s="23"/>
      <c r="T1880" s="23"/>
      <c r="U1880" s="49"/>
      <c r="V1880" s="6"/>
      <c r="W1880" s="6"/>
      <c r="X1880" s="6"/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</row>
    <row r="1881" spans="1:34" x14ac:dyDescent="0.25">
      <c r="A1881" s="6"/>
      <c r="B1881" s="16"/>
      <c r="C1881" s="57"/>
      <c r="D1881" s="57"/>
      <c r="E1881" s="57"/>
      <c r="F1881" s="57"/>
      <c r="G1881" s="57"/>
      <c r="H1881" s="57"/>
      <c r="I1881" s="57"/>
      <c r="J1881" s="57"/>
      <c r="K1881" s="57"/>
      <c r="L1881" s="56"/>
      <c r="M1881" s="56"/>
      <c r="N1881" s="22"/>
      <c r="O1881" s="12"/>
      <c r="P1881" s="12"/>
      <c r="Q1881" s="24"/>
      <c r="R1881" s="24"/>
      <c r="S1881" s="23"/>
      <c r="T1881" s="23"/>
      <c r="U1881" s="49"/>
      <c r="V1881" s="6"/>
      <c r="W1881" s="6"/>
      <c r="X1881" s="6"/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</row>
    <row r="1882" spans="1:34" x14ac:dyDescent="0.25">
      <c r="A1882" s="6"/>
      <c r="B1882" s="16"/>
      <c r="C1882" s="57"/>
      <c r="D1882" s="57"/>
      <c r="E1882" s="57"/>
      <c r="F1882" s="57"/>
      <c r="G1882" s="57"/>
      <c r="H1882" s="57"/>
      <c r="I1882" s="57"/>
      <c r="J1882" s="57"/>
      <c r="K1882" s="57"/>
      <c r="L1882" s="56"/>
      <c r="M1882" s="56"/>
      <c r="N1882" s="22"/>
      <c r="O1882" s="12"/>
      <c r="P1882" s="12"/>
      <c r="Q1882" s="24"/>
      <c r="R1882" s="24"/>
      <c r="S1882" s="23"/>
      <c r="T1882" s="23"/>
      <c r="U1882" s="49"/>
      <c r="V1882" s="6"/>
      <c r="W1882" s="6"/>
      <c r="X1882" s="6"/>
      <c r="Y1882" s="6"/>
      <c r="Z1882" s="6"/>
      <c r="AA1882" s="6"/>
      <c r="AB1882" s="6"/>
      <c r="AC1882" s="6"/>
      <c r="AD1882" s="6"/>
      <c r="AE1882" s="6"/>
      <c r="AF1882" s="6"/>
      <c r="AG1882" s="6"/>
      <c r="AH1882" s="6"/>
    </row>
    <row r="1883" spans="1:34" x14ac:dyDescent="0.25">
      <c r="A1883" s="6"/>
      <c r="B1883" s="16"/>
      <c r="C1883" s="57"/>
      <c r="D1883" s="57"/>
      <c r="E1883" s="57"/>
      <c r="F1883" s="57"/>
      <c r="G1883" s="57"/>
      <c r="H1883" s="57"/>
      <c r="I1883" s="57"/>
      <c r="J1883" s="57"/>
      <c r="K1883" s="57"/>
      <c r="L1883" s="56"/>
      <c r="M1883" s="56"/>
      <c r="N1883" s="22"/>
      <c r="O1883" s="12"/>
      <c r="P1883" s="12"/>
      <c r="Q1883" s="24"/>
      <c r="R1883" s="24"/>
      <c r="S1883" s="23"/>
      <c r="T1883" s="23"/>
      <c r="U1883" s="49"/>
      <c r="V1883" s="6"/>
      <c r="W1883" s="6"/>
      <c r="X1883" s="6"/>
      <c r="Y1883" s="6"/>
      <c r="Z1883" s="6"/>
      <c r="AA1883" s="6"/>
      <c r="AB1883" s="6"/>
      <c r="AC1883" s="6"/>
      <c r="AD1883" s="6"/>
      <c r="AE1883" s="6"/>
      <c r="AF1883" s="6"/>
      <c r="AG1883" s="6"/>
      <c r="AH1883" s="6"/>
    </row>
    <row r="1884" spans="1:34" x14ac:dyDescent="0.25">
      <c r="A1884" s="6"/>
      <c r="B1884" s="16"/>
      <c r="C1884" s="57"/>
      <c r="D1884" s="57"/>
      <c r="E1884" s="57"/>
      <c r="F1884" s="57"/>
      <c r="G1884" s="57"/>
      <c r="H1884" s="57"/>
      <c r="I1884" s="57"/>
      <c r="J1884" s="57"/>
      <c r="K1884" s="57"/>
      <c r="L1884" s="56"/>
      <c r="M1884" s="56"/>
      <c r="N1884" s="22"/>
      <c r="O1884" s="12"/>
      <c r="P1884" s="12"/>
      <c r="Q1884" s="24"/>
      <c r="R1884" s="24"/>
      <c r="S1884" s="23"/>
      <c r="T1884" s="23"/>
      <c r="U1884" s="49"/>
      <c r="V1884" s="6"/>
      <c r="W1884" s="6"/>
      <c r="X1884" s="6"/>
      <c r="Y1884" s="6"/>
      <c r="Z1884" s="6"/>
      <c r="AA1884" s="6"/>
      <c r="AB1884" s="6"/>
      <c r="AC1884" s="6"/>
      <c r="AD1884" s="6"/>
      <c r="AE1884" s="6"/>
      <c r="AF1884" s="6"/>
      <c r="AG1884" s="6"/>
      <c r="AH1884" s="6"/>
    </row>
    <row r="1885" spans="1:34" x14ac:dyDescent="0.25">
      <c r="A1885" s="6"/>
      <c r="B1885" s="16"/>
      <c r="C1885" s="57"/>
      <c r="D1885" s="57"/>
      <c r="E1885" s="57"/>
      <c r="F1885" s="57"/>
      <c r="G1885" s="57"/>
      <c r="H1885" s="57"/>
      <c r="I1885" s="57"/>
      <c r="J1885" s="57"/>
      <c r="K1885" s="57"/>
      <c r="L1885" s="56"/>
      <c r="M1885" s="56"/>
      <c r="N1885" s="22"/>
      <c r="O1885" s="12"/>
      <c r="P1885" s="12"/>
      <c r="Q1885" s="24"/>
      <c r="R1885" s="24"/>
      <c r="S1885" s="23"/>
      <c r="T1885" s="23"/>
      <c r="U1885" s="49"/>
      <c r="V1885" s="6"/>
      <c r="W1885" s="6"/>
      <c r="X1885" s="6"/>
      <c r="Y1885" s="6"/>
      <c r="Z1885" s="6"/>
      <c r="AA1885" s="6"/>
      <c r="AB1885" s="6"/>
      <c r="AC1885" s="6"/>
      <c r="AD1885" s="6"/>
      <c r="AE1885" s="6"/>
      <c r="AF1885" s="6"/>
      <c r="AG1885" s="6"/>
      <c r="AH1885" s="6"/>
    </row>
    <row r="1886" spans="1:34" x14ac:dyDescent="0.25">
      <c r="A1886" s="6"/>
      <c r="B1886" s="16"/>
      <c r="C1886" s="57"/>
      <c r="D1886" s="57"/>
      <c r="E1886" s="57"/>
      <c r="F1886" s="57"/>
      <c r="G1886" s="57"/>
      <c r="H1886" s="57"/>
      <c r="I1886" s="57"/>
      <c r="J1886" s="57"/>
      <c r="K1886" s="57"/>
      <c r="L1886" s="56"/>
      <c r="M1886" s="56"/>
      <c r="N1886" s="22"/>
      <c r="O1886" s="12"/>
      <c r="P1886" s="12"/>
      <c r="Q1886" s="24"/>
      <c r="R1886" s="24"/>
      <c r="S1886" s="23"/>
      <c r="T1886" s="23"/>
      <c r="U1886" s="49"/>
      <c r="V1886" s="6"/>
      <c r="W1886" s="6"/>
      <c r="X1886" s="6"/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</row>
    <row r="1887" spans="1:34" x14ac:dyDescent="0.25">
      <c r="A1887" s="6"/>
      <c r="B1887" s="16"/>
      <c r="C1887" s="57"/>
      <c r="D1887" s="57"/>
      <c r="E1887" s="57"/>
      <c r="F1887" s="57"/>
      <c r="G1887" s="57"/>
      <c r="H1887" s="57"/>
      <c r="I1887" s="57"/>
      <c r="J1887" s="57"/>
      <c r="K1887" s="57"/>
      <c r="L1887" s="56"/>
      <c r="M1887" s="56"/>
      <c r="N1887" s="22"/>
      <c r="O1887" s="12"/>
      <c r="P1887" s="12"/>
      <c r="Q1887" s="24"/>
      <c r="R1887" s="24"/>
      <c r="S1887" s="23"/>
      <c r="T1887" s="23"/>
      <c r="U1887" s="49"/>
      <c r="V1887" s="6"/>
      <c r="W1887" s="6"/>
      <c r="X1887" s="6"/>
      <c r="Y1887" s="6"/>
      <c r="Z1887" s="6"/>
      <c r="AA1887" s="6"/>
      <c r="AB1887" s="6"/>
      <c r="AC1887" s="6"/>
      <c r="AD1887" s="6"/>
      <c r="AE1887" s="6"/>
      <c r="AF1887" s="6"/>
      <c r="AG1887" s="6"/>
      <c r="AH1887" s="6"/>
    </row>
    <row r="1888" spans="1:34" x14ac:dyDescent="0.25">
      <c r="A1888" s="6"/>
      <c r="B1888" s="16"/>
      <c r="C1888" s="57"/>
      <c r="D1888" s="57"/>
      <c r="E1888" s="57"/>
      <c r="F1888" s="57"/>
      <c r="G1888" s="57"/>
      <c r="H1888" s="57"/>
      <c r="I1888" s="57"/>
      <c r="J1888" s="57"/>
      <c r="K1888" s="57"/>
      <c r="L1888" s="56"/>
      <c r="M1888" s="56"/>
      <c r="N1888" s="22"/>
      <c r="O1888" s="12"/>
      <c r="P1888" s="12"/>
      <c r="Q1888" s="24"/>
      <c r="R1888" s="24"/>
      <c r="S1888" s="23"/>
      <c r="T1888" s="23"/>
      <c r="U1888" s="49"/>
      <c r="V1888" s="6"/>
      <c r="W1888" s="6"/>
      <c r="X1888" s="6"/>
      <c r="Y1888" s="6"/>
      <c r="Z1888" s="6"/>
      <c r="AA1888" s="6"/>
      <c r="AB1888" s="6"/>
      <c r="AC1888" s="6"/>
      <c r="AD1888" s="6"/>
      <c r="AE1888" s="6"/>
      <c r="AF1888" s="6"/>
      <c r="AG1888" s="6"/>
      <c r="AH1888" s="6"/>
    </row>
    <row r="1889" spans="1:34" x14ac:dyDescent="0.25">
      <c r="A1889" s="6"/>
      <c r="B1889" s="16"/>
      <c r="C1889" s="57"/>
      <c r="D1889" s="57"/>
      <c r="E1889" s="57"/>
      <c r="F1889" s="57"/>
      <c r="G1889" s="57"/>
      <c r="H1889" s="57"/>
      <c r="I1889" s="57"/>
      <c r="J1889" s="57"/>
      <c r="K1889" s="57"/>
      <c r="L1889" s="56"/>
      <c r="M1889" s="56"/>
      <c r="N1889" s="22"/>
      <c r="O1889" s="12"/>
      <c r="P1889" s="12"/>
      <c r="Q1889" s="24"/>
      <c r="R1889" s="24"/>
      <c r="S1889" s="23"/>
      <c r="T1889" s="23"/>
      <c r="U1889" s="49"/>
      <c r="V1889" s="6"/>
      <c r="W1889" s="6"/>
      <c r="X1889" s="6"/>
      <c r="Y1889" s="6"/>
      <c r="Z1889" s="6"/>
      <c r="AA1889" s="6"/>
      <c r="AB1889" s="6"/>
      <c r="AC1889" s="6"/>
      <c r="AD1889" s="6"/>
      <c r="AE1889" s="6"/>
      <c r="AF1889" s="6"/>
      <c r="AG1889" s="6"/>
      <c r="AH1889" s="6"/>
    </row>
    <row r="1890" spans="1:34" x14ac:dyDescent="0.25">
      <c r="A1890" s="6"/>
      <c r="B1890" s="16"/>
      <c r="C1890" s="57"/>
      <c r="D1890" s="57"/>
      <c r="E1890" s="57"/>
      <c r="F1890" s="57"/>
      <c r="G1890" s="57"/>
      <c r="H1890" s="57"/>
      <c r="I1890" s="57"/>
      <c r="J1890" s="57"/>
      <c r="K1890" s="57"/>
      <c r="L1890" s="56"/>
      <c r="M1890" s="56"/>
      <c r="N1890" s="22"/>
      <c r="O1890" s="12"/>
      <c r="P1890" s="12"/>
      <c r="Q1890" s="24"/>
      <c r="R1890" s="24"/>
      <c r="S1890" s="23"/>
      <c r="T1890" s="23"/>
      <c r="U1890" s="49"/>
      <c r="V1890" s="6"/>
      <c r="W1890" s="6"/>
      <c r="X1890" s="6"/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</row>
    <row r="1891" spans="1:34" x14ac:dyDescent="0.25">
      <c r="A1891" s="6"/>
      <c r="B1891" s="16"/>
      <c r="C1891" s="57"/>
      <c r="D1891" s="57"/>
      <c r="E1891" s="57"/>
      <c r="F1891" s="57"/>
      <c r="G1891" s="57"/>
      <c r="H1891" s="57"/>
      <c r="I1891" s="57"/>
      <c r="J1891" s="57"/>
      <c r="K1891" s="57"/>
      <c r="L1891" s="56"/>
      <c r="M1891" s="56"/>
      <c r="N1891" s="22"/>
      <c r="O1891" s="12"/>
      <c r="P1891" s="12"/>
      <c r="Q1891" s="24"/>
      <c r="R1891" s="24"/>
      <c r="S1891" s="23"/>
      <c r="T1891" s="23"/>
      <c r="U1891" s="49"/>
      <c r="V1891" s="6"/>
      <c r="W1891" s="6"/>
      <c r="X1891" s="6"/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</row>
    <row r="1892" spans="1:34" x14ac:dyDescent="0.25">
      <c r="A1892" s="6"/>
      <c r="B1892" s="16"/>
      <c r="C1892" s="57"/>
      <c r="D1892" s="57"/>
      <c r="E1892" s="57"/>
      <c r="F1892" s="57"/>
      <c r="G1892" s="57"/>
      <c r="H1892" s="57"/>
      <c r="I1892" s="57"/>
      <c r="J1892" s="57"/>
      <c r="K1892" s="57"/>
      <c r="L1892" s="56"/>
      <c r="M1892" s="56"/>
      <c r="N1892" s="22"/>
      <c r="O1892" s="12"/>
      <c r="P1892" s="12"/>
      <c r="Q1892" s="24"/>
      <c r="R1892" s="24"/>
      <c r="S1892" s="23"/>
      <c r="T1892" s="23"/>
      <c r="U1892" s="49"/>
      <c r="V1892" s="6"/>
      <c r="W1892" s="6"/>
      <c r="X1892" s="6"/>
      <c r="Y1892" s="6"/>
      <c r="Z1892" s="6"/>
      <c r="AA1892" s="6"/>
      <c r="AB1892" s="6"/>
      <c r="AC1892" s="6"/>
      <c r="AD1892" s="6"/>
      <c r="AE1892" s="6"/>
      <c r="AF1892" s="6"/>
      <c r="AG1892" s="6"/>
      <c r="AH1892" s="6"/>
    </row>
    <row r="1893" spans="1:34" x14ac:dyDescent="0.25">
      <c r="A1893" s="6"/>
      <c r="B1893" s="16"/>
      <c r="C1893" s="57"/>
      <c r="D1893" s="57"/>
      <c r="E1893" s="57"/>
      <c r="F1893" s="57"/>
      <c r="G1893" s="57"/>
      <c r="H1893" s="57"/>
      <c r="I1893" s="57"/>
      <c r="J1893" s="57"/>
      <c r="K1893" s="57"/>
      <c r="L1893" s="56"/>
      <c r="M1893" s="56"/>
      <c r="N1893" s="22"/>
      <c r="O1893" s="12"/>
      <c r="P1893" s="12"/>
      <c r="Q1893" s="24"/>
      <c r="R1893" s="24"/>
      <c r="S1893" s="23"/>
      <c r="T1893" s="23"/>
      <c r="U1893" s="49"/>
      <c r="V1893" s="6"/>
      <c r="W1893" s="6"/>
      <c r="X1893" s="6"/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</row>
    <row r="1894" spans="1:34" x14ac:dyDescent="0.25">
      <c r="A1894" s="6"/>
      <c r="B1894" s="16"/>
      <c r="C1894" s="57"/>
      <c r="D1894" s="57"/>
      <c r="E1894" s="57"/>
      <c r="F1894" s="57"/>
      <c r="G1894" s="57"/>
      <c r="H1894" s="57"/>
      <c r="I1894" s="57"/>
      <c r="J1894" s="57"/>
      <c r="K1894" s="57"/>
      <c r="L1894" s="56"/>
      <c r="M1894" s="56"/>
      <c r="N1894" s="22"/>
      <c r="O1894" s="12"/>
      <c r="P1894" s="12"/>
      <c r="Q1894" s="24"/>
      <c r="R1894" s="24"/>
      <c r="S1894" s="23"/>
      <c r="T1894" s="23"/>
      <c r="U1894" s="49"/>
      <c r="V1894" s="6"/>
      <c r="W1894" s="6"/>
      <c r="X1894" s="6"/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</row>
    <row r="1895" spans="1:34" x14ac:dyDescent="0.25">
      <c r="A1895" s="6"/>
      <c r="B1895" s="16"/>
      <c r="C1895" s="57"/>
      <c r="D1895" s="57"/>
      <c r="E1895" s="57"/>
      <c r="F1895" s="57"/>
      <c r="G1895" s="57"/>
      <c r="H1895" s="57"/>
      <c r="I1895" s="57"/>
      <c r="J1895" s="57"/>
      <c r="K1895" s="57"/>
      <c r="L1895" s="56"/>
      <c r="M1895" s="56"/>
      <c r="N1895" s="22"/>
      <c r="O1895" s="12"/>
      <c r="P1895" s="12"/>
      <c r="Q1895" s="24"/>
      <c r="R1895" s="24"/>
      <c r="S1895" s="23"/>
      <c r="T1895" s="23"/>
      <c r="U1895" s="49"/>
      <c r="V1895" s="6"/>
      <c r="W1895" s="6"/>
      <c r="X1895" s="6"/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</row>
    <row r="1896" spans="1:34" x14ac:dyDescent="0.25">
      <c r="A1896" s="6"/>
      <c r="B1896" s="16"/>
      <c r="C1896" s="57"/>
      <c r="D1896" s="57"/>
      <c r="E1896" s="57"/>
      <c r="F1896" s="57"/>
      <c r="G1896" s="57"/>
      <c r="H1896" s="57"/>
      <c r="I1896" s="57"/>
      <c r="J1896" s="57"/>
      <c r="K1896" s="57"/>
      <c r="L1896" s="56"/>
      <c r="M1896" s="56"/>
      <c r="N1896" s="22"/>
      <c r="O1896" s="12"/>
      <c r="P1896" s="12"/>
      <c r="Q1896" s="24"/>
      <c r="R1896" s="24"/>
      <c r="S1896" s="23"/>
      <c r="T1896" s="23"/>
      <c r="U1896" s="49"/>
      <c r="V1896" s="6"/>
      <c r="W1896" s="6"/>
      <c r="X1896" s="6"/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</row>
    <row r="1897" spans="1:34" x14ac:dyDescent="0.25">
      <c r="A1897" s="6"/>
      <c r="B1897" s="16"/>
      <c r="C1897" s="57"/>
      <c r="D1897" s="57"/>
      <c r="E1897" s="57"/>
      <c r="F1897" s="57"/>
      <c r="G1897" s="57"/>
      <c r="H1897" s="57"/>
      <c r="I1897" s="57"/>
      <c r="J1897" s="57"/>
      <c r="K1897" s="57"/>
      <c r="L1897" s="56"/>
      <c r="M1897" s="56"/>
      <c r="N1897" s="22"/>
      <c r="O1897" s="12"/>
      <c r="P1897" s="12"/>
      <c r="Q1897" s="24"/>
      <c r="R1897" s="24"/>
      <c r="S1897" s="23"/>
      <c r="T1897" s="23"/>
      <c r="U1897" s="49"/>
      <c r="V1897" s="6"/>
      <c r="W1897" s="6"/>
      <c r="X1897" s="6"/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</row>
    <row r="1898" spans="1:34" x14ac:dyDescent="0.25">
      <c r="A1898" s="6"/>
      <c r="B1898" s="16"/>
      <c r="C1898" s="57"/>
      <c r="D1898" s="57"/>
      <c r="E1898" s="57"/>
      <c r="F1898" s="57"/>
      <c r="G1898" s="57"/>
      <c r="H1898" s="57"/>
      <c r="I1898" s="57"/>
      <c r="J1898" s="57"/>
      <c r="K1898" s="57"/>
      <c r="L1898" s="56"/>
      <c r="M1898" s="56"/>
      <c r="N1898" s="22"/>
      <c r="O1898" s="12"/>
      <c r="P1898" s="12"/>
      <c r="Q1898" s="24"/>
      <c r="R1898" s="24"/>
      <c r="S1898" s="23"/>
      <c r="T1898" s="23"/>
      <c r="U1898" s="49"/>
      <c r="V1898" s="6"/>
      <c r="W1898" s="6"/>
      <c r="X1898" s="6"/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</row>
    <row r="1899" spans="1:34" x14ac:dyDescent="0.25">
      <c r="A1899" s="6"/>
      <c r="B1899" s="16"/>
      <c r="C1899" s="57"/>
      <c r="D1899" s="57"/>
      <c r="E1899" s="57"/>
      <c r="F1899" s="57"/>
      <c r="G1899" s="57"/>
      <c r="H1899" s="57"/>
      <c r="I1899" s="57"/>
      <c r="J1899" s="57"/>
      <c r="K1899" s="57"/>
      <c r="L1899" s="56"/>
      <c r="M1899" s="56"/>
      <c r="N1899" s="22"/>
      <c r="O1899" s="12"/>
      <c r="P1899" s="12"/>
      <c r="Q1899" s="24"/>
      <c r="R1899" s="24"/>
      <c r="S1899" s="23"/>
      <c r="T1899" s="23"/>
      <c r="U1899" s="49"/>
      <c r="V1899" s="6"/>
      <c r="W1899" s="6"/>
      <c r="X1899" s="6"/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</row>
    <row r="1900" spans="1:34" x14ac:dyDescent="0.25">
      <c r="A1900" s="6"/>
      <c r="B1900" s="16"/>
      <c r="C1900" s="57"/>
      <c r="D1900" s="57"/>
      <c r="E1900" s="57"/>
      <c r="F1900" s="57"/>
      <c r="G1900" s="57"/>
      <c r="H1900" s="57"/>
      <c r="I1900" s="57"/>
      <c r="J1900" s="57"/>
      <c r="K1900" s="57"/>
      <c r="L1900" s="56"/>
      <c r="M1900" s="56"/>
      <c r="N1900" s="22"/>
      <c r="O1900" s="12"/>
      <c r="P1900" s="12"/>
      <c r="Q1900" s="24"/>
      <c r="R1900" s="24"/>
      <c r="S1900" s="23"/>
      <c r="T1900" s="23"/>
      <c r="U1900" s="49"/>
      <c r="V1900" s="6"/>
      <c r="W1900" s="6"/>
      <c r="X1900" s="6"/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</row>
    <row r="1901" spans="1:34" x14ac:dyDescent="0.25">
      <c r="A1901" s="6"/>
      <c r="B1901" s="16"/>
      <c r="C1901" s="57"/>
      <c r="D1901" s="57"/>
      <c r="E1901" s="57"/>
      <c r="F1901" s="57"/>
      <c r="G1901" s="57"/>
      <c r="H1901" s="57"/>
      <c r="I1901" s="57"/>
      <c r="J1901" s="57"/>
      <c r="K1901" s="57"/>
      <c r="L1901" s="56"/>
      <c r="M1901" s="56"/>
      <c r="N1901" s="22"/>
      <c r="O1901" s="12"/>
      <c r="P1901" s="12"/>
      <c r="Q1901" s="24"/>
      <c r="R1901" s="24"/>
      <c r="S1901" s="23"/>
      <c r="T1901" s="23"/>
      <c r="U1901" s="49"/>
      <c r="V1901" s="6"/>
      <c r="W1901" s="6"/>
      <c r="X1901" s="6"/>
      <c r="Y1901" s="6"/>
      <c r="Z1901" s="6"/>
      <c r="AA1901" s="6"/>
      <c r="AB1901" s="6"/>
      <c r="AC1901" s="6"/>
      <c r="AD1901" s="6"/>
      <c r="AE1901" s="6"/>
      <c r="AF1901" s="6"/>
      <c r="AG1901" s="6"/>
      <c r="AH1901" s="6"/>
    </row>
    <row r="1902" spans="1:34" x14ac:dyDescent="0.25">
      <c r="A1902" s="6"/>
      <c r="B1902" s="16"/>
      <c r="C1902" s="57"/>
      <c r="D1902" s="57"/>
      <c r="E1902" s="57"/>
      <c r="F1902" s="57"/>
      <c r="G1902" s="57"/>
      <c r="H1902" s="57"/>
      <c r="I1902" s="57"/>
      <c r="J1902" s="57"/>
      <c r="K1902" s="57"/>
      <c r="L1902" s="56"/>
      <c r="M1902" s="56"/>
      <c r="N1902" s="22"/>
      <c r="O1902" s="12"/>
      <c r="P1902" s="12"/>
      <c r="Q1902" s="24"/>
      <c r="R1902" s="24"/>
      <c r="S1902" s="23"/>
      <c r="T1902" s="23"/>
      <c r="U1902" s="49"/>
      <c r="V1902" s="6"/>
      <c r="W1902" s="6"/>
      <c r="X1902" s="6"/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</row>
    <row r="1903" spans="1:34" x14ac:dyDescent="0.25">
      <c r="A1903" s="6"/>
      <c r="B1903" s="16"/>
      <c r="C1903" s="57"/>
      <c r="D1903" s="57"/>
      <c r="E1903" s="57"/>
      <c r="F1903" s="57"/>
      <c r="G1903" s="57"/>
      <c r="H1903" s="57"/>
      <c r="I1903" s="57"/>
      <c r="J1903" s="57"/>
      <c r="K1903" s="57"/>
      <c r="L1903" s="56"/>
      <c r="M1903" s="56"/>
      <c r="N1903" s="22"/>
      <c r="O1903" s="12"/>
      <c r="P1903" s="12"/>
      <c r="Q1903" s="24"/>
      <c r="R1903" s="24"/>
      <c r="S1903" s="23"/>
      <c r="T1903" s="23"/>
      <c r="U1903" s="49"/>
      <c r="V1903" s="6"/>
      <c r="W1903" s="6"/>
      <c r="X1903" s="6"/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</row>
    <row r="1904" spans="1:34" x14ac:dyDescent="0.25">
      <c r="A1904" s="6"/>
      <c r="B1904" s="16"/>
      <c r="C1904" s="57"/>
      <c r="D1904" s="57"/>
      <c r="E1904" s="57"/>
      <c r="F1904" s="57"/>
      <c r="G1904" s="57"/>
      <c r="H1904" s="57"/>
      <c r="I1904" s="57"/>
      <c r="J1904" s="57"/>
      <c r="K1904" s="57"/>
      <c r="L1904" s="56"/>
      <c r="M1904" s="56"/>
      <c r="N1904" s="22"/>
      <c r="O1904" s="12"/>
      <c r="P1904" s="12"/>
      <c r="Q1904" s="24"/>
      <c r="R1904" s="24"/>
      <c r="S1904" s="23"/>
      <c r="T1904" s="23"/>
      <c r="U1904" s="49"/>
      <c r="V1904" s="6"/>
      <c r="W1904" s="6"/>
      <c r="X1904" s="6"/>
      <c r="Y1904" s="6"/>
      <c r="Z1904" s="6"/>
      <c r="AA1904" s="6"/>
      <c r="AB1904" s="6"/>
      <c r="AC1904" s="6"/>
      <c r="AD1904" s="6"/>
      <c r="AE1904" s="6"/>
      <c r="AF1904" s="6"/>
      <c r="AG1904" s="6"/>
      <c r="AH1904" s="6"/>
    </row>
    <row r="1905" spans="1:34" x14ac:dyDescent="0.25">
      <c r="A1905" s="6"/>
      <c r="B1905" s="16"/>
      <c r="C1905" s="57"/>
      <c r="D1905" s="57"/>
      <c r="E1905" s="57"/>
      <c r="F1905" s="57"/>
      <c r="G1905" s="57"/>
      <c r="H1905" s="57"/>
      <c r="I1905" s="57"/>
      <c r="J1905" s="57"/>
      <c r="K1905" s="57"/>
      <c r="L1905" s="56"/>
      <c r="M1905" s="56"/>
      <c r="N1905" s="22"/>
      <c r="O1905" s="12"/>
      <c r="P1905" s="12"/>
      <c r="Q1905" s="24"/>
      <c r="R1905" s="24"/>
      <c r="S1905" s="23"/>
      <c r="T1905" s="23"/>
      <c r="U1905" s="49"/>
      <c r="V1905" s="6"/>
      <c r="W1905" s="6"/>
      <c r="X1905" s="6"/>
      <c r="Y1905" s="6"/>
      <c r="Z1905" s="6"/>
      <c r="AA1905" s="6"/>
      <c r="AB1905" s="6"/>
      <c r="AC1905" s="6"/>
      <c r="AD1905" s="6"/>
      <c r="AE1905" s="6"/>
      <c r="AF1905" s="6"/>
      <c r="AG1905" s="6"/>
      <c r="AH1905" s="6"/>
    </row>
    <row r="1906" spans="1:34" x14ac:dyDescent="0.25">
      <c r="A1906" s="6"/>
      <c r="B1906" s="16"/>
      <c r="C1906" s="57"/>
      <c r="D1906" s="57"/>
      <c r="E1906" s="57"/>
      <c r="F1906" s="57"/>
      <c r="G1906" s="57"/>
      <c r="H1906" s="57"/>
      <c r="I1906" s="57"/>
      <c r="J1906" s="57"/>
      <c r="K1906" s="57"/>
      <c r="L1906" s="56"/>
      <c r="M1906" s="56"/>
      <c r="N1906" s="22"/>
      <c r="O1906" s="12"/>
      <c r="P1906" s="12"/>
      <c r="Q1906" s="24"/>
      <c r="R1906" s="24"/>
      <c r="S1906" s="23"/>
      <c r="T1906" s="23"/>
      <c r="U1906" s="49"/>
      <c r="V1906" s="6"/>
      <c r="W1906" s="6"/>
      <c r="X1906" s="6"/>
      <c r="Y1906" s="6"/>
      <c r="Z1906" s="6"/>
      <c r="AA1906" s="6"/>
      <c r="AB1906" s="6"/>
      <c r="AC1906" s="6"/>
      <c r="AD1906" s="6"/>
      <c r="AE1906" s="6"/>
      <c r="AF1906" s="6"/>
      <c r="AG1906" s="6"/>
      <c r="AH1906" s="6"/>
    </row>
    <row r="1907" spans="1:34" x14ac:dyDescent="0.25">
      <c r="A1907" s="6"/>
      <c r="B1907" s="16"/>
      <c r="C1907" s="57"/>
      <c r="D1907" s="57"/>
      <c r="E1907" s="57"/>
      <c r="F1907" s="57"/>
      <c r="G1907" s="57"/>
      <c r="H1907" s="57"/>
      <c r="I1907" s="57"/>
      <c r="J1907" s="57"/>
      <c r="K1907" s="57"/>
      <c r="L1907" s="56"/>
      <c r="M1907" s="56"/>
      <c r="N1907" s="22"/>
      <c r="O1907" s="12"/>
      <c r="P1907" s="12"/>
      <c r="Q1907" s="24"/>
      <c r="R1907" s="24"/>
      <c r="S1907" s="23"/>
      <c r="T1907" s="23"/>
      <c r="U1907" s="49"/>
      <c r="V1907" s="6"/>
      <c r="W1907" s="6"/>
      <c r="X1907" s="6"/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</row>
    <row r="1908" spans="1:34" x14ac:dyDescent="0.25">
      <c r="A1908" s="6"/>
      <c r="B1908" s="16"/>
      <c r="C1908" s="57"/>
      <c r="D1908" s="57"/>
      <c r="E1908" s="57"/>
      <c r="F1908" s="57"/>
      <c r="G1908" s="57"/>
      <c r="H1908" s="57"/>
      <c r="I1908" s="57"/>
      <c r="J1908" s="57"/>
      <c r="K1908" s="57"/>
      <c r="L1908" s="56"/>
      <c r="M1908" s="56"/>
      <c r="N1908" s="22"/>
      <c r="O1908" s="12"/>
      <c r="P1908" s="12"/>
      <c r="Q1908" s="24"/>
      <c r="R1908" s="24"/>
      <c r="S1908" s="23"/>
      <c r="T1908" s="23"/>
      <c r="U1908" s="49"/>
      <c r="V1908" s="6"/>
      <c r="W1908" s="6"/>
      <c r="X1908" s="6"/>
      <c r="Y1908" s="6"/>
      <c r="Z1908" s="6"/>
      <c r="AA1908" s="6"/>
      <c r="AB1908" s="6"/>
      <c r="AC1908" s="6"/>
      <c r="AD1908" s="6"/>
      <c r="AE1908" s="6"/>
      <c r="AF1908" s="6"/>
      <c r="AG1908" s="6"/>
      <c r="AH1908" s="6"/>
    </row>
    <row r="1909" spans="1:34" x14ac:dyDescent="0.25">
      <c r="A1909" s="6"/>
      <c r="B1909" s="16"/>
      <c r="C1909" s="57"/>
      <c r="D1909" s="57"/>
      <c r="E1909" s="57"/>
      <c r="F1909" s="57"/>
      <c r="G1909" s="57"/>
      <c r="H1909" s="57"/>
      <c r="I1909" s="57"/>
      <c r="J1909" s="57"/>
      <c r="K1909" s="57"/>
      <c r="L1909" s="56"/>
      <c r="M1909" s="56"/>
      <c r="N1909" s="22"/>
      <c r="O1909" s="12"/>
      <c r="P1909" s="12"/>
      <c r="Q1909" s="24"/>
      <c r="R1909" s="24"/>
      <c r="S1909" s="23"/>
      <c r="T1909" s="23"/>
      <c r="U1909" s="49"/>
      <c r="V1909" s="6"/>
      <c r="W1909" s="6"/>
      <c r="X1909" s="6"/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</row>
    <row r="1910" spans="1:34" x14ac:dyDescent="0.25">
      <c r="A1910" s="6"/>
      <c r="B1910" s="16"/>
      <c r="C1910" s="57"/>
      <c r="D1910" s="57"/>
      <c r="E1910" s="57"/>
      <c r="F1910" s="57"/>
      <c r="G1910" s="57"/>
      <c r="H1910" s="57"/>
      <c r="I1910" s="57"/>
      <c r="J1910" s="57"/>
      <c r="K1910" s="57"/>
      <c r="L1910" s="56"/>
      <c r="M1910" s="56"/>
      <c r="N1910" s="22"/>
      <c r="O1910" s="12"/>
      <c r="P1910" s="12"/>
      <c r="Q1910" s="24"/>
      <c r="R1910" s="24"/>
      <c r="S1910" s="23"/>
      <c r="T1910" s="23"/>
      <c r="U1910" s="49"/>
      <c r="V1910" s="6"/>
      <c r="W1910" s="6"/>
      <c r="X1910" s="6"/>
      <c r="Y1910" s="6"/>
      <c r="Z1910" s="6"/>
      <c r="AA1910" s="6"/>
      <c r="AB1910" s="6"/>
      <c r="AC1910" s="6"/>
      <c r="AD1910" s="6"/>
      <c r="AE1910" s="6"/>
      <c r="AF1910" s="6"/>
      <c r="AG1910" s="6"/>
      <c r="AH1910" s="6"/>
    </row>
    <row r="1911" spans="1:34" x14ac:dyDescent="0.25">
      <c r="A1911" s="6"/>
      <c r="B1911" s="16"/>
      <c r="C1911" s="57"/>
      <c r="D1911" s="57"/>
      <c r="E1911" s="57"/>
      <c r="F1911" s="57"/>
      <c r="G1911" s="57"/>
      <c r="H1911" s="57"/>
      <c r="I1911" s="57"/>
      <c r="J1911" s="57"/>
      <c r="K1911" s="57"/>
      <c r="L1911" s="56"/>
      <c r="M1911" s="56"/>
      <c r="N1911" s="22"/>
      <c r="O1911" s="12"/>
      <c r="P1911" s="12"/>
      <c r="Q1911" s="24"/>
      <c r="R1911" s="24"/>
      <c r="S1911" s="23"/>
      <c r="T1911" s="23"/>
      <c r="U1911" s="49"/>
      <c r="V1911" s="6"/>
      <c r="W1911" s="6"/>
      <c r="X1911" s="6"/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</row>
    <row r="1912" spans="1:34" x14ac:dyDescent="0.25">
      <c r="A1912" s="1"/>
      <c r="B1912" s="16"/>
      <c r="C1912" s="57"/>
      <c r="D1912" s="57"/>
      <c r="E1912" s="57"/>
      <c r="F1912" s="57"/>
      <c r="G1912" s="57"/>
      <c r="H1912" s="57"/>
      <c r="I1912" s="57"/>
      <c r="J1912" s="57"/>
      <c r="K1912" s="57"/>
      <c r="L1912" s="56"/>
      <c r="M1912" s="56"/>
      <c r="N1912" s="22"/>
      <c r="O1912" s="12"/>
      <c r="P1912" s="12"/>
      <c r="Q1912" s="24"/>
      <c r="R1912" s="24"/>
      <c r="S1912" s="23"/>
      <c r="T1912" s="23"/>
      <c r="U1912" s="49"/>
      <c r="V1912" s="6"/>
      <c r="W1912" s="6"/>
      <c r="X1912" s="6"/>
      <c r="Y1912" s="6"/>
      <c r="Z1912" s="6"/>
      <c r="AA1912" s="6"/>
      <c r="AB1912" s="6"/>
    </row>
    <row r="1913" spans="1:34" x14ac:dyDescent="0.25">
      <c r="A1913" s="1"/>
      <c r="B1913" s="16"/>
      <c r="C1913" s="57"/>
      <c r="D1913" s="57"/>
      <c r="E1913" s="57"/>
      <c r="F1913" s="57"/>
      <c r="G1913" s="57"/>
      <c r="H1913" s="57"/>
      <c r="I1913" s="57"/>
      <c r="J1913" s="57"/>
      <c r="K1913" s="57"/>
      <c r="L1913" s="56"/>
      <c r="M1913" s="56"/>
      <c r="N1913" s="22"/>
      <c r="O1913" s="12"/>
      <c r="P1913" s="12"/>
      <c r="Q1913" s="24"/>
      <c r="R1913" s="24"/>
      <c r="S1913" s="23"/>
      <c r="T1913" s="23"/>
      <c r="U1913" s="49"/>
      <c r="V1913" s="6"/>
      <c r="W1913" s="6"/>
      <c r="X1913" s="6"/>
      <c r="Y1913" s="6"/>
      <c r="Z1913" s="6"/>
      <c r="AA1913" s="6"/>
      <c r="AB1913" s="6"/>
    </row>
    <row r="1914" spans="1:34" x14ac:dyDescent="0.25">
      <c r="A1914" s="1"/>
      <c r="B1914" s="16"/>
      <c r="C1914" s="57"/>
      <c r="D1914" s="57"/>
      <c r="E1914" s="57"/>
      <c r="F1914" s="57"/>
      <c r="G1914" s="57"/>
      <c r="H1914" s="57"/>
      <c r="I1914" s="57"/>
      <c r="J1914" s="57"/>
      <c r="K1914" s="57"/>
      <c r="L1914" s="56"/>
      <c r="M1914" s="56"/>
      <c r="N1914" s="22"/>
      <c r="O1914" s="12"/>
      <c r="P1914" s="12"/>
      <c r="Q1914" s="24"/>
      <c r="R1914" s="24"/>
      <c r="S1914" s="23"/>
      <c r="T1914" s="23"/>
      <c r="U1914" s="49"/>
      <c r="V1914" s="6"/>
      <c r="W1914" s="6"/>
      <c r="X1914" s="6"/>
      <c r="Y1914" s="6"/>
      <c r="Z1914" s="6"/>
      <c r="AA1914" s="6"/>
      <c r="AB1914" s="6"/>
    </row>
    <row r="1915" spans="1:34" x14ac:dyDescent="0.25">
      <c r="A1915" s="1"/>
      <c r="B1915" s="16"/>
      <c r="C1915" s="57"/>
      <c r="D1915" s="57"/>
      <c r="E1915" s="57"/>
      <c r="F1915" s="57"/>
      <c r="G1915" s="57"/>
      <c r="H1915" s="57"/>
      <c r="I1915" s="57"/>
      <c r="J1915" s="57"/>
      <c r="K1915" s="57"/>
      <c r="L1915" s="56"/>
      <c r="M1915" s="56"/>
      <c r="N1915" s="22"/>
      <c r="O1915" s="12"/>
      <c r="P1915" s="12"/>
      <c r="Q1915" s="24"/>
      <c r="R1915" s="24"/>
      <c r="S1915" s="23"/>
      <c r="T1915" s="23"/>
      <c r="U1915" s="49"/>
      <c r="V1915" s="6"/>
      <c r="W1915" s="6"/>
      <c r="X1915" s="6"/>
      <c r="Y1915" s="6"/>
      <c r="Z1915" s="6"/>
      <c r="AA1915" s="6"/>
      <c r="AB1915" s="6"/>
    </row>
    <row r="1916" spans="1:34" x14ac:dyDescent="0.25">
      <c r="A1916" s="1"/>
      <c r="B1916" s="16"/>
      <c r="C1916" s="57"/>
      <c r="D1916" s="57"/>
      <c r="E1916" s="57"/>
      <c r="F1916" s="57"/>
      <c r="G1916" s="57"/>
      <c r="H1916" s="57"/>
      <c r="I1916" s="57"/>
      <c r="J1916" s="57"/>
      <c r="K1916" s="57"/>
      <c r="L1916" s="56"/>
      <c r="M1916" s="56"/>
      <c r="N1916" s="22"/>
      <c r="O1916" s="12"/>
      <c r="P1916" s="12"/>
      <c r="Q1916" s="24"/>
      <c r="R1916" s="24"/>
      <c r="S1916" s="23"/>
      <c r="T1916" s="23"/>
      <c r="U1916" s="49"/>
      <c r="V1916" s="6"/>
      <c r="W1916" s="6"/>
      <c r="X1916" s="6"/>
      <c r="Y1916" s="6"/>
      <c r="Z1916" s="6"/>
      <c r="AA1916" s="6"/>
      <c r="AB1916" s="6"/>
    </row>
    <row r="1917" spans="1:34" x14ac:dyDescent="0.25">
      <c r="A1917" s="1"/>
      <c r="B1917" s="16"/>
      <c r="C1917" s="57"/>
      <c r="D1917" s="57"/>
      <c r="E1917" s="57"/>
      <c r="F1917" s="57"/>
      <c r="G1917" s="57"/>
      <c r="H1917" s="57"/>
      <c r="I1917" s="57"/>
      <c r="J1917" s="57"/>
      <c r="K1917" s="57"/>
      <c r="L1917" s="56"/>
      <c r="M1917" s="56"/>
      <c r="N1917" s="22"/>
      <c r="O1917" s="12"/>
      <c r="P1917" s="12"/>
      <c r="Q1917" s="24"/>
      <c r="R1917" s="24"/>
      <c r="S1917" s="23"/>
      <c r="T1917" s="23"/>
      <c r="U1917" s="49"/>
      <c r="V1917" s="6"/>
      <c r="W1917" s="6"/>
      <c r="X1917" s="6"/>
      <c r="Y1917" s="6"/>
      <c r="Z1917" s="6"/>
      <c r="AA1917" s="6"/>
      <c r="AB1917" s="6"/>
    </row>
    <row r="1918" spans="1:34" x14ac:dyDescent="0.25">
      <c r="A1918" s="1"/>
      <c r="B1918" s="16"/>
      <c r="C1918" s="57"/>
      <c r="D1918" s="57"/>
      <c r="E1918" s="57"/>
      <c r="F1918" s="57"/>
      <c r="G1918" s="57"/>
      <c r="H1918" s="57"/>
      <c r="I1918" s="57"/>
      <c r="J1918" s="57"/>
      <c r="K1918" s="57"/>
      <c r="L1918" s="56"/>
      <c r="M1918" s="17"/>
      <c r="N1918" s="22"/>
      <c r="O1918" s="12"/>
      <c r="P1918" s="12"/>
      <c r="Q1918" s="24"/>
      <c r="R1918" s="24"/>
      <c r="S1918" s="23"/>
      <c r="T1918" s="23"/>
      <c r="U1918" s="49"/>
      <c r="V1918" s="6"/>
      <c r="W1918" s="6"/>
      <c r="X1918" s="6"/>
      <c r="Y1918" s="6"/>
      <c r="Z1918" s="6"/>
      <c r="AA1918" s="6"/>
      <c r="AB1918" s="6"/>
    </row>
    <row r="1919" spans="1:34" x14ac:dyDescent="0.25">
      <c r="A1919" s="1"/>
      <c r="B1919" s="16"/>
      <c r="C1919" s="57"/>
      <c r="D1919" s="57"/>
      <c r="E1919" s="57"/>
      <c r="F1919" s="57"/>
      <c r="G1919" s="57"/>
      <c r="H1919" s="57"/>
      <c r="I1919" s="57"/>
      <c r="J1919" s="57"/>
      <c r="K1919" s="57"/>
      <c r="L1919" s="56"/>
      <c r="M1919" s="17"/>
      <c r="N1919" s="22"/>
      <c r="O1919" s="12"/>
      <c r="P1919" s="12"/>
      <c r="Q1919" s="24"/>
      <c r="R1919" s="24"/>
      <c r="S1919" s="23"/>
      <c r="T1919" s="23"/>
      <c r="U1919" s="49"/>
      <c r="V1919" s="6"/>
      <c r="W1919" s="6"/>
      <c r="X1919" s="6"/>
      <c r="Y1919" s="6"/>
      <c r="Z1919" s="6"/>
      <c r="AA1919" s="6"/>
      <c r="AB1919" s="6"/>
    </row>
    <row r="1920" spans="1:34" x14ac:dyDescent="0.25">
      <c r="A1920" s="1"/>
      <c r="B1920" s="16"/>
      <c r="C1920" s="57"/>
      <c r="D1920" s="57"/>
      <c r="E1920" s="57"/>
      <c r="F1920" s="57"/>
      <c r="G1920" s="57"/>
      <c r="H1920" s="57"/>
      <c r="I1920" s="57"/>
      <c r="J1920" s="57"/>
      <c r="K1920" s="57"/>
      <c r="L1920" s="56"/>
      <c r="M1920" s="17"/>
      <c r="N1920" s="22"/>
      <c r="O1920" s="12"/>
      <c r="P1920" s="12"/>
      <c r="Q1920" s="24"/>
      <c r="R1920" s="24"/>
      <c r="S1920" s="23"/>
      <c r="T1920" s="23"/>
      <c r="U1920" s="49"/>
      <c r="V1920" s="6"/>
      <c r="W1920" s="6"/>
      <c r="X1920" s="6"/>
      <c r="Y1920" s="6"/>
      <c r="Z1920" s="6"/>
      <c r="AA1920" s="6"/>
      <c r="AB1920" s="6"/>
    </row>
    <row r="1921" spans="1:28" x14ac:dyDescent="0.25">
      <c r="A1921" s="1"/>
      <c r="B1921" s="16"/>
      <c r="C1921" s="57"/>
      <c r="D1921" s="57"/>
      <c r="E1921" s="57"/>
      <c r="F1921" s="57"/>
      <c r="G1921" s="57"/>
      <c r="H1921" s="57"/>
      <c r="I1921" s="57"/>
      <c r="J1921" s="57"/>
      <c r="K1921" s="57"/>
      <c r="L1921" s="56"/>
      <c r="M1921" s="17"/>
      <c r="N1921" s="22"/>
      <c r="O1921" s="12"/>
      <c r="P1921" s="12"/>
      <c r="Q1921" s="24"/>
      <c r="R1921" s="24"/>
      <c r="S1921" s="23"/>
      <c r="T1921" s="23"/>
      <c r="U1921" s="49"/>
      <c r="V1921" s="6"/>
      <c r="W1921" s="6"/>
      <c r="X1921" s="6"/>
      <c r="Y1921" s="6"/>
      <c r="Z1921" s="6"/>
      <c r="AA1921" s="6"/>
      <c r="AB1921" s="6"/>
    </row>
    <row r="1922" spans="1:28" x14ac:dyDescent="0.25">
      <c r="A1922" s="1"/>
      <c r="B1922" s="16"/>
      <c r="C1922" s="57"/>
      <c r="D1922" s="57"/>
      <c r="E1922" s="57"/>
      <c r="F1922" s="57"/>
      <c r="G1922" s="57"/>
      <c r="H1922" s="57"/>
      <c r="I1922" s="57"/>
      <c r="J1922" s="57"/>
      <c r="K1922" s="57"/>
      <c r="L1922" s="56"/>
      <c r="M1922" s="17"/>
      <c r="N1922" s="22"/>
      <c r="O1922" s="12"/>
      <c r="P1922" s="12"/>
      <c r="Q1922" s="24"/>
      <c r="R1922" s="24"/>
      <c r="S1922" s="23"/>
      <c r="T1922" s="23"/>
      <c r="U1922" s="49"/>
      <c r="V1922" s="6"/>
      <c r="W1922" s="6"/>
      <c r="X1922" s="6"/>
      <c r="Y1922" s="6"/>
      <c r="Z1922" s="6"/>
      <c r="AA1922" s="6"/>
      <c r="AB1922" s="6"/>
    </row>
    <row r="1923" spans="1:28" x14ac:dyDescent="0.25">
      <c r="A1923" s="1"/>
      <c r="B1923" s="16"/>
      <c r="C1923" s="57"/>
      <c r="D1923" s="57"/>
      <c r="E1923" s="57"/>
      <c r="F1923" s="57"/>
      <c r="G1923" s="57"/>
      <c r="H1923" s="57"/>
      <c r="I1923" s="57"/>
      <c r="J1923" s="57"/>
      <c r="K1923" s="57"/>
      <c r="L1923" s="56"/>
      <c r="M1923" s="17"/>
      <c r="N1923" s="22"/>
      <c r="O1923" s="12"/>
      <c r="P1923" s="12"/>
      <c r="Q1923" s="24"/>
      <c r="R1923" s="24"/>
      <c r="S1923" s="23"/>
      <c r="T1923" s="23"/>
      <c r="U1923" s="49"/>
      <c r="V1923" s="6"/>
      <c r="W1923" s="6"/>
      <c r="X1923" s="6"/>
      <c r="Y1923" s="6"/>
      <c r="Z1923" s="6"/>
      <c r="AA1923" s="6"/>
      <c r="AB1923" s="6"/>
    </row>
    <row r="1924" spans="1:28" x14ac:dyDescent="0.25">
      <c r="A1924" s="1"/>
      <c r="B1924" s="16"/>
      <c r="C1924" s="57"/>
      <c r="D1924" s="57"/>
      <c r="E1924" s="57"/>
      <c r="F1924" s="57"/>
      <c r="G1924" s="57"/>
      <c r="H1924" s="57"/>
      <c r="I1924" s="57"/>
      <c r="J1924" s="57"/>
      <c r="K1924" s="57"/>
      <c r="L1924" s="56"/>
      <c r="M1924" s="17"/>
      <c r="N1924" s="22"/>
      <c r="O1924" s="12"/>
      <c r="P1924" s="12"/>
      <c r="Q1924" s="24"/>
      <c r="R1924" s="24"/>
      <c r="S1924" s="23"/>
      <c r="T1924" s="23"/>
      <c r="U1924" s="49"/>
      <c r="V1924" s="6"/>
      <c r="W1924" s="6"/>
      <c r="X1924" s="6"/>
      <c r="Y1924" s="6"/>
      <c r="Z1924" s="6"/>
      <c r="AA1924" s="6"/>
      <c r="AB1924" s="6"/>
    </row>
    <row r="1925" spans="1:28" x14ac:dyDescent="0.25">
      <c r="A1925" s="1"/>
      <c r="B1925" s="16"/>
      <c r="C1925" s="57"/>
      <c r="D1925" s="57"/>
      <c r="E1925" s="57"/>
      <c r="F1925" s="57"/>
      <c r="G1925" s="57"/>
      <c r="H1925" s="57"/>
      <c r="I1925" s="57"/>
      <c r="J1925" s="57"/>
      <c r="K1925" s="57"/>
      <c r="L1925" s="56"/>
      <c r="M1925" s="17"/>
      <c r="N1925" s="22"/>
      <c r="O1925" s="12"/>
      <c r="P1925" s="12"/>
      <c r="Q1925" s="24"/>
      <c r="R1925" s="24"/>
      <c r="S1925" s="23"/>
      <c r="T1925" s="23"/>
      <c r="U1925" s="49"/>
      <c r="V1925" s="6"/>
      <c r="W1925" s="6"/>
      <c r="X1925" s="6"/>
      <c r="Y1925" s="6"/>
      <c r="Z1925" s="6"/>
      <c r="AA1925" s="6"/>
      <c r="AB1925" s="6"/>
    </row>
    <row r="1926" spans="1:28" x14ac:dyDescent="0.25">
      <c r="A1926" s="1"/>
      <c r="B1926" s="16"/>
      <c r="C1926" s="57"/>
      <c r="D1926" s="57"/>
      <c r="E1926" s="57"/>
      <c r="F1926" s="57"/>
      <c r="G1926" s="57"/>
      <c r="H1926" s="57"/>
      <c r="I1926" s="57"/>
      <c r="J1926" s="57"/>
      <c r="K1926" s="57"/>
      <c r="L1926" s="56"/>
      <c r="M1926" s="17"/>
      <c r="N1926" s="22"/>
      <c r="O1926" s="12"/>
      <c r="P1926" s="12"/>
      <c r="Q1926" s="24"/>
      <c r="R1926" s="24"/>
      <c r="S1926" s="23"/>
      <c r="T1926" s="23"/>
      <c r="U1926" s="49"/>
      <c r="V1926" s="6"/>
      <c r="W1926" s="6"/>
      <c r="X1926" s="6"/>
      <c r="Y1926" s="6"/>
      <c r="Z1926" s="6"/>
      <c r="AA1926" s="6"/>
      <c r="AB1926" s="6"/>
    </row>
    <row r="1927" spans="1:28" x14ac:dyDescent="0.25">
      <c r="A1927" s="1"/>
      <c r="B1927" s="16"/>
      <c r="C1927" s="57"/>
      <c r="D1927" s="57"/>
      <c r="E1927" s="57"/>
      <c r="F1927" s="57"/>
      <c r="G1927" s="57"/>
      <c r="H1927" s="57"/>
      <c r="I1927" s="57"/>
      <c r="J1927" s="57"/>
      <c r="K1927" s="57"/>
      <c r="L1927" s="56"/>
      <c r="M1927" s="17"/>
      <c r="N1927" s="22"/>
      <c r="O1927" s="12"/>
      <c r="P1927" s="12"/>
      <c r="Q1927" s="24"/>
      <c r="R1927" s="24"/>
      <c r="S1927" s="23"/>
      <c r="T1927" s="23"/>
      <c r="U1927" s="49"/>
      <c r="V1927" s="6"/>
      <c r="W1927" s="6"/>
      <c r="X1927" s="6"/>
      <c r="Y1927" s="6"/>
      <c r="Z1927" s="6"/>
      <c r="AA1927" s="6"/>
      <c r="AB1927" s="6"/>
    </row>
    <row r="1928" spans="1:28" x14ac:dyDescent="0.25">
      <c r="A1928" s="1"/>
      <c r="B1928" s="16"/>
      <c r="C1928" s="57"/>
      <c r="D1928" s="57"/>
      <c r="E1928" s="57"/>
      <c r="F1928" s="57"/>
      <c r="G1928" s="57"/>
      <c r="H1928" s="57"/>
      <c r="I1928" s="57"/>
      <c r="J1928" s="57"/>
      <c r="K1928" s="57"/>
      <c r="L1928" s="56"/>
      <c r="M1928" s="17"/>
      <c r="N1928" s="22"/>
      <c r="O1928" s="12"/>
      <c r="P1928" s="12"/>
      <c r="Q1928" s="24"/>
      <c r="R1928" s="24"/>
      <c r="S1928" s="23"/>
      <c r="T1928" s="23"/>
      <c r="U1928" s="49"/>
      <c r="V1928" s="6"/>
      <c r="W1928" s="6"/>
      <c r="X1928" s="6"/>
      <c r="Y1928" s="6"/>
      <c r="Z1928" s="6"/>
      <c r="AA1928" s="6"/>
      <c r="AB1928" s="6"/>
    </row>
    <row r="1929" spans="1:28" x14ac:dyDescent="0.25">
      <c r="A1929" s="1"/>
      <c r="B1929" s="16"/>
      <c r="C1929" s="57"/>
      <c r="D1929" s="57"/>
      <c r="E1929" s="57"/>
      <c r="F1929" s="57"/>
      <c r="G1929" s="57"/>
      <c r="H1929" s="57"/>
      <c r="I1929" s="57"/>
      <c r="J1929" s="57"/>
      <c r="K1929" s="57"/>
      <c r="L1929" s="56"/>
      <c r="M1929" s="17"/>
      <c r="N1929" s="22"/>
      <c r="O1929" s="12"/>
      <c r="P1929" s="12"/>
      <c r="Q1929" s="24"/>
      <c r="R1929" s="24"/>
      <c r="S1929" s="23"/>
      <c r="T1929" s="23"/>
      <c r="U1929" s="49"/>
      <c r="V1929" s="6"/>
      <c r="W1929" s="6"/>
      <c r="X1929" s="6"/>
      <c r="Y1929" s="6"/>
      <c r="Z1929" s="6"/>
      <c r="AA1929" s="6"/>
      <c r="AB1929" s="6"/>
    </row>
    <row r="1930" spans="1:28" x14ac:dyDescent="0.25">
      <c r="A1930" s="1"/>
      <c r="B1930" s="16"/>
      <c r="C1930" s="57"/>
      <c r="D1930" s="57"/>
      <c r="E1930" s="57"/>
      <c r="F1930" s="57"/>
      <c r="G1930" s="57"/>
      <c r="H1930" s="57"/>
      <c r="I1930" s="57"/>
      <c r="J1930" s="57"/>
      <c r="K1930" s="57"/>
      <c r="L1930" s="56"/>
      <c r="M1930" s="17"/>
      <c r="N1930" s="22"/>
      <c r="O1930" s="12"/>
      <c r="P1930" s="12"/>
      <c r="Q1930" s="24"/>
      <c r="R1930" s="24"/>
      <c r="S1930" s="23"/>
      <c r="T1930" s="23"/>
      <c r="U1930" s="49"/>
      <c r="V1930" s="6"/>
      <c r="W1930" s="6"/>
      <c r="X1930" s="6"/>
      <c r="Y1930" s="6"/>
      <c r="Z1930" s="6"/>
      <c r="AA1930" s="6"/>
      <c r="AB1930" s="6"/>
    </row>
    <row r="1931" spans="1:28" x14ac:dyDescent="0.25">
      <c r="A1931" s="1"/>
      <c r="B1931" s="16"/>
      <c r="C1931" s="57"/>
      <c r="D1931" s="57"/>
      <c r="E1931" s="57"/>
      <c r="F1931" s="57"/>
      <c r="G1931" s="57"/>
      <c r="H1931" s="57"/>
      <c r="I1931" s="57"/>
      <c r="J1931" s="57"/>
      <c r="K1931" s="57"/>
      <c r="L1931" s="56"/>
      <c r="M1931" s="17"/>
      <c r="N1931" s="22"/>
      <c r="O1931" s="12"/>
      <c r="P1931" s="12"/>
      <c r="Q1931" s="24"/>
      <c r="R1931" s="24"/>
      <c r="S1931" s="23"/>
      <c r="T1931" s="23"/>
      <c r="U1931" s="49"/>
      <c r="V1931" s="6"/>
      <c r="W1931" s="6"/>
      <c r="X1931" s="6"/>
      <c r="Y1931" s="6"/>
      <c r="Z1931" s="6"/>
      <c r="AA1931" s="6"/>
      <c r="AB1931" s="6"/>
    </row>
    <row r="1932" spans="1:28" x14ac:dyDescent="0.25">
      <c r="A1932" s="1"/>
      <c r="B1932" s="16"/>
      <c r="C1932" s="57"/>
      <c r="D1932" s="57"/>
      <c r="E1932" s="57"/>
      <c r="F1932" s="57"/>
      <c r="G1932" s="57"/>
      <c r="H1932" s="57"/>
      <c r="I1932" s="57"/>
      <c r="J1932" s="57"/>
      <c r="K1932" s="57"/>
      <c r="L1932" s="56"/>
      <c r="M1932" s="17"/>
      <c r="N1932" s="22"/>
      <c r="O1932" s="12"/>
      <c r="P1932" s="12"/>
      <c r="Q1932" s="24"/>
      <c r="R1932" s="24"/>
      <c r="S1932" s="23"/>
      <c r="T1932" s="23"/>
      <c r="U1932" s="49"/>
      <c r="V1932" s="6"/>
      <c r="W1932" s="6"/>
      <c r="X1932" s="6"/>
      <c r="Y1932" s="6"/>
      <c r="Z1932" s="6"/>
      <c r="AA1932" s="6"/>
      <c r="AB1932" s="6"/>
    </row>
    <row r="1933" spans="1:28" x14ac:dyDescent="0.25">
      <c r="A1933" s="1"/>
      <c r="B1933" s="16"/>
      <c r="C1933" s="57"/>
      <c r="D1933" s="57"/>
      <c r="E1933" s="57"/>
      <c r="F1933" s="57"/>
      <c r="G1933" s="57"/>
      <c r="H1933" s="57"/>
      <c r="I1933" s="57"/>
      <c r="J1933" s="57"/>
      <c r="K1933" s="57"/>
      <c r="L1933" s="56"/>
      <c r="M1933" s="17"/>
      <c r="N1933" s="22"/>
      <c r="O1933" s="12"/>
      <c r="P1933" s="12"/>
      <c r="Q1933" s="24"/>
      <c r="R1933" s="24"/>
      <c r="S1933" s="23"/>
      <c r="T1933" s="23"/>
      <c r="U1933" s="49"/>
      <c r="V1933" s="6"/>
      <c r="W1933" s="6"/>
      <c r="X1933" s="6"/>
      <c r="Y1933" s="6"/>
      <c r="Z1933" s="6"/>
      <c r="AA1933" s="6"/>
      <c r="AB1933" s="6"/>
    </row>
    <row r="1934" spans="1:28" x14ac:dyDescent="0.25">
      <c r="A1934" s="1"/>
      <c r="B1934" s="16"/>
      <c r="C1934" s="57"/>
      <c r="D1934" s="57"/>
      <c r="E1934" s="57"/>
      <c r="F1934" s="57"/>
      <c r="G1934" s="57"/>
      <c r="H1934" s="57"/>
      <c r="I1934" s="57"/>
      <c r="J1934" s="57"/>
      <c r="K1934" s="57"/>
      <c r="L1934" s="56"/>
      <c r="M1934" s="17"/>
      <c r="N1934" s="22"/>
      <c r="O1934" s="12"/>
      <c r="P1934" s="12"/>
      <c r="Q1934" s="24"/>
      <c r="R1934" s="24"/>
      <c r="S1934" s="23"/>
      <c r="T1934" s="23"/>
      <c r="U1934" s="49"/>
      <c r="V1934" s="6"/>
      <c r="W1934" s="6"/>
      <c r="X1934" s="6"/>
      <c r="Y1934" s="6"/>
      <c r="Z1934" s="6"/>
      <c r="AA1934" s="6"/>
      <c r="AB1934" s="6"/>
    </row>
    <row r="1935" spans="1:28" x14ac:dyDescent="0.25">
      <c r="A1935" s="1"/>
      <c r="B1935" s="16"/>
      <c r="C1935" s="57"/>
      <c r="D1935" s="57"/>
      <c r="E1935" s="57"/>
      <c r="F1935" s="57"/>
      <c r="G1935" s="57"/>
      <c r="H1935" s="57"/>
      <c r="I1935" s="57"/>
      <c r="J1935" s="57"/>
      <c r="K1935" s="57"/>
      <c r="L1935" s="56"/>
      <c r="M1935" s="17"/>
      <c r="N1935" s="22"/>
      <c r="O1935" s="12"/>
      <c r="P1935" s="12"/>
      <c r="Q1935" s="24"/>
      <c r="R1935" s="24"/>
      <c r="S1935" s="23"/>
      <c r="T1935" s="23"/>
      <c r="U1935" s="49"/>
      <c r="V1935" s="6"/>
      <c r="W1935" s="6"/>
      <c r="X1935" s="6"/>
      <c r="Y1935" s="6"/>
      <c r="Z1935" s="6"/>
      <c r="AA1935" s="6"/>
      <c r="AB1935" s="6"/>
    </row>
    <row r="1936" spans="1:28" x14ac:dyDescent="0.25">
      <c r="A1936" s="1"/>
      <c r="B1936" s="16"/>
      <c r="C1936" s="57"/>
      <c r="D1936" s="57"/>
      <c r="E1936" s="57"/>
      <c r="F1936" s="57"/>
      <c r="G1936" s="57"/>
      <c r="H1936" s="57"/>
      <c r="I1936" s="57"/>
      <c r="J1936" s="57"/>
      <c r="K1936" s="57"/>
      <c r="L1936" s="56"/>
      <c r="M1936" s="17"/>
      <c r="N1936" s="22"/>
      <c r="O1936" s="12"/>
      <c r="P1936" s="12"/>
      <c r="Q1936" s="24"/>
      <c r="R1936" s="24"/>
      <c r="S1936" s="23"/>
      <c r="T1936" s="23"/>
      <c r="U1936" s="49"/>
      <c r="V1936" s="6"/>
      <c r="W1936" s="6"/>
      <c r="X1936" s="6"/>
      <c r="Y1936" s="6"/>
      <c r="Z1936" s="6"/>
      <c r="AA1936" s="6"/>
      <c r="AB1936" s="6"/>
    </row>
    <row r="1937" spans="1:28" x14ac:dyDescent="0.25">
      <c r="A1937" s="1"/>
      <c r="B1937" s="16"/>
      <c r="C1937" s="57"/>
      <c r="D1937" s="57"/>
      <c r="E1937" s="57"/>
      <c r="F1937" s="57"/>
      <c r="G1937" s="57"/>
      <c r="H1937" s="57"/>
      <c r="I1937" s="57"/>
      <c r="J1937" s="57"/>
      <c r="K1937" s="57"/>
      <c r="L1937" s="56"/>
      <c r="M1937" s="17"/>
      <c r="N1937" s="22"/>
      <c r="O1937" s="12"/>
      <c r="P1937" s="12"/>
      <c r="Q1937" s="24"/>
      <c r="R1937" s="24"/>
      <c r="S1937" s="23"/>
      <c r="T1937" s="23"/>
      <c r="U1937" s="49"/>
      <c r="V1937" s="6"/>
      <c r="W1937" s="6"/>
      <c r="X1937" s="6"/>
      <c r="Y1937" s="6"/>
      <c r="Z1937" s="6"/>
      <c r="AA1937" s="6"/>
      <c r="AB1937" s="6"/>
    </row>
    <row r="1938" spans="1:28" x14ac:dyDescent="0.25">
      <c r="A1938" s="1"/>
      <c r="B1938" s="16"/>
      <c r="C1938" s="57"/>
      <c r="D1938" s="57"/>
      <c r="E1938" s="57"/>
      <c r="F1938" s="57"/>
      <c r="G1938" s="57"/>
      <c r="H1938" s="57"/>
      <c r="I1938" s="57"/>
      <c r="J1938" s="57"/>
      <c r="K1938" s="57"/>
      <c r="L1938" s="56"/>
      <c r="M1938" s="17"/>
      <c r="N1938" s="22"/>
      <c r="O1938" s="12"/>
      <c r="P1938" s="12"/>
      <c r="Q1938" s="24"/>
      <c r="R1938" s="24"/>
      <c r="S1938" s="23"/>
      <c r="T1938" s="23"/>
      <c r="U1938" s="49"/>
      <c r="V1938" s="6"/>
      <c r="W1938" s="6"/>
      <c r="X1938" s="6"/>
      <c r="Y1938" s="6"/>
      <c r="Z1938" s="6"/>
      <c r="AA1938" s="6"/>
      <c r="AB1938" s="6"/>
    </row>
    <row r="1939" spans="1:28" x14ac:dyDescent="0.25">
      <c r="A1939" s="1"/>
      <c r="B1939" s="16"/>
      <c r="C1939" s="57"/>
      <c r="D1939" s="57"/>
      <c r="E1939" s="57"/>
      <c r="F1939" s="57"/>
      <c r="G1939" s="57"/>
      <c r="H1939" s="57"/>
      <c r="I1939" s="57"/>
      <c r="J1939" s="57"/>
      <c r="K1939" s="57"/>
      <c r="L1939" s="56"/>
      <c r="M1939" s="17"/>
      <c r="N1939" s="22"/>
      <c r="O1939" s="12"/>
      <c r="P1939" s="12"/>
      <c r="Q1939" s="24"/>
      <c r="R1939" s="24"/>
      <c r="S1939" s="23"/>
      <c r="T1939" s="23"/>
      <c r="U1939" s="49"/>
      <c r="V1939" s="6"/>
      <c r="W1939" s="6"/>
      <c r="X1939" s="6"/>
      <c r="Y1939" s="6"/>
      <c r="Z1939" s="6"/>
      <c r="AA1939" s="6"/>
      <c r="AB1939" s="6"/>
    </row>
    <row r="1940" spans="1:28" x14ac:dyDescent="0.25">
      <c r="A1940" s="1"/>
      <c r="B1940" s="16"/>
      <c r="C1940" s="57"/>
      <c r="D1940" s="57"/>
      <c r="E1940" s="57"/>
      <c r="F1940" s="57"/>
      <c r="G1940" s="57"/>
      <c r="H1940" s="57"/>
      <c r="I1940" s="57"/>
      <c r="J1940" s="57"/>
      <c r="K1940" s="57"/>
      <c r="L1940" s="56"/>
      <c r="M1940" s="17"/>
      <c r="N1940" s="22"/>
      <c r="O1940" s="12"/>
      <c r="P1940" s="12"/>
      <c r="Q1940" s="24"/>
      <c r="R1940" s="24"/>
      <c r="S1940" s="23"/>
      <c r="T1940" s="23"/>
      <c r="U1940" s="49"/>
      <c r="V1940" s="6"/>
      <c r="W1940" s="6"/>
      <c r="X1940" s="6"/>
      <c r="Y1940" s="6"/>
      <c r="Z1940" s="6"/>
      <c r="AA1940" s="6"/>
      <c r="AB1940" s="6"/>
    </row>
    <row r="1941" spans="1:28" x14ac:dyDescent="0.25">
      <c r="A1941" s="1"/>
      <c r="B1941" s="16"/>
      <c r="C1941" s="57"/>
      <c r="D1941" s="57"/>
      <c r="E1941" s="57"/>
      <c r="F1941" s="57"/>
      <c r="G1941" s="57"/>
      <c r="H1941" s="57"/>
      <c r="I1941" s="57"/>
      <c r="J1941" s="57"/>
      <c r="K1941" s="57"/>
      <c r="L1941" s="56"/>
      <c r="M1941" s="17"/>
      <c r="N1941" s="22"/>
      <c r="O1941" s="12"/>
      <c r="P1941" s="12"/>
      <c r="Q1941" s="24"/>
      <c r="R1941" s="24"/>
      <c r="S1941" s="23"/>
      <c r="T1941" s="23"/>
      <c r="U1941" s="49"/>
      <c r="V1941" s="6"/>
      <c r="W1941" s="6"/>
      <c r="X1941" s="6"/>
      <c r="Y1941" s="6"/>
      <c r="Z1941" s="6"/>
      <c r="AA1941" s="6"/>
      <c r="AB1941" s="6"/>
    </row>
    <row r="1942" spans="1:28" x14ac:dyDescent="0.25">
      <c r="A1942" s="1"/>
      <c r="B1942" s="16"/>
      <c r="C1942" s="57"/>
      <c r="D1942" s="57"/>
      <c r="E1942" s="57"/>
      <c r="F1942" s="57"/>
      <c r="G1942" s="57"/>
      <c r="H1942" s="57"/>
      <c r="I1942" s="57"/>
      <c r="J1942" s="57"/>
      <c r="K1942" s="57"/>
      <c r="L1942" s="56"/>
      <c r="M1942" s="17"/>
      <c r="N1942" s="22"/>
      <c r="O1942" s="12"/>
      <c r="P1942" s="12"/>
      <c r="Q1942" s="24"/>
      <c r="R1942" s="24"/>
      <c r="S1942" s="23"/>
      <c r="T1942" s="23"/>
      <c r="U1942" s="49"/>
      <c r="V1942" s="6"/>
      <c r="W1942" s="6"/>
      <c r="X1942" s="6"/>
      <c r="Y1942" s="6"/>
      <c r="Z1942" s="6"/>
      <c r="AA1942" s="6"/>
      <c r="AB1942" s="6"/>
    </row>
    <row r="1943" spans="1:28" x14ac:dyDescent="0.25">
      <c r="A1943" s="1"/>
      <c r="B1943" s="16"/>
      <c r="C1943" s="57"/>
      <c r="D1943" s="57"/>
      <c r="E1943" s="57"/>
      <c r="F1943" s="57"/>
      <c r="G1943" s="57"/>
      <c r="H1943" s="57"/>
      <c r="I1943" s="57"/>
      <c r="J1943" s="57"/>
      <c r="K1943" s="57"/>
      <c r="L1943" s="56"/>
      <c r="M1943" s="17"/>
      <c r="N1943" s="22"/>
      <c r="O1943" s="12"/>
      <c r="P1943" s="12"/>
      <c r="Q1943" s="24"/>
      <c r="R1943" s="24"/>
      <c r="S1943" s="23"/>
      <c r="T1943" s="23"/>
      <c r="U1943" s="49"/>
      <c r="V1943" s="6"/>
      <c r="W1943" s="6"/>
      <c r="X1943" s="6"/>
      <c r="Y1943" s="6"/>
      <c r="Z1943" s="6"/>
      <c r="AA1943" s="6"/>
      <c r="AB1943" s="6"/>
    </row>
    <row r="1944" spans="1:28" x14ac:dyDescent="0.25">
      <c r="A1944" s="1"/>
      <c r="B1944" s="16"/>
      <c r="C1944" s="57"/>
      <c r="D1944" s="57"/>
      <c r="E1944" s="57"/>
      <c r="F1944" s="57"/>
      <c r="G1944" s="57"/>
      <c r="H1944" s="57"/>
      <c r="I1944" s="57"/>
      <c r="J1944" s="57"/>
      <c r="K1944" s="57"/>
      <c r="L1944" s="56"/>
      <c r="M1944" s="17"/>
      <c r="N1944" s="22"/>
      <c r="O1944" s="12"/>
      <c r="P1944" s="12"/>
      <c r="Q1944" s="24"/>
      <c r="R1944" s="24"/>
      <c r="S1944" s="23"/>
      <c r="T1944" s="23"/>
      <c r="U1944" s="49"/>
      <c r="V1944" s="6"/>
      <c r="W1944" s="6"/>
      <c r="X1944" s="6"/>
      <c r="Y1944" s="6"/>
      <c r="Z1944" s="6"/>
      <c r="AA1944" s="6"/>
      <c r="AB1944" s="6"/>
    </row>
    <row r="1945" spans="1:28" x14ac:dyDescent="0.25">
      <c r="A1945" s="1"/>
      <c r="B1945" s="16"/>
      <c r="C1945" s="57"/>
      <c r="D1945" s="57"/>
      <c r="E1945" s="57"/>
      <c r="F1945" s="57"/>
      <c r="G1945" s="57"/>
      <c r="H1945" s="57"/>
      <c r="I1945" s="57"/>
      <c r="J1945" s="57"/>
      <c r="K1945" s="57"/>
      <c r="L1945" s="56"/>
      <c r="M1945" s="17"/>
      <c r="N1945" s="22"/>
      <c r="O1945" s="12"/>
      <c r="P1945" s="12"/>
      <c r="Q1945" s="24"/>
      <c r="R1945" s="24"/>
      <c r="S1945" s="23"/>
      <c r="T1945" s="23"/>
      <c r="U1945" s="49"/>
      <c r="V1945" s="6"/>
      <c r="W1945" s="6"/>
      <c r="X1945" s="6"/>
      <c r="Y1945" s="6"/>
      <c r="Z1945" s="6"/>
      <c r="AA1945" s="6"/>
      <c r="AB1945" s="6"/>
    </row>
    <row r="1946" spans="1:28" x14ac:dyDescent="0.25">
      <c r="A1946" s="1"/>
      <c r="B1946" s="16"/>
      <c r="C1946" s="57"/>
      <c r="D1946" s="57"/>
      <c r="E1946" s="57"/>
      <c r="F1946" s="57"/>
      <c r="G1946" s="57"/>
      <c r="H1946" s="57"/>
      <c r="I1946" s="57"/>
      <c r="J1946" s="57"/>
      <c r="K1946" s="57"/>
      <c r="L1946" s="56"/>
      <c r="M1946" s="17"/>
      <c r="N1946" s="22"/>
      <c r="O1946" s="12"/>
      <c r="P1946" s="12"/>
      <c r="Q1946" s="24"/>
      <c r="R1946" s="24"/>
      <c r="S1946" s="23"/>
      <c r="T1946" s="23"/>
      <c r="U1946" s="49"/>
      <c r="V1946" s="6"/>
      <c r="W1946" s="6"/>
      <c r="X1946" s="6"/>
      <c r="Y1946" s="6"/>
      <c r="Z1946" s="6"/>
      <c r="AA1946" s="6"/>
      <c r="AB1946" s="6"/>
    </row>
    <row r="1947" spans="1:28" x14ac:dyDescent="0.25">
      <c r="A1947" s="1"/>
      <c r="B1947" s="16"/>
      <c r="C1947" s="57"/>
      <c r="D1947" s="57"/>
      <c r="E1947" s="57"/>
      <c r="F1947" s="57"/>
      <c r="G1947" s="57"/>
      <c r="H1947" s="57"/>
      <c r="I1947" s="57"/>
      <c r="J1947" s="57"/>
      <c r="K1947" s="57"/>
      <c r="L1947" s="56"/>
      <c r="M1947" s="17"/>
      <c r="N1947" s="22"/>
      <c r="O1947" s="12"/>
      <c r="P1947" s="12"/>
      <c r="Q1947" s="24"/>
      <c r="R1947" s="24"/>
      <c r="S1947" s="23"/>
      <c r="T1947" s="23"/>
      <c r="U1947" s="49"/>
      <c r="V1947" s="6"/>
      <c r="W1947" s="6"/>
      <c r="X1947" s="6"/>
      <c r="Y1947" s="6"/>
      <c r="Z1947" s="6"/>
      <c r="AA1947" s="6"/>
      <c r="AB1947" s="6"/>
    </row>
    <row r="1948" spans="1:28" x14ac:dyDescent="0.25">
      <c r="A1948" s="1"/>
      <c r="B1948" s="16"/>
      <c r="C1948" s="57"/>
      <c r="D1948" s="57"/>
      <c r="E1948" s="57"/>
      <c r="F1948" s="57"/>
      <c r="G1948" s="57"/>
      <c r="H1948" s="57"/>
      <c r="I1948" s="57"/>
      <c r="J1948" s="57"/>
      <c r="K1948" s="57"/>
      <c r="L1948" s="56"/>
      <c r="M1948" s="17"/>
      <c r="N1948" s="22"/>
      <c r="O1948" s="12"/>
      <c r="P1948" s="12"/>
      <c r="Q1948" s="24"/>
      <c r="R1948" s="24"/>
      <c r="S1948" s="23"/>
      <c r="T1948" s="23"/>
      <c r="U1948" s="49"/>
      <c r="V1948" s="6"/>
      <c r="W1948" s="6"/>
      <c r="X1948" s="6"/>
      <c r="Y1948" s="6"/>
      <c r="Z1948" s="6"/>
      <c r="AA1948" s="6"/>
      <c r="AB1948" s="6"/>
    </row>
    <row r="1949" spans="1:28" x14ac:dyDescent="0.25">
      <c r="A1949" s="1"/>
      <c r="B1949" s="16"/>
      <c r="C1949" s="57"/>
      <c r="D1949" s="57"/>
      <c r="E1949" s="57"/>
      <c r="F1949" s="57"/>
      <c r="G1949" s="57"/>
      <c r="H1949" s="57"/>
      <c r="I1949" s="57"/>
      <c r="J1949" s="57"/>
      <c r="K1949" s="57"/>
      <c r="L1949" s="56"/>
      <c r="M1949" s="17"/>
      <c r="N1949" s="22"/>
      <c r="O1949" s="12"/>
      <c r="P1949" s="12"/>
      <c r="Q1949" s="24"/>
      <c r="R1949" s="24"/>
      <c r="S1949" s="23"/>
      <c r="T1949" s="23"/>
      <c r="U1949" s="49"/>
      <c r="V1949" s="6"/>
      <c r="W1949" s="6"/>
      <c r="X1949" s="6"/>
      <c r="Y1949" s="6"/>
      <c r="Z1949" s="6"/>
      <c r="AA1949" s="6"/>
      <c r="AB1949" s="6"/>
    </row>
    <row r="1950" spans="1:28" x14ac:dyDescent="0.25">
      <c r="A1950" s="1"/>
      <c r="B1950" s="16"/>
      <c r="C1950" s="57"/>
      <c r="D1950" s="57"/>
      <c r="E1950" s="57"/>
      <c r="F1950" s="57"/>
      <c r="G1950" s="57"/>
      <c r="H1950" s="57"/>
      <c r="I1950" s="57"/>
      <c r="J1950" s="57"/>
      <c r="K1950" s="57"/>
      <c r="L1950" s="56"/>
      <c r="M1950" s="17"/>
      <c r="N1950" s="22"/>
      <c r="O1950" s="12"/>
      <c r="P1950" s="12"/>
      <c r="Q1950" s="24"/>
      <c r="R1950" s="24"/>
      <c r="S1950" s="23"/>
      <c r="T1950" s="23"/>
      <c r="U1950" s="49"/>
      <c r="V1950" s="6"/>
      <c r="W1950" s="6"/>
      <c r="X1950" s="6"/>
      <c r="Y1950" s="6"/>
      <c r="Z1950" s="6"/>
      <c r="AA1950" s="6"/>
      <c r="AB1950" s="6"/>
    </row>
    <row r="1951" spans="1:28" x14ac:dyDescent="0.25">
      <c r="A1951" s="1"/>
      <c r="B1951" s="16"/>
      <c r="C1951" s="57"/>
      <c r="D1951" s="57"/>
      <c r="E1951" s="57"/>
      <c r="F1951" s="57"/>
      <c r="G1951" s="57"/>
      <c r="H1951" s="57"/>
      <c r="I1951" s="57"/>
      <c r="J1951" s="57"/>
      <c r="K1951" s="57"/>
      <c r="L1951" s="56"/>
      <c r="M1951" s="17"/>
      <c r="N1951" s="22"/>
      <c r="O1951" s="12"/>
      <c r="P1951" s="12"/>
      <c r="Q1951" s="24"/>
      <c r="R1951" s="24"/>
      <c r="S1951" s="23"/>
      <c r="T1951" s="23"/>
      <c r="U1951" s="49"/>
      <c r="V1951" s="6"/>
      <c r="W1951" s="6"/>
      <c r="X1951" s="6"/>
      <c r="Y1951" s="6"/>
      <c r="Z1951" s="6"/>
      <c r="AA1951" s="6"/>
      <c r="AB1951" s="6"/>
    </row>
    <row r="1952" spans="1:28" x14ac:dyDescent="0.25">
      <c r="A1952" s="1"/>
      <c r="B1952" s="16"/>
      <c r="C1952" s="57"/>
      <c r="D1952" s="57"/>
      <c r="E1952" s="57"/>
      <c r="F1952" s="57"/>
      <c r="G1952" s="57"/>
      <c r="H1952" s="57"/>
      <c r="I1952" s="57"/>
      <c r="J1952" s="57"/>
      <c r="K1952" s="57"/>
      <c r="L1952" s="56"/>
      <c r="M1952" s="17"/>
      <c r="N1952" s="22"/>
      <c r="O1952" s="12"/>
      <c r="P1952" s="12"/>
      <c r="Q1952" s="24"/>
      <c r="R1952" s="24"/>
      <c r="S1952" s="23"/>
      <c r="T1952" s="23"/>
      <c r="U1952" s="49"/>
      <c r="V1952" s="6"/>
      <c r="W1952" s="6"/>
      <c r="X1952" s="6"/>
      <c r="Y1952" s="6"/>
      <c r="Z1952" s="6"/>
      <c r="AA1952" s="6"/>
      <c r="AB1952" s="6"/>
    </row>
    <row r="1953" spans="1:28" x14ac:dyDescent="0.25">
      <c r="A1953" s="1"/>
      <c r="B1953" s="16"/>
      <c r="C1953" s="57"/>
      <c r="D1953" s="57"/>
      <c r="E1953" s="57"/>
      <c r="F1953" s="57"/>
      <c r="G1953" s="57"/>
      <c r="H1953" s="57"/>
      <c r="I1953" s="57"/>
      <c r="J1953" s="57"/>
      <c r="K1953" s="57"/>
      <c r="L1953" s="56"/>
      <c r="M1953" s="17"/>
      <c r="N1953" s="22"/>
      <c r="O1953" s="12"/>
      <c r="P1953" s="12"/>
      <c r="Q1953" s="24"/>
      <c r="R1953" s="24"/>
      <c r="S1953" s="23"/>
      <c r="T1953" s="23"/>
      <c r="U1953" s="49"/>
      <c r="V1953" s="6"/>
      <c r="W1953" s="6"/>
      <c r="X1953" s="6"/>
      <c r="Y1953" s="6"/>
      <c r="Z1953" s="6"/>
      <c r="AA1953" s="6"/>
      <c r="AB1953" s="6"/>
    </row>
    <row r="1954" spans="1:28" x14ac:dyDescent="0.25">
      <c r="A1954" s="1"/>
      <c r="B1954" s="16"/>
      <c r="C1954" s="57"/>
      <c r="D1954" s="57"/>
      <c r="E1954" s="57"/>
      <c r="F1954" s="57"/>
      <c r="G1954" s="57"/>
      <c r="H1954" s="57"/>
      <c r="I1954" s="57"/>
      <c r="J1954" s="57"/>
      <c r="K1954" s="57"/>
      <c r="L1954" s="56"/>
      <c r="M1954" s="17"/>
      <c r="N1954" s="22"/>
      <c r="O1954" s="12"/>
      <c r="P1954" s="12"/>
      <c r="Q1954" s="24"/>
      <c r="R1954" s="24"/>
      <c r="S1954" s="23"/>
      <c r="T1954" s="23"/>
      <c r="U1954" s="49"/>
      <c r="V1954" s="6"/>
      <c r="W1954" s="6"/>
      <c r="X1954" s="6"/>
      <c r="Y1954" s="6"/>
      <c r="Z1954" s="6"/>
      <c r="AA1954" s="6"/>
      <c r="AB1954" s="6"/>
    </row>
    <row r="1955" spans="1:28" x14ac:dyDescent="0.25">
      <c r="A1955" s="1"/>
      <c r="B1955" s="16"/>
      <c r="C1955" s="57"/>
      <c r="D1955" s="57"/>
      <c r="E1955" s="57"/>
      <c r="F1955" s="57"/>
      <c r="G1955" s="57"/>
      <c r="H1955" s="57"/>
      <c r="I1955" s="57"/>
      <c r="J1955" s="57"/>
      <c r="K1955" s="57"/>
      <c r="L1955" s="56"/>
      <c r="M1955" s="17"/>
      <c r="N1955" s="22"/>
      <c r="O1955" s="12"/>
      <c r="P1955" s="12"/>
      <c r="Q1955" s="24"/>
      <c r="R1955" s="24"/>
      <c r="S1955" s="23"/>
      <c r="T1955" s="23"/>
      <c r="U1955" s="49"/>
      <c r="V1955" s="6"/>
      <c r="W1955" s="6"/>
      <c r="X1955" s="6"/>
      <c r="Y1955" s="6"/>
      <c r="Z1955" s="6"/>
      <c r="AA1955" s="6"/>
      <c r="AB1955" s="6"/>
    </row>
    <row r="1956" spans="1:28" x14ac:dyDescent="0.25">
      <c r="A1956" s="1"/>
      <c r="B1956" s="16"/>
      <c r="C1956" s="57"/>
      <c r="D1956" s="57"/>
      <c r="E1956" s="57"/>
      <c r="F1956" s="57"/>
      <c r="G1956" s="57"/>
      <c r="H1956" s="57"/>
      <c r="I1956" s="57"/>
      <c r="J1956" s="57"/>
      <c r="K1956" s="57"/>
      <c r="L1956" s="56"/>
      <c r="M1956" s="17"/>
      <c r="N1956" s="22"/>
      <c r="O1956" s="12"/>
      <c r="P1956" s="12"/>
      <c r="Q1956" s="24"/>
      <c r="R1956" s="24"/>
      <c r="S1956" s="23"/>
      <c r="T1956" s="23"/>
      <c r="U1956" s="49"/>
      <c r="V1956" s="6"/>
      <c r="W1956" s="6"/>
      <c r="X1956" s="6"/>
      <c r="Y1956" s="6"/>
      <c r="Z1956" s="6"/>
      <c r="AA1956" s="6"/>
      <c r="AB1956" s="6"/>
    </row>
    <row r="1957" spans="1:28" x14ac:dyDescent="0.25">
      <c r="A1957" s="1"/>
      <c r="B1957" s="16"/>
      <c r="C1957" s="57"/>
      <c r="D1957" s="57"/>
      <c r="E1957" s="57"/>
      <c r="F1957" s="57"/>
      <c r="G1957" s="57"/>
      <c r="H1957" s="57"/>
      <c r="I1957" s="57"/>
      <c r="J1957" s="57"/>
      <c r="K1957" s="57"/>
      <c r="L1957" s="56"/>
      <c r="M1957" s="17"/>
      <c r="N1957" s="22"/>
      <c r="O1957" s="12"/>
      <c r="P1957" s="12"/>
      <c r="Q1957" s="24"/>
      <c r="R1957" s="24"/>
      <c r="S1957" s="23"/>
      <c r="T1957" s="23"/>
      <c r="U1957" s="49"/>
      <c r="V1957" s="6"/>
      <c r="W1957" s="6"/>
      <c r="X1957" s="6"/>
      <c r="Y1957" s="6"/>
      <c r="Z1957" s="6"/>
      <c r="AA1957" s="6"/>
      <c r="AB1957" s="6"/>
    </row>
    <row r="1958" spans="1:28" x14ac:dyDescent="0.25">
      <c r="A1958" s="1"/>
      <c r="B1958" s="16"/>
      <c r="C1958" s="57"/>
      <c r="D1958" s="57"/>
      <c r="E1958" s="57"/>
      <c r="F1958" s="57"/>
      <c r="G1958" s="57"/>
      <c r="H1958" s="57"/>
      <c r="I1958" s="57"/>
      <c r="J1958" s="57"/>
      <c r="K1958" s="57"/>
      <c r="L1958" s="56"/>
      <c r="M1958" s="17"/>
      <c r="N1958" s="22"/>
      <c r="O1958" s="12"/>
      <c r="P1958" s="12"/>
      <c r="Q1958" s="24"/>
      <c r="R1958" s="24"/>
      <c r="S1958" s="23"/>
      <c r="T1958" s="23"/>
      <c r="U1958" s="49"/>
      <c r="V1958" s="6"/>
      <c r="W1958" s="6"/>
      <c r="X1958" s="6"/>
      <c r="Y1958" s="6"/>
      <c r="Z1958" s="6"/>
      <c r="AA1958" s="6"/>
      <c r="AB1958" s="6"/>
    </row>
    <row r="1959" spans="1:28" x14ac:dyDescent="0.25">
      <c r="A1959" s="1"/>
      <c r="B1959" s="16"/>
      <c r="C1959" s="57"/>
      <c r="D1959" s="57"/>
      <c r="E1959" s="57"/>
      <c r="F1959" s="57"/>
      <c r="G1959" s="57"/>
      <c r="H1959" s="57"/>
      <c r="I1959" s="57"/>
      <c r="J1959" s="57"/>
      <c r="K1959" s="57"/>
      <c r="L1959" s="56"/>
      <c r="M1959" s="17"/>
      <c r="N1959" s="22"/>
      <c r="O1959" s="12"/>
      <c r="P1959" s="12"/>
      <c r="Q1959" s="24"/>
      <c r="R1959" s="24"/>
      <c r="S1959" s="23"/>
      <c r="T1959" s="23"/>
      <c r="U1959" s="49"/>
      <c r="V1959" s="6"/>
      <c r="W1959" s="6"/>
      <c r="X1959" s="6"/>
      <c r="Y1959" s="6"/>
      <c r="Z1959" s="6"/>
      <c r="AA1959" s="6"/>
      <c r="AB1959" s="6"/>
    </row>
    <row r="1960" spans="1:28" x14ac:dyDescent="0.25">
      <c r="A1960" s="1"/>
      <c r="B1960" s="16"/>
      <c r="C1960" s="57"/>
      <c r="D1960" s="57"/>
      <c r="E1960" s="57"/>
      <c r="F1960" s="57"/>
      <c r="G1960" s="57"/>
      <c r="H1960" s="57"/>
      <c r="I1960" s="57"/>
      <c r="J1960" s="57"/>
      <c r="K1960" s="57"/>
      <c r="L1960" s="56"/>
      <c r="M1960" s="17"/>
      <c r="N1960" s="22"/>
      <c r="O1960" s="12"/>
      <c r="P1960" s="12"/>
      <c r="Q1960" s="24"/>
      <c r="R1960" s="24"/>
      <c r="S1960" s="23"/>
      <c r="T1960" s="23"/>
      <c r="U1960" s="49"/>
      <c r="V1960" s="6"/>
      <c r="W1960" s="6"/>
      <c r="X1960" s="6"/>
      <c r="Y1960" s="6"/>
      <c r="Z1960" s="6"/>
      <c r="AA1960" s="6"/>
      <c r="AB1960" s="6"/>
    </row>
    <row r="1961" spans="1:28" x14ac:dyDescent="0.25">
      <c r="A1961" s="1"/>
      <c r="B1961" s="16"/>
      <c r="C1961" s="57"/>
      <c r="D1961" s="57"/>
      <c r="E1961" s="57"/>
      <c r="F1961" s="57"/>
      <c r="G1961" s="57"/>
      <c r="H1961" s="57"/>
      <c r="I1961" s="57"/>
      <c r="J1961" s="57"/>
      <c r="K1961" s="57"/>
      <c r="L1961" s="56"/>
      <c r="M1961" s="17"/>
      <c r="N1961" s="22"/>
      <c r="O1961" s="12"/>
      <c r="P1961" s="12"/>
      <c r="Q1961" s="24"/>
      <c r="R1961" s="24"/>
      <c r="S1961" s="23"/>
      <c r="T1961" s="23"/>
      <c r="U1961" s="49"/>
      <c r="V1961" s="6"/>
      <c r="W1961" s="6"/>
      <c r="X1961" s="6"/>
      <c r="Y1961" s="6"/>
      <c r="Z1961" s="6"/>
      <c r="AA1961" s="6"/>
      <c r="AB1961" s="6"/>
    </row>
    <row r="1962" spans="1:28" x14ac:dyDescent="0.25">
      <c r="A1962" s="1"/>
      <c r="B1962" s="16"/>
      <c r="C1962" s="57"/>
      <c r="D1962" s="57"/>
      <c r="E1962" s="57"/>
      <c r="F1962" s="57"/>
      <c r="G1962" s="57"/>
      <c r="H1962" s="57"/>
      <c r="I1962" s="57"/>
      <c r="J1962" s="57"/>
      <c r="K1962" s="57"/>
      <c r="L1962" s="56"/>
      <c r="M1962" s="17"/>
      <c r="N1962" s="22"/>
      <c r="O1962" s="12"/>
      <c r="P1962" s="12"/>
      <c r="Q1962" s="24"/>
      <c r="R1962" s="24"/>
      <c r="S1962" s="23"/>
      <c r="T1962" s="23"/>
      <c r="U1962" s="49"/>
      <c r="V1962" s="6"/>
      <c r="W1962" s="6"/>
      <c r="X1962" s="6"/>
      <c r="Y1962" s="6"/>
      <c r="Z1962" s="6"/>
      <c r="AA1962" s="6"/>
      <c r="AB1962" s="6"/>
    </row>
    <row r="1963" spans="1:28" x14ac:dyDescent="0.25">
      <c r="A1963" s="1"/>
      <c r="B1963" s="16"/>
      <c r="C1963" s="57"/>
      <c r="D1963" s="57"/>
      <c r="E1963" s="57"/>
      <c r="F1963" s="57"/>
      <c r="G1963" s="57"/>
      <c r="H1963" s="57"/>
      <c r="I1963" s="57"/>
      <c r="J1963" s="57"/>
      <c r="K1963" s="57"/>
      <c r="L1963" s="56"/>
      <c r="M1963" s="17"/>
      <c r="N1963" s="22"/>
      <c r="O1963" s="12"/>
      <c r="P1963" s="12"/>
      <c r="Q1963" s="24"/>
      <c r="R1963" s="24"/>
      <c r="S1963" s="23"/>
      <c r="T1963" s="23"/>
      <c r="U1963" s="49"/>
      <c r="V1963" s="6"/>
      <c r="W1963" s="6"/>
      <c r="X1963" s="6"/>
      <c r="Y1963" s="6"/>
      <c r="Z1963" s="6"/>
      <c r="AA1963" s="6"/>
      <c r="AB1963" s="6"/>
    </row>
    <row r="1964" spans="1:28" x14ac:dyDescent="0.25">
      <c r="A1964" s="1"/>
      <c r="B1964" s="16"/>
      <c r="C1964" s="57"/>
      <c r="D1964" s="57"/>
      <c r="E1964" s="57"/>
      <c r="F1964" s="57"/>
      <c r="G1964" s="57"/>
      <c r="H1964" s="57"/>
      <c r="I1964" s="57"/>
      <c r="J1964" s="57"/>
      <c r="K1964" s="57"/>
      <c r="L1964" s="56"/>
      <c r="M1964" s="17"/>
      <c r="N1964" s="22"/>
      <c r="O1964" s="12"/>
      <c r="P1964" s="12"/>
      <c r="Q1964" s="24"/>
      <c r="R1964" s="24"/>
      <c r="S1964" s="23"/>
      <c r="T1964" s="23"/>
      <c r="U1964" s="49"/>
      <c r="V1964" s="6"/>
      <c r="W1964" s="6"/>
      <c r="X1964" s="6"/>
      <c r="Y1964" s="6"/>
      <c r="Z1964" s="6"/>
      <c r="AA1964" s="6"/>
      <c r="AB1964" s="6"/>
    </row>
    <row r="1965" spans="1:28" x14ac:dyDescent="0.25">
      <c r="A1965" s="1"/>
      <c r="B1965" s="16"/>
      <c r="C1965" s="57"/>
      <c r="D1965" s="57"/>
      <c r="E1965" s="57"/>
      <c r="F1965" s="57"/>
      <c r="G1965" s="57"/>
      <c r="H1965" s="57"/>
      <c r="I1965" s="57"/>
      <c r="J1965" s="57"/>
      <c r="K1965" s="57"/>
      <c r="L1965" s="56"/>
      <c r="M1965" s="17"/>
      <c r="N1965" s="22"/>
      <c r="O1965" s="12"/>
      <c r="P1965" s="12"/>
      <c r="Q1965" s="24"/>
      <c r="R1965" s="24"/>
      <c r="S1965" s="23"/>
      <c r="T1965" s="23"/>
      <c r="U1965" s="49"/>
      <c r="V1965" s="6"/>
      <c r="W1965" s="6"/>
      <c r="X1965" s="6"/>
      <c r="Y1965" s="6"/>
      <c r="Z1965" s="6"/>
      <c r="AA1965" s="6"/>
      <c r="AB1965" s="6"/>
    </row>
    <row r="1966" spans="1:28" x14ac:dyDescent="0.25">
      <c r="A1966" s="1"/>
      <c r="B1966" s="16"/>
      <c r="C1966" s="57"/>
      <c r="D1966" s="57"/>
      <c r="E1966" s="57"/>
      <c r="F1966" s="57"/>
      <c r="G1966" s="57"/>
      <c r="H1966" s="57"/>
      <c r="I1966" s="57"/>
      <c r="J1966" s="57"/>
      <c r="K1966" s="57"/>
      <c r="L1966" s="56"/>
      <c r="M1966" s="17"/>
      <c r="N1966" s="22"/>
      <c r="O1966" s="12"/>
      <c r="P1966" s="12"/>
      <c r="Q1966" s="24"/>
      <c r="R1966" s="24"/>
      <c r="S1966" s="23"/>
      <c r="T1966" s="23"/>
      <c r="U1966" s="49"/>
      <c r="V1966" s="6"/>
      <c r="W1966" s="6"/>
      <c r="X1966" s="6"/>
      <c r="Y1966" s="6"/>
      <c r="Z1966" s="6"/>
      <c r="AA1966" s="6"/>
      <c r="AB1966" s="6"/>
    </row>
    <row r="1967" spans="1:28" x14ac:dyDescent="0.25">
      <c r="A1967" s="1"/>
      <c r="B1967" s="16"/>
      <c r="C1967" s="57"/>
      <c r="D1967" s="57"/>
      <c r="E1967" s="57"/>
      <c r="F1967" s="57"/>
      <c r="G1967" s="57"/>
      <c r="H1967" s="57"/>
      <c r="I1967" s="57"/>
      <c r="J1967" s="57"/>
      <c r="K1967" s="57"/>
      <c r="L1967" s="56"/>
      <c r="M1967" s="17"/>
      <c r="N1967" s="22"/>
      <c r="O1967" s="12"/>
      <c r="P1967" s="12"/>
      <c r="Q1967" s="24"/>
      <c r="R1967" s="24"/>
      <c r="S1967" s="23"/>
      <c r="T1967" s="23"/>
      <c r="U1967" s="49"/>
      <c r="V1967" s="6"/>
      <c r="W1967" s="6"/>
      <c r="X1967" s="6"/>
      <c r="Y1967" s="6"/>
      <c r="Z1967" s="6"/>
      <c r="AA1967" s="6"/>
      <c r="AB1967" s="6"/>
    </row>
    <row r="1968" spans="1:28" x14ac:dyDescent="0.25">
      <c r="A1968" s="1"/>
      <c r="B1968" s="16"/>
      <c r="C1968" s="57"/>
      <c r="D1968" s="57"/>
      <c r="E1968" s="57"/>
      <c r="F1968" s="57"/>
      <c r="G1968" s="57"/>
      <c r="H1968" s="57"/>
      <c r="I1968" s="57"/>
      <c r="J1968" s="57"/>
      <c r="K1968" s="57"/>
      <c r="L1968" s="56"/>
      <c r="M1968" s="17"/>
      <c r="N1968" s="22"/>
      <c r="O1968" s="12"/>
      <c r="P1968" s="12"/>
      <c r="Q1968" s="24"/>
      <c r="R1968" s="24"/>
      <c r="S1968" s="23"/>
      <c r="T1968" s="23"/>
      <c r="U1968" s="49"/>
      <c r="V1968" s="6"/>
      <c r="W1968" s="6"/>
      <c r="X1968" s="6"/>
      <c r="Y1968" s="6"/>
      <c r="Z1968" s="6"/>
      <c r="AA1968" s="6"/>
      <c r="AB1968" s="6"/>
    </row>
    <row r="1969" spans="1:28" x14ac:dyDescent="0.25">
      <c r="A1969" s="1"/>
      <c r="B1969" s="16"/>
      <c r="C1969" s="57"/>
      <c r="D1969" s="57"/>
      <c r="E1969" s="57"/>
      <c r="F1969" s="57"/>
      <c r="G1969" s="57"/>
      <c r="H1969" s="57"/>
      <c r="I1969" s="57"/>
      <c r="J1969" s="57"/>
      <c r="K1969" s="57"/>
      <c r="L1969" s="56"/>
      <c r="M1969" s="17"/>
      <c r="N1969" s="22"/>
      <c r="O1969" s="12"/>
      <c r="P1969" s="12"/>
      <c r="Q1969" s="24"/>
      <c r="R1969" s="24"/>
      <c r="S1969" s="23"/>
      <c r="T1969" s="23"/>
      <c r="U1969" s="49"/>
      <c r="V1969" s="6"/>
      <c r="W1969" s="6"/>
      <c r="X1969" s="6"/>
      <c r="Y1969" s="6"/>
      <c r="Z1969" s="6"/>
      <c r="AA1969" s="6"/>
      <c r="AB1969" s="6"/>
    </row>
    <row r="1970" spans="1:28" x14ac:dyDescent="0.25">
      <c r="A1970" s="1"/>
      <c r="B1970" s="16"/>
      <c r="C1970" s="57"/>
      <c r="D1970" s="57"/>
      <c r="E1970" s="57"/>
      <c r="F1970" s="57"/>
      <c r="G1970" s="57"/>
      <c r="H1970" s="57"/>
      <c r="I1970" s="57"/>
      <c r="J1970" s="57"/>
      <c r="K1970" s="57"/>
      <c r="L1970" s="56"/>
      <c r="M1970" s="17"/>
      <c r="N1970" s="22"/>
      <c r="O1970" s="12"/>
      <c r="P1970" s="12"/>
      <c r="Q1970" s="24"/>
      <c r="R1970" s="24"/>
      <c r="S1970" s="23"/>
      <c r="T1970" s="23"/>
      <c r="U1970" s="49"/>
      <c r="V1970" s="6"/>
      <c r="W1970" s="6"/>
      <c r="X1970" s="6"/>
      <c r="Y1970" s="6"/>
      <c r="Z1970" s="6"/>
      <c r="AA1970" s="6"/>
      <c r="AB1970" s="6"/>
    </row>
    <row r="1971" spans="1:28" x14ac:dyDescent="0.25">
      <c r="A1971" s="1"/>
      <c r="B1971" s="16"/>
      <c r="C1971" s="57"/>
      <c r="D1971" s="57"/>
      <c r="E1971" s="57"/>
      <c r="F1971" s="57"/>
      <c r="G1971" s="57"/>
      <c r="H1971" s="57"/>
      <c r="I1971" s="57"/>
      <c r="J1971" s="57"/>
      <c r="K1971" s="57"/>
      <c r="L1971" s="56"/>
      <c r="M1971" s="17"/>
      <c r="N1971" s="22"/>
      <c r="O1971" s="12"/>
      <c r="P1971" s="12"/>
      <c r="Q1971" s="24"/>
      <c r="R1971" s="24"/>
      <c r="S1971" s="23"/>
      <c r="T1971" s="23"/>
      <c r="U1971" s="49"/>
      <c r="V1971" s="6"/>
      <c r="W1971" s="6"/>
      <c r="X1971" s="6"/>
      <c r="Y1971" s="6"/>
      <c r="Z1971" s="6"/>
      <c r="AA1971" s="6"/>
      <c r="AB1971" s="6"/>
    </row>
    <row r="1972" spans="1:28" x14ac:dyDescent="0.25">
      <c r="A1972" s="1"/>
      <c r="B1972" s="16"/>
      <c r="C1972" s="57"/>
      <c r="D1972" s="57"/>
      <c r="E1972" s="57"/>
      <c r="F1972" s="57"/>
      <c r="G1972" s="57"/>
      <c r="H1972" s="57"/>
      <c r="I1972" s="57"/>
      <c r="J1972" s="57"/>
      <c r="K1972" s="57"/>
      <c r="L1972" s="56"/>
      <c r="M1972" s="17"/>
      <c r="N1972" s="22"/>
      <c r="O1972" s="12"/>
      <c r="P1972" s="12"/>
      <c r="Q1972" s="24"/>
      <c r="R1972" s="24"/>
      <c r="S1972" s="23"/>
      <c r="T1972" s="23"/>
      <c r="U1972" s="49"/>
      <c r="V1972" s="6"/>
      <c r="W1972" s="6"/>
      <c r="X1972" s="6"/>
      <c r="Y1972" s="6"/>
      <c r="Z1972" s="6"/>
      <c r="AA1972" s="6"/>
      <c r="AB1972" s="6"/>
    </row>
    <row r="1973" spans="1:28" x14ac:dyDescent="0.25">
      <c r="A1973" s="1"/>
      <c r="B1973" s="16"/>
      <c r="C1973" s="57"/>
      <c r="D1973" s="57"/>
      <c r="E1973" s="57"/>
      <c r="F1973" s="57"/>
      <c r="G1973" s="57"/>
      <c r="H1973" s="57"/>
      <c r="I1973" s="57"/>
      <c r="J1973" s="57"/>
      <c r="K1973" s="57"/>
      <c r="L1973" s="56"/>
      <c r="M1973" s="17"/>
      <c r="N1973" s="22"/>
      <c r="O1973" s="12"/>
      <c r="P1973" s="12"/>
      <c r="Q1973" s="24"/>
      <c r="R1973" s="24"/>
      <c r="S1973" s="23"/>
      <c r="T1973" s="23"/>
      <c r="U1973" s="49"/>
      <c r="V1973" s="6"/>
      <c r="W1973" s="6"/>
      <c r="X1973" s="6"/>
      <c r="Y1973" s="6"/>
      <c r="Z1973" s="6"/>
      <c r="AA1973" s="6"/>
      <c r="AB1973" s="6"/>
    </row>
    <row r="1974" spans="1:28" x14ac:dyDescent="0.25">
      <c r="A1974" s="1"/>
      <c r="B1974" s="16"/>
      <c r="C1974" s="57"/>
      <c r="D1974" s="57"/>
      <c r="E1974" s="57"/>
      <c r="F1974" s="57"/>
      <c r="G1974" s="57"/>
      <c r="H1974" s="57"/>
      <c r="I1974" s="57"/>
      <c r="J1974" s="57"/>
      <c r="K1974" s="57"/>
      <c r="L1974" s="56"/>
      <c r="M1974" s="17"/>
      <c r="N1974" s="22"/>
      <c r="O1974" s="12"/>
      <c r="P1974" s="12"/>
      <c r="Q1974" s="24"/>
      <c r="R1974" s="24"/>
      <c r="S1974" s="23"/>
      <c r="T1974" s="23"/>
      <c r="U1974" s="49"/>
      <c r="V1974" s="6"/>
      <c r="W1974" s="6"/>
      <c r="X1974" s="6"/>
      <c r="Y1974" s="6"/>
      <c r="Z1974" s="6"/>
      <c r="AA1974" s="6"/>
      <c r="AB1974" s="6"/>
    </row>
    <row r="1975" spans="1:28" x14ac:dyDescent="0.25">
      <c r="A1975" s="1"/>
      <c r="B1975" s="16"/>
      <c r="C1975" s="57"/>
      <c r="D1975" s="57"/>
      <c r="E1975" s="57"/>
      <c r="F1975" s="57"/>
      <c r="G1975" s="57"/>
      <c r="H1975" s="57"/>
      <c r="I1975" s="57"/>
      <c r="J1975" s="57"/>
      <c r="K1975" s="57"/>
      <c r="L1975" s="56"/>
      <c r="M1975" s="17"/>
      <c r="N1975" s="22"/>
      <c r="O1975" s="12"/>
      <c r="P1975" s="12"/>
      <c r="Q1975" s="24"/>
      <c r="R1975" s="24"/>
      <c r="S1975" s="23"/>
      <c r="T1975" s="23"/>
      <c r="U1975" s="49"/>
      <c r="V1975" s="6"/>
      <c r="W1975" s="6"/>
      <c r="X1975" s="6"/>
      <c r="Y1975" s="6"/>
      <c r="Z1975" s="6"/>
      <c r="AA1975" s="6"/>
      <c r="AB1975" s="6"/>
    </row>
    <row r="1976" spans="1:28" x14ac:dyDescent="0.25">
      <c r="A1976" s="1"/>
      <c r="B1976" s="16"/>
      <c r="C1976" s="57"/>
      <c r="D1976" s="57"/>
      <c r="E1976" s="57"/>
      <c r="F1976" s="57"/>
      <c r="G1976" s="57"/>
      <c r="H1976" s="57"/>
      <c r="I1976" s="57"/>
      <c r="J1976" s="57"/>
      <c r="K1976" s="57"/>
      <c r="L1976" s="56"/>
      <c r="M1976" s="17"/>
      <c r="N1976" s="22"/>
      <c r="O1976" s="12"/>
      <c r="P1976" s="12"/>
      <c r="Q1976" s="24"/>
      <c r="R1976" s="24"/>
      <c r="S1976" s="23"/>
      <c r="T1976" s="23"/>
      <c r="U1976" s="49"/>
      <c r="V1976" s="6"/>
      <c r="W1976" s="6"/>
      <c r="X1976" s="6"/>
      <c r="Y1976" s="6"/>
      <c r="Z1976" s="6"/>
      <c r="AA1976" s="6"/>
      <c r="AB1976" s="6"/>
    </row>
    <row r="1977" spans="1:28" x14ac:dyDescent="0.25">
      <c r="A1977" s="1"/>
      <c r="B1977" s="16"/>
      <c r="C1977" s="57"/>
      <c r="D1977" s="57"/>
      <c r="E1977" s="57"/>
      <c r="F1977" s="57"/>
      <c r="G1977" s="57"/>
      <c r="H1977" s="57"/>
      <c r="I1977" s="57"/>
      <c r="J1977" s="57"/>
      <c r="K1977" s="57"/>
      <c r="L1977" s="56"/>
      <c r="M1977" s="17"/>
      <c r="N1977" s="22"/>
      <c r="O1977" s="12"/>
      <c r="P1977" s="12"/>
      <c r="Q1977" s="24"/>
      <c r="R1977" s="24"/>
      <c r="S1977" s="23"/>
      <c r="T1977" s="23"/>
      <c r="U1977" s="49"/>
      <c r="V1977" s="6"/>
      <c r="W1977" s="6"/>
      <c r="X1977" s="6"/>
      <c r="Y1977" s="6"/>
      <c r="Z1977" s="6"/>
      <c r="AA1977" s="6"/>
      <c r="AB1977" s="6"/>
    </row>
    <row r="1978" spans="1:28" x14ac:dyDescent="0.25">
      <c r="A1978" s="1"/>
      <c r="B1978" s="16"/>
      <c r="C1978" s="57"/>
      <c r="D1978" s="57"/>
      <c r="E1978" s="57"/>
      <c r="F1978" s="57"/>
      <c r="G1978" s="57"/>
      <c r="H1978" s="57"/>
      <c r="I1978" s="57"/>
      <c r="J1978" s="57"/>
      <c r="K1978" s="57"/>
      <c r="L1978" s="56"/>
      <c r="M1978" s="17"/>
      <c r="N1978" s="22"/>
      <c r="O1978" s="12"/>
      <c r="P1978" s="12"/>
      <c r="Q1978" s="24"/>
      <c r="R1978" s="24"/>
      <c r="S1978" s="23"/>
      <c r="T1978" s="23"/>
      <c r="U1978" s="49"/>
      <c r="V1978" s="6"/>
      <c r="W1978" s="6"/>
      <c r="X1978" s="6"/>
      <c r="Y1978" s="6"/>
      <c r="Z1978" s="6"/>
      <c r="AA1978" s="6"/>
      <c r="AB1978" s="6"/>
    </row>
    <row r="1979" spans="1:28" x14ac:dyDescent="0.25">
      <c r="A1979" s="1"/>
      <c r="B1979" s="16"/>
      <c r="C1979" s="57"/>
      <c r="D1979" s="57"/>
      <c r="E1979" s="57"/>
      <c r="F1979" s="57"/>
      <c r="G1979" s="57"/>
      <c r="H1979" s="57"/>
      <c r="I1979" s="57"/>
      <c r="J1979" s="57"/>
      <c r="K1979" s="57"/>
      <c r="L1979" s="56"/>
      <c r="M1979" s="17"/>
      <c r="N1979" s="22"/>
      <c r="O1979" s="12"/>
      <c r="P1979" s="12"/>
      <c r="Q1979" s="24"/>
      <c r="R1979" s="24"/>
      <c r="S1979" s="23"/>
      <c r="T1979" s="23"/>
      <c r="U1979" s="49"/>
      <c r="V1979" s="6"/>
      <c r="W1979" s="6"/>
      <c r="X1979" s="6"/>
      <c r="Y1979" s="6"/>
      <c r="Z1979" s="6"/>
      <c r="AA1979" s="6"/>
      <c r="AB1979" s="6"/>
    </row>
    <row r="1980" spans="1:28" x14ac:dyDescent="0.25">
      <c r="A1980" s="1"/>
      <c r="B1980" s="16"/>
      <c r="C1980" s="57"/>
      <c r="D1980" s="57"/>
      <c r="E1980" s="57"/>
      <c r="F1980" s="57"/>
      <c r="G1980" s="57"/>
      <c r="H1980" s="57"/>
      <c r="I1980" s="57"/>
      <c r="J1980" s="57"/>
      <c r="K1980" s="57"/>
      <c r="L1980" s="56"/>
      <c r="M1980" s="17"/>
      <c r="N1980" s="22"/>
      <c r="O1980" s="12"/>
      <c r="P1980" s="12"/>
      <c r="Q1980" s="24"/>
      <c r="R1980" s="24"/>
      <c r="S1980" s="23"/>
      <c r="T1980" s="23"/>
      <c r="U1980" s="49"/>
      <c r="V1980" s="6"/>
      <c r="W1980" s="6"/>
      <c r="X1980" s="6"/>
      <c r="Y1980" s="6"/>
      <c r="Z1980" s="6"/>
      <c r="AA1980" s="6"/>
      <c r="AB1980" s="6"/>
    </row>
    <row r="1981" spans="1:28" x14ac:dyDescent="0.25">
      <c r="A1981" s="1"/>
      <c r="B1981" s="16"/>
      <c r="C1981" s="57"/>
      <c r="D1981" s="57"/>
      <c r="E1981" s="57"/>
      <c r="F1981" s="57"/>
      <c r="G1981" s="57"/>
      <c r="H1981" s="57"/>
      <c r="I1981" s="57"/>
      <c r="J1981" s="57"/>
      <c r="K1981" s="57"/>
      <c r="L1981" s="56"/>
      <c r="M1981" s="17"/>
      <c r="N1981" s="22"/>
      <c r="O1981" s="12"/>
      <c r="P1981" s="12"/>
      <c r="Q1981" s="24"/>
      <c r="R1981" s="24"/>
      <c r="S1981" s="23"/>
      <c r="T1981" s="23"/>
      <c r="U1981" s="49"/>
      <c r="V1981" s="6"/>
      <c r="W1981" s="6"/>
      <c r="X1981" s="6"/>
      <c r="Y1981" s="6"/>
      <c r="Z1981" s="6"/>
      <c r="AA1981" s="6"/>
      <c r="AB1981" s="6"/>
    </row>
    <row r="1982" spans="1:28" x14ac:dyDescent="0.25">
      <c r="A1982" s="1"/>
      <c r="B1982" s="16"/>
      <c r="C1982" s="57"/>
      <c r="D1982" s="57"/>
      <c r="E1982" s="57"/>
      <c r="F1982" s="57"/>
      <c r="G1982" s="57"/>
      <c r="H1982" s="57"/>
      <c r="I1982" s="57"/>
      <c r="J1982" s="57"/>
      <c r="K1982" s="57"/>
      <c r="L1982" s="56"/>
      <c r="M1982" s="17"/>
      <c r="N1982" s="22"/>
      <c r="O1982" s="12"/>
      <c r="P1982" s="12"/>
      <c r="Q1982" s="24"/>
      <c r="R1982" s="24"/>
      <c r="S1982" s="23"/>
      <c r="T1982" s="23"/>
      <c r="U1982" s="49"/>
      <c r="V1982" s="6"/>
      <c r="W1982" s="6"/>
      <c r="X1982" s="6"/>
      <c r="Y1982" s="6"/>
      <c r="Z1982" s="6"/>
      <c r="AA1982" s="6"/>
      <c r="AB1982" s="6"/>
    </row>
    <row r="1983" spans="1:28" x14ac:dyDescent="0.25">
      <c r="A1983" s="1"/>
      <c r="B1983" s="16"/>
      <c r="C1983" s="57"/>
      <c r="D1983" s="57"/>
      <c r="E1983" s="57"/>
      <c r="F1983" s="57"/>
      <c r="G1983" s="57"/>
      <c r="H1983" s="57"/>
      <c r="I1983" s="57"/>
      <c r="J1983" s="57"/>
      <c r="K1983" s="57"/>
      <c r="L1983" s="56"/>
      <c r="M1983" s="17"/>
      <c r="N1983" s="22"/>
      <c r="O1983" s="12"/>
      <c r="P1983" s="12"/>
      <c r="Q1983" s="24"/>
      <c r="R1983" s="24"/>
      <c r="S1983" s="23"/>
      <c r="T1983" s="23"/>
      <c r="U1983" s="49"/>
      <c r="V1983" s="6"/>
      <c r="W1983" s="6"/>
      <c r="X1983" s="6"/>
      <c r="Y1983" s="6"/>
      <c r="Z1983" s="6"/>
      <c r="AA1983" s="6"/>
      <c r="AB1983" s="6"/>
    </row>
    <row r="1984" spans="1:28" x14ac:dyDescent="0.25">
      <c r="A1984" s="1"/>
      <c r="B1984" s="16"/>
      <c r="C1984" s="57"/>
      <c r="D1984" s="57"/>
      <c r="E1984" s="57"/>
      <c r="F1984" s="57"/>
      <c r="G1984" s="57"/>
      <c r="H1984" s="57"/>
      <c r="I1984" s="57"/>
      <c r="J1984" s="57"/>
      <c r="K1984" s="57"/>
      <c r="L1984" s="56"/>
      <c r="M1984" s="17"/>
      <c r="N1984" s="22"/>
      <c r="O1984" s="12"/>
      <c r="P1984" s="12"/>
      <c r="Q1984" s="24"/>
      <c r="R1984" s="24"/>
      <c r="S1984" s="23"/>
      <c r="T1984" s="23"/>
      <c r="U1984" s="49"/>
      <c r="V1984" s="6"/>
      <c r="W1984" s="6"/>
      <c r="X1984" s="6"/>
      <c r="Y1984" s="6"/>
      <c r="Z1984" s="6"/>
      <c r="AA1984" s="6"/>
      <c r="AB1984" s="6"/>
    </row>
    <row r="1985" spans="1:28" x14ac:dyDescent="0.25">
      <c r="A1985" s="1"/>
      <c r="B1985" s="16"/>
      <c r="C1985" s="57"/>
      <c r="D1985" s="57"/>
      <c r="E1985" s="57"/>
      <c r="F1985" s="57"/>
      <c r="G1985" s="57"/>
      <c r="H1985" s="57"/>
      <c r="I1985" s="57"/>
      <c r="J1985" s="57"/>
      <c r="K1985" s="57"/>
      <c r="L1985" s="56"/>
      <c r="M1985" s="17"/>
      <c r="N1985" s="22"/>
      <c r="O1985" s="12"/>
      <c r="P1985" s="12"/>
      <c r="Q1985" s="24"/>
      <c r="R1985" s="24"/>
      <c r="S1985" s="23"/>
      <c r="T1985" s="23"/>
      <c r="U1985" s="49"/>
      <c r="V1985" s="6"/>
      <c r="W1985" s="6"/>
      <c r="X1985" s="6"/>
      <c r="Y1985" s="6"/>
      <c r="Z1985" s="6"/>
      <c r="AA1985" s="6"/>
      <c r="AB1985" s="6"/>
    </row>
    <row r="1986" spans="1:28" x14ac:dyDescent="0.25">
      <c r="A1986" s="1"/>
      <c r="B1986" s="16"/>
      <c r="C1986" s="57"/>
      <c r="D1986" s="57"/>
      <c r="E1986" s="57"/>
      <c r="F1986" s="57"/>
      <c r="G1986" s="57"/>
      <c r="H1986" s="57"/>
      <c r="I1986" s="57"/>
      <c r="J1986" s="57"/>
      <c r="K1986" s="57"/>
      <c r="L1986" s="56"/>
      <c r="M1986" s="17"/>
      <c r="N1986" s="22"/>
      <c r="O1986" s="12"/>
      <c r="P1986" s="12"/>
      <c r="Q1986" s="24"/>
      <c r="R1986" s="24"/>
      <c r="S1986" s="23"/>
      <c r="T1986" s="23"/>
      <c r="U1986" s="49"/>
      <c r="V1986" s="6"/>
      <c r="W1986" s="6"/>
      <c r="X1986" s="6"/>
      <c r="Y1986" s="6"/>
      <c r="Z1986" s="6"/>
      <c r="AA1986" s="6"/>
      <c r="AB1986" s="6"/>
    </row>
    <row r="1987" spans="1:28" x14ac:dyDescent="0.25">
      <c r="A1987" s="1"/>
      <c r="B1987" s="16"/>
      <c r="C1987" s="57"/>
      <c r="D1987" s="57"/>
      <c r="E1987" s="57"/>
      <c r="F1987" s="57"/>
      <c r="G1987" s="57"/>
      <c r="H1987" s="57"/>
      <c r="I1987" s="57"/>
      <c r="J1987" s="57"/>
      <c r="K1987" s="57"/>
      <c r="L1987" s="56"/>
      <c r="M1987" s="17"/>
      <c r="N1987" s="22"/>
      <c r="O1987" s="12"/>
      <c r="P1987" s="12"/>
      <c r="Q1987" s="24"/>
      <c r="R1987" s="24"/>
      <c r="S1987" s="23"/>
      <c r="T1987" s="23"/>
      <c r="U1987" s="49"/>
      <c r="V1987" s="6"/>
      <c r="W1987" s="6"/>
      <c r="X1987" s="6"/>
      <c r="Y1987" s="6"/>
      <c r="Z1987" s="6"/>
      <c r="AA1987" s="6"/>
      <c r="AB1987" s="6"/>
    </row>
    <row r="1988" spans="1:28" x14ac:dyDescent="0.25">
      <c r="A1988" s="1"/>
      <c r="B1988" s="16"/>
      <c r="C1988" s="57"/>
      <c r="D1988" s="57"/>
      <c r="E1988" s="57"/>
      <c r="F1988" s="57"/>
      <c r="G1988" s="57"/>
      <c r="H1988" s="57"/>
      <c r="I1988" s="57"/>
      <c r="J1988" s="57"/>
      <c r="K1988" s="57"/>
      <c r="L1988" s="56"/>
      <c r="M1988" s="17"/>
      <c r="N1988" s="22"/>
      <c r="O1988" s="12"/>
      <c r="P1988" s="12"/>
      <c r="Q1988" s="24"/>
      <c r="R1988" s="24"/>
      <c r="S1988" s="23"/>
      <c r="T1988" s="23"/>
      <c r="U1988" s="49"/>
      <c r="V1988" s="6"/>
      <c r="W1988" s="6"/>
      <c r="X1988" s="6"/>
      <c r="Y1988" s="6"/>
      <c r="Z1988" s="6"/>
      <c r="AA1988" s="6"/>
      <c r="AB1988" s="6"/>
    </row>
    <row r="1989" spans="1:28" x14ac:dyDescent="0.25">
      <c r="A1989" s="1"/>
      <c r="B1989" s="16"/>
      <c r="C1989" s="57"/>
      <c r="D1989" s="57"/>
      <c r="E1989" s="57"/>
      <c r="F1989" s="57"/>
      <c r="G1989" s="57"/>
      <c r="H1989" s="57"/>
      <c r="I1989" s="57"/>
      <c r="J1989" s="57"/>
      <c r="K1989" s="57"/>
      <c r="L1989" s="56"/>
      <c r="M1989" s="17"/>
      <c r="N1989" s="22"/>
      <c r="O1989" s="12"/>
      <c r="P1989" s="12"/>
      <c r="Q1989" s="24"/>
      <c r="R1989" s="24"/>
      <c r="S1989" s="23"/>
      <c r="T1989" s="23"/>
      <c r="U1989" s="49"/>
      <c r="V1989" s="6"/>
      <c r="W1989" s="6"/>
      <c r="X1989" s="6"/>
      <c r="Y1989" s="6"/>
      <c r="Z1989" s="6"/>
      <c r="AA1989" s="6"/>
      <c r="AB1989" s="6"/>
    </row>
    <row r="1990" spans="1:28" x14ac:dyDescent="0.25">
      <c r="A1990" s="1"/>
      <c r="B1990" s="16"/>
      <c r="C1990" s="57"/>
      <c r="D1990" s="57"/>
      <c r="E1990" s="57"/>
      <c r="F1990" s="57"/>
      <c r="G1990" s="57"/>
      <c r="H1990" s="57"/>
      <c r="I1990" s="57"/>
      <c r="J1990" s="57"/>
      <c r="K1990" s="57"/>
      <c r="L1990" s="56"/>
      <c r="M1990" s="17"/>
      <c r="N1990" s="22"/>
      <c r="O1990" s="12"/>
      <c r="P1990" s="12"/>
      <c r="Q1990" s="24"/>
      <c r="R1990" s="24"/>
      <c r="S1990" s="23"/>
      <c r="T1990" s="23"/>
      <c r="U1990" s="49"/>
      <c r="V1990" s="6"/>
      <c r="W1990" s="6"/>
      <c r="X1990" s="6"/>
      <c r="Y1990" s="6"/>
      <c r="Z1990" s="6"/>
      <c r="AA1990" s="6"/>
      <c r="AB1990" s="6"/>
    </row>
    <row r="1991" spans="1:28" x14ac:dyDescent="0.25">
      <c r="A1991" s="1"/>
      <c r="B1991" s="16"/>
      <c r="C1991" s="57"/>
      <c r="D1991" s="57"/>
      <c r="E1991" s="57"/>
      <c r="F1991" s="57"/>
      <c r="G1991" s="57"/>
      <c r="H1991" s="57"/>
      <c r="I1991" s="57"/>
      <c r="J1991" s="57"/>
      <c r="K1991" s="57"/>
      <c r="L1991" s="56"/>
      <c r="M1991" s="17"/>
      <c r="N1991" s="22"/>
      <c r="O1991" s="12"/>
      <c r="P1991" s="12"/>
      <c r="Q1991" s="24"/>
      <c r="R1991" s="24"/>
      <c r="S1991" s="23"/>
      <c r="T1991" s="23"/>
      <c r="U1991" s="49"/>
      <c r="V1991" s="6"/>
      <c r="W1991" s="6"/>
      <c r="X1991" s="6"/>
      <c r="Y1991" s="6"/>
      <c r="Z1991" s="6"/>
      <c r="AA1991" s="6"/>
      <c r="AB1991" s="6"/>
    </row>
    <row r="1992" spans="1:28" x14ac:dyDescent="0.25">
      <c r="A1992" s="1"/>
      <c r="B1992" s="16"/>
      <c r="C1992" s="57"/>
      <c r="D1992" s="57"/>
      <c r="E1992" s="57"/>
      <c r="F1992" s="57"/>
      <c r="G1992" s="57"/>
      <c r="H1992" s="57"/>
      <c r="I1992" s="57"/>
      <c r="J1992" s="57"/>
      <c r="K1992" s="57"/>
      <c r="L1992" s="56"/>
      <c r="M1992" s="17"/>
      <c r="N1992" s="22"/>
      <c r="O1992" s="12"/>
      <c r="P1992" s="12"/>
      <c r="Q1992" s="24"/>
      <c r="R1992" s="24"/>
      <c r="S1992" s="23"/>
      <c r="T1992" s="23"/>
      <c r="U1992" s="49"/>
      <c r="V1992" s="6"/>
      <c r="W1992" s="6"/>
      <c r="X1992" s="6"/>
      <c r="Y1992" s="6"/>
      <c r="Z1992" s="6"/>
      <c r="AA1992" s="6"/>
      <c r="AB1992" s="6"/>
    </row>
    <row r="1993" spans="1:28" x14ac:dyDescent="0.25">
      <c r="A1993" s="1"/>
      <c r="B1993" s="16"/>
      <c r="C1993" s="57"/>
      <c r="D1993" s="57"/>
      <c r="E1993" s="57"/>
      <c r="F1993" s="57"/>
      <c r="G1993" s="57"/>
      <c r="H1993" s="57"/>
      <c r="I1993" s="57"/>
      <c r="J1993" s="57"/>
      <c r="K1993" s="57"/>
      <c r="L1993" s="56"/>
      <c r="M1993" s="17"/>
      <c r="N1993" s="22"/>
      <c r="O1993" s="12"/>
      <c r="P1993" s="12"/>
      <c r="Q1993" s="24"/>
      <c r="R1993" s="24"/>
      <c r="S1993" s="23"/>
      <c r="T1993" s="23"/>
      <c r="U1993" s="49"/>
      <c r="V1993" s="6"/>
      <c r="W1993" s="6"/>
      <c r="X1993" s="6"/>
      <c r="Y1993" s="6"/>
      <c r="Z1993" s="6"/>
      <c r="AA1993" s="6"/>
      <c r="AB1993" s="6"/>
    </row>
    <row r="1994" spans="1:28" x14ac:dyDescent="0.25">
      <c r="A1994" s="1"/>
      <c r="B1994" s="16"/>
      <c r="C1994" s="57"/>
      <c r="D1994" s="57"/>
      <c r="E1994" s="57"/>
      <c r="F1994" s="57"/>
      <c r="G1994" s="57"/>
      <c r="H1994" s="57"/>
      <c r="I1994" s="57"/>
      <c r="J1994" s="57"/>
      <c r="K1994" s="57"/>
      <c r="L1994" s="56"/>
      <c r="M1994" s="17"/>
      <c r="N1994" s="22"/>
      <c r="O1994" s="12"/>
      <c r="P1994" s="12"/>
      <c r="Q1994" s="24"/>
      <c r="R1994" s="24"/>
      <c r="S1994" s="23"/>
      <c r="T1994" s="23"/>
      <c r="U1994" s="49"/>
      <c r="V1994" s="6"/>
      <c r="W1994" s="6"/>
      <c r="X1994" s="6"/>
      <c r="Y1994" s="6"/>
      <c r="Z1994" s="6"/>
      <c r="AA1994" s="6"/>
      <c r="AB1994" s="6"/>
    </row>
    <row r="1995" spans="1:28" x14ac:dyDescent="0.25">
      <c r="A1995" s="1"/>
      <c r="B1995" s="16"/>
      <c r="C1995" s="57"/>
      <c r="D1995" s="57"/>
      <c r="E1995" s="57"/>
      <c r="F1995" s="57"/>
      <c r="G1995" s="57"/>
      <c r="H1995" s="57"/>
      <c r="I1995" s="57"/>
      <c r="J1995" s="57"/>
      <c r="K1995" s="57"/>
      <c r="L1995" s="56"/>
      <c r="M1995" s="17"/>
      <c r="N1995" s="22"/>
      <c r="O1995" s="12"/>
      <c r="P1995" s="12"/>
      <c r="Q1995" s="24"/>
      <c r="R1995" s="24"/>
      <c r="S1995" s="23"/>
      <c r="T1995" s="23"/>
      <c r="U1995" s="49"/>
      <c r="V1995" s="6"/>
      <c r="W1995" s="6"/>
      <c r="X1995" s="6"/>
      <c r="Y1995" s="6"/>
      <c r="Z1995" s="6"/>
      <c r="AA1995" s="6"/>
      <c r="AB1995" s="6"/>
    </row>
    <row r="1996" spans="1:28" x14ac:dyDescent="0.25">
      <c r="A1996" s="1"/>
      <c r="B1996" s="16"/>
      <c r="C1996" s="57"/>
      <c r="D1996" s="57"/>
      <c r="E1996" s="57"/>
      <c r="F1996" s="57"/>
      <c r="G1996" s="57"/>
      <c r="H1996" s="57"/>
      <c r="I1996" s="57"/>
      <c r="J1996" s="57"/>
      <c r="K1996" s="57"/>
      <c r="L1996" s="56"/>
      <c r="M1996" s="17"/>
      <c r="N1996" s="22"/>
      <c r="O1996" s="12"/>
      <c r="P1996" s="12"/>
      <c r="Q1996" s="24"/>
      <c r="R1996" s="24"/>
      <c r="S1996" s="23"/>
      <c r="T1996" s="23"/>
      <c r="U1996" s="49"/>
      <c r="V1996" s="6"/>
      <c r="W1996" s="6"/>
      <c r="X1996" s="6"/>
      <c r="Y1996" s="6"/>
      <c r="Z1996" s="6"/>
      <c r="AA1996" s="6"/>
      <c r="AB1996" s="6"/>
    </row>
    <row r="1997" spans="1:28" x14ac:dyDescent="0.25">
      <c r="A1997" s="1"/>
      <c r="B1997" s="16"/>
      <c r="C1997" s="57"/>
      <c r="D1997" s="57"/>
      <c r="E1997" s="57"/>
      <c r="F1997" s="57"/>
      <c r="G1997" s="57"/>
      <c r="H1997" s="57"/>
      <c r="I1997" s="57"/>
      <c r="J1997" s="57"/>
      <c r="K1997" s="57"/>
      <c r="L1997" s="56"/>
      <c r="M1997" s="17"/>
      <c r="N1997" s="22"/>
      <c r="O1997" s="12"/>
      <c r="P1997" s="12"/>
      <c r="Q1997" s="24"/>
      <c r="R1997" s="24"/>
      <c r="S1997" s="23"/>
      <c r="T1997" s="23"/>
      <c r="U1997" s="49"/>
      <c r="V1997" s="6"/>
      <c r="W1997" s="6"/>
      <c r="X1997" s="6"/>
      <c r="Y1997" s="6"/>
      <c r="Z1997" s="6"/>
      <c r="AA1997" s="6"/>
      <c r="AB1997" s="6"/>
    </row>
    <row r="1998" spans="1:28" x14ac:dyDescent="0.25">
      <c r="A1998" s="1"/>
      <c r="B1998" s="16"/>
      <c r="C1998" s="57"/>
      <c r="D1998" s="57"/>
      <c r="E1998" s="57"/>
      <c r="F1998" s="57"/>
      <c r="G1998" s="57"/>
      <c r="H1998" s="57"/>
      <c r="I1998" s="57"/>
      <c r="J1998" s="57"/>
      <c r="K1998" s="57"/>
      <c r="L1998" s="56"/>
      <c r="M1998" s="17"/>
      <c r="N1998" s="22"/>
      <c r="O1998" s="12"/>
      <c r="P1998" s="12"/>
      <c r="Q1998" s="24"/>
      <c r="R1998" s="24"/>
      <c r="S1998" s="23"/>
      <c r="T1998" s="23"/>
      <c r="U1998" s="49"/>
      <c r="V1998" s="6"/>
      <c r="W1998" s="6"/>
      <c r="X1998" s="6"/>
      <c r="Y1998" s="6"/>
      <c r="Z1998" s="6"/>
      <c r="AA1998" s="6"/>
      <c r="AB1998" s="6"/>
    </row>
    <row r="1999" spans="1:28" x14ac:dyDescent="0.25">
      <c r="A1999" s="1"/>
      <c r="B1999" s="16"/>
      <c r="C1999" s="57"/>
      <c r="D1999" s="57"/>
      <c r="E1999" s="57"/>
      <c r="F1999" s="57"/>
      <c r="G1999" s="57"/>
      <c r="H1999" s="57"/>
      <c r="I1999" s="57"/>
      <c r="J1999" s="57"/>
      <c r="K1999" s="57"/>
      <c r="L1999" s="56"/>
      <c r="M1999" s="17"/>
      <c r="N1999" s="22"/>
      <c r="O1999" s="12"/>
      <c r="P1999" s="12"/>
      <c r="Q1999" s="24"/>
      <c r="R1999" s="24"/>
      <c r="S1999" s="23"/>
      <c r="T1999" s="23"/>
      <c r="U1999" s="49"/>
      <c r="V1999" s="6"/>
      <c r="W1999" s="6"/>
      <c r="X1999" s="6"/>
      <c r="Y1999" s="6"/>
      <c r="Z1999" s="6"/>
      <c r="AA1999" s="6"/>
      <c r="AB1999" s="6"/>
    </row>
    <row r="2000" spans="1:28" x14ac:dyDescent="0.25">
      <c r="A2000" s="1"/>
      <c r="B2000" s="16"/>
      <c r="C2000" s="57"/>
      <c r="D2000" s="57"/>
      <c r="E2000" s="57"/>
      <c r="F2000" s="57"/>
      <c r="G2000" s="57"/>
      <c r="H2000" s="57"/>
      <c r="I2000" s="57"/>
      <c r="J2000" s="57"/>
      <c r="K2000" s="57"/>
      <c r="L2000" s="56"/>
      <c r="M2000" s="17"/>
      <c r="N2000" s="22"/>
      <c r="O2000" s="12"/>
      <c r="P2000" s="12"/>
      <c r="Q2000" s="24"/>
      <c r="R2000" s="24"/>
      <c r="S2000" s="23"/>
      <c r="T2000" s="23"/>
      <c r="U2000" s="49"/>
      <c r="V2000" s="6"/>
      <c r="W2000" s="6"/>
      <c r="X2000" s="6"/>
      <c r="Y2000" s="6"/>
      <c r="Z2000" s="6"/>
      <c r="AA2000" s="6"/>
      <c r="AB2000" s="6"/>
    </row>
    <row r="2001" spans="1:28" x14ac:dyDescent="0.25">
      <c r="A2001" s="1"/>
      <c r="B2001" s="16"/>
      <c r="C2001" s="57"/>
      <c r="D2001" s="57"/>
      <c r="E2001" s="57"/>
      <c r="F2001" s="57"/>
      <c r="G2001" s="57"/>
      <c r="H2001" s="57"/>
      <c r="I2001" s="57"/>
      <c r="J2001" s="57"/>
      <c r="K2001" s="57"/>
      <c r="L2001" s="56"/>
      <c r="M2001" s="17"/>
      <c r="N2001" s="22"/>
      <c r="O2001" s="12"/>
      <c r="P2001" s="12"/>
      <c r="Q2001" s="24"/>
      <c r="R2001" s="24"/>
      <c r="S2001" s="23"/>
      <c r="T2001" s="23"/>
      <c r="U2001" s="49"/>
      <c r="V2001" s="6"/>
      <c r="W2001" s="6"/>
      <c r="X2001" s="6"/>
      <c r="Y2001" s="6"/>
      <c r="Z2001" s="6"/>
      <c r="AA2001" s="6"/>
      <c r="AB2001" s="6"/>
    </row>
    <row r="2002" spans="1:28" x14ac:dyDescent="0.25">
      <c r="A2002" s="1"/>
      <c r="B2002" s="16"/>
      <c r="C2002" s="57"/>
      <c r="D2002" s="57"/>
      <c r="E2002" s="57"/>
      <c r="F2002" s="57"/>
      <c r="G2002" s="57"/>
      <c r="H2002" s="57"/>
      <c r="I2002" s="57"/>
      <c r="J2002" s="57"/>
      <c r="K2002" s="57"/>
      <c r="L2002" s="56"/>
      <c r="M2002" s="17"/>
      <c r="N2002" s="22"/>
      <c r="O2002" s="12"/>
      <c r="P2002" s="12"/>
      <c r="Q2002" s="24"/>
      <c r="R2002" s="24"/>
      <c r="S2002" s="23"/>
      <c r="T2002" s="23"/>
      <c r="U2002" s="49"/>
      <c r="V2002" s="6"/>
      <c r="W2002" s="6"/>
      <c r="X2002" s="6"/>
      <c r="Y2002" s="6"/>
      <c r="Z2002" s="6"/>
      <c r="AA2002" s="6"/>
      <c r="AB2002" s="6"/>
    </row>
    <row r="2003" spans="1:28" x14ac:dyDescent="0.25">
      <c r="A2003" s="1"/>
      <c r="B2003" s="16"/>
      <c r="C2003" s="57"/>
      <c r="D2003" s="57"/>
      <c r="E2003" s="57"/>
      <c r="F2003" s="57"/>
      <c r="G2003" s="57"/>
      <c r="H2003" s="57"/>
      <c r="I2003" s="57"/>
      <c r="J2003" s="57"/>
      <c r="K2003" s="57"/>
      <c r="L2003" s="56"/>
      <c r="M2003" s="17"/>
      <c r="N2003" s="22"/>
      <c r="O2003" s="12"/>
      <c r="P2003" s="12"/>
      <c r="Q2003" s="24"/>
      <c r="R2003" s="24"/>
      <c r="S2003" s="23"/>
      <c r="T2003" s="23"/>
      <c r="U2003" s="49"/>
      <c r="V2003" s="6"/>
      <c r="W2003" s="6"/>
      <c r="X2003" s="6"/>
      <c r="Y2003" s="6"/>
      <c r="Z2003" s="6"/>
      <c r="AA2003" s="6"/>
      <c r="AB2003" s="6"/>
    </row>
    <row r="2004" spans="1:28" x14ac:dyDescent="0.25">
      <c r="A2004" s="1"/>
      <c r="B2004" s="16"/>
      <c r="C2004" s="57"/>
      <c r="D2004" s="57"/>
      <c r="E2004" s="57"/>
      <c r="F2004" s="57"/>
      <c r="G2004" s="57"/>
      <c r="H2004" s="57"/>
      <c r="I2004" s="57"/>
      <c r="J2004" s="57"/>
      <c r="K2004" s="57"/>
      <c r="L2004" s="56"/>
      <c r="M2004" s="17"/>
      <c r="N2004" s="22"/>
      <c r="O2004" s="12"/>
      <c r="P2004" s="12"/>
      <c r="Q2004" s="24"/>
      <c r="R2004" s="24"/>
      <c r="S2004" s="23"/>
      <c r="T2004" s="23"/>
      <c r="U2004" s="49"/>
      <c r="V2004" s="6"/>
      <c r="W2004" s="6"/>
      <c r="X2004" s="6"/>
      <c r="Y2004" s="6"/>
      <c r="Z2004" s="6"/>
      <c r="AA2004" s="6"/>
      <c r="AB2004" s="6"/>
    </row>
    <row r="2005" spans="1:28" x14ac:dyDescent="0.25">
      <c r="A2005" s="1"/>
      <c r="B2005" s="16"/>
      <c r="C2005" s="57"/>
      <c r="D2005" s="57"/>
      <c r="E2005" s="57"/>
      <c r="F2005" s="57"/>
      <c r="G2005" s="57"/>
      <c r="H2005" s="57"/>
      <c r="I2005" s="57"/>
      <c r="J2005" s="57"/>
      <c r="K2005" s="57"/>
      <c r="L2005" s="56"/>
      <c r="M2005" s="17"/>
      <c r="N2005" s="22"/>
      <c r="O2005" s="12"/>
      <c r="P2005" s="12"/>
      <c r="Q2005" s="24"/>
      <c r="R2005" s="24"/>
      <c r="S2005" s="23"/>
      <c r="T2005" s="23"/>
      <c r="U2005" s="49"/>
      <c r="V2005" s="6"/>
      <c r="W2005" s="6"/>
      <c r="X2005" s="6"/>
      <c r="Y2005" s="6"/>
      <c r="Z2005" s="6"/>
      <c r="AA2005" s="6"/>
      <c r="AB2005" s="6"/>
    </row>
    <row r="2006" spans="1:28" x14ac:dyDescent="0.25">
      <c r="A2006" s="1"/>
      <c r="B2006" s="16"/>
      <c r="C2006" s="57"/>
      <c r="D2006" s="57"/>
      <c r="E2006" s="57"/>
      <c r="F2006" s="57"/>
      <c r="G2006" s="57"/>
      <c r="H2006" s="57"/>
      <c r="I2006" s="57"/>
      <c r="J2006" s="57"/>
      <c r="K2006" s="57"/>
      <c r="L2006" s="56"/>
      <c r="M2006" s="17"/>
      <c r="N2006" s="22"/>
      <c r="O2006" s="12"/>
      <c r="P2006" s="12"/>
      <c r="Q2006" s="24"/>
      <c r="R2006" s="24"/>
      <c r="S2006" s="23"/>
      <c r="T2006" s="23"/>
      <c r="U2006" s="49"/>
      <c r="V2006" s="6"/>
      <c r="W2006" s="6"/>
      <c r="X2006" s="6"/>
      <c r="Y2006" s="6"/>
      <c r="Z2006" s="6"/>
      <c r="AA2006" s="6"/>
      <c r="AB2006" s="6"/>
    </row>
    <row r="2007" spans="1:28" x14ac:dyDescent="0.25">
      <c r="A2007" s="1"/>
      <c r="B2007" s="16"/>
      <c r="C2007" s="57"/>
      <c r="D2007" s="57"/>
      <c r="E2007" s="57"/>
      <c r="F2007" s="57"/>
      <c r="G2007" s="57"/>
      <c r="H2007" s="57"/>
      <c r="I2007" s="57"/>
      <c r="J2007" s="57"/>
      <c r="K2007" s="57"/>
      <c r="L2007" s="56"/>
      <c r="M2007" s="17"/>
      <c r="N2007" s="22"/>
      <c r="O2007" s="12"/>
      <c r="P2007" s="12"/>
      <c r="Q2007" s="24"/>
      <c r="R2007" s="24"/>
      <c r="S2007" s="23"/>
      <c r="T2007" s="23"/>
      <c r="U2007" s="49"/>
      <c r="V2007" s="6"/>
      <c r="W2007" s="6"/>
      <c r="X2007" s="6"/>
      <c r="Y2007" s="6"/>
      <c r="Z2007" s="6"/>
      <c r="AA2007" s="6"/>
      <c r="AB2007" s="6"/>
    </row>
    <row r="2008" spans="1:28" x14ac:dyDescent="0.25">
      <c r="A2008" s="1"/>
      <c r="B2008" s="16"/>
      <c r="C2008" s="57"/>
      <c r="D2008" s="57"/>
      <c r="E2008" s="57"/>
      <c r="F2008" s="57"/>
      <c r="G2008" s="57"/>
      <c r="H2008" s="57"/>
      <c r="I2008" s="57"/>
      <c r="J2008" s="57"/>
      <c r="K2008" s="57"/>
      <c r="L2008" s="56"/>
      <c r="M2008" s="17"/>
      <c r="N2008" s="22"/>
      <c r="O2008" s="12"/>
      <c r="P2008" s="12"/>
      <c r="Q2008" s="24"/>
      <c r="R2008" s="24"/>
      <c r="S2008" s="23"/>
      <c r="T2008" s="23"/>
      <c r="U2008" s="49"/>
      <c r="V2008" s="6"/>
      <c r="W2008" s="6"/>
      <c r="X2008" s="6"/>
      <c r="Y2008" s="6"/>
      <c r="Z2008" s="6"/>
      <c r="AA2008" s="6"/>
      <c r="AB2008" s="6"/>
    </row>
    <row r="2009" spans="1:28" x14ac:dyDescent="0.25">
      <c r="A2009" s="1"/>
      <c r="B2009" s="16"/>
      <c r="C2009" s="57"/>
      <c r="D2009" s="57"/>
      <c r="E2009" s="57"/>
      <c r="F2009" s="57"/>
      <c r="G2009" s="57"/>
      <c r="H2009" s="57"/>
      <c r="I2009" s="57"/>
      <c r="J2009" s="57"/>
      <c r="K2009" s="57"/>
      <c r="L2009" s="56"/>
      <c r="M2009" s="17"/>
      <c r="N2009" s="22"/>
      <c r="O2009" s="12"/>
      <c r="P2009" s="12"/>
      <c r="Q2009" s="24"/>
      <c r="R2009" s="24"/>
      <c r="S2009" s="23"/>
      <c r="T2009" s="23"/>
      <c r="U2009" s="49"/>
      <c r="V2009" s="6"/>
      <c r="W2009" s="6"/>
      <c r="X2009" s="6"/>
      <c r="Y2009" s="6"/>
      <c r="Z2009" s="6"/>
      <c r="AA2009" s="6"/>
      <c r="AB2009" s="6"/>
    </row>
    <row r="2010" spans="1:28" x14ac:dyDescent="0.25">
      <c r="A2010" s="1"/>
      <c r="B2010" s="16"/>
      <c r="C2010" s="57"/>
      <c r="D2010" s="57"/>
      <c r="E2010" s="57"/>
      <c r="F2010" s="57"/>
      <c r="G2010" s="57"/>
      <c r="H2010" s="57"/>
      <c r="I2010" s="57"/>
      <c r="J2010" s="57"/>
      <c r="K2010" s="57"/>
      <c r="L2010" s="56"/>
      <c r="M2010" s="17"/>
      <c r="N2010" s="22"/>
      <c r="O2010" s="12"/>
      <c r="P2010" s="12"/>
      <c r="Q2010" s="24"/>
      <c r="R2010" s="24"/>
      <c r="S2010" s="23"/>
      <c r="T2010" s="23"/>
      <c r="U2010" s="49"/>
      <c r="V2010" s="6"/>
      <c r="W2010" s="6"/>
      <c r="X2010" s="6"/>
      <c r="Y2010" s="6"/>
      <c r="Z2010" s="6"/>
      <c r="AA2010" s="6"/>
      <c r="AB2010" s="6"/>
    </row>
    <row r="2011" spans="1:28" x14ac:dyDescent="0.25">
      <c r="A2011" s="1"/>
      <c r="B2011" s="16"/>
      <c r="C2011" s="57"/>
      <c r="D2011" s="57"/>
      <c r="E2011" s="57"/>
      <c r="F2011" s="57"/>
      <c r="G2011" s="57"/>
      <c r="H2011" s="57"/>
      <c r="I2011" s="57"/>
      <c r="J2011" s="57"/>
      <c r="K2011" s="57"/>
      <c r="L2011" s="56"/>
      <c r="M2011" s="17"/>
      <c r="N2011" s="22"/>
      <c r="O2011" s="12"/>
      <c r="P2011" s="12"/>
      <c r="Q2011" s="24"/>
      <c r="R2011" s="24"/>
      <c r="S2011" s="23"/>
      <c r="T2011" s="23"/>
      <c r="U2011" s="49"/>
      <c r="V2011" s="6"/>
      <c r="W2011" s="6"/>
      <c r="X2011" s="6"/>
      <c r="Y2011" s="6"/>
      <c r="Z2011" s="6"/>
      <c r="AA2011" s="6"/>
      <c r="AB2011" s="6"/>
    </row>
    <row r="2012" spans="1:28" x14ac:dyDescent="0.25">
      <c r="A2012" s="1"/>
      <c r="B2012" s="16"/>
      <c r="C2012" s="57"/>
      <c r="D2012" s="57"/>
      <c r="E2012" s="57"/>
      <c r="F2012" s="57"/>
      <c r="G2012" s="57"/>
      <c r="H2012" s="57"/>
      <c r="I2012" s="57"/>
      <c r="J2012" s="57"/>
      <c r="K2012" s="57"/>
      <c r="L2012" s="56"/>
      <c r="M2012" s="17"/>
      <c r="N2012" s="22"/>
      <c r="O2012" s="12"/>
      <c r="P2012" s="12"/>
      <c r="Q2012" s="24"/>
      <c r="R2012" s="24"/>
      <c r="S2012" s="23"/>
      <c r="T2012" s="23"/>
      <c r="U2012" s="49"/>
      <c r="V2012" s="6"/>
      <c r="W2012" s="6"/>
      <c r="X2012" s="6"/>
      <c r="Y2012" s="6"/>
      <c r="Z2012" s="6"/>
      <c r="AA2012" s="6"/>
      <c r="AB2012" s="6"/>
    </row>
    <row r="2013" spans="1:28" x14ac:dyDescent="0.25">
      <c r="A2013" s="1"/>
      <c r="B2013" s="16"/>
      <c r="C2013" s="57"/>
      <c r="D2013" s="57"/>
      <c r="E2013" s="57"/>
      <c r="F2013" s="57"/>
      <c r="G2013" s="57"/>
      <c r="H2013" s="57"/>
      <c r="I2013" s="57"/>
      <c r="J2013" s="57"/>
      <c r="K2013" s="57"/>
      <c r="L2013" s="56"/>
      <c r="M2013" s="17"/>
      <c r="N2013" s="22"/>
      <c r="O2013" s="12"/>
      <c r="P2013" s="12"/>
      <c r="Q2013" s="24"/>
      <c r="R2013" s="24"/>
      <c r="S2013" s="23"/>
      <c r="T2013" s="23"/>
      <c r="U2013" s="49"/>
      <c r="V2013" s="6"/>
      <c r="W2013" s="6"/>
      <c r="X2013" s="6"/>
      <c r="Y2013" s="6"/>
      <c r="Z2013" s="6"/>
      <c r="AA2013" s="6"/>
      <c r="AB2013" s="6"/>
    </row>
    <row r="2014" spans="1:28" x14ac:dyDescent="0.25">
      <c r="A2014" s="1"/>
      <c r="B2014" s="16"/>
      <c r="C2014" s="57"/>
      <c r="D2014" s="57"/>
      <c r="E2014" s="57"/>
      <c r="F2014" s="57"/>
      <c r="G2014" s="57"/>
      <c r="H2014" s="57"/>
      <c r="I2014" s="57"/>
      <c r="J2014" s="57"/>
      <c r="K2014" s="57"/>
      <c r="L2014" s="56"/>
      <c r="M2014" s="17"/>
      <c r="N2014" s="22"/>
      <c r="O2014" s="12"/>
      <c r="P2014" s="12"/>
      <c r="Q2014" s="24"/>
      <c r="R2014" s="24"/>
      <c r="S2014" s="23"/>
      <c r="T2014" s="23"/>
      <c r="U2014" s="49"/>
      <c r="V2014" s="6"/>
      <c r="W2014" s="6"/>
      <c r="X2014" s="6"/>
      <c r="Y2014" s="6"/>
      <c r="Z2014" s="6"/>
      <c r="AA2014" s="6"/>
      <c r="AB2014" s="6"/>
    </row>
    <row r="2015" spans="1:28" x14ac:dyDescent="0.25">
      <c r="A2015" s="1"/>
      <c r="B2015" s="16"/>
      <c r="C2015" s="57"/>
      <c r="D2015" s="57"/>
      <c r="E2015" s="57"/>
      <c r="F2015" s="57"/>
      <c r="G2015" s="57"/>
      <c r="H2015" s="57"/>
      <c r="I2015" s="57"/>
      <c r="J2015" s="57"/>
      <c r="K2015" s="57"/>
      <c r="L2015" s="56"/>
      <c r="M2015" s="17"/>
      <c r="N2015" s="22"/>
      <c r="O2015" s="12"/>
      <c r="P2015" s="12"/>
      <c r="Q2015" s="24"/>
      <c r="R2015" s="24"/>
      <c r="S2015" s="23"/>
      <c r="T2015" s="23"/>
      <c r="U2015" s="49"/>
      <c r="V2015" s="6"/>
      <c r="W2015" s="6"/>
      <c r="X2015" s="6"/>
      <c r="Y2015" s="6"/>
      <c r="Z2015" s="6"/>
      <c r="AA2015" s="6"/>
      <c r="AB2015" s="6"/>
    </row>
    <row r="2016" spans="1:28" x14ac:dyDescent="0.25">
      <c r="A2016" s="1"/>
      <c r="B2016" s="16"/>
      <c r="C2016" s="57"/>
      <c r="D2016" s="57"/>
      <c r="E2016" s="57"/>
      <c r="F2016" s="57"/>
      <c r="G2016" s="57"/>
      <c r="H2016" s="57"/>
      <c r="I2016" s="57"/>
      <c r="J2016" s="57"/>
      <c r="K2016" s="57"/>
      <c r="L2016" s="56"/>
      <c r="M2016" s="17"/>
      <c r="N2016" s="22"/>
      <c r="O2016" s="12"/>
      <c r="P2016" s="12"/>
      <c r="Q2016" s="24"/>
      <c r="R2016" s="24"/>
      <c r="S2016" s="23"/>
      <c r="T2016" s="23"/>
      <c r="U2016" s="49"/>
      <c r="V2016" s="6"/>
      <c r="W2016" s="6"/>
      <c r="X2016" s="6"/>
      <c r="Y2016" s="6"/>
      <c r="Z2016" s="6"/>
      <c r="AA2016" s="6"/>
      <c r="AB2016" s="6"/>
    </row>
    <row r="2017" spans="1:28" x14ac:dyDescent="0.25">
      <c r="A2017" s="1"/>
      <c r="B2017" s="16"/>
      <c r="C2017" s="57"/>
      <c r="D2017" s="57"/>
      <c r="E2017" s="57"/>
      <c r="F2017" s="57"/>
      <c r="G2017" s="57"/>
      <c r="H2017" s="57"/>
      <c r="I2017" s="57"/>
      <c r="J2017" s="57"/>
      <c r="K2017" s="57"/>
      <c r="L2017" s="56"/>
      <c r="M2017" s="17"/>
      <c r="N2017" s="22"/>
      <c r="O2017" s="12"/>
      <c r="P2017" s="12"/>
      <c r="Q2017" s="24"/>
      <c r="R2017" s="24"/>
      <c r="S2017" s="23"/>
      <c r="T2017" s="23"/>
      <c r="U2017" s="49"/>
      <c r="V2017" s="6"/>
      <c r="W2017" s="6"/>
      <c r="X2017" s="6"/>
      <c r="Y2017" s="6"/>
      <c r="Z2017" s="6"/>
      <c r="AA2017" s="6"/>
      <c r="AB2017" s="6"/>
    </row>
    <row r="2018" spans="1:28" x14ac:dyDescent="0.25">
      <c r="A2018" s="1"/>
      <c r="B2018" s="16"/>
      <c r="C2018" s="57"/>
      <c r="D2018" s="57"/>
      <c r="E2018" s="57"/>
      <c r="F2018" s="57"/>
      <c r="G2018" s="57"/>
      <c r="H2018" s="57"/>
      <c r="I2018" s="57"/>
      <c r="J2018" s="57"/>
      <c r="K2018" s="57"/>
      <c r="L2018" s="56"/>
      <c r="M2018" s="17"/>
      <c r="N2018" s="22"/>
      <c r="O2018" s="12"/>
      <c r="P2018" s="12"/>
      <c r="Q2018" s="24"/>
      <c r="R2018" s="24"/>
      <c r="S2018" s="23"/>
      <c r="T2018" s="23"/>
      <c r="U2018" s="49"/>
      <c r="V2018" s="6"/>
      <c r="W2018" s="6"/>
      <c r="X2018" s="6"/>
      <c r="Y2018" s="6"/>
      <c r="Z2018" s="6"/>
      <c r="AA2018" s="6"/>
      <c r="AB2018" s="6"/>
    </row>
    <row r="2019" spans="1:28" x14ac:dyDescent="0.25">
      <c r="A2019" s="1"/>
      <c r="B2019" s="16"/>
      <c r="C2019" s="57"/>
      <c r="D2019" s="57"/>
      <c r="E2019" s="57"/>
      <c r="F2019" s="57"/>
      <c r="G2019" s="57"/>
      <c r="H2019" s="57"/>
      <c r="I2019" s="57"/>
      <c r="J2019" s="57"/>
      <c r="K2019" s="57"/>
      <c r="L2019" s="56"/>
      <c r="M2019" s="17"/>
      <c r="N2019" s="22"/>
      <c r="O2019" s="12"/>
      <c r="P2019" s="12"/>
      <c r="Q2019" s="24"/>
      <c r="R2019" s="24"/>
      <c r="S2019" s="23"/>
      <c r="T2019" s="23"/>
      <c r="U2019" s="49"/>
      <c r="V2019" s="6"/>
      <c r="W2019" s="6"/>
      <c r="X2019" s="6"/>
      <c r="Y2019" s="6"/>
      <c r="Z2019" s="6"/>
      <c r="AA2019" s="6"/>
      <c r="AB2019" s="6"/>
    </row>
    <row r="2020" spans="1:28" x14ac:dyDescent="0.25">
      <c r="A2020" s="1"/>
      <c r="B2020" s="16"/>
      <c r="C2020" s="57"/>
      <c r="D2020" s="57"/>
      <c r="E2020" s="57"/>
      <c r="F2020" s="57"/>
      <c r="G2020" s="57"/>
      <c r="H2020" s="57"/>
      <c r="I2020" s="57"/>
      <c r="J2020" s="57"/>
      <c r="K2020" s="57"/>
      <c r="L2020" s="56"/>
      <c r="M2020" s="17"/>
      <c r="N2020" s="22"/>
      <c r="O2020" s="12"/>
      <c r="P2020" s="12"/>
      <c r="Q2020" s="24"/>
      <c r="R2020" s="24"/>
      <c r="S2020" s="23"/>
      <c r="T2020" s="23"/>
      <c r="U2020" s="49"/>
      <c r="V2020" s="6"/>
      <c r="W2020" s="6"/>
      <c r="X2020" s="6"/>
      <c r="Y2020" s="6"/>
      <c r="Z2020" s="6"/>
      <c r="AA2020" s="6"/>
      <c r="AB2020" s="6"/>
    </row>
    <row r="2021" spans="1:28" x14ac:dyDescent="0.25">
      <c r="A2021" s="1"/>
      <c r="B2021" s="16"/>
      <c r="C2021" s="57"/>
      <c r="D2021" s="57"/>
      <c r="E2021" s="57"/>
      <c r="F2021" s="57"/>
      <c r="G2021" s="57"/>
      <c r="H2021" s="57"/>
      <c r="I2021" s="57"/>
      <c r="J2021" s="57"/>
      <c r="K2021" s="57"/>
      <c r="L2021" s="56"/>
      <c r="M2021" s="17"/>
      <c r="N2021" s="22"/>
      <c r="O2021" s="12"/>
      <c r="P2021" s="12"/>
      <c r="Q2021" s="24"/>
      <c r="R2021" s="24"/>
      <c r="S2021" s="23"/>
      <c r="T2021" s="23"/>
      <c r="U2021" s="49"/>
      <c r="V2021" s="6"/>
      <c r="W2021" s="6"/>
      <c r="X2021" s="6"/>
      <c r="Y2021" s="6"/>
      <c r="Z2021" s="6"/>
      <c r="AA2021" s="6"/>
      <c r="AB2021" s="6"/>
    </row>
    <row r="2022" spans="1:28" x14ac:dyDescent="0.25">
      <c r="A2022" s="1"/>
      <c r="B2022" s="16"/>
      <c r="C2022" s="57"/>
      <c r="D2022" s="57"/>
      <c r="E2022" s="57"/>
      <c r="F2022" s="57"/>
      <c r="G2022" s="57"/>
      <c r="H2022" s="57"/>
      <c r="I2022" s="57"/>
      <c r="J2022" s="57"/>
      <c r="K2022" s="57"/>
      <c r="L2022" s="56"/>
      <c r="M2022" s="17"/>
      <c r="N2022" s="22"/>
      <c r="O2022" s="12"/>
      <c r="P2022" s="12"/>
      <c r="Q2022" s="24"/>
      <c r="R2022" s="24"/>
      <c r="S2022" s="23"/>
      <c r="T2022" s="23"/>
      <c r="U2022" s="49"/>
      <c r="V2022" s="6"/>
      <c r="W2022" s="6"/>
      <c r="X2022" s="6"/>
      <c r="Y2022" s="6"/>
      <c r="Z2022" s="6"/>
      <c r="AA2022" s="6"/>
      <c r="AB2022" s="6"/>
    </row>
    <row r="2023" spans="1:28" x14ac:dyDescent="0.25">
      <c r="A2023" s="1"/>
      <c r="B2023" s="16"/>
      <c r="C2023" s="57"/>
      <c r="D2023" s="57"/>
      <c r="E2023" s="57"/>
      <c r="F2023" s="57"/>
      <c r="G2023" s="57"/>
      <c r="H2023" s="57"/>
      <c r="I2023" s="57"/>
      <c r="J2023" s="57"/>
      <c r="K2023" s="57"/>
      <c r="L2023" s="56"/>
      <c r="M2023" s="17"/>
      <c r="N2023" s="22"/>
      <c r="O2023" s="12"/>
      <c r="P2023" s="12"/>
      <c r="Q2023" s="24"/>
      <c r="R2023" s="24"/>
      <c r="S2023" s="23"/>
      <c r="T2023" s="23"/>
      <c r="U2023" s="49"/>
      <c r="V2023" s="6"/>
      <c r="W2023" s="6"/>
      <c r="X2023" s="6"/>
      <c r="Y2023" s="6"/>
      <c r="Z2023" s="6"/>
      <c r="AA2023" s="6"/>
      <c r="AB2023" s="6"/>
    </row>
    <row r="2024" spans="1:28" x14ac:dyDescent="0.25">
      <c r="A2024" s="1"/>
      <c r="B2024" s="16"/>
      <c r="C2024" s="57"/>
      <c r="D2024" s="57"/>
      <c r="E2024" s="57"/>
      <c r="F2024" s="57"/>
      <c r="G2024" s="57"/>
      <c r="H2024" s="57"/>
      <c r="I2024" s="57"/>
      <c r="J2024" s="57"/>
      <c r="K2024" s="57"/>
      <c r="L2024" s="56"/>
      <c r="M2024" s="17"/>
      <c r="N2024" s="22"/>
      <c r="O2024" s="12"/>
      <c r="P2024" s="12"/>
      <c r="Q2024" s="24"/>
      <c r="R2024" s="24"/>
      <c r="S2024" s="23"/>
      <c r="T2024" s="23"/>
      <c r="U2024" s="49"/>
      <c r="V2024" s="6"/>
      <c r="W2024" s="6"/>
      <c r="X2024" s="6"/>
      <c r="Y2024" s="6"/>
      <c r="Z2024" s="6"/>
      <c r="AA2024" s="6"/>
      <c r="AB2024" s="6"/>
    </row>
    <row r="2025" spans="1:28" x14ac:dyDescent="0.25">
      <c r="A2025" s="1"/>
      <c r="B2025" s="16"/>
      <c r="C2025" s="57"/>
      <c r="D2025" s="57"/>
      <c r="E2025" s="57"/>
      <c r="F2025" s="57"/>
      <c r="G2025" s="57"/>
      <c r="H2025" s="57"/>
      <c r="I2025" s="57"/>
      <c r="J2025" s="57"/>
      <c r="K2025" s="57"/>
      <c r="L2025" s="56"/>
      <c r="M2025" s="17"/>
      <c r="N2025" s="22"/>
      <c r="O2025" s="12"/>
      <c r="P2025" s="12"/>
      <c r="Q2025" s="24"/>
      <c r="R2025" s="24"/>
      <c r="S2025" s="23"/>
      <c r="T2025" s="23"/>
      <c r="U2025" s="49"/>
      <c r="V2025" s="6"/>
      <c r="W2025" s="6"/>
      <c r="X2025" s="6"/>
      <c r="Y2025" s="6"/>
      <c r="Z2025" s="6"/>
      <c r="AA2025" s="6"/>
      <c r="AB2025" s="6"/>
    </row>
    <row r="2026" spans="1:28" x14ac:dyDescent="0.25">
      <c r="A2026" s="1"/>
      <c r="B2026" s="16"/>
      <c r="C2026" s="57"/>
      <c r="D2026" s="57"/>
      <c r="E2026" s="57"/>
      <c r="F2026" s="57"/>
      <c r="G2026" s="57"/>
      <c r="H2026" s="57"/>
      <c r="I2026" s="57"/>
      <c r="J2026" s="57"/>
      <c r="K2026" s="57"/>
      <c r="L2026" s="56"/>
      <c r="M2026" s="17"/>
      <c r="N2026" s="22"/>
      <c r="O2026" s="12"/>
      <c r="P2026" s="12"/>
      <c r="Q2026" s="24"/>
      <c r="R2026" s="24"/>
      <c r="S2026" s="23"/>
      <c r="T2026" s="23"/>
      <c r="U2026" s="49"/>
      <c r="V2026" s="6"/>
      <c r="W2026" s="6"/>
      <c r="X2026" s="6"/>
      <c r="Y2026" s="6"/>
      <c r="Z2026" s="6"/>
      <c r="AA2026" s="6"/>
      <c r="AB2026" s="6"/>
    </row>
    <row r="2027" spans="1:28" x14ac:dyDescent="0.25">
      <c r="A2027" s="1"/>
      <c r="B2027" s="16"/>
      <c r="C2027" s="57"/>
      <c r="D2027" s="57"/>
      <c r="E2027" s="57"/>
      <c r="F2027" s="57"/>
      <c r="G2027" s="57"/>
      <c r="H2027" s="57"/>
      <c r="I2027" s="57"/>
      <c r="J2027" s="57"/>
      <c r="K2027" s="57"/>
      <c r="L2027" s="56"/>
      <c r="M2027" s="17"/>
      <c r="N2027" s="22"/>
      <c r="O2027" s="12"/>
      <c r="P2027" s="12"/>
      <c r="Q2027" s="24"/>
      <c r="R2027" s="24"/>
      <c r="S2027" s="23"/>
      <c r="T2027" s="23"/>
      <c r="U2027" s="49"/>
      <c r="V2027" s="6"/>
      <c r="W2027" s="6"/>
      <c r="X2027" s="6"/>
      <c r="Y2027" s="6"/>
      <c r="Z2027" s="6"/>
      <c r="AA2027" s="6"/>
      <c r="AB2027" s="6"/>
    </row>
    <row r="2028" spans="1:28" x14ac:dyDescent="0.25">
      <c r="A2028" s="1"/>
      <c r="B2028" s="16"/>
      <c r="C2028" s="57"/>
      <c r="D2028" s="57"/>
      <c r="E2028" s="57"/>
      <c r="F2028" s="57"/>
      <c r="G2028" s="57"/>
      <c r="H2028" s="57"/>
      <c r="I2028" s="57"/>
      <c r="J2028" s="57"/>
      <c r="K2028" s="57"/>
      <c r="L2028" s="56"/>
      <c r="M2028" s="17"/>
      <c r="N2028" s="22"/>
      <c r="O2028" s="12"/>
      <c r="P2028" s="12"/>
      <c r="Q2028" s="24"/>
      <c r="R2028" s="24"/>
      <c r="S2028" s="23"/>
      <c r="T2028" s="23"/>
      <c r="U2028" s="49"/>
      <c r="V2028" s="6"/>
      <c r="W2028" s="6"/>
      <c r="X2028" s="6"/>
      <c r="Y2028" s="6"/>
      <c r="Z2028" s="6"/>
      <c r="AA2028" s="6"/>
      <c r="AB2028" s="6"/>
    </row>
    <row r="2029" spans="1:28" x14ac:dyDescent="0.25">
      <c r="A2029" s="1"/>
      <c r="B2029" s="16"/>
      <c r="C2029" s="57"/>
      <c r="D2029" s="57"/>
      <c r="E2029" s="57"/>
      <c r="F2029" s="57"/>
      <c r="G2029" s="57"/>
      <c r="H2029" s="57"/>
      <c r="I2029" s="57"/>
      <c r="J2029" s="57"/>
      <c r="K2029" s="57"/>
      <c r="L2029" s="56"/>
      <c r="M2029" s="17"/>
      <c r="N2029" s="22"/>
      <c r="O2029" s="12"/>
      <c r="P2029" s="12"/>
      <c r="Q2029" s="24"/>
      <c r="R2029" s="24"/>
      <c r="S2029" s="23"/>
      <c r="T2029" s="23"/>
      <c r="U2029" s="49"/>
      <c r="V2029" s="6"/>
      <c r="W2029" s="6"/>
      <c r="X2029" s="6"/>
      <c r="Y2029" s="6"/>
      <c r="Z2029" s="6"/>
      <c r="AA2029" s="6"/>
      <c r="AB2029" s="6"/>
    </row>
    <row r="2030" spans="1:28" x14ac:dyDescent="0.25">
      <c r="A2030" s="1"/>
      <c r="B2030" s="16"/>
      <c r="C2030" s="57"/>
      <c r="D2030" s="57"/>
      <c r="E2030" s="57"/>
      <c r="F2030" s="57"/>
      <c r="G2030" s="57"/>
      <c r="H2030" s="57"/>
      <c r="I2030" s="57"/>
      <c r="J2030" s="57"/>
      <c r="K2030" s="57"/>
      <c r="L2030" s="56"/>
      <c r="M2030" s="17"/>
      <c r="N2030" s="22"/>
      <c r="O2030" s="12"/>
      <c r="P2030" s="12"/>
      <c r="Q2030" s="24"/>
      <c r="R2030" s="24"/>
      <c r="S2030" s="23"/>
      <c r="T2030" s="23"/>
      <c r="U2030" s="49"/>
      <c r="V2030" s="6"/>
      <c r="W2030" s="6"/>
      <c r="X2030" s="6"/>
      <c r="Y2030" s="6"/>
      <c r="Z2030" s="6"/>
      <c r="AA2030" s="6"/>
      <c r="AB2030" s="6"/>
    </row>
    <row r="2031" spans="1:28" x14ac:dyDescent="0.25">
      <c r="A2031" s="1"/>
      <c r="B2031" s="16"/>
      <c r="C2031" s="57"/>
      <c r="D2031" s="57"/>
      <c r="E2031" s="57"/>
      <c r="F2031" s="57"/>
      <c r="G2031" s="57"/>
      <c r="H2031" s="57"/>
      <c r="I2031" s="57"/>
      <c r="J2031" s="57"/>
      <c r="K2031" s="57"/>
      <c r="L2031" s="56"/>
      <c r="M2031" s="17"/>
      <c r="N2031" s="22"/>
      <c r="O2031" s="12"/>
      <c r="P2031" s="12"/>
      <c r="Q2031" s="24"/>
      <c r="R2031" s="24"/>
      <c r="S2031" s="23"/>
      <c r="T2031" s="23"/>
      <c r="U2031" s="49"/>
      <c r="V2031" s="6"/>
      <c r="W2031" s="6"/>
      <c r="X2031" s="6"/>
      <c r="Y2031" s="6"/>
      <c r="Z2031" s="6"/>
      <c r="AA2031" s="6"/>
      <c r="AB2031" s="6"/>
    </row>
    <row r="2032" spans="1:28" x14ac:dyDescent="0.25">
      <c r="A2032" s="1"/>
      <c r="B2032" s="16"/>
      <c r="C2032" s="57"/>
      <c r="D2032" s="57"/>
      <c r="E2032" s="57"/>
      <c r="F2032" s="57"/>
      <c r="G2032" s="57"/>
      <c r="H2032" s="57"/>
      <c r="I2032" s="57"/>
      <c r="J2032" s="57"/>
      <c r="K2032" s="57"/>
      <c r="L2032" s="56"/>
      <c r="M2032" s="17"/>
      <c r="N2032" s="22"/>
      <c r="O2032" s="12"/>
      <c r="P2032" s="12"/>
      <c r="Q2032" s="24"/>
      <c r="R2032" s="24"/>
      <c r="S2032" s="23"/>
      <c r="T2032" s="23"/>
      <c r="U2032" s="49"/>
      <c r="V2032" s="6"/>
      <c r="W2032" s="6"/>
      <c r="X2032" s="6"/>
      <c r="Y2032" s="6"/>
      <c r="Z2032" s="6"/>
      <c r="AA2032" s="6"/>
      <c r="AB2032" s="6"/>
    </row>
    <row r="2033" spans="1:28" x14ac:dyDescent="0.25">
      <c r="A2033" s="1"/>
      <c r="B2033" s="16"/>
      <c r="C2033" s="57"/>
      <c r="D2033" s="57"/>
      <c r="E2033" s="57"/>
      <c r="F2033" s="57"/>
      <c r="G2033" s="57"/>
      <c r="H2033" s="57"/>
      <c r="I2033" s="57"/>
      <c r="J2033" s="57"/>
      <c r="K2033" s="57"/>
      <c r="L2033" s="56"/>
      <c r="M2033" s="17"/>
      <c r="N2033" s="22"/>
      <c r="O2033" s="12"/>
      <c r="P2033" s="12"/>
      <c r="Q2033" s="24"/>
      <c r="R2033" s="24"/>
      <c r="S2033" s="23"/>
      <c r="T2033" s="23"/>
      <c r="U2033" s="49"/>
      <c r="V2033" s="6"/>
      <c r="W2033" s="6"/>
      <c r="X2033" s="6"/>
      <c r="Y2033" s="6"/>
      <c r="Z2033" s="6"/>
      <c r="AA2033" s="6"/>
      <c r="AB2033" s="6"/>
    </row>
    <row r="2034" spans="1:28" x14ac:dyDescent="0.25">
      <c r="A2034" s="1"/>
      <c r="B2034" s="16"/>
      <c r="C2034" s="57"/>
      <c r="D2034" s="57"/>
      <c r="E2034" s="57"/>
      <c r="F2034" s="57"/>
      <c r="G2034" s="57"/>
      <c r="H2034" s="57"/>
      <c r="I2034" s="57"/>
      <c r="J2034" s="57"/>
      <c r="K2034" s="57"/>
      <c r="L2034" s="56"/>
      <c r="M2034" s="17"/>
      <c r="N2034" s="22"/>
      <c r="O2034" s="12"/>
      <c r="P2034" s="12"/>
      <c r="Q2034" s="24"/>
      <c r="R2034" s="24"/>
      <c r="S2034" s="23"/>
      <c r="T2034" s="23"/>
      <c r="U2034" s="49"/>
      <c r="V2034" s="6"/>
      <c r="W2034" s="6"/>
      <c r="X2034" s="6"/>
      <c r="Y2034" s="6"/>
      <c r="Z2034" s="6"/>
      <c r="AA2034" s="6"/>
      <c r="AB2034" s="6"/>
    </row>
    <row r="2035" spans="1:28" x14ac:dyDescent="0.25">
      <c r="A2035" s="1"/>
      <c r="B2035" s="16"/>
      <c r="C2035" s="57"/>
      <c r="D2035" s="57"/>
      <c r="E2035" s="57"/>
      <c r="F2035" s="57"/>
      <c r="G2035" s="57"/>
      <c r="H2035" s="57"/>
      <c r="I2035" s="57"/>
      <c r="J2035" s="57"/>
      <c r="K2035" s="57"/>
      <c r="L2035" s="56"/>
      <c r="M2035" s="17"/>
      <c r="N2035" s="22"/>
      <c r="O2035" s="12"/>
      <c r="P2035" s="12"/>
      <c r="Q2035" s="24"/>
      <c r="R2035" s="24"/>
      <c r="S2035" s="23"/>
      <c r="T2035" s="23"/>
      <c r="U2035" s="49"/>
      <c r="V2035" s="6"/>
      <c r="W2035" s="6"/>
      <c r="X2035" s="6"/>
      <c r="Y2035" s="6"/>
      <c r="Z2035" s="6"/>
      <c r="AA2035" s="6"/>
      <c r="AB2035" s="6"/>
    </row>
    <row r="2036" spans="1:28" x14ac:dyDescent="0.25">
      <c r="A2036" s="1"/>
      <c r="B2036" s="16"/>
      <c r="C2036" s="57"/>
      <c r="D2036" s="57"/>
      <c r="E2036" s="57"/>
      <c r="F2036" s="57"/>
      <c r="G2036" s="57"/>
      <c r="H2036" s="57"/>
      <c r="I2036" s="57"/>
      <c r="J2036" s="57"/>
      <c r="K2036" s="57"/>
      <c r="L2036" s="56"/>
      <c r="M2036" s="17"/>
      <c r="N2036" s="22"/>
      <c r="O2036" s="12"/>
      <c r="P2036" s="12"/>
      <c r="Q2036" s="24"/>
      <c r="R2036" s="24"/>
      <c r="S2036" s="23"/>
      <c r="T2036" s="23"/>
      <c r="U2036" s="49"/>
      <c r="V2036" s="6"/>
      <c r="W2036" s="6"/>
      <c r="X2036" s="6"/>
      <c r="Y2036" s="6"/>
      <c r="Z2036" s="6"/>
      <c r="AA2036" s="6"/>
      <c r="AB2036" s="6"/>
    </row>
    <row r="2037" spans="1:28" x14ac:dyDescent="0.25">
      <c r="A2037" s="1"/>
      <c r="B2037" s="16"/>
      <c r="C2037" s="57"/>
      <c r="D2037" s="57"/>
      <c r="E2037" s="57"/>
      <c r="F2037" s="57"/>
      <c r="G2037" s="57"/>
      <c r="H2037" s="57"/>
      <c r="I2037" s="57"/>
      <c r="J2037" s="57"/>
      <c r="K2037" s="57"/>
      <c r="L2037" s="56"/>
      <c r="M2037" s="17"/>
      <c r="N2037" s="22"/>
      <c r="O2037" s="12"/>
      <c r="P2037" s="12"/>
      <c r="Q2037" s="24"/>
      <c r="R2037" s="24"/>
      <c r="S2037" s="23"/>
      <c r="T2037" s="23"/>
      <c r="U2037" s="49"/>
      <c r="V2037" s="6"/>
      <c r="W2037" s="6"/>
      <c r="X2037" s="6"/>
      <c r="Y2037" s="6"/>
      <c r="Z2037" s="6"/>
      <c r="AA2037" s="6"/>
      <c r="AB2037" s="6"/>
    </row>
    <row r="2038" spans="1:28" x14ac:dyDescent="0.25">
      <c r="A2038" s="1"/>
      <c r="B2038" s="16"/>
      <c r="C2038" s="57"/>
      <c r="D2038" s="57"/>
      <c r="E2038" s="57"/>
      <c r="F2038" s="57"/>
      <c r="G2038" s="57"/>
      <c r="H2038" s="57"/>
      <c r="I2038" s="57"/>
      <c r="J2038" s="57"/>
      <c r="K2038" s="57"/>
      <c r="L2038" s="56"/>
      <c r="M2038" s="17"/>
      <c r="N2038" s="22"/>
      <c r="O2038" s="12"/>
      <c r="P2038" s="12"/>
      <c r="Q2038" s="24"/>
      <c r="R2038" s="24"/>
      <c r="S2038" s="23"/>
      <c r="T2038" s="23"/>
      <c r="U2038" s="49"/>
      <c r="V2038" s="6"/>
      <c r="W2038" s="6"/>
      <c r="X2038" s="6"/>
      <c r="Y2038" s="6"/>
      <c r="Z2038" s="6"/>
      <c r="AA2038" s="6"/>
      <c r="AB2038" s="6"/>
    </row>
    <row r="2039" spans="1:28" x14ac:dyDescent="0.25">
      <c r="A2039" s="1"/>
      <c r="B2039" s="16"/>
      <c r="C2039" s="57"/>
      <c r="D2039" s="57"/>
      <c r="E2039" s="57"/>
      <c r="F2039" s="57"/>
      <c r="G2039" s="57"/>
      <c r="H2039" s="57"/>
      <c r="I2039" s="57"/>
      <c r="J2039" s="57"/>
      <c r="K2039" s="57"/>
      <c r="L2039" s="56"/>
      <c r="M2039" s="17"/>
      <c r="N2039" s="22"/>
      <c r="O2039" s="12"/>
      <c r="P2039" s="12"/>
      <c r="Q2039" s="24"/>
      <c r="R2039" s="24"/>
      <c r="S2039" s="23"/>
      <c r="T2039" s="23"/>
      <c r="U2039" s="49"/>
      <c r="V2039" s="6"/>
      <c r="W2039" s="6"/>
      <c r="X2039" s="6"/>
      <c r="Y2039" s="6"/>
      <c r="Z2039" s="6"/>
      <c r="AA2039" s="6"/>
      <c r="AB2039" s="6"/>
    </row>
    <row r="2040" spans="1:28" x14ac:dyDescent="0.25">
      <c r="A2040" s="1"/>
      <c r="B2040" s="16"/>
      <c r="C2040" s="57"/>
      <c r="D2040" s="57"/>
      <c r="E2040" s="57"/>
      <c r="F2040" s="57"/>
      <c r="G2040" s="57"/>
      <c r="H2040" s="57"/>
      <c r="I2040" s="57"/>
      <c r="J2040" s="57"/>
      <c r="K2040" s="57"/>
      <c r="L2040" s="56"/>
      <c r="M2040" s="17"/>
      <c r="N2040" s="22"/>
      <c r="O2040" s="12"/>
      <c r="P2040" s="12"/>
      <c r="Q2040" s="24"/>
      <c r="R2040" s="24"/>
      <c r="S2040" s="23"/>
      <c r="T2040" s="23"/>
      <c r="U2040" s="49"/>
      <c r="V2040" s="6"/>
      <c r="W2040" s="6"/>
      <c r="X2040" s="6"/>
      <c r="Y2040" s="6"/>
      <c r="Z2040" s="6"/>
      <c r="AA2040" s="6"/>
      <c r="AB2040" s="6"/>
    </row>
    <row r="2041" spans="1:28" x14ac:dyDescent="0.25">
      <c r="A2041" s="1"/>
      <c r="B2041" s="16"/>
      <c r="C2041" s="57"/>
      <c r="D2041" s="57"/>
      <c r="E2041" s="57"/>
      <c r="F2041" s="57"/>
      <c r="G2041" s="57"/>
      <c r="H2041" s="57"/>
      <c r="I2041" s="57"/>
      <c r="J2041" s="57"/>
      <c r="K2041" s="57"/>
      <c r="L2041" s="56"/>
      <c r="M2041" s="17"/>
      <c r="N2041" s="22"/>
      <c r="O2041" s="12"/>
      <c r="P2041" s="12"/>
      <c r="Q2041" s="24"/>
      <c r="R2041" s="24"/>
      <c r="S2041" s="23"/>
      <c r="T2041" s="23"/>
      <c r="U2041" s="49"/>
      <c r="V2041" s="6"/>
      <c r="W2041" s="6"/>
      <c r="X2041" s="6"/>
      <c r="Y2041" s="6"/>
      <c r="Z2041" s="6"/>
      <c r="AA2041" s="6"/>
      <c r="AB2041" s="6"/>
    </row>
    <row r="2042" spans="1:28" x14ac:dyDescent="0.25">
      <c r="A2042" s="1"/>
      <c r="B2042" s="16"/>
      <c r="C2042" s="57"/>
      <c r="D2042" s="57"/>
      <c r="E2042" s="57"/>
      <c r="F2042" s="57"/>
      <c r="G2042" s="57"/>
      <c r="H2042" s="57"/>
      <c r="I2042" s="57"/>
      <c r="J2042" s="57"/>
      <c r="K2042" s="57"/>
      <c r="L2042" s="56"/>
      <c r="M2042" s="17"/>
      <c r="N2042" s="22"/>
      <c r="O2042" s="12"/>
      <c r="P2042" s="12"/>
      <c r="Q2042" s="24"/>
      <c r="R2042" s="24"/>
      <c r="S2042" s="23"/>
      <c r="T2042" s="23"/>
      <c r="U2042" s="49"/>
      <c r="V2042" s="6"/>
      <c r="W2042" s="6"/>
      <c r="X2042" s="6"/>
      <c r="Y2042" s="6"/>
      <c r="Z2042" s="6"/>
      <c r="AA2042" s="6"/>
      <c r="AB2042" s="6"/>
    </row>
    <row r="2043" spans="1:28" x14ac:dyDescent="0.25">
      <c r="A2043" s="1"/>
      <c r="B2043" s="16"/>
      <c r="C2043" s="57"/>
      <c r="D2043" s="57"/>
      <c r="E2043" s="57"/>
      <c r="F2043" s="57"/>
      <c r="G2043" s="57"/>
      <c r="H2043" s="57"/>
      <c r="I2043" s="57"/>
      <c r="J2043" s="57"/>
      <c r="K2043" s="57"/>
      <c r="L2043" s="56"/>
      <c r="M2043" s="17"/>
      <c r="N2043" s="22"/>
      <c r="O2043" s="12"/>
      <c r="P2043" s="12"/>
      <c r="Q2043" s="24"/>
      <c r="R2043" s="24"/>
      <c r="S2043" s="23"/>
      <c r="T2043" s="23"/>
      <c r="U2043" s="49"/>
      <c r="V2043" s="6"/>
      <c r="W2043" s="6"/>
      <c r="X2043" s="6"/>
      <c r="Y2043" s="6"/>
      <c r="Z2043" s="6"/>
      <c r="AA2043" s="6"/>
      <c r="AB2043" s="6"/>
    </row>
    <row r="2044" spans="1:28" x14ac:dyDescent="0.25">
      <c r="A2044" s="1"/>
      <c r="B2044" s="16"/>
      <c r="C2044" s="57"/>
      <c r="D2044" s="57"/>
      <c r="E2044" s="57"/>
      <c r="F2044" s="57"/>
      <c r="G2044" s="57"/>
      <c r="H2044" s="57"/>
      <c r="I2044" s="57"/>
      <c r="J2044" s="57"/>
      <c r="K2044" s="57"/>
      <c r="L2044" s="56"/>
      <c r="M2044" s="17"/>
      <c r="N2044" s="22"/>
      <c r="O2044" s="12"/>
      <c r="P2044" s="12"/>
      <c r="Q2044" s="24"/>
      <c r="R2044" s="24"/>
      <c r="S2044" s="23"/>
      <c r="T2044" s="23"/>
      <c r="U2044" s="49"/>
      <c r="V2044" s="6"/>
      <c r="W2044" s="6"/>
      <c r="X2044" s="6"/>
      <c r="Y2044" s="6"/>
      <c r="Z2044" s="6"/>
      <c r="AA2044" s="6"/>
      <c r="AB2044" s="6"/>
    </row>
    <row r="2045" spans="1:28" x14ac:dyDescent="0.25">
      <c r="A2045" s="1"/>
      <c r="B2045" s="16"/>
      <c r="C2045" s="57"/>
      <c r="D2045" s="57"/>
      <c r="E2045" s="57"/>
      <c r="F2045" s="57"/>
      <c r="G2045" s="57"/>
      <c r="H2045" s="57"/>
      <c r="I2045" s="57"/>
      <c r="J2045" s="57"/>
      <c r="K2045" s="57"/>
      <c r="L2045" s="56"/>
      <c r="M2045" s="17"/>
      <c r="N2045" s="22"/>
      <c r="O2045" s="12"/>
      <c r="P2045" s="12"/>
      <c r="Q2045" s="24"/>
      <c r="R2045" s="24"/>
      <c r="S2045" s="23"/>
      <c r="T2045" s="23"/>
      <c r="U2045" s="49"/>
      <c r="V2045" s="6"/>
      <c r="W2045" s="6"/>
      <c r="X2045" s="6"/>
      <c r="Y2045" s="6"/>
      <c r="Z2045" s="6"/>
      <c r="AA2045" s="6"/>
      <c r="AB2045" s="6"/>
    </row>
    <row r="2046" spans="1:28" x14ac:dyDescent="0.25">
      <c r="A2046" s="1"/>
      <c r="B2046" s="16"/>
      <c r="C2046" s="57"/>
      <c r="D2046" s="57"/>
      <c r="E2046" s="57"/>
      <c r="F2046" s="57"/>
      <c r="G2046" s="57"/>
      <c r="H2046" s="57"/>
      <c r="I2046" s="57"/>
      <c r="J2046" s="57"/>
      <c r="K2046" s="57"/>
      <c r="L2046" s="56"/>
      <c r="M2046" s="17"/>
      <c r="N2046" s="22"/>
      <c r="O2046" s="12"/>
      <c r="P2046" s="12"/>
      <c r="Q2046" s="24"/>
      <c r="R2046" s="24"/>
      <c r="S2046" s="23"/>
      <c r="T2046" s="23"/>
      <c r="U2046" s="49"/>
      <c r="V2046" s="6"/>
      <c r="W2046" s="6"/>
      <c r="X2046" s="6"/>
      <c r="Y2046" s="6"/>
      <c r="Z2046" s="6"/>
      <c r="AA2046" s="6"/>
      <c r="AB2046" s="6"/>
    </row>
    <row r="2047" spans="1:28" x14ac:dyDescent="0.25">
      <c r="A2047" s="1"/>
      <c r="B2047" s="16"/>
      <c r="C2047" s="57"/>
      <c r="D2047" s="57"/>
      <c r="E2047" s="57"/>
      <c r="F2047" s="57"/>
      <c r="G2047" s="57"/>
      <c r="H2047" s="57"/>
      <c r="I2047" s="57"/>
      <c r="J2047" s="57"/>
      <c r="K2047" s="57"/>
      <c r="L2047" s="56"/>
      <c r="M2047" s="17"/>
      <c r="N2047" s="22"/>
      <c r="O2047" s="12"/>
      <c r="P2047" s="12"/>
      <c r="Q2047" s="24"/>
      <c r="R2047" s="24"/>
      <c r="S2047" s="23"/>
      <c r="T2047" s="23"/>
      <c r="U2047" s="49"/>
      <c r="V2047" s="6"/>
      <c r="W2047" s="6"/>
      <c r="X2047" s="6"/>
      <c r="Y2047" s="6"/>
      <c r="Z2047" s="6"/>
      <c r="AA2047" s="6"/>
      <c r="AB2047" s="6"/>
    </row>
    <row r="2048" spans="1:28" x14ac:dyDescent="0.25">
      <c r="A2048" s="1"/>
      <c r="B2048" s="16"/>
      <c r="C2048" s="57"/>
      <c r="D2048" s="57"/>
      <c r="E2048" s="57"/>
      <c r="F2048" s="57"/>
      <c r="G2048" s="57"/>
      <c r="H2048" s="57"/>
      <c r="I2048" s="57"/>
      <c r="J2048" s="57"/>
      <c r="K2048" s="57"/>
      <c r="L2048" s="56"/>
      <c r="M2048" s="17"/>
      <c r="N2048" s="22"/>
      <c r="O2048" s="12"/>
      <c r="P2048" s="12"/>
      <c r="Q2048" s="24"/>
      <c r="R2048" s="24"/>
      <c r="S2048" s="23"/>
      <c r="T2048" s="23"/>
      <c r="U2048" s="49"/>
      <c r="V2048" s="6"/>
      <c r="W2048" s="6"/>
      <c r="X2048" s="6"/>
      <c r="Y2048" s="6"/>
      <c r="Z2048" s="6"/>
      <c r="AA2048" s="6"/>
      <c r="AB2048" s="6"/>
    </row>
    <row r="2049" spans="1:28" x14ac:dyDescent="0.25">
      <c r="A2049" s="1"/>
      <c r="B2049" s="16"/>
      <c r="C2049" s="57"/>
      <c r="D2049" s="57"/>
      <c r="E2049" s="57"/>
      <c r="F2049" s="57"/>
      <c r="G2049" s="57"/>
      <c r="H2049" s="57"/>
      <c r="I2049" s="57"/>
      <c r="J2049" s="57"/>
      <c r="K2049" s="57"/>
      <c r="L2049" s="56"/>
      <c r="M2049" s="17"/>
      <c r="N2049" s="22"/>
      <c r="O2049" s="12"/>
      <c r="P2049" s="12"/>
      <c r="Q2049" s="24"/>
      <c r="R2049" s="24"/>
      <c r="S2049" s="23"/>
      <c r="T2049" s="23"/>
      <c r="U2049" s="49"/>
      <c r="V2049" s="6"/>
      <c r="W2049" s="6"/>
      <c r="X2049" s="6"/>
      <c r="Y2049" s="6"/>
      <c r="Z2049" s="6"/>
      <c r="AA2049" s="6"/>
      <c r="AB2049" s="6"/>
    </row>
    <row r="2050" spans="1:28" x14ac:dyDescent="0.25">
      <c r="A2050" s="1"/>
      <c r="B2050" s="16"/>
      <c r="C2050" s="57"/>
      <c r="D2050" s="57"/>
      <c r="E2050" s="57"/>
      <c r="F2050" s="57"/>
      <c r="G2050" s="57"/>
      <c r="H2050" s="57"/>
      <c r="I2050" s="57"/>
      <c r="J2050" s="57"/>
      <c r="K2050" s="57"/>
      <c r="L2050" s="56"/>
      <c r="M2050" s="17"/>
      <c r="N2050" s="22"/>
      <c r="O2050" s="12"/>
      <c r="P2050" s="12"/>
      <c r="Q2050" s="24"/>
      <c r="R2050" s="24"/>
      <c r="S2050" s="23"/>
      <c r="T2050" s="23"/>
      <c r="U2050" s="49"/>
      <c r="V2050" s="6"/>
      <c r="W2050" s="6"/>
      <c r="X2050" s="6"/>
      <c r="Y2050" s="6"/>
      <c r="Z2050" s="6"/>
      <c r="AA2050" s="6"/>
      <c r="AB2050" s="6"/>
    </row>
    <row r="2051" spans="1:28" x14ac:dyDescent="0.25">
      <c r="A2051" s="1"/>
      <c r="B2051" s="16"/>
      <c r="C2051" s="57"/>
      <c r="D2051" s="57"/>
      <c r="E2051" s="57"/>
      <c r="F2051" s="57"/>
      <c r="G2051" s="57"/>
      <c r="H2051" s="57"/>
      <c r="I2051" s="57"/>
      <c r="J2051" s="57"/>
      <c r="K2051" s="57"/>
      <c r="L2051" s="56"/>
      <c r="M2051" s="17"/>
      <c r="N2051" s="22"/>
      <c r="O2051" s="12"/>
      <c r="P2051" s="12"/>
      <c r="Q2051" s="24"/>
      <c r="R2051" s="24"/>
      <c r="S2051" s="23"/>
      <c r="T2051" s="23"/>
      <c r="U2051" s="49"/>
      <c r="V2051" s="6"/>
      <c r="W2051" s="6"/>
      <c r="X2051" s="6"/>
      <c r="Y2051" s="6"/>
      <c r="Z2051" s="6"/>
      <c r="AA2051" s="6"/>
      <c r="AB2051" s="6"/>
    </row>
    <row r="2052" spans="1:28" x14ac:dyDescent="0.25">
      <c r="A2052" s="1"/>
      <c r="B2052" s="16"/>
      <c r="C2052" s="57"/>
      <c r="D2052" s="57"/>
      <c r="E2052" s="57"/>
      <c r="F2052" s="57"/>
      <c r="G2052" s="57"/>
      <c r="H2052" s="57"/>
      <c r="I2052" s="57"/>
      <c r="J2052" s="57"/>
      <c r="K2052" s="57"/>
      <c r="L2052" s="56"/>
      <c r="M2052" s="17"/>
      <c r="N2052" s="22"/>
      <c r="O2052" s="12"/>
      <c r="P2052" s="12"/>
      <c r="Q2052" s="24"/>
      <c r="R2052" s="24"/>
      <c r="S2052" s="23"/>
      <c r="T2052" s="23"/>
      <c r="U2052" s="49"/>
      <c r="V2052" s="6"/>
      <c r="W2052" s="6"/>
      <c r="X2052" s="6"/>
      <c r="Y2052" s="6"/>
      <c r="Z2052" s="6"/>
      <c r="AA2052" s="6"/>
      <c r="AB2052" s="6"/>
    </row>
    <row r="2053" spans="1:28" x14ac:dyDescent="0.25">
      <c r="A2053" s="1"/>
      <c r="B2053" s="16"/>
      <c r="C2053" s="57"/>
      <c r="D2053" s="57"/>
      <c r="E2053" s="57"/>
      <c r="F2053" s="57"/>
      <c r="G2053" s="57"/>
      <c r="H2053" s="57"/>
      <c r="I2053" s="57"/>
      <c r="J2053" s="57"/>
      <c r="K2053" s="57"/>
      <c r="L2053" s="56"/>
      <c r="M2053" s="17"/>
      <c r="N2053" s="22"/>
      <c r="O2053" s="12"/>
      <c r="P2053" s="12"/>
      <c r="Q2053" s="24"/>
      <c r="R2053" s="24"/>
      <c r="S2053" s="23"/>
      <c r="T2053" s="23"/>
      <c r="U2053" s="49"/>
      <c r="V2053" s="6"/>
      <c r="W2053" s="6"/>
      <c r="X2053" s="6"/>
      <c r="Y2053" s="6"/>
      <c r="Z2053" s="6"/>
      <c r="AA2053" s="6"/>
      <c r="AB2053" s="6"/>
    </row>
    <row r="2054" spans="1:28" x14ac:dyDescent="0.25">
      <c r="A2054" s="1"/>
      <c r="B2054" s="16"/>
      <c r="C2054" s="57"/>
      <c r="D2054" s="57"/>
      <c r="E2054" s="57"/>
      <c r="F2054" s="57"/>
      <c r="G2054" s="57"/>
      <c r="H2054" s="57"/>
      <c r="I2054" s="57"/>
      <c r="J2054" s="57"/>
      <c r="K2054" s="57"/>
      <c r="L2054" s="56"/>
      <c r="M2054" s="17"/>
      <c r="N2054" s="22"/>
      <c r="O2054" s="12"/>
      <c r="P2054" s="12"/>
      <c r="Q2054" s="24"/>
      <c r="R2054" s="24"/>
      <c r="S2054" s="23"/>
      <c r="T2054" s="23"/>
      <c r="U2054" s="49"/>
      <c r="V2054" s="6"/>
      <c r="W2054" s="6"/>
      <c r="X2054" s="6"/>
      <c r="Y2054" s="6"/>
      <c r="Z2054" s="6"/>
      <c r="AA2054" s="6"/>
      <c r="AB2054" s="6"/>
    </row>
    <row r="2055" spans="1:28" x14ac:dyDescent="0.25">
      <c r="A2055" s="1"/>
      <c r="B2055" s="16"/>
      <c r="C2055" s="57"/>
      <c r="D2055" s="57"/>
      <c r="E2055" s="57"/>
      <c r="F2055" s="57"/>
      <c r="G2055" s="57"/>
      <c r="H2055" s="57"/>
      <c r="I2055" s="57"/>
      <c r="J2055" s="57"/>
      <c r="K2055" s="57"/>
      <c r="L2055" s="56"/>
      <c r="M2055" s="17"/>
      <c r="N2055" s="22"/>
      <c r="O2055" s="12"/>
      <c r="P2055" s="12"/>
      <c r="Q2055" s="24"/>
      <c r="R2055" s="24"/>
      <c r="S2055" s="23"/>
      <c r="T2055" s="23"/>
      <c r="U2055" s="49"/>
      <c r="V2055" s="6"/>
      <c r="W2055" s="6"/>
      <c r="X2055" s="6"/>
      <c r="Y2055" s="6"/>
      <c r="Z2055" s="6"/>
      <c r="AA2055" s="6"/>
      <c r="AB2055" s="6"/>
    </row>
    <row r="2056" spans="1:28" x14ac:dyDescent="0.25">
      <c r="A2056" s="1"/>
      <c r="B2056" s="16"/>
      <c r="C2056" s="57"/>
      <c r="D2056" s="57"/>
      <c r="E2056" s="57"/>
      <c r="F2056" s="57"/>
      <c r="G2056" s="57"/>
      <c r="H2056" s="57"/>
      <c r="I2056" s="57"/>
      <c r="J2056" s="57"/>
      <c r="K2056" s="57"/>
      <c r="L2056" s="56"/>
      <c r="M2056" s="17"/>
      <c r="N2056" s="22"/>
      <c r="O2056" s="12"/>
      <c r="P2056" s="12"/>
      <c r="Q2056" s="24"/>
      <c r="R2056" s="24"/>
      <c r="S2056" s="23"/>
      <c r="T2056" s="23"/>
      <c r="U2056" s="49"/>
      <c r="V2056" s="6"/>
      <c r="W2056" s="6"/>
      <c r="X2056" s="6"/>
      <c r="Y2056" s="6"/>
      <c r="Z2056" s="6"/>
      <c r="AA2056" s="6"/>
      <c r="AB2056" s="6"/>
    </row>
    <row r="2057" spans="1:28" x14ac:dyDescent="0.25">
      <c r="A2057" s="1"/>
      <c r="B2057" s="16"/>
      <c r="C2057" s="57"/>
      <c r="D2057" s="57"/>
      <c r="E2057" s="57"/>
      <c r="F2057" s="57"/>
      <c r="G2057" s="57"/>
      <c r="H2057" s="57"/>
      <c r="I2057" s="57"/>
      <c r="J2057" s="57"/>
      <c r="K2057" s="57"/>
      <c r="L2057" s="56"/>
      <c r="M2057" s="17"/>
      <c r="N2057" s="22"/>
      <c r="O2057" s="12"/>
      <c r="P2057" s="12"/>
      <c r="Q2057" s="24"/>
      <c r="R2057" s="24"/>
      <c r="S2057" s="23"/>
      <c r="T2057" s="23"/>
      <c r="U2057" s="49"/>
      <c r="V2057" s="6"/>
      <c r="W2057" s="6"/>
      <c r="X2057" s="6"/>
      <c r="Y2057" s="6"/>
      <c r="Z2057" s="6"/>
      <c r="AA2057" s="6"/>
      <c r="AB2057" s="6"/>
    </row>
    <row r="2058" spans="1:28" x14ac:dyDescent="0.25">
      <c r="A2058" s="1"/>
      <c r="B2058" s="16"/>
      <c r="C2058" s="57"/>
      <c r="D2058" s="57"/>
      <c r="E2058" s="57"/>
      <c r="F2058" s="57"/>
      <c r="G2058" s="57"/>
      <c r="H2058" s="57"/>
      <c r="I2058" s="57"/>
      <c r="J2058" s="57"/>
      <c r="K2058" s="57"/>
      <c r="L2058" s="56"/>
      <c r="M2058" s="17"/>
      <c r="N2058" s="22"/>
      <c r="O2058" s="12"/>
      <c r="P2058" s="12"/>
      <c r="Q2058" s="24"/>
      <c r="R2058" s="24"/>
      <c r="S2058" s="23"/>
      <c r="T2058" s="23"/>
      <c r="U2058" s="49"/>
      <c r="V2058" s="6"/>
      <c r="W2058" s="6"/>
      <c r="X2058" s="6"/>
      <c r="Y2058" s="6"/>
      <c r="Z2058" s="6"/>
      <c r="AA2058" s="6"/>
      <c r="AB2058" s="6"/>
    </row>
    <row r="2059" spans="1:28" x14ac:dyDescent="0.25">
      <c r="A2059" s="1"/>
      <c r="B2059" s="16"/>
      <c r="C2059" s="57"/>
      <c r="D2059" s="57"/>
      <c r="E2059" s="57"/>
      <c r="F2059" s="57"/>
      <c r="G2059" s="57"/>
      <c r="H2059" s="57"/>
      <c r="I2059" s="57"/>
      <c r="J2059" s="57"/>
      <c r="K2059" s="57"/>
      <c r="L2059" s="56"/>
      <c r="M2059" s="17"/>
      <c r="N2059" s="22"/>
      <c r="O2059" s="12"/>
      <c r="P2059" s="12"/>
      <c r="Q2059" s="24"/>
      <c r="R2059" s="24"/>
      <c r="S2059" s="23"/>
      <c r="T2059" s="23"/>
      <c r="U2059" s="49"/>
      <c r="V2059" s="6"/>
      <c r="W2059" s="6"/>
      <c r="X2059" s="6"/>
      <c r="Y2059" s="6"/>
      <c r="Z2059" s="6"/>
      <c r="AA2059" s="6"/>
      <c r="AB2059" s="6"/>
    </row>
    <row r="2060" spans="1:28" x14ac:dyDescent="0.25">
      <c r="A2060" s="1"/>
      <c r="B2060" s="16"/>
      <c r="C2060" s="57"/>
      <c r="D2060" s="57"/>
      <c r="E2060" s="57"/>
      <c r="F2060" s="57"/>
      <c r="G2060" s="57"/>
      <c r="H2060" s="57"/>
      <c r="I2060" s="57"/>
      <c r="J2060" s="57"/>
      <c r="K2060" s="57"/>
      <c r="L2060" s="56"/>
      <c r="M2060" s="17"/>
      <c r="N2060" s="22"/>
      <c r="O2060" s="12"/>
      <c r="P2060" s="12"/>
      <c r="Q2060" s="24"/>
      <c r="R2060" s="24"/>
      <c r="S2060" s="23"/>
      <c r="T2060" s="23"/>
      <c r="U2060" s="49"/>
      <c r="V2060" s="6"/>
      <c r="W2060" s="6"/>
      <c r="X2060" s="6"/>
      <c r="Y2060" s="6"/>
      <c r="Z2060" s="6"/>
      <c r="AA2060" s="6"/>
      <c r="AB2060" s="6"/>
    </row>
    <row r="2061" spans="1:28" x14ac:dyDescent="0.25">
      <c r="A2061" s="1"/>
      <c r="B2061" s="16"/>
      <c r="C2061" s="57"/>
      <c r="D2061" s="57"/>
      <c r="E2061" s="57"/>
      <c r="F2061" s="57"/>
      <c r="G2061" s="57"/>
      <c r="H2061" s="57"/>
      <c r="I2061" s="57"/>
      <c r="J2061" s="57"/>
      <c r="K2061" s="57"/>
      <c r="L2061" s="56"/>
      <c r="M2061" s="17"/>
      <c r="N2061" s="22"/>
      <c r="O2061" s="12"/>
      <c r="P2061" s="12"/>
      <c r="Q2061" s="24"/>
      <c r="R2061" s="24"/>
      <c r="S2061" s="23"/>
      <c r="T2061" s="23"/>
      <c r="U2061" s="49"/>
      <c r="V2061" s="6"/>
      <c r="W2061" s="6"/>
      <c r="X2061" s="6"/>
      <c r="Y2061" s="6"/>
      <c r="Z2061" s="6"/>
      <c r="AA2061" s="6"/>
      <c r="AB2061" s="6"/>
    </row>
    <row r="2062" spans="1:28" x14ac:dyDescent="0.25">
      <c r="A2062" s="1"/>
      <c r="B2062" s="16"/>
      <c r="C2062" s="57"/>
      <c r="D2062" s="57"/>
      <c r="E2062" s="57"/>
      <c r="F2062" s="57"/>
      <c r="G2062" s="57"/>
      <c r="H2062" s="57"/>
      <c r="I2062" s="57"/>
      <c r="J2062" s="57"/>
      <c r="K2062" s="57"/>
      <c r="L2062" s="56"/>
      <c r="M2062" s="17"/>
      <c r="N2062" s="22"/>
      <c r="O2062" s="12"/>
      <c r="P2062" s="12"/>
      <c r="Q2062" s="24"/>
      <c r="R2062" s="24"/>
      <c r="S2062" s="23"/>
      <c r="T2062" s="23"/>
      <c r="U2062" s="49"/>
      <c r="V2062" s="6"/>
      <c r="W2062" s="6"/>
      <c r="X2062" s="6"/>
      <c r="Y2062" s="6"/>
      <c r="Z2062" s="6"/>
      <c r="AA2062" s="6"/>
      <c r="AB2062" s="6"/>
    </row>
    <row r="2063" spans="1:28" x14ac:dyDescent="0.25">
      <c r="A2063" s="1"/>
      <c r="B2063" s="16"/>
      <c r="C2063" s="57"/>
      <c r="D2063" s="57"/>
      <c r="E2063" s="57"/>
      <c r="F2063" s="57"/>
      <c r="G2063" s="57"/>
      <c r="H2063" s="57"/>
      <c r="I2063" s="57"/>
      <c r="J2063" s="57"/>
      <c r="K2063" s="57"/>
      <c r="L2063" s="56"/>
      <c r="M2063" s="17"/>
      <c r="N2063" s="22"/>
      <c r="O2063" s="12"/>
      <c r="P2063" s="12"/>
      <c r="Q2063" s="24"/>
      <c r="R2063" s="24"/>
      <c r="S2063" s="23"/>
      <c r="T2063" s="23"/>
      <c r="U2063" s="49"/>
      <c r="V2063" s="6"/>
      <c r="W2063" s="6"/>
      <c r="X2063" s="6"/>
      <c r="Y2063" s="6"/>
      <c r="Z2063" s="6"/>
      <c r="AA2063" s="6"/>
      <c r="AB2063" s="6"/>
    </row>
    <row r="2064" spans="1:28" x14ac:dyDescent="0.25">
      <c r="A2064" s="1"/>
      <c r="B2064" s="16"/>
      <c r="C2064" s="57"/>
      <c r="D2064" s="57"/>
      <c r="E2064" s="57"/>
      <c r="F2064" s="57"/>
      <c r="G2064" s="57"/>
      <c r="H2064" s="57"/>
      <c r="I2064" s="57"/>
      <c r="J2064" s="57"/>
      <c r="K2064" s="57"/>
      <c r="L2064" s="56"/>
      <c r="M2064" s="17"/>
      <c r="N2064" s="22"/>
      <c r="O2064" s="12"/>
      <c r="P2064" s="12"/>
      <c r="Q2064" s="24"/>
      <c r="R2064" s="24"/>
      <c r="S2064" s="23"/>
      <c r="T2064" s="23"/>
      <c r="U2064" s="49"/>
      <c r="V2064" s="6"/>
      <c r="W2064" s="6"/>
      <c r="X2064" s="6"/>
      <c r="Y2064" s="6"/>
      <c r="Z2064" s="6"/>
      <c r="AA2064" s="6"/>
      <c r="AB2064" s="6"/>
    </row>
    <row r="2065" spans="1:28" x14ac:dyDescent="0.25">
      <c r="A2065" s="1"/>
      <c r="B2065" s="16"/>
      <c r="C2065" s="57"/>
      <c r="D2065" s="57"/>
      <c r="E2065" s="57"/>
      <c r="F2065" s="57"/>
      <c r="G2065" s="57"/>
      <c r="H2065" s="57"/>
      <c r="I2065" s="57"/>
      <c r="J2065" s="57"/>
      <c r="K2065" s="57"/>
      <c r="L2065" s="56"/>
      <c r="M2065" s="17"/>
      <c r="N2065" s="22"/>
      <c r="O2065" s="12"/>
      <c r="P2065" s="12"/>
      <c r="Q2065" s="24"/>
      <c r="R2065" s="24"/>
      <c r="S2065" s="23"/>
      <c r="T2065" s="23"/>
      <c r="U2065" s="49"/>
      <c r="V2065" s="6"/>
      <c r="W2065" s="6"/>
      <c r="X2065" s="6"/>
      <c r="Y2065" s="6"/>
      <c r="Z2065" s="6"/>
      <c r="AA2065" s="6"/>
      <c r="AB2065" s="6"/>
    </row>
    <row r="2066" spans="1:28" x14ac:dyDescent="0.25">
      <c r="A2066" s="1"/>
      <c r="B2066" s="16"/>
      <c r="C2066" s="57"/>
      <c r="D2066" s="57"/>
      <c r="E2066" s="57"/>
      <c r="F2066" s="57"/>
      <c r="G2066" s="57"/>
      <c r="H2066" s="57"/>
      <c r="I2066" s="57"/>
      <c r="J2066" s="57"/>
      <c r="K2066" s="57"/>
      <c r="L2066" s="56"/>
      <c r="M2066" s="17"/>
      <c r="N2066" s="22"/>
      <c r="O2066" s="12"/>
      <c r="P2066" s="12"/>
      <c r="Q2066" s="24"/>
      <c r="R2066" s="24"/>
      <c r="S2066" s="23"/>
      <c r="T2066" s="23"/>
      <c r="U2066" s="49"/>
      <c r="V2066" s="6"/>
      <c r="W2066" s="6"/>
      <c r="X2066" s="6"/>
      <c r="Y2066" s="6"/>
      <c r="Z2066" s="6"/>
      <c r="AA2066" s="6"/>
      <c r="AB2066" s="6"/>
    </row>
    <row r="2067" spans="1:28" x14ac:dyDescent="0.25">
      <c r="A2067" s="1"/>
      <c r="B2067" s="16"/>
      <c r="C2067" s="57"/>
      <c r="D2067" s="57"/>
      <c r="E2067" s="57"/>
      <c r="F2067" s="57"/>
      <c r="G2067" s="57"/>
      <c r="H2067" s="57"/>
      <c r="I2067" s="57"/>
      <c r="J2067" s="57"/>
      <c r="K2067" s="57"/>
      <c r="L2067" s="56"/>
      <c r="M2067" s="17"/>
      <c r="N2067" s="22"/>
      <c r="O2067" s="12"/>
      <c r="P2067" s="12"/>
      <c r="Q2067" s="24"/>
      <c r="R2067" s="24"/>
      <c r="S2067" s="23"/>
      <c r="T2067" s="23"/>
      <c r="U2067" s="49"/>
      <c r="V2067" s="6"/>
      <c r="W2067" s="6"/>
      <c r="X2067" s="6"/>
      <c r="Y2067" s="6"/>
      <c r="Z2067" s="6"/>
      <c r="AA2067" s="6"/>
      <c r="AB2067" s="6"/>
    </row>
    <row r="2068" spans="1:28" x14ac:dyDescent="0.25">
      <c r="A2068" s="1"/>
      <c r="B2068" s="16"/>
      <c r="C2068" s="57"/>
      <c r="D2068" s="57"/>
      <c r="E2068" s="57"/>
      <c r="F2068" s="57"/>
      <c r="G2068" s="57"/>
      <c r="H2068" s="57"/>
      <c r="I2068" s="57"/>
      <c r="J2068" s="57"/>
      <c r="K2068" s="57"/>
      <c r="L2068" s="56"/>
      <c r="M2068" s="17"/>
      <c r="N2068" s="22"/>
      <c r="O2068" s="12"/>
      <c r="P2068" s="12"/>
      <c r="Q2068" s="24"/>
      <c r="R2068" s="24"/>
      <c r="S2068" s="23"/>
      <c r="T2068" s="23"/>
      <c r="U2068" s="49"/>
      <c r="V2068" s="6"/>
      <c r="W2068" s="6"/>
      <c r="X2068" s="6"/>
      <c r="Y2068" s="6"/>
      <c r="Z2068" s="6"/>
      <c r="AA2068" s="6"/>
      <c r="AB2068" s="6"/>
    </row>
    <row r="2069" spans="1:28" x14ac:dyDescent="0.25">
      <c r="A2069" s="1"/>
      <c r="B2069" s="16"/>
      <c r="C2069" s="57"/>
      <c r="D2069" s="57"/>
      <c r="E2069" s="57"/>
      <c r="F2069" s="57"/>
      <c r="G2069" s="57"/>
      <c r="H2069" s="57"/>
      <c r="I2069" s="57"/>
      <c r="J2069" s="57"/>
      <c r="K2069" s="57"/>
      <c r="L2069" s="56"/>
      <c r="M2069" s="17"/>
      <c r="N2069" s="22"/>
      <c r="O2069" s="12"/>
      <c r="P2069" s="12"/>
      <c r="Q2069" s="24"/>
      <c r="R2069" s="24"/>
      <c r="S2069" s="23"/>
      <c r="T2069" s="23"/>
      <c r="U2069" s="49"/>
      <c r="V2069" s="6"/>
      <c r="W2069" s="6"/>
      <c r="X2069" s="6"/>
      <c r="Y2069" s="6"/>
      <c r="Z2069" s="6"/>
      <c r="AA2069" s="6"/>
      <c r="AB2069" s="6"/>
    </row>
    <row r="2070" spans="1:28" x14ac:dyDescent="0.25">
      <c r="A2070" s="1"/>
      <c r="B2070" s="16"/>
      <c r="C2070" s="57"/>
      <c r="D2070" s="57"/>
      <c r="E2070" s="57"/>
      <c r="F2070" s="57"/>
      <c r="G2070" s="57"/>
      <c r="H2070" s="57"/>
      <c r="I2070" s="57"/>
      <c r="J2070" s="57"/>
      <c r="K2070" s="57"/>
      <c r="L2070" s="56"/>
      <c r="M2070" s="17"/>
      <c r="N2070" s="22"/>
      <c r="O2070" s="12"/>
      <c r="P2070" s="12"/>
      <c r="Q2070" s="24"/>
      <c r="R2070" s="24"/>
      <c r="S2070" s="23"/>
      <c r="T2070" s="23"/>
      <c r="U2070" s="49"/>
      <c r="V2070" s="6"/>
      <c r="W2070" s="6"/>
      <c r="X2070" s="6"/>
      <c r="Y2070" s="6"/>
      <c r="Z2070" s="6"/>
      <c r="AA2070" s="6"/>
      <c r="AB2070" s="6"/>
    </row>
    <row r="2071" spans="1:28" x14ac:dyDescent="0.25">
      <c r="A2071" s="1"/>
      <c r="B2071" s="16"/>
      <c r="C2071" s="57"/>
      <c r="D2071" s="57"/>
      <c r="E2071" s="57"/>
      <c r="F2071" s="57"/>
      <c r="G2071" s="57"/>
      <c r="H2071" s="57"/>
      <c r="I2071" s="57"/>
      <c r="J2071" s="57"/>
      <c r="K2071" s="57"/>
      <c r="L2071" s="56"/>
      <c r="M2071" s="17"/>
      <c r="N2071" s="22"/>
      <c r="O2071" s="12"/>
      <c r="P2071" s="12"/>
      <c r="Q2071" s="24"/>
      <c r="R2071" s="24"/>
      <c r="S2071" s="23"/>
      <c r="T2071" s="23"/>
      <c r="U2071" s="49"/>
      <c r="V2071" s="6"/>
      <c r="W2071" s="6"/>
      <c r="X2071" s="6"/>
      <c r="Y2071" s="6"/>
      <c r="Z2071" s="6"/>
      <c r="AA2071" s="6"/>
      <c r="AB2071" s="6"/>
    </row>
    <row r="2072" spans="1:28" x14ac:dyDescent="0.25">
      <c r="A2072" s="1"/>
      <c r="B2072" s="16"/>
      <c r="C2072" s="57"/>
      <c r="D2072" s="57"/>
      <c r="E2072" s="57"/>
      <c r="F2072" s="57"/>
      <c r="G2072" s="57"/>
      <c r="H2072" s="57"/>
      <c r="I2072" s="57"/>
      <c r="J2072" s="57"/>
      <c r="K2072" s="57"/>
      <c r="L2072" s="56"/>
      <c r="M2072" s="17"/>
      <c r="N2072" s="22"/>
      <c r="O2072" s="12"/>
      <c r="P2072" s="12"/>
      <c r="Q2072" s="24"/>
      <c r="R2072" s="24"/>
      <c r="S2072" s="23"/>
      <c r="T2072" s="23"/>
      <c r="U2072" s="49"/>
      <c r="V2072" s="6"/>
      <c r="W2072" s="6"/>
      <c r="X2072" s="6"/>
      <c r="Y2072" s="6"/>
      <c r="Z2072" s="6"/>
      <c r="AA2072" s="6"/>
      <c r="AB2072" s="6"/>
    </row>
    <row r="2073" spans="1:28" x14ac:dyDescent="0.25">
      <c r="A2073" s="1"/>
      <c r="B2073" s="16"/>
      <c r="C2073" s="57"/>
      <c r="D2073" s="57"/>
      <c r="E2073" s="57"/>
      <c r="F2073" s="57"/>
      <c r="G2073" s="57"/>
      <c r="H2073" s="57"/>
      <c r="I2073" s="57"/>
      <c r="J2073" s="57"/>
      <c r="K2073" s="57"/>
      <c r="L2073" s="56"/>
      <c r="M2073" s="17"/>
      <c r="N2073" s="22"/>
      <c r="O2073" s="12"/>
      <c r="P2073" s="12"/>
      <c r="Q2073" s="24"/>
      <c r="R2073" s="24"/>
      <c r="S2073" s="23"/>
      <c r="T2073" s="23"/>
      <c r="U2073" s="49"/>
      <c r="V2073" s="6"/>
      <c r="W2073" s="6"/>
      <c r="X2073" s="6"/>
      <c r="Y2073" s="6"/>
      <c r="Z2073" s="6"/>
      <c r="AA2073" s="6"/>
      <c r="AB2073" s="6"/>
    </row>
    <row r="2074" spans="1:28" x14ac:dyDescent="0.25">
      <c r="A2074" s="1"/>
      <c r="B2074" s="16"/>
      <c r="C2074" s="57"/>
      <c r="D2074" s="57"/>
      <c r="E2074" s="57"/>
      <c r="F2074" s="57"/>
      <c r="G2074" s="57"/>
      <c r="H2074" s="57"/>
      <c r="I2074" s="57"/>
      <c r="J2074" s="57"/>
      <c r="K2074" s="57"/>
      <c r="L2074" s="56"/>
      <c r="M2074" s="17"/>
      <c r="N2074" s="22"/>
      <c r="O2074" s="12"/>
      <c r="P2074" s="12"/>
      <c r="Q2074" s="24"/>
      <c r="R2074" s="24"/>
      <c r="S2074" s="23"/>
      <c r="T2074" s="23"/>
      <c r="U2074" s="49"/>
      <c r="V2074" s="6"/>
      <c r="W2074" s="6"/>
      <c r="X2074" s="6"/>
      <c r="Y2074" s="6"/>
      <c r="Z2074" s="6"/>
      <c r="AA2074" s="6"/>
      <c r="AB2074" s="6"/>
    </row>
    <row r="2075" spans="1:28" x14ac:dyDescent="0.25">
      <c r="A2075" s="1"/>
      <c r="B2075" s="16"/>
      <c r="C2075" s="57"/>
      <c r="D2075" s="57"/>
      <c r="E2075" s="57"/>
      <c r="F2075" s="57"/>
      <c r="G2075" s="57"/>
      <c r="H2075" s="57"/>
      <c r="I2075" s="57"/>
      <c r="J2075" s="57"/>
      <c r="K2075" s="57"/>
      <c r="L2075" s="56"/>
      <c r="M2075" s="17"/>
      <c r="N2075" s="22"/>
      <c r="O2075" s="12"/>
      <c r="P2075" s="12"/>
      <c r="Q2075" s="24"/>
      <c r="R2075" s="24"/>
      <c r="S2075" s="23"/>
      <c r="T2075" s="23"/>
      <c r="U2075" s="49"/>
      <c r="V2075" s="6"/>
      <c r="W2075" s="6"/>
      <c r="X2075" s="6"/>
      <c r="Y2075" s="6"/>
      <c r="Z2075" s="6"/>
      <c r="AA2075" s="6"/>
      <c r="AB2075" s="6"/>
    </row>
    <row r="2076" spans="1:28" x14ac:dyDescent="0.25">
      <c r="A2076" s="1"/>
      <c r="B2076" s="16"/>
      <c r="C2076" s="57"/>
      <c r="D2076" s="57"/>
      <c r="E2076" s="57"/>
      <c r="F2076" s="57"/>
      <c r="G2076" s="57"/>
      <c r="H2076" s="57"/>
      <c r="I2076" s="57"/>
      <c r="J2076" s="57"/>
      <c r="K2076" s="57"/>
      <c r="L2076" s="56"/>
      <c r="M2076" s="17"/>
      <c r="N2076" s="22"/>
      <c r="O2076" s="12"/>
      <c r="P2076" s="12"/>
      <c r="Q2076" s="24"/>
      <c r="R2076" s="24"/>
      <c r="S2076" s="23"/>
      <c r="T2076" s="23"/>
      <c r="U2076" s="49"/>
      <c r="V2076" s="6"/>
      <c r="W2076" s="6"/>
      <c r="X2076" s="6"/>
      <c r="Y2076" s="6"/>
      <c r="Z2076" s="6"/>
      <c r="AA2076" s="6"/>
      <c r="AB2076" s="6"/>
    </row>
    <row r="2077" spans="1:28" x14ac:dyDescent="0.25">
      <c r="A2077" s="1"/>
      <c r="B2077" s="16"/>
      <c r="C2077" s="57"/>
      <c r="D2077" s="57"/>
      <c r="E2077" s="57"/>
      <c r="F2077" s="57"/>
      <c r="G2077" s="57"/>
      <c r="H2077" s="57"/>
      <c r="I2077" s="57"/>
      <c r="J2077" s="57"/>
      <c r="K2077" s="57"/>
      <c r="L2077" s="56"/>
      <c r="M2077" s="17"/>
      <c r="N2077" s="22"/>
      <c r="O2077" s="12"/>
      <c r="P2077" s="12"/>
      <c r="Q2077" s="24"/>
      <c r="R2077" s="24"/>
      <c r="S2077" s="23"/>
      <c r="T2077" s="23"/>
      <c r="U2077" s="49"/>
      <c r="V2077" s="6"/>
      <c r="W2077" s="6"/>
      <c r="X2077" s="6"/>
      <c r="Y2077" s="6"/>
      <c r="Z2077" s="6"/>
      <c r="AA2077" s="6"/>
      <c r="AB2077" s="6"/>
    </row>
    <row r="2078" spans="1:28" x14ac:dyDescent="0.25">
      <c r="A2078" s="1"/>
      <c r="B2078" s="16"/>
      <c r="C2078" s="57"/>
      <c r="D2078" s="57"/>
      <c r="E2078" s="57"/>
      <c r="F2078" s="57"/>
      <c r="G2078" s="57"/>
      <c r="H2078" s="57"/>
      <c r="I2078" s="57"/>
      <c r="J2078" s="57"/>
      <c r="K2078" s="57"/>
      <c r="L2078" s="56"/>
      <c r="M2078" s="17"/>
      <c r="N2078" s="22"/>
      <c r="O2078" s="12"/>
      <c r="P2078" s="12"/>
      <c r="Q2078" s="24"/>
      <c r="R2078" s="24"/>
      <c r="S2078" s="23"/>
      <c r="T2078" s="23"/>
      <c r="U2078" s="49"/>
      <c r="V2078" s="6"/>
      <c r="W2078" s="6"/>
      <c r="X2078" s="6"/>
      <c r="Y2078" s="6"/>
      <c r="Z2078" s="6"/>
      <c r="AA2078" s="6"/>
      <c r="AB2078" s="6"/>
    </row>
    <row r="2079" spans="1:28" x14ac:dyDescent="0.25">
      <c r="A2079" s="1"/>
      <c r="B2079" s="16"/>
      <c r="C2079" s="57"/>
      <c r="D2079" s="57"/>
      <c r="E2079" s="57"/>
      <c r="F2079" s="57"/>
      <c r="G2079" s="57"/>
      <c r="H2079" s="57"/>
      <c r="I2079" s="57"/>
      <c r="J2079" s="57"/>
      <c r="K2079" s="57"/>
      <c r="L2079" s="56"/>
      <c r="M2079" s="17"/>
      <c r="N2079" s="22"/>
      <c r="O2079" s="12"/>
      <c r="P2079" s="12"/>
      <c r="Q2079" s="24"/>
      <c r="R2079" s="24"/>
      <c r="S2079" s="23"/>
      <c r="T2079" s="23"/>
      <c r="U2079" s="49"/>
      <c r="V2079" s="6"/>
      <c r="W2079" s="6"/>
      <c r="X2079" s="6"/>
      <c r="Y2079" s="6"/>
      <c r="Z2079" s="6"/>
      <c r="AA2079" s="6"/>
      <c r="AB2079" s="6"/>
    </row>
    <row r="2080" spans="1:28" x14ac:dyDescent="0.25">
      <c r="A2080" s="1"/>
      <c r="B2080" s="16"/>
      <c r="C2080" s="57"/>
      <c r="D2080" s="57"/>
      <c r="E2080" s="57"/>
      <c r="F2080" s="57"/>
      <c r="G2080" s="57"/>
      <c r="H2080" s="57"/>
      <c r="I2080" s="57"/>
      <c r="J2080" s="57"/>
      <c r="K2080" s="57"/>
      <c r="L2080" s="56"/>
      <c r="M2080" s="17"/>
      <c r="N2080" s="22"/>
      <c r="O2080" s="12"/>
      <c r="P2080" s="12"/>
      <c r="Q2080" s="24"/>
      <c r="R2080" s="24"/>
      <c r="S2080" s="23"/>
      <c r="T2080" s="23"/>
      <c r="U2080" s="49"/>
      <c r="V2080" s="6"/>
      <c r="W2080" s="6"/>
      <c r="X2080" s="6"/>
      <c r="Y2080" s="6"/>
      <c r="Z2080" s="6"/>
      <c r="AA2080" s="6"/>
      <c r="AB2080" s="6"/>
    </row>
    <row r="2081" spans="1:28" x14ac:dyDescent="0.25">
      <c r="A2081" s="1"/>
      <c r="B2081" s="16"/>
      <c r="C2081" s="57"/>
      <c r="D2081" s="57"/>
      <c r="E2081" s="57"/>
      <c r="F2081" s="57"/>
      <c r="G2081" s="57"/>
      <c r="H2081" s="57"/>
      <c r="I2081" s="57"/>
      <c r="J2081" s="57"/>
      <c r="K2081" s="57"/>
      <c r="L2081" s="56"/>
      <c r="M2081" s="17"/>
      <c r="N2081" s="22"/>
      <c r="O2081" s="12"/>
      <c r="P2081" s="12"/>
      <c r="Q2081" s="24"/>
      <c r="R2081" s="24"/>
      <c r="S2081" s="23"/>
      <c r="T2081" s="23"/>
      <c r="U2081" s="49"/>
      <c r="V2081" s="6"/>
      <c r="W2081" s="6"/>
      <c r="X2081" s="6"/>
      <c r="Y2081" s="6"/>
      <c r="Z2081" s="6"/>
      <c r="AA2081" s="6"/>
      <c r="AB2081" s="6"/>
    </row>
    <row r="2082" spans="1:28" x14ac:dyDescent="0.25">
      <c r="A2082" s="1"/>
      <c r="B2082" s="16"/>
      <c r="C2082" s="57"/>
      <c r="D2082" s="57"/>
      <c r="E2082" s="57"/>
      <c r="F2082" s="57"/>
      <c r="G2082" s="57"/>
      <c r="H2082" s="57"/>
      <c r="I2082" s="57"/>
      <c r="J2082" s="57"/>
      <c r="K2082" s="57"/>
      <c r="L2082" s="56"/>
      <c r="M2082" s="17"/>
      <c r="N2082" s="22"/>
      <c r="O2082" s="12"/>
      <c r="P2082" s="12"/>
      <c r="Q2082" s="24"/>
      <c r="R2082" s="24"/>
      <c r="S2082" s="23"/>
      <c r="T2082" s="23"/>
      <c r="U2082" s="49"/>
      <c r="V2082" s="6"/>
      <c r="W2082" s="6"/>
      <c r="X2082" s="6"/>
      <c r="Y2082" s="6"/>
      <c r="Z2082" s="6"/>
      <c r="AA2082" s="6"/>
      <c r="AB2082" s="6"/>
    </row>
    <row r="2083" spans="1:28" x14ac:dyDescent="0.25">
      <c r="A2083" s="1"/>
      <c r="B2083" s="16"/>
      <c r="C2083" s="57"/>
      <c r="D2083" s="57"/>
      <c r="E2083" s="57"/>
      <c r="F2083" s="57"/>
      <c r="G2083" s="57"/>
      <c r="H2083" s="57"/>
      <c r="I2083" s="57"/>
      <c r="J2083" s="57"/>
      <c r="K2083" s="57"/>
      <c r="L2083" s="56"/>
      <c r="M2083" s="17"/>
      <c r="N2083" s="22"/>
      <c r="O2083" s="12"/>
      <c r="P2083" s="12"/>
      <c r="Q2083" s="24"/>
      <c r="R2083" s="24"/>
      <c r="S2083" s="23"/>
      <c r="T2083" s="23"/>
      <c r="U2083" s="49"/>
      <c r="V2083" s="6"/>
      <c r="W2083" s="6"/>
      <c r="X2083" s="6"/>
      <c r="Y2083" s="6"/>
      <c r="Z2083" s="6"/>
      <c r="AA2083" s="6"/>
      <c r="AB2083" s="6"/>
    </row>
    <row r="2084" spans="1:28" x14ac:dyDescent="0.25">
      <c r="A2084" s="1"/>
      <c r="B2084" s="16"/>
      <c r="C2084" s="57"/>
      <c r="D2084" s="57"/>
      <c r="E2084" s="57"/>
      <c r="F2084" s="57"/>
      <c r="G2084" s="57"/>
      <c r="H2084" s="57"/>
      <c r="I2084" s="57"/>
      <c r="J2084" s="57"/>
      <c r="K2084" s="57"/>
      <c r="L2084" s="56"/>
      <c r="M2084" s="17"/>
      <c r="N2084" s="22"/>
      <c r="O2084" s="12"/>
      <c r="P2084" s="12"/>
      <c r="Q2084" s="24"/>
      <c r="R2084" s="24"/>
      <c r="S2084" s="23"/>
      <c r="T2084" s="23"/>
      <c r="U2084" s="49"/>
      <c r="V2084" s="6"/>
      <c r="W2084" s="6"/>
      <c r="X2084" s="6"/>
      <c r="Y2084" s="6"/>
      <c r="Z2084" s="6"/>
      <c r="AA2084" s="6"/>
      <c r="AB2084" s="6"/>
    </row>
    <row r="2085" spans="1:28" x14ac:dyDescent="0.25">
      <c r="A2085" s="1"/>
      <c r="B2085" s="16"/>
      <c r="C2085" s="57"/>
      <c r="D2085" s="57"/>
      <c r="E2085" s="57"/>
      <c r="F2085" s="57"/>
      <c r="G2085" s="57"/>
      <c r="H2085" s="57"/>
      <c r="I2085" s="57"/>
      <c r="J2085" s="57"/>
      <c r="K2085" s="57"/>
      <c r="L2085" s="56"/>
      <c r="M2085" s="17"/>
      <c r="N2085" s="22"/>
      <c r="O2085" s="12"/>
      <c r="P2085" s="12"/>
      <c r="Q2085" s="24"/>
      <c r="R2085" s="24"/>
      <c r="S2085" s="23"/>
      <c r="T2085" s="23"/>
      <c r="U2085" s="49"/>
      <c r="V2085" s="6"/>
      <c r="W2085" s="6"/>
      <c r="X2085" s="6"/>
      <c r="Y2085" s="6"/>
      <c r="Z2085" s="6"/>
      <c r="AA2085" s="6"/>
      <c r="AB2085" s="6"/>
    </row>
    <row r="2086" spans="1:28" x14ac:dyDescent="0.25">
      <c r="A2086" s="1"/>
      <c r="B2086" s="16"/>
      <c r="C2086" s="57"/>
      <c r="D2086" s="57"/>
      <c r="E2086" s="57"/>
      <c r="F2086" s="57"/>
      <c r="G2086" s="57"/>
      <c r="H2086" s="57"/>
      <c r="I2086" s="57"/>
      <c r="J2086" s="57"/>
      <c r="K2086" s="57"/>
      <c r="L2086" s="56"/>
      <c r="M2086" s="17"/>
      <c r="N2086" s="22"/>
      <c r="O2086" s="12"/>
      <c r="P2086" s="12"/>
      <c r="Q2086" s="24"/>
      <c r="R2086" s="24"/>
      <c r="S2086" s="23"/>
      <c r="T2086" s="23"/>
      <c r="U2086" s="49"/>
      <c r="V2086" s="6"/>
      <c r="W2086" s="6"/>
      <c r="X2086" s="6"/>
      <c r="Y2086" s="6"/>
      <c r="Z2086" s="6"/>
      <c r="AA2086" s="6"/>
      <c r="AB2086" s="6"/>
    </row>
    <row r="2087" spans="1:28" x14ac:dyDescent="0.25">
      <c r="A2087" s="1"/>
      <c r="B2087" s="16"/>
      <c r="C2087" s="57"/>
      <c r="D2087" s="57"/>
      <c r="E2087" s="57"/>
      <c r="F2087" s="57"/>
      <c r="G2087" s="57"/>
      <c r="H2087" s="57"/>
      <c r="I2087" s="57"/>
      <c r="J2087" s="57"/>
      <c r="K2087" s="57"/>
      <c r="L2087" s="56"/>
      <c r="M2087" s="17"/>
      <c r="N2087" s="22"/>
      <c r="O2087" s="12"/>
      <c r="P2087" s="12"/>
      <c r="Q2087" s="24"/>
      <c r="R2087" s="24"/>
      <c r="S2087" s="23"/>
      <c r="T2087" s="23"/>
      <c r="U2087" s="49"/>
      <c r="V2087" s="6"/>
      <c r="W2087" s="6"/>
      <c r="X2087" s="6"/>
      <c r="Y2087" s="6"/>
      <c r="Z2087" s="6"/>
      <c r="AA2087" s="6"/>
      <c r="AB2087" s="6"/>
    </row>
    <row r="2088" spans="1:28" x14ac:dyDescent="0.25">
      <c r="A2088" s="1"/>
      <c r="B2088" s="16"/>
      <c r="C2088" s="57"/>
      <c r="D2088" s="57"/>
      <c r="E2088" s="57"/>
      <c r="F2088" s="57"/>
      <c r="G2088" s="57"/>
      <c r="H2088" s="57"/>
      <c r="I2088" s="57"/>
      <c r="J2088" s="57"/>
      <c r="K2088" s="57"/>
      <c r="L2088" s="56"/>
      <c r="M2088" s="17"/>
      <c r="N2088" s="22"/>
      <c r="O2088" s="12"/>
      <c r="P2088" s="12"/>
      <c r="Q2088" s="24"/>
      <c r="R2088" s="24"/>
      <c r="S2088" s="23"/>
      <c r="T2088" s="23"/>
      <c r="U2088" s="49"/>
      <c r="V2088" s="6"/>
      <c r="W2088" s="6"/>
      <c r="X2088" s="6"/>
      <c r="Y2088" s="6"/>
      <c r="Z2088" s="6"/>
      <c r="AA2088" s="6"/>
      <c r="AB2088" s="6"/>
    </row>
    <row r="2089" spans="1:28" x14ac:dyDescent="0.25">
      <c r="A2089" s="1"/>
      <c r="B2089" s="16"/>
      <c r="C2089" s="57"/>
      <c r="D2089" s="57"/>
      <c r="E2089" s="57"/>
      <c r="F2089" s="57"/>
      <c r="G2089" s="57"/>
      <c r="H2089" s="57"/>
      <c r="I2089" s="57"/>
      <c r="J2089" s="57"/>
      <c r="K2089" s="57"/>
      <c r="L2089" s="56"/>
      <c r="M2089" s="17"/>
      <c r="N2089" s="22"/>
      <c r="O2089" s="12"/>
      <c r="P2089" s="12"/>
      <c r="Q2089" s="24"/>
      <c r="R2089" s="24"/>
      <c r="S2089" s="23"/>
      <c r="T2089" s="23"/>
      <c r="U2089" s="49"/>
      <c r="V2089" s="6"/>
      <c r="W2089" s="6"/>
      <c r="X2089" s="6"/>
      <c r="Y2089" s="6"/>
      <c r="Z2089" s="6"/>
      <c r="AA2089" s="6"/>
      <c r="AB2089" s="6"/>
    </row>
    <row r="2090" spans="1:28" x14ac:dyDescent="0.25">
      <c r="A2090" s="1"/>
      <c r="B2090" s="16"/>
      <c r="C2090" s="57"/>
      <c r="D2090" s="57"/>
      <c r="E2090" s="57"/>
      <c r="F2090" s="57"/>
      <c r="G2090" s="57"/>
      <c r="H2090" s="57"/>
      <c r="I2090" s="57"/>
      <c r="J2090" s="57"/>
      <c r="K2090" s="57"/>
      <c r="L2090" s="56"/>
      <c r="M2090" s="17"/>
      <c r="N2090" s="22"/>
      <c r="O2090" s="12"/>
      <c r="P2090" s="12"/>
      <c r="Q2090" s="24"/>
      <c r="R2090" s="24"/>
      <c r="S2090" s="23"/>
      <c r="T2090" s="23"/>
      <c r="U2090" s="49"/>
      <c r="V2090" s="6"/>
      <c r="W2090" s="6"/>
      <c r="X2090" s="6"/>
      <c r="Y2090" s="6"/>
      <c r="Z2090" s="6"/>
      <c r="AA2090" s="6"/>
      <c r="AB2090" s="6"/>
    </row>
    <row r="2091" spans="1:28" x14ac:dyDescent="0.25">
      <c r="A2091" s="1"/>
      <c r="B2091" s="16"/>
      <c r="C2091" s="57"/>
      <c r="D2091" s="57"/>
      <c r="E2091" s="57"/>
      <c r="F2091" s="57"/>
      <c r="G2091" s="57"/>
      <c r="H2091" s="57"/>
      <c r="I2091" s="57"/>
      <c r="J2091" s="57"/>
      <c r="K2091" s="57"/>
      <c r="L2091" s="56"/>
      <c r="M2091" s="17"/>
      <c r="N2091" s="22"/>
      <c r="O2091" s="12"/>
      <c r="P2091" s="12"/>
      <c r="Q2091" s="24"/>
      <c r="R2091" s="24"/>
      <c r="S2091" s="23"/>
      <c r="T2091" s="23"/>
      <c r="U2091" s="49"/>
      <c r="V2091" s="6"/>
      <c r="W2091" s="6"/>
      <c r="X2091" s="6"/>
      <c r="Y2091" s="6"/>
      <c r="Z2091" s="6"/>
      <c r="AA2091" s="6"/>
      <c r="AB2091" s="6"/>
    </row>
    <row r="2092" spans="1:28" x14ac:dyDescent="0.25">
      <c r="A2092" s="1"/>
      <c r="B2092" s="16"/>
      <c r="C2092" s="57"/>
      <c r="D2092" s="57"/>
      <c r="E2092" s="57"/>
      <c r="F2092" s="57"/>
      <c r="G2092" s="57"/>
      <c r="H2092" s="57"/>
      <c r="I2092" s="57"/>
      <c r="J2092" s="57"/>
      <c r="K2092" s="57"/>
      <c r="L2092" s="56"/>
      <c r="M2092" s="17"/>
      <c r="N2092" s="22"/>
      <c r="O2092" s="12"/>
      <c r="P2092" s="12"/>
      <c r="Q2092" s="24"/>
      <c r="R2092" s="24"/>
      <c r="S2092" s="23"/>
      <c r="T2092" s="23"/>
      <c r="U2092" s="49"/>
      <c r="V2092" s="6"/>
      <c r="W2092" s="6"/>
      <c r="X2092" s="6"/>
      <c r="Y2092" s="6"/>
      <c r="Z2092" s="6"/>
      <c r="AA2092" s="6"/>
      <c r="AB2092" s="6"/>
    </row>
    <row r="2093" spans="1:28" x14ac:dyDescent="0.25">
      <c r="A2093" s="1"/>
      <c r="B2093" s="16"/>
      <c r="C2093" s="57"/>
      <c r="D2093" s="57"/>
      <c r="E2093" s="57"/>
      <c r="F2093" s="57"/>
      <c r="G2093" s="57"/>
      <c r="H2093" s="57"/>
      <c r="I2093" s="57"/>
      <c r="J2093" s="57"/>
      <c r="K2093" s="57"/>
      <c r="L2093" s="56"/>
      <c r="M2093" s="17"/>
      <c r="N2093" s="22"/>
      <c r="O2093" s="12"/>
      <c r="P2093" s="12"/>
      <c r="Q2093" s="24"/>
      <c r="R2093" s="24"/>
      <c r="S2093" s="23"/>
      <c r="T2093" s="23"/>
      <c r="U2093" s="49"/>
      <c r="V2093" s="6"/>
      <c r="W2093" s="6"/>
      <c r="X2093" s="6"/>
      <c r="Y2093" s="6"/>
      <c r="Z2093" s="6"/>
      <c r="AA2093" s="6"/>
      <c r="AB2093" s="6"/>
    </row>
    <row r="2094" spans="1:28" x14ac:dyDescent="0.25">
      <c r="A2094" s="1"/>
      <c r="B2094" s="16"/>
      <c r="C2094" s="57"/>
      <c r="D2094" s="57"/>
      <c r="E2094" s="57"/>
      <c r="F2094" s="57"/>
      <c r="G2094" s="57"/>
      <c r="H2094" s="57"/>
      <c r="I2094" s="57"/>
      <c r="J2094" s="57"/>
      <c r="K2094" s="57"/>
      <c r="L2094" s="56"/>
      <c r="M2094" s="17"/>
      <c r="N2094" s="22"/>
      <c r="O2094" s="12"/>
      <c r="P2094" s="12"/>
      <c r="Q2094" s="24"/>
      <c r="R2094" s="24"/>
      <c r="S2094" s="23"/>
      <c r="T2094" s="23"/>
      <c r="U2094" s="49"/>
      <c r="V2094" s="6"/>
      <c r="W2094" s="6"/>
      <c r="X2094" s="6"/>
      <c r="Y2094" s="6"/>
      <c r="Z2094" s="6"/>
      <c r="AA2094" s="6"/>
      <c r="AB2094" s="6"/>
    </row>
    <row r="2095" spans="1:28" x14ac:dyDescent="0.25">
      <c r="A2095" s="1"/>
      <c r="B2095" s="16"/>
      <c r="C2095" s="57"/>
      <c r="D2095" s="57"/>
      <c r="E2095" s="57"/>
      <c r="F2095" s="57"/>
      <c r="G2095" s="57"/>
      <c r="H2095" s="57"/>
      <c r="I2095" s="57"/>
      <c r="J2095" s="57"/>
      <c r="K2095" s="57"/>
      <c r="L2095" s="56"/>
      <c r="M2095" s="17"/>
      <c r="N2095" s="22"/>
      <c r="O2095" s="12"/>
      <c r="P2095" s="12"/>
      <c r="Q2095" s="24"/>
      <c r="R2095" s="24"/>
      <c r="S2095" s="23"/>
      <c r="T2095" s="23"/>
      <c r="U2095" s="49"/>
      <c r="V2095" s="6"/>
      <c r="W2095" s="6"/>
      <c r="X2095" s="6"/>
      <c r="Y2095" s="6"/>
      <c r="Z2095" s="6"/>
      <c r="AA2095" s="6"/>
      <c r="AB2095" s="6"/>
    </row>
    <row r="2096" spans="1:28" x14ac:dyDescent="0.25">
      <c r="A2096" s="1"/>
      <c r="B2096" s="16"/>
      <c r="C2096" s="57"/>
      <c r="D2096" s="57"/>
      <c r="E2096" s="57"/>
      <c r="F2096" s="57"/>
      <c r="G2096" s="57"/>
      <c r="H2096" s="57"/>
      <c r="I2096" s="57"/>
      <c r="J2096" s="57"/>
      <c r="K2096" s="57"/>
      <c r="L2096" s="56"/>
      <c r="M2096" s="17"/>
      <c r="N2096" s="22"/>
      <c r="O2096" s="12"/>
      <c r="P2096" s="12"/>
      <c r="Q2096" s="24"/>
      <c r="R2096" s="24"/>
      <c r="S2096" s="23"/>
      <c r="T2096" s="23"/>
      <c r="U2096" s="49"/>
      <c r="V2096" s="6"/>
      <c r="W2096" s="6"/>
      <c r="X2096" s="6"/>
      <c r="Y2096" s="6"/>
      <c r="Z2096" s="6"/>
      <c r="AA2096" s="6"/>
      <c r="AB2096" s="6"/>
    </row>
    <row r="2097" spans="1:28" x14ac:dyDescent="0.25">
      <c r="A2097" s="1"/>
      <c r="B2097" s="16"/>
      <c r="C2097" s="57"/>
      <c r="D2097" s="57"/>
      <c r="E2097" s="57"/>
      <c r="F2097" s="57"/>
      <c r="G2097" s="57"/>
      <c r="H2097" s="57"/>
      <c r="I2097" s="57"/>
      <c r="J2097" s="57"/>
      <c r="K2097" s="57"/>
      <c r="L2097" s="56"/>
      <c r="M2097" s="17"/>
      <c r="N2097" s="22"/>
      <c r="O2097" s="12"/>
      <c r="P2097" s="12"/>
      <c r="Q2097" s="24"/>
      <c r="R2097" s="24"/>
      <c r="S2097" s="23"/>
      <c r="T2097" s="23"/>
      <c r="U2097" s="49"/>
      <c r="V2097" s="6"/>
      <c r="W2097" s="6"/>
      <c r="X2097" s="6"/>
      <c r="Y2097" s="6"/>
      <c r="Z2097" s="6"/>
      <c r="AA2097" s="6"/>
      <c r="AB2097" s="6"/>
    </row>
    <row r="2098" spans="1:28" x14ac:dyDescent="0.25">
      <c r="A2098" s="1"/>
      <c r="B2098" s="16"/>
      <c r="C2098" s="57"/>
      <c r="D2098" s="57"/>
      <c r="E2098" s="57"/>
      <c r="F2098" s="57"/>
      <c r="G2098" s="57"/>
      <c r="H2098" s="57"/>
      <c r="I2098" s="57"/>
      <c r="J2098" s="57"/>
      <c r="K2098" s="57"/>
      <c r="L2098" s="56"/>
      <c r="M2098" s="17"/>
      <c r="N2098" s="22"/>
      <c r="O2098" s="12"/>
      <c r="P2098" s="12"/>
      <c r="Q2098" s="24"/>
      <c r="R2098" s="24"/>
      <c r="S2098" s="23"/>
      <c r="T2098" s="23"/>
      <c r="U2098" s="49"/>
      <c r="V2098" s="6"/>
      <c r="W2098" s="6"/>
      <c r="X2098" s="6"/>
      <c r="Y2098" s="6"/>
      <c r="Z2098" s="6"/>
      <c r="AA2098" s="6"/>
      <c r="AB2098" s="6"/>
    </row>
    <row r="2099" spans="1:28" x14ac:dyDescent="0.25">
      <c r="A2099" s="1"/>
      <c r="B2099" s="16"/>
      <c r="C2099" s="57"/>
      <c r="D2099" s="57"/>
      <c r="E2099" s="57"/>
      <c r="F2099" s="57"/>
      <c r="G2099" s="57"/>
      <c r="H2099" s="57"/>
      <c r="I2099" s="57"/>
      <c r="J2099" s="57"/>
      <c r="K2099" s="57"/>
      <c r="L2099" s="56"/>
      <c r="M2099" s="17"/>
      <c r="N2099" s="22"/>
      <c r="O2099" s="12"/>
      <c r="P2099" s="12"/>
      <c r="Q2099" s="24"/>
      <c r="R2099" s="24"/>
      <c r="S2099" s="23"/>
      <c r="T2099" s="23"/>
      <c r="U2099" s="49"/>
      <c r="V2099" s="6"/>
      <c r="W2099" s="6"/>
      <c r="X2099" s="6"/>
      <c r="Y2099" s="6"/>
      <c r="Z2099" s="6"/>
      <c r="AA2099" s="6"/>
      <c r="AB2099" s="6"/>
    </row>
    <row r="2100" spans="1:28" x14ac:dyDescent="0.25">
      <c r="A2100" s="1"/>
      <c r="B2100" s="16"/>
      <c r="C2100" s="57"/>
      <c r="D2100" s="57"/>
      <c r="E2100" s="57"/>
      <c r="F2100" s="57"/>
      <c r="G2100" s="57"/>
      <c r="H2100" s="57"/>
      <c r="I2100" s="57"/>
      <c r="J2100" s="57"/>
      <c r="K2100" s="57"/>
      <c r="L2100" s="56"/>
      <c r="M2100" s="17"/>
      <c r="N2100" s="22"/>
      <c r="O2100" s="12"/>
      <c r="P2100" s="12"/>
      <c r="Q2100" s="24"/>
      <c r="R2100" s="24"/>
      <c r="S2100" s="23"/>
      <c r="T2100" s="23"/>
      <c r="U2100" s="49"/>
      <c r="V2100" s="6"/>
      <c r="W2100" s="6"/>
      <c r="X2100" s="6"/>
      <c r="Y2100" s="6"/>
      <c r="Z2100" s="6"/>
      <c r="AA2100" s="6"/>
      <c r="AB2100" s="6"/>
    </row>
    <row r="2101" spans="1:28" x14ac:dyDescent="0.25">
      <c r="A2101" s="1"/>
      <c r="B2101" s="16"/>
      <c r="C2101" s="57"/>
      <c r="D2101" s="57"/>
      <c r="E2101" s="57"/>
      <c r="F2101" s="57"/>
      <c r="G2101" s="57"/>
      <c r="H2101" s="57"/>
      <c r="I2101" s="57"/>
      <c r="J2101" s="57"/>
      <c r="K2101" s="57"/>
      <c r="L2101" s="56"/>
      <c r="M2101" s="17"/>
      <c r="N2101" s="22"/>
      <c r="O2101" s="12"/>
      <c r="P2101" s="12"/>
      <c r="Q2101" s="24"/>
      <c r="R2101" s="24"/>
      <c r="S2101" s="23"/>
      <c r="T2101" s="23"/>
      <c r="U2101" s="49"/>
      <c r="V2101" s="6"/>
      <c r="W2101" s="6"/>
      <c r="X2101" s="6"/>
      <c r="Y2101" s="6"/>
      <c r="Z2101" s="6"/>
      <c r="AA2101" s="6"/>
      <c r="AB2101" s="6"/>
    </row>
    <row r="2102" spans="1:28" x14ac:dyDescent="0.25">
      <c r="A2102" s="1"/>
      <c r="B2102" s="16"/>
      <c r="C2102" s="57"/>
      <c r="D2102" s="57"/>
      <c r="E2102" s="57"/>
      <c r="F2102" s="57"/>
      <c r="G2102" s="57"/>
      <c r="H2102" s="57"/>
      <c r="I2102" s="57"/>
      <c r="J2102" s="57"/>
      <c r="K2102" s="57"/>
      <c r="L2102" s="56"/>
      <c r="M2102" s="17"/>
      <c r="N2102" s="22"/>
      <c r="O2102" s="12"/>
      <c r="P2102" s="12"/>
      <c r="Q2102" s="24"/>
      <c r="R2102" s="24"/>
      <c r="S2102" s="23"/>
      <c r="T2102" s="23"/>
      <c r="U2102" s="49"/>
      <c r="V2102" s="6"/>
      <c r="W2102" s="6"/>
      <c r="X2102" s="6"/>
      <c r="Y2102" s="6"/>
      <c r="Z2102" s="6"/>
      <c r="AA2102" s="6"/>
      <c r="AB2102" s="6"/>
    </row>
    <row r="2103" spans="1:28" x14ac:dyDescent="0.25">
      <c r="A2103" s="1"/>
      <c r="B2103" s="16"/>
      <c r="C2103" s="57"/>
      <c r="D2103" s="57"/>
      <c r="E2103" s="57"/>
      <c r="F2103" s="57"/>
      <c r="G2103" s="57"/>
      <c r="H2103" s="57"/>
      <c r="I2103" s="57"/>
      <c r="J2103" s="57"/>
      <c r="K2103" s="57"/>
      <c r="L2103" s="56"/>
      <c r="M2103" s="17"/>
      <c r="N2103" s="22"/>
      <c r="O2103" s="12"/>
      <c r="P2103" s="12"/>
      <c r="Q2103" s="24"/>
      <c r="R2103" s="24"/>
      <c r="S2103" s="23"/>
      <c r="T2103" s="23"/>
      <c r="U2103" s="49"/>
      <c r="V2103" s="6"/>
      <c r="W2103" s="6"/>
      <c r="X2103" s="6"/>
      <c r="Y2103" s="6"/>
      <c r="Z2103" s="6"/>
      <c r="AA2103" s="6"/>
      <c r="AB2103" s="6"/>
    </row>
    <row r="2104" spans="1:28" x14ac:dyDescent="0.25">
      <c r="A2104" s="1"/>
      <c r="B2104" s="16"/>
      <c r="C2104" s="57"/>
      <c r="D2104" s="57"/>
      <c r="E2104" s="57"/>
      <c r="F2104" s="57"/>
      <c r="G2104" s="57"/>
      <c r="H2104" s="57"/>
      <c r="I2104" s="57"/>
      <c r="J2104" s="57"/>
      <c r="K2104" s="57"/>
      <c r="L2104" s="56"/>
      <c r="M2104" s="17"/>
      <c r="N2104" s="22"/>
      <c r="O2104" s="12"/>
      <c r="P2104" s="12"/>
      <c r="Q2104" s="24"/>
      <c r="R2104" s="24"/>
      <c r="S2104" s="23"/>
      <c r="T2104" s="23"/>
      <c r="U2104" s="49"/>
      <c r="V2104" s="6"/>
      <c r="W2104" s="6"/>
      <c r="X2104" s="6"/>
      <c r="Y2104" s="6"/>
      <c r="Z2104" s="6"/>
      <c r="AA2104" s="6"/>
      <c r="AB2104" s="6"/>
    </row>
    <row r="2105" spans="1:28" x14ac:dyDescent="0.25">
      <c r="A2105" s="1"/>
      <c r="B2105" s="16"/>
      <c r="C2105" s="57"/>
      <c r="D2105" s="57"/>
      <c r="E2105" s="57"/>
      <c r="F2105" s="57"/>
      <c r="G2105" s="57"/>
      <c r="H2105" s="57"/>
      <c r="I2105" s="57"/>
      <c r="J2105" s="57"/>
      <c r="K2105" s="57"/>
      <c r="L2105" s="56"/>
      <c r="M2105" s="17"/>
      <c r="N2105" s="22"/>
      <c r="O2105" s="12"/>
      <c r="P2105" s="12"/>
      <c r="Q2105" s="24"/>
      <c r="R2105" s="24"/>
      <c r="S2105" s="23"/>
      <c r="T2105" s="23"/>
      <c r="U2105" s="49"/>
      <c r="V2105" s="6"/>
      <c r="W2105" s="6"/>
      <c r="X2105" s="6"/>
      <c r="Y2105" s="6"/>
      <c r="Z2105" s="6"/>
      <c r="AA2105" s="6"/>
      <c r="AB2105" s="6"/>
    </row>
    <row r="2106" spans="1:28" x14ac:dyDescent="0.25">
      <c r="A2106" s="1"/>
      <c r="B2106" s="16"/>
      <c r="C2106" s="57"/>
      <c r="D2106" s="57"/>
      <c r="E2106" s="57"/>
      <c r="F2106" s="57"/>
      <c r="G2106" s="57"/>
      <c r="H2106" s="57"/>
      <c r="I2106" s="57"/>
      <c r="J2106" s="57"/>
      <c r="K2106" s="57"/>
      <c r="L2106" s="56"/>
      <c r="M2106" s="17"/>
      <c r="N2106" s="22"/>
      <c r="O2106" s="12"/>
      <c r="P2106" s="12"/>
      <c r="Q2106" s="24"/>
      <c r="R2106" s="24"/>
      <c r="S2106" s="23"/>
      <c r="T2106" s="23"/>
      <c r="U2106" s="49"/>
      <c r="V2106" s="6"/>
      <c r="W2106" s="6"/>
      <c r="X2106" s="6"/>
      <c r="Y2106" s="6"/>
      <c r="Z2106" s="6"/>
      <c r="AA2106" s="6"/>
      <c r="AB2106" s="6"/>
    </row>
    <row r="2107" spans="1:28" x14ac:dyDescent="0.25">
      <c r="A2107" s="1"/>
      <c r="B2107" s="16"/>
      <c r="C2107" s="57"/>
      <c r="D2107" s="57"/>
      <c r="E2107" s="57"/>
      <c r="F2107" s="57"/>
      <c r="G2107" s="57"/>
      <c r="H2107" s="57"/>
      <c r="I2107" s="57"/>
      <c r="J2107" s="57"/>
      <c r="K2107" s="57"/>
      <c r="L2107" s="56"/>
      <c r="M2107" s="17"/>
      <c r="N2107" s="22"/>
      <c r="O2107" s="12"/>
      <c r="P2107" s="12"/>
      <c r="Q2107" s="24"/>
      <c r="R2107" s="24"/>
      <c r="S2107" s="23"/>
      <c r="T2107" s="23"/>
      <c r="U2107" s="49"/>
      <c r="V2107" s="6"/>
      <c r="W2107" s="6"/>
      <c r="X2107" s="6"/>
      <c r="Y2107" s="6"/>
      <c r="Z2107" s="6"/>
      <c r="AA2107" s="6"/>
      <c r="AB2107" s="6"/>
    </row>
    <row r="2108" spans="1:28" x14ac:dyDescent="0.25">
      <c r="A2108" s="1"/>
      <c r="B2108" s="16"/>
      <c r="C2108" s="57"/>
      <c r="D2108" s="57"/>
      <c r="E2108" s="57"/>
      <c r="F2108" s="57"/>
      <c r="G2108" s="57"/>
      <c r="H2108" s="57"/>
      <c r="I2108" s="57"/>
      <c r="J2108" s="57"/>
      <c r="K2108" s="57"/>
      <c r="L2108" s="56"/>
      <c r="M2108" s="17"/>
      <c r="N2108" s="22"/>
      <c r="O2108" s="12"/>
      <c r="P2108" s="12"/>
      <c r="Q2108" s="24"/>
      <c r="R2108" s="24"/>
      <c r="S2108" s="23"/>
      <c r="T2108" s="23"/>
      <c r="U2108" s="49"/>
      <c r="V2108" s="6"/>
      <c r="W2108" s="6"/>
      <c r="X2108" s="6"/>
      <c r="Y2108" s="6"/>
      <c r="Z2108" s="6"/>
      <c r="AA2108" s="6"/>
      <c r="AB2108" s="6"/>
    </row>
    <row r="2109" spans="1:28" x14ac:dyDescent="0.25">
      <c r="A2109" s="1"/>
      <c r="B2109" s="16"/>
      <c r="C2109" s="57"/>
      <c r="D2109" s="57"/>
      <c r="E2109" s="57"/>
      <c r="F2109" s="57"/>
      <c r="G2109" s="57"/>
      <c r="H2109" s="57"/>
      <c r="I2109" s="57"/>
      <c r="J2109" s="57"/>
      <c r="K2109" s="57"/>
      <c r="L2109" s="56"/>
      <c r="M2109" s="17"/>
      <c r="N2109" s="22"/>
      <c r="O2109" s="12"/>
      <c r="P2109" s="12"/>
      <c r="Q2109" s="24"/>
      <c r="R2109" s="24"/>
      <c r="S2109" s="23"/>
      <c r="T2109" s="23"/>
      <c r="U2109" s="49"/>
      <c r="V2109" s="6"/>
      <c r="W2109" s="6"/>
      <c r="X2109" s="6"/>
      <c r="Y2109" s="6"/>
      <c r="Z2109" s="6"/>
      <c r="AA2109" s="6"/>
      <c r="AB2109" s="6"/>
    </row>
    <row r="2110" spans="1:28" x14ac:dyDescent="0.25">
      <c r="A2110" s="1"/>
      <c r="B2110" s="16"/>
      <c r="C2110" s="57"/>
      <c r="D2110" s="57"/>
      <c r="E2110" s="57"/>
      <c r="F2110" s="57"/>
      <c r="G2110" s="57"/>
      <c r="H2110" s="57"/>
      <c r="I2110" s="57"/>
      <c r="J2110" s="57"/>
      <c r="K2110" s="57"/>
      <c r="L2110" s="56"/>
      <c r="M2110" s="17"/>
      <c r="N2110" s="22"/>
      <c r="O2110" s="12"/>
      <c r="P2110" s="12"/>
      <c r="Q2110" s="24"/>
      <c r="R2110" s="24"/>
      <c r="S2110" s="23"/>
      <c r="T2110" s="23"/>
      <c r="U2110" s="49"/>
      <c r="V2110" s="6"/>
      <c r="W2110" s="6"/>
      <c r="X2110" s="6"/>
      <c r="Y2110" s="6"/>
      <c r="Z2110" s="6"/>
      <c r="AA2110" s="6"/>
      <c r="AB2110" s="6"/>
    </row>
    <row r="2111" spans="1:28" x14ac:dyDescent="0.25">
      <c r="A2111" s="1"/>
      <c r="B2111" s="16"/>
      <c r="C2111" s="57"/>
      <c r="D2111" s="57"/>
      <c r="E2111" s="57"/>
      <c r="F2111" s="57"/>
      <c r="G2111" s="57"/>
      <c r="H2111" s="57"/>
      <c r="I2111" s="57"/>
      <c r="J2111" s="57"/>
      <c r="K2111" s="57"/>
      <c r="L2111" s="56"/>
      <c r="M2111" s="17"/>
      <c r="N2111" s="22"/>
      <c r="O2111" s="12"/>
      <c r="P2111" s="12"/>
      <c r="Q2111" s="24"/>
      <c r="R2111" s="24"/>
      <c r="S2111" s="23"/>
      <c r="T2111" s="23"/>
      <c r="U2111" s="49"/>
      <c r="V2111" s="6"/>
      <c r="W2111" s="6"/>
      <c r="X2111" s="6"/>
      <c r="Y2111" s="6"/>
      <c r="Z2111" s="6"/>
      <c r="AA2111" s="6"/>
      <c r="AB2111" s="6"/>
    </row>
    <row r="2112" spans="1:28" x14ac:dyDescent="0.25">
      <c r="A2112" s="1"/>
      <c r="B2112" s="16"/>
      <c r="C2112" s="57"/>
      <c r="D2112" s="57"/>
      <c r="E2112" s="57"/>
      <c r="F2112" s="57"/>
      <c r="G2112" s="57"/>
      <c r="H2112" s="57"/>
      <c r="I2112" s="57"/>
      <c r="J2112" s="57"/>
      <c r="K2112" s="57"/>
      <c r="L2112" s="56"/>
      <c r="M2112" s="17"/>
      <c r="N2112" s="22"/>
      <c r="O2112" s="12"/>
      <c r="P2112" s="12"/>
      <c r="Q2112" s="24"/>
      <c r="R2112" s="24"/>
      <c r="S2112" s="23"/>
      <c r="T2112" s="23"/>
      <c r="U2112" s="49"/>
      <c r="V2112" s="6"/>
      <c r="W2112" s="6"/>
      <c r="X2112" s="6"/>
      <c r="Y2112" s="6"/>
      <c r="Z2112" s="6"/>
      <c r="AA2112" s="6"/>
      <c r="AB2112" s="6"/>
    </row>
    <row r="2113" spans="1:28" x14ac:dyDescent="0.25">
      <c r="A2113" s="1"/>
      <c r="B2113" s="16"/>
      <c r="C2113" s="57"/>
      <c r="D2113" s="57"/>
      <c r="E2113" s="57"/>
      <c r="F2113" s="57"/>
      <c r="G2113" s="57"/>
      <c r="H2113" s="57"/>
      <c r="I2113" s="57"/>
      <c r="J2113" s="57"/>
      <c r="K2113" s="57"/>
      <c r="L2113" s="56"/>
      <c r="M2113" s="17"/>
      <c r="N2113" s="22"/>
      <c r="O2113" s="12"/>
      <c r="P2113" s="12"/>
      <c r="Q2113" s="24"/>
      <c r="R2113" s="24"/>
      <c r="S2113" s="23"/>
      <c r="T2113" s="23"/>
      <c r="U2113" s="49"/>
      <c r="V2113" s="6"/>
      <c r="W2113" s="6"/>
      <c r="X2113" s="6"/>
      <c r="Y2113" s="6"/>
      <c r="Z2113" s="6"/>
      <c r="AA2113" s="6"/>
      <c r="AB2113" s="6"/>
    </row>
    <row r="2114" spans="1:28" x14ac:dyDescent="0.25">
      <c r="A2114" s="1"/>
      <c r="B2114" s="16"/>
      <c r="C2114" s="57"/>
      <c r="D2114" s="57"/>
      <c r="E2114" s="57"/>
      <c r="F2114" s="57"/>
      <c r="G2114" s="57"/>
      <c r="H2114" s="57"/>
      <c r="I2114" s="57"/>
      <c r="J2114" s="57"/>
      <c r="K2114" s="57"/>
      <c r="L2114" s="56"/>
      <c r="M2114" s="17"/>
      <c r="N2114" s="22"/>
      <c r="O2114" s="12"/>
      <c r="P2114" s="12"/>
      <c r="Q2114" s="24"/>
      <c r="R2114" s="24"/>
      <c r="S2114" s="23"/>
      <c r="T2114" s="23"/>
      <c r="U2114" s="49"/>
      <c r="V2114" s="6"/>
      <c r="W2114" s="6"/>
      <c r="X2114" s="6"/>
      <c r="Y2114" s="6"/>
      <c r="Z2114" s="6"/>
      <c r="AA2114" s="6"/>
      <c r="AB2114" s="6"/>
    </row>
    <row r="2115" spans="1:28" x14ac:dyDescent="0.25">
      <c r="A2115" s="1"/>
      <c r="B2115" s="16"/>
      <c r="C2115" s="57"/>
      <c r="D2115" s="57"/>
      <c r="E2115" s="57"/>
      <c r="F2115" s="57"/>
      <c r="G2115" s="57"/>
      <c r="H2115" s="57"/>
      <c r="I2115" s="57"/>
      <c r="J2115" s="57"/>
      <c r="K2115" s="57"/>
      <c r="L2115" s="56"/>
      <c r="M2115" s="17"/>
      <c r="N2115" s="22"/>
      <c r="O2115" s="12"/>
      <c r="P2115" s="12"/>
      <c r="Q2115" s="24"/>
      <c r="R2115" s="24"/>
      <c r="S2115" s="23"/>
      <c r="T2115" s="23"/>
      <c r="U2115" s="49"/>
      <c r="V2115" s="6"/>
      <c r="W2115" s="6"/>
      <c r="X2115" s="6"/>
      <c r="Y2115" s="6"/>
      <c r="Z2115" s="6"/>
      <c r="AA2115" s="6"/>
      <c r="AB2115" s="6"/>
    </row>
    <row r="2116" spans="1:28" x14ac:dyDescent="0.25">
      <c r="A2116" s="1"/>
      <c r="B2116" s="16"/>
      <c r="C2116" s="57"/>
      <c r="D2116" s="57"/>
      <c r="E2116" s="57"/>
      <c r="F2116" s="57"/>
      <c r="G2116" s="57"/>
      <c r="H2116" s="57"/>
      <c r="I2116" s="57"/>
      <c r="J2116" s="57"/>
      <c r="K2116" s="57"/>
      <c r="L2116" s="56"/>
      <c r="M2116" s="17"/>
      <c r="N2116" s="22"/>
      <c r="O2116" s="12"/>
      <c r="P2116" s="12"/>
      <c r="Q2116" s="24"/>
      <c r="R2116" s="24"/>
      <c r="S2116" s="23"/>
      <c r="T2116" s="23"/>
      <c r="U2116" s="49"/>
      <c r="V2116" s="6"/>
      <c r="W2116" s="6"/>
      <c r="X2116" s="6"/>
      <c r="Y2116" s="6"/>
      <c r="Z2116" s="6"/>
      <c r="AA2116" s="6"/>
      <c r="AB2116" s="6"/>
    </row>
    <row r="2117" spans="1:28" x14ac:dyDescent="0.25">
      <c r="A2117" s="1"/>
      <c r="B2117" s="16"/>
      <c r="C2117" s="57"/>
      <c r="D2117" s="57"/>
      <c r="E2117" s="57"/>
      <c r="F2117" s="57"/>
      <c r="G2117" s="57"/>
      <c r="H2117" s="57"/>
      <c r="I2117" s="57"/>
      <c r="J2117" s="57"/>
      <c r="K2117" s="57"/>
      <c r="L2117" s="56"/>
      <c r="M2117" s="17"/>
      <c r="N2117" s="22"/>
      <c r="O2117" s="12"/>
      <c r="P2117" s="12"/>
      <c r="Q2117" s="24"/>
      <c r="R2117" s="24"/>
      <c r="S2117" s="23"/>
      <c r="T2117" s="23"/>
      <c r="U2117" s="49"/>
      <c r="V2117" s="6"/>
      <c r="W2117" s="6"/>
      <c r="X2117" s="6"/>
      <c r="Y2117" s="6"/>
      <c r="Z2117" s="6"/>
      <c r="AA2117" s="6"/>
      <c r="AB2117" s="6"/>
    </row>
    <row r="2118" spans="1:28" x14ac:dyDescent="0.25">
      <c r="A2118" s="1"/>
      <c r="B2118" s="16"/>
      <c r="C2118" s="57"/>
      <c r="D2118" s="57"/>
      <c r="E2118" s="57"/>
      <c r="F2118" s="57"/>
      <c r="G2118" s="57"/>
      <c r="H2118" s="57"/>
      <c r="I2118" s="57"/>
      <c r="J2118" s="57"/>
      <c r="K2118" s="57"/>
      <c r="L2118" s="56"/>
      <c r="M2118" s="17"/>
      <c r="N2118" s="22"/>
      <c r="O2118" s="12"/>
      <c r="P2118" s="12"/>
      <c r="Q2118" s="24"/>
      <c r="R2118" s="24"/>
      <c r="S2118" s="23"/>
      <c r="T2118" s="23"/>
      <c r="U2118" s="49"/>
      <c r="V2118" s="6"/>
      <c r="W2118" s="6"/>
      <c r="X2118" s="6"/>
      <c r="Y2118" s="6"/>
      <c r="Z2118" s="6"/>
      <c r="AA2118" s="6"/>
      <c r="AB2118" s="6"/>
    </row>
    <row r="2119" spans="1:28" x14ac:dyDescent="0.25">
      <c r="A2119" s="1"/>
      <c r="B2119" s="16"/>
      <c r="C2119" s="57"/>
      <c r="D2119" s="57"/>
      <c r="E2119" s="57"/>
      <c r="F2119" s="57"/>
      <c r="G2119" s="57"/>
      <c r="H2119" s="57"/>
      <c r="I2119" s="57"/>
      <c r="J2119" s="57"/>
      <c r="K2119" s="57"/>
      <c r="L2119" s="56"/>
      <c r="M2119" s="17"/>
      <c r="N2119" s="22"/>
      <c r="O2119" s="12"/>
      <c r="P2119" s="12"/>
      <c r="Q2119" s="24"/>
      <c r="R2119" s="24"/>
      <c r="S2119" s="23"/>
      <c r="T2119" s="23"/>
      <c r="U2119" s="49"/>
      <c r="V2119" s="6"/>
      <c r="W2119" s="6"/>
      <c r="X2119" s="6"/>
      <c r="Y2119" s="6"/>
      <c r="Z2119" s="6"/>
      <c r="AA2119" s="6"/>
      <c r="AB2119" s="6"/>
    </row>
    <row r="2120" spans="1:28" x14ac:dyDescent="0.25">
      <c r="A2120" s="1"/>
      <c r="B2120" s="16"/>
      <c r="C2120" s="57"/>
      <c r="D2120" s="57"/>
      <c r="E2120" s="57"/>
      <c r="F2120" s="57"/>
      <c r="G2120" s="57"/>
      <c r="H2120" s="57"/>
      <c r="I2120" s="57"/>
      <c r="J2120" s="57"/>
      <c r="K2120" s="57"/>
      <c r="L2120" s="56"/>
      <c r="M2120" s="17"/>
      <c r="N2120" s="22"/>
      <c r="O2120" s="12"/>
      <c r="P2120" s="12"/>
      <c r="Q2120" s="24"/>
      <c r="R2120" s="24"/>
      <c r="S2120" s="23"/>
      <c r="T2120" s="23"/>
      <c r="U2120" s="49"/>
      <c r="V2120" s="6"/>
      <c r="W2120" s="6"/>
      <c r="X2120" s="6"/>
      <c r="Y2120" s="6"/>
      <c r="Z2120" s="6"/>
      <c r="AA2120" s="6"/>
      <c r="AB2120" s="6"/>
    </row>
    <row r="2121" spans="1:28" x14ac:dyDescent="0.25">
      <c r="A2121" s="1"/>
      <c r="B2121" s="16"/>
      <c r="C2121" s="57"/>
      <c r="D2121" s="57"/>
      <c r="E2121" s="57"/>
      <c r="F2121" s="57"/>
      <c r="G2121" s="57"/>
      <c r="H2121" s="57"/>
      <c r="I2121" s="57"/>
      <c r="J2121" s="57"/>
      <c r="K2121" s="57"/>
      <c r="L2121" s="56"/>
      <c r="M2121" s="17"/>
      <c r="N2121" s="22"/>
      <c r="O2121" s="12"/>
      <c r="P2121" s="12"/>
      <c r="Q2121" s="24"/>
      <c r="R2121" s="24"/>
      <c r="S2121" s="23"/>
      <c r="T2121" s="23"/>
      <c r="U2121" s="49"/>
      <c r="V2121" s="6"/>
      <c r="W2121" s="6"/>
      <c r="X2121" s="6"/>
      <c r="Y2121" s="6"/>
      <c r="Z2121" s="6"/>
      <c r="AA2121" s="6"/>
      <c r="AB2121" s="6"/>
    </row>
    <row r="2122" spans="1:28" x14ac:dyDescent="0.25">
      <c r="A2122" s="1"/>
      <c r="B2122" s="16"/>
      <c r="C2122" s="57"/>
      <c r="D2122" s="57"/>
      <c r="E2122" s="57"/>
      <c r="F2122" s="57"/>
      <c r="G2122" s="57"/>
      <c r="H2122" s="57"/>
      <c r="I2122" s="57"/>
      <c r="J2122" s="57"/>
      <c r="K2122" s="57"/>
      <c r="L2122" s="56"/>
      <c r="M2122" s="17"/>
      <c r="N2122" s="22"/>
      <c r="O2122" s="12"/>
      <c r="P2122" s="12"/>
      <c r="Q2122" s="24"/>
      <c r="R2122" s="24"/>
      <c r="S2122" s="23"/>
      <c r="T2122" s="23"/>
      <c r="U2122" s="49"/>
      <c r="V2122" s="6"/>
      <c r="W2122" s="6"/>
      <c r="X2122" s="6"/>
      <c r="Y2122" s="6"/>
      <c r="Z2122" s="6"/>
      <c r="AA2122" s="6"/>
      <c r="AB2122" s="6"/>
    </row>
    <row r="2123" spans="1:28" x14ac:dyDescent="0.25">
      <c r="A2123" s="1"/>
      <c r="B2123" s="16"/>
      <c r="C2123" s="57"/>
      <c r="D2123" s="57"/>
      <c r="E2123" s="57"/>
      <c r="F2123" s="57"/>
      <c r="G2123" s="57"/>
      <c r="H2123" s="57"/>
      <c r="I2123" s="57"/>
      <c r="J2123" s="57"/>
      <c r="K2123" s="57"/>
      <c r="L2123" s="56"/>
      <c r="M2123" s="17"/>
      <c r="N2123" s="22"/>
      <c r="O2123" s="12"/>
      <c r="P2123" s="12"/>
      <c r="Q2123" s="24"/>
      <c r="R2123" s="24"/>
      <c r="S2123" s="23"/>
      <c r="T2123" s="23"/>
      <c r="U2123" s="49"/>
      <c r="V2123" s="6"/>
      <c r="W2123" s="6"/>
      <c r="X2123" s="6"/>
      <c r="Y2123" s="6"/>
      <c r="Z2123" s="6"/>
      <c r="AA2123" s="6"/>
      <c r="AB2123" s="6"/>
    </row>
    <row r="2124" spans="1:28" x14ac:dyDescent="0.25">
      <c r="A2124" s="1"/>
      <c r="B2124" s="16"/>
      <c r="C2124" s="57"/>
      <c r="D2124" s="57"/>
      <c r="E2124" s="57"/>
      <c r="F2124" s="57"/>
      <c r="G2124" s="57"/>
      <c r="H2124" s="57"/>
      <c r="I2124" s="57"/>
      <c r="J2124" s="57"/>
      <c r="K2124" s="57"/>
      <c r="L2124" s="56"/>
      <c r="M2124" s="17"/>
      <c r="N2124" s="22"/>
      <c r="O2124" s="12"/>
      <c r="P2124" s="12"/>
      <c r="Q2124" s="24"/>
      <c r="R2124" s="24"/>
      <c r="S2124" s="23"/>
      <c r="T2124" s="23"/>
      <c r="U2124" s="49"/>
      <c r="V2124" s="6"/>
      <c r="W2124" s="6"/>
      <c r="X2124" s="6"/>
      <c r="Y2124" s="6"/>
      <c r="Z2124" s="6"/>
      <c r="AA2124" s="6"/>
      <c r="AB2124" s="6"/>
    </row>
    <row r="2125" spans="1:28" x14ac:dyDescent="0.25">
      <c r="A2125" s="1"/>
      <c r="B2125" s="16"/>
      <c r="C2125" s="57"/>
      <c r="D2125" s="57"/>
      <c r="E2125" s="57"/>
      <c r="F2125" s="57"/>
      <c r="G2125" s="57"/>
      <c r="H2125" s="57"/>
      <c r="I2125" s="57"/>
      <c r="J2125" s="57"/>
      <c r="K2125" s="57"/>
      <c r="L2125" s="56"/>
      <c r="M2125" s="17"/>
      <c r="N2125" s="22"/>
      <c r="O2125" s="12"/>
      <c r="P2125" s="12"/>
      <c r="Q2125" s="24"/>
      <c r="R2125" s="24"/>
      <c r="S2125" s="23"/>
      <c r="T2125" s="23"/>
      <c r="U2125" s="49"/>
      <c r="V2125" s="6"/>
      <c r="W2125" s="6"/>
      <c r="X2125" s="6"/>
      <c r="Y2125" s="6"/>
      <c r="Z2125" s="6"/>
      <c r="AA2125" s="6"/>
      <c r="AB2125" s="6"/>
    </row>
    <row r="2126" spans="1:28" x14ac:dyDescent="0.25">
      <c r="A2126" s="1"/>
      <c r="B2126" s="16"/>
      <c r="C2126" s="57"/>
      <c r="D2126" s="57"/>
      <c r="E2126" s="57"/>
      <c r="F2126" s="57"/>
      <c r="G2126" s="57"/>
      <c r="H2126" s="57"/>
      <c r="I2126" s="57"/>
      <c r="J2126" s="57"/>
      <c r="K2126" s="57"/>
      <c r="L2126" s="56"/>
      <c r="M2126" s="17"/>
      <c r="N2126" s="22"/>
      <c r="O2126" s="12"/>
      <c r="P2126" s="12"/>
      <c r="Q2126" s="24"/>
      <c r="R2126" s="24"/>
      <c r="S2126" s="23"/>
      <c r="T2126" s="23"/>
      <c r="U2126" s="49"/>
      <c r="V2126" s="6"/>
      <c r="W2126" s="6"/>
      <c r="X2126" s="6"/>
      <c r="Y2126" s="6"/>
      <c r="Z2126" s="6"/>
      <c r="AA2126" s="6"/>
      <c r="AB2126" s="6"/>
    </row>
    <row r="2127" spans="1:28" x14ac:dyDescent="0.25">
      <c r="A2127" s="1"/>
      <c r="B2127" s="16"/>
      <c r="C2127" s="57"/>
      <c r="D2127" s="57"/>
      <c r="E2127" s="57"/>
      <c r="F2127" s="57"/>
      <c r="G2127" s="57"/>
      <c r="H2127" s="57"/>
      <c r="I2127" s="57"/>
      <c r="J2127" s="57"/>
      <c r="K2127" s="57"/>
      <c r="L2127" s="56"/>
      <c r="M2127" s="17"/>
      <c r="N2127" s="22"/>
      <c r="O2127" s="12"/>
      <c r="P2127" s="12"/>
      <c r="Q2127" s="24"/>
      <c r="R2127" s="24"/>
      <c r="S2127" s="23"/>
      <c r="T2127" s="23"/>
      <c r="U2127" s="49"/>
      <c r="V2127" s="6"/>
      <c r="W2127" s="6"/>
      <c r="X2127" s="6"/>
      <c r="Y2127" s="6"/>
      <c r="Z2127" s="6"/>
      <c r="AA2127" s="6"/>
      <c r="AB2127" s="6"/>
    </row>
    <row r="2128" spans="1:28" x14ac:dyDescent="0.25">
      <c r="A2128" s="1"/>
      <c r="B2128" s="16"/>
      <c r="C2128" s="57"/>
      <c r="D2128" s="57"/>
      <c r="E2128" s="57"/>
      <c r="F2128" s="57"/>
      <c r="G2128" s="57"/>
      <c r="H2128" s="57"/>
      <c r="I2128" s="57"/>
      <c r="J2128" s="57"/>
      <c r="K2128" s="57"/>
      <c r="L2128" s="56"/>
      <c r="M2128" s="17"/>
      <c r="N2128" s="22"/>
      <c r="O2128" s="12"/>
      <c r="P2128" s="12"/>
      <c r="Q2128" s="24"/>
      <c r="R2128" s="24"/>
      <c r="S2128" s="23"/>
      <c r="T2128" s="23"/>
      <c r="U2128" s="49"/>
      <c r="V2128" s="6"/>
      <c r="W2128" s="6"/>
      <c r="X2128" s="6"/>
      <c r="Y2128" s="6"/>
      <c r="Z2128" s="6"/>
      <c r="AA2128" s="6"/>
      <c r="AB2128" s="6"/>
    </row>
    <row r="2129" spans="1:28" x14ac:dyDescent="0.25">
      <c r="A2129" s="1"/>
      <c r="B2129" s="16"/>
      <c r="C2129" s="57"/>
      <c r="D2129" s="57"/>
      <c r="E2129" s="57"/>
      <c r="F2129" s="57"/>
      <c r="G2129" s="57"/>
      <c r="H2129" s="57"/>
      <c r="I2129" s="57"/>
      <c r="J2129" s="57"/>
      <c r="K2129" s="57"/>
      <c r="L2129" s="56"/>
      <c r="M2129" s="17"/>
      <c r="N2129" s="22"/>
      <c r="O2129" s="12"/>
      <c r="P2129" s="12"/>
      <c r="Q2129" s="24"/>
      <c r="R2129" s="24"/>
      <c r="S2129" s="23"/>
      <c r="T2129" s="23"/>
      <c r="U2129" s="49"/>
      <c r="V2129" s="6"/>
      <c r="W2129" s="6"/>
      <c r="X2129" s="6"/>
      <c r="Y2129" s="6"/>
      <c r="Z2129" s="6"/>
      <c r="AA2129" s="6"/>
      <c r="AB2129" s="6"/>
    </row>
    <row r="2130" spans="1:28" x14ac:dyDescent="0.25">
      <c r="A2130" s="1"/>
      <c r="B2130" s="16"/>
      <c r="C2130" s="57"/>
      <c r="D2130" s="57"/>
      <c r="E2130" s="57"/>
      <c r="F2130" s="57"/>
      <c r="G2130" s="57"/>
      <c r="H2130" s="57"/>
      <c r="I2130" s="57"/>
      <c r="J2130" s="57"/>
      <c r="K2130" s="57"/>
      <c r="L2130" s="56"/>
      <c r="M2130" s="17"/>
      <c r="N2130" s="22"/>
      <c r="O2130" s="12"/>
      <c r="P2130" s="12"/>
      <c r="Q2130" s="24"/>
      <c r="R2130" s="24"/>
      <c r="S2130" s="23"/>
      <c r="T2130" s="23"/>
      <c r="U2130" s="49"/>
      <c r="V2130" s="6"/>
      <c r="W2130" s="6"/>
      <c r="X2130" s="6"/>
      <c r="Y2130" s="6"/>
      <c r="Z2130" s="6"/>
      <c r="AA2130" s="6"/>
      <c r="AB2130" s="6"/>
    </row>
    <row r="2131" spans="1:28" x14ac:dyDescent="0.25">
      <c r="A2131" s="1"/>
      <c r="B2131" s="16"/>
      <c r="C2131" s="57"/>
      <c r="D2131" s="57"/>
      <c r="E2131" s="57"/>
      <c r="F2131" s="57"/>
      <c r="G2131" s="57"/>
      <c r="H2131" s="57"/>
      <c r="I2131" s="57"/>
      <c r="J2131" s="57"/>
      <c r="K2131" s="57"/>
      <c r="L2131" s="56"/>
      <c r="M2131" s="17"/>
      <c r="N2131" s="22"/>
      <c r="O2131" s="12"/>
      <c r="P2131" s="12"/>
      <c r="Q2131" s="24"/>
      <c r="R2131" s="24"/>
      <c r="S2131" s="23"/>
      <c r="T2131" s="23"/>
      <c r="U2131" s="49"/>
      <c r="V2131" s="6"/>
      <c r="W2131" s="6"/>
      <c r="X2131" s="6"/>
      <c r="Y2131" s="6"/>
      <c r="Z2131" s="6"/>
      <c r="AA2131" s="6"/>
      <c r="AB2131" s="6"/>
    </row>
    <row r="2132" spans="1:28" x14ac:dyDescent="0.25">
      <c r="A2132" s="1"/>
      <c r="B2132" s="16"/>
      <c r="C2132" s="57"/>
      <c r="D2132" s="57"/>
      <c r="E2132" s="57"/>
      <c r="F2132" s="57"/>
      <c r="G2132" s="57"/>
      <c r="H2132" s="57"/>
      <c r="I2132" s="57"/>
      <c r="J2132" s="57"/>
      <c r="K2132" s="57"/>
      <c r="L2132" s="56"/>
      <c r="M2132" s="17"/>
      <c r="N2132" s="22"/>
      <c r="O2132" s="12"/>
      <c r="P2132" s="12"/>
      <c r="Q2132" s="24"/>
      <c r="R2132" s="24"/>
      <c r="S2132" s="23"/>
      <c r="T2132" s="23"/>
      <c r="U2132" s="49"/>
      <c r="V2132" s="6"/>
      <c r="W2132" s="6"/>
      <c r="X2132" s="6"/>
      <c r="Y2132" s="6"/>
      <c r="Z2132" s="6"/>
      <c r="AA2132" s="6"/>
      <c r="AB2132" s="6"/>
    </row>
    <row r="2133" spans="1:28" x14ac:dyDescent="0.25">
      <c r="A2133" s="1"/>
      <c r="B2133" s="16"/>
      <c r="C2133" s="57"/>
      <c r="D2133" s="57"/>
      <c r="E2133" s="57"/>
      <c r="F2133" s="57"/>
      <c r="G2133" s="57"/>
      <c r="H2133" s="57"/>
      <c r="I2133" s="57"/>
      <c r="J2133" s="57"/>
      <c r="K2133" s="57"/>
      <c r="L2133" s="56"/>
      <c r="M2133" s="17"/>
      <c r="N2133" s="22"/>
      <c r="O2133" s="12"/>
      <c r="P2133" s="12"/>
      <c r="Q2133" s="24"/>
      <c r="R2133" s="24"/>
      <c r="S2133" s="23"/>
      <c r="T2133" s="23"/>
      <c r="U2133" s="49"/>
      <c r="V2133" s="6"/>
      <c r="W2133" s="6"/>
      <c r="X2133" s="6"/>
      <c r="Y2133" s="6"/>
      <c r="Z2133" s="6"/>
      <c r="AA2133" s="6"/>
      <c r="AB2133" s="6"/>
    </row>
    <row r="2134" spans="1:28" x14ac:dyDescent="0.25">
      <c r="A2134" s="1"/>
      <c r="B2134" s="16"/>
      <c r="C2134" s="57"/>
      <c r="D2134" s="57"/>
      <c r="E2134" s="57"/>
      <c r="F2134" s="57"/>
      <c r="G2134" s="57"/>
      <c r="H2134" s="57"/>
      <c r="I2134" s="57"/>
      <c r="J2134" s="57"/>
      <c r="K2134" s="57"/>
      <c r="L2134" s="56"/>
      <c r="M2134" s="17"/>
      <c r="N2134" s="22"/>
      <c r="O2134" s="12"/>
      <c r="P2134" s="12"/>
      <c r="Q2134" s="24"/>
      <c r="R2134" s="24"/>
      <c r="S2134" s="23"/>
      <c r="T2134" s="23"/>
      <c r="U2134" s="49"/>
      <c r="V2134" s="6"/>
      <c r="W2134" s="6"/>
      <c r="X2134" s="6"/>
      <c r="Y2134" s="6"/>
      <c r="Z2134" s="6"/>
      <c r="AA2134" s="6"/>
      <c r="AB2134" s="6"/>
    </row>
    <row r="2135" spans="1:28" x14ac:dyDescent="0.25">
      <c r="A2135" s="1"/>
      <c r="B2135" s="16"/>
      <c r="C2135" s="57"/>
      <c r="D2135" s="57"/>
      <c r="E2135" s="57"/>
      <c r="F2135" s="57"/>
      <c r="G2135" s="57"/>
      <c r="H2135" s="57"/>
      <c r="I2135" s="57"/>
      <c r="J2135" s="57"/>
      <c r="K2135" s="57"/>
      <c r="L2135" s="56"/>
      <c r="M2135" s="17"/>
      <c r="N2135" s="22"/>
      <c r="O2135" s="12"/>
      <c r="P2135" s="12"/>
      <c r="Q2135" s="24"/>
      <c r="R2135" s="24"/>
      <c r="S2135" s="23"/>
      <c r="T2135" s="23"/>
      <c r="U2135" s="49"/>
      <c r="V2135" s="6"/>
      <c r="W2135" s="6"/>
      <c r="X2135" s="6"/>
      <c r="Y2135" s="6"/>
      <c r="Z2135" s="6"/>
      <c r="AA2135" s="6"/>
      <c r="AB2135" s="6"/>
    </row>
    <row r="2136" spans="1:28" x14ac:dyDescent="0.25">
      <c r="A2136" s="1"/>
      <c r="B2136" s="16"/>
      <c r="C2136" s="57"/>
      <c r="D2136" s="57"/>
      <c r="E2136" s="57"/>
      <c r="F2136" s="57"/>
      <c r="G2136" s="57"/>
      <c r="H2136" s="57"/>
      <c r="I2136" s="57"/>
      <c r="J2136" s="57"/>
      <c r="K2136" s="57"/>
      <c r="L2136" s="56"/>
      <c r="M2136" s="17"/>
      <c r="N2136" s="22"/>
      <c r="O2136" s="12"/>
      <c r="P2136" s="12"/>
      <c r="Q2136" s="24"/>
      <c r="R2136" s="24"/>
      <c r="S2136" s="23"/>
      <c r="T2136" s="23"/>
      <c r="U2136" s="49"/>
      <c r="V2136" s="6"/>
      <c r="W2136" s="6"/>
      <c r="X2136" s="6"/>
      <c r="Y2136" s="6"/>
      <c r="Z2136" s="6"/>
      <c r="AA2136" s="6"/>
      <c r="AB2136" s="6"/>
    </row>
    <row r="2137" spans="1:28" x14ac:dyDescent="0.25">
      <c r="A2137" s="1"/>
      <c r="B2137" s="16"/>
      <c r="C2137" s="57"/>
      <c r="D2137" s="57"/>
      <c r="E2137" s="57"/>
      <c r="F2137" s="57"/>
      <c r="G2137" s="57"/>
      <c r="H2137" s="57"/>
      <c r="I2137" s="57"/>
      <c r="J2137" s="57"/>
      <c r="K2137" s="57"/>
      <c r="L2137" s="56"/>
      <c r="M2137" s="17"/>
      <c r="N2137" s="22"/>
      <c r="O2137" s="12"/>
      <c r="P2137" s="12"/>
      <c r="Q2137" s="24"/>
      <c r="R2137" s="24"/>
      <c r="S2137" s="23"/>
      <c r="T2137" s="23"/>
      <c r="U2137" s="49"/>
      <c r="V2137" s="6"/>
      <c r="W2137" s="6"/>
      <c r="X2137" s="6"/>
      <c r="Y2137" s="6"/>
      <c r="Z2137" s="6"/>
      <c r="AA2137" s="6"/>
      <c r="AB2137" s="6"/>
    </row>
    <row r="2138" spans="1:28" x14ac:dyDescent="0.25">
      <c r="A2138" s="1"/>
      <c r="B2138" s="16"/>
      <c r="C2138" s="57"/>
      <c r="D2138" s="57"/>
      <c r="E2138" s="57"/>
      <c r="F2138" s="57"/>
      <c r="G2138" s="57"/>
      <c r="H2138" s="57"/>
      <c r="I2138" s="57"/>
      <c r="J2138" s="57"/>
      <c r="K2138" s="57"/>
      <c r="L2138" s="56"/>
      <c r="M2138" s="17"/>
      <c r="N2138" s="22"/>
      <c r="O2138" s="12"/>
      <c r="P2138" s="12"/>
      <c r="Q2138" s="24"/>
      <c r="R2138" s="24"/>
      <c r="S2138" s="23"/>
      <c r="T2138" s="23"/>
      <c r="U2138" s="49"/>
      <c r="V2138" s="6"/>
      <c r="W2138" s="6"/>
      <c r="X2138" s="6"/>
      <c r="Y2138" s="6"/>
      <c r="Z2138" s="6"/>
      <c r="AA2138" s="6"/>
      <c r="AB2138" s="6"/>
    </row>
    <row r="2139" spans="1:28" x14ac:dyDescent="0.25">
      <c r="A2139" s="1"/>
      <c r="B2139" s="16"/>
      <c r="C2139" s="57"/>
      <c r="D2139" s="57"/>
      <c r="E2139" s="57"/>
      <c r="F2139" s="57"/>
      <c r="G2139" s="57"/>
      <c r="H2139" s="57"/>
      <c r="I2139" s="57"/>
      <c r="J2139" s="57"/>
      <c r="K2139" s="57"/>
      <c r="L2139" s="56"/>
      <c r="M2139" s="17"/>
      <c r="N2139" s="22"/>
      <c r="O2139" s="12"/>
      <c r="P2139" s="12"/>
      <c r="Q2139" s="24"/>
      <c r="R2139" s="24"/>
      <c r="S2139" s="23"/>
      <c r="T2139" s="23"/>
      <c r="U2139" s="49"/>
      <c r="V2139" s="6"/>
      <c r="W2139" s="6"/>
      <c r="X2139" s="6"/>
      <c r="Y2139" s="6"/>
      <c r="Z2139" s="6"/>
      <c r="AA2139" s="6"/>
      <c r="AB2139" s="6"/>
    </row>
    <row r="2140" spans="1:28" x14ac:dyDescent="0.25">
      <c r="A2140" s="1"/>
      <c r="B2140" s="16"/>
      <c r="C2140" s="57"/>
      <c r="D2140" s="57"/>
      <c r="E2140" s="57"/>
      <c r="F2140" s="57"/>
      <c r="G2140" s="57"/>
      <c r="H2140" s="57"/>
      <c r="I2140" s="57"/>
      <c r="J2140" s="57"/>
      <c r="K2140" s="57"/>
      <c r="L2140" s="56"/>
      <c r="M2140" s="17"/>
      <c r="N2140" s="22"/>
      <c r="O2140" s="12"/>
      <c r="P2140" s="12"/>
      <c r="Q2140" s="24"/>
      <c r="R2140" s="24"/>
      <c r="S2140" s="23"/>
      <c r="T2140" s="23"/>
      <c r="U2140" s="49"/>
      <c r="V2140" s="6"/>
      <c r="W2140" s="6"/>
      <c r="X2140" s="6"/>
      <c r="Y2140" s="6"/>
      <c r="Z2140" s="6"/>
      <c r="AA2140" s="6"/>
      <c r="AB2140" s="6"/>
    </row>
    <row r="2141" spans="1:28" x14ac:dyDescent="0.25">
      <c r="A2141" s="1"/>
      <c r="B2141" s="16"/>
      <c r="C2141" s="57"/>
      <c r="D2141" s="57"/>
      <c r="E2141" s="57"/>
      <c r="F2141" s="57"/>
      <c r="G2141" s="57"/>
      <c r="H2141" s="57"/>
      <c r="I2141" s="57"/>
      <c r="J2141" s="57"/>
      <c r="K2141" s="57"/>
      <c r="L2141" s="56"/>
      <c r="M2141" s="17"/>
      <c r="N2141" s="22"/>
      <c r="O2141" s="12"/>
      <c r="P2141" s="12"/>
      <c r="Q2141" s="24"/>
      <c r="R2141" s="24"/>
      <c r="S2141" s="23"/>
      <c r="T2141" s="23"/>
      <c r="U2141" s="49"/>
      <c r="V2141" s="6"/>
      <c r="W2141" s="6"/>
      <c r="X2141" s="6"/>
      <c r="Y2141" s="6"/>
      <c r="Z2141" s="6"/>
      <c r="AA2141" s="6"/>
      <c r="AB2141" s="6"/>
    </row>
    <row r="2142" spans="1:28" x14ac:dyDescent="0.25">
      <c r="A2142" s="1"/>
      <c r="B2142" s="16"/>
      <c r="C2142" s="57"/>
      <c r="D2142" s="57"/>
      <c r="E2142" s="57"/>
      <c r="F2142" s="57"/>
      <c r="G2142" s="57"/>
      <c r="H2142" s="57"/>
      <c r="I2142" s="57"/>
      <c r="J2142" s="57"/>
      <c r="K2142" s="57"/>
      <c r="L2142" s="56"/>
      <c r="M2142" s="17"/>
      <c r="N2142" s="22"/>
      <c r="O2142" s="12"/>
      <c r="P2142" s="12"/>
      <c r="Q2142" s="24"/>
      <c r="R2142" s="24"/>
      <c r="S2142" s="23"/>
      <c r="T2142" s="23"/>
      <c r="U2142" s="49"/>
      <c r="V2142" s="6"/>
      <c r="W2142" s="6"/>
      <c r="X2142" s="6"/>
      <c r="Y2142" s="6"/>
      <c r="Z2142" s="6"/>
      <c r="AA2142" s="6"/>
      <c r="AB2142" s="6"/>
    </row>
    <row r="2143" spans="1:28" x14ac:dyDescent="0.25">
      <c r="A2143" s="1"/>
      <c r="B2143" s="16"/>
      <c r="C2143" s="57"/>
      <c r="D2143" s="57"/>
      <c r="E2143" s="57"/>
      <c r="F2143" s="57"/>
      <c r="G2143" s="57"/>
      <c r="H2143" s="57"/>
      <c r="I2143" s="57"/>
      <c r="J2143" s="57"/>
      <c r="K2143" s="57"/>
      <c r="L2143" s="56"/>
      <c r="M2143" s="17"/>
      <c r="N2143" s="22"/>
      <c r="O2143" s="12"/>
      <c r="P2143" s="12"/>
      <c r="Q2143" s="24"/>
      <c r="R2143" s="24"/>
      <c r="S2143" s="23"/>
      <c r="T2143" s="23"/>
      <c r="U2143" s="49"/>
      <c r="V2143" s="6"/>
      <c r="W2143" s="6"/>
      <c r="X2143" s="6"/>
      <c r="Y2143" s="6"/>
      <c r="Z2143" s="6"/>
      <c r="AA2143" s="6"/>
      <c r="AB2143" s="6"/>
    </row>
    <row r="2144" spans="1:28" x14ac:dyDescent="0.25">
      <c r="A2144" s="1"/>
      <c r="B2144" s="16"/>
      <c r="C2144" s="57"/>
      <c r="D2144" s="57"/>
      <c r="E2144" s="57"/>
      <c r="F2144" s="57"/>
      <c r="G2144" s="57"/>
      <c r="H2144" s="57"/>
      <c r="I2144" s="57"/>
      <c r="J2144" s="57"/>
      <c r="K2144" s="57"/>
      <c r="L2144" s="56"/>
      <c r="M2144" s="17"/>
      <c r="N2144" s="22"/>
      <c r="O2144" s="12"/>
      <c r="P2144" s="12"/>
      <c r="Q2144" s="24"/>
      <c r="R2144" s="24"/>
      <c r="S2144" s="23"/>
      <c r="T2144" s="23"/>
      <c r="U2144" s="49"/>
      <c r="V2144" s="6"/>
      <c r="W2144" s="6"/>
      <c r="X2144" s="6"/>
      <c r="Y2144" s="6"/>
      <c r="Z2144" s="6"/>
      <c r="AA2144" s="6"/>
      <c r="AB2144" s="6"/>
    </row>
    <row r="2145" spans="1:28" x14ac:dyDescent="0.25">
      <c r="A2145" s="1"/>
      <c r="B2145" s="16"/>
      <c r="C2145" s="57"/>
      <c r="D2145" s="57"/>
      <c r="E2145" s="57"/>
      <c r="F2145" s="57"/>
      <c r="G2145" s="57"/>
      <c r="H2145" s="57"/>
      <c r="I2145" s="57"/>
      <c r="J2145" s="57"/>
      <c r="K2145" s="57"/>
      <c r="L2145" s="56"/>
      <c r="M2145" s="17"/>
      <c r="N2145" s="22"/>
      <c r="O2145" s="12"/>
      <c r="P2145" s="12"/>
      <c r="Q2145" s="24"/>
      <c r="R2145" s="24"/>
      <c r="S2145" s="23"/>
      <c r="T2145" s="23"/>
      <c r="U2145" s="49"/>
      <c r="V2145" s="6"/>
      <c r="W2145" s="6"/>
      <c r="X2145" s="6"/>
      <c r="Y2145" s="6"/>
      <c r="Z2145" s="6"/>
      <c r="AA2145" s="6"/>
      <c r="AB2145" s="6"/>
    </row>
    <row r="2146" spans="1:28" x14ac:dyDescent="0.25">
      <c r="A2146" s="1"/>
      <c r="B2146" s="16"/>
      <c r="C2146" s="57"/>
      <c r="D2146" s="57"/>
      <c r="E2146" s="57"/>
      <c r="F2146" s="57"/>
      <c r="G2146" s="57"/>
      <c r="H2146" s="57"/>
      <c r="I2146" s="57"/>
      <c r="J2146" s="57"/>
      <c r="K2146" s="57"/>
      <c r="L2146" s="56"/>
      <c r="M2146" s="17"/>
      <c r="N2146" s="22"/>
      <c r="O2146" s="12"/>
      <c r="P2146" s="12"/>
      <c r="Q2146" s="24"/>
      <c r="R2146" s="24"/>
      <c r="S2146" s="23"/>
      <c r="T2146" s="23"/>
      <c r="U2146" s="49"/>
      <c r="V2146" s="6"/>
      <c r="W2146" s="6"/>
      <c r="X2146" s="6"/>
      <c r="Y2146" s="6"/>
      <c r="Z2146" s="6"/>
      <c r="AA2146" s="6"/>
      <c r="AB2146" s="6"/>
    </row>
    <row r="2147" spans="1:28" x14ac:dyDescent="0.25">
      <c r="A2147" s="1"/>
      <c r="B2147" s="16"/>
      <c r="C2147" s="57"/>
      <c r="D2147" s="57"/>
      <c r="E2147" s="57"/>
      <c r="F2147" s="57"/>
      <c r="G2147" s="57"/>
      <c r="H2147" s="57"/>
      <c r="I2147" s="57"/>
      <c r="J2147" s="57"/>
      <c r="K2147" s="57"/>
      <c r="L2147" s="56"/>
      <c r="M2147" s="17"/>
      <c r="N2147" s="22"/>
      <c r="O2147" s="12"/>
      <c r="P2147" s="12"/>
      <c r="Q2147" s="24"/>
      <c r="R2147" s="24"/>
      <c r="S2147" s="23"/>
      <c r="T2147" s="23"/>
      <c r="U2147" s="49"/>
      <c r="V2147" s="6"/>
      <c r="W2147" s="6"/>
      <c r="X2147" s="6"/>
      <c r="Y2147" s="6"/>
      <c r="Z2147" s="6"/>
      <c r="AA2147" s="6"/>
      <c r="AB2147" s="6"/>
    </row>
    <row r="2148" spans="1:28" x14ac:dyDescent="0.25">
      <c r="A2148" s="1"/>
      <c r="B2148" s="16"/>
      <c r="C2148" s="57"/>
      <c r="D2148" s="57"/>
      <c r="E2148" s="57"/>
      <c r="F2148" s="57"/>
      <c r="G2148" s="57"/>
      <c r="H2148" s="57"/>
      <c r="I2148" s="57"/>
      <c r="J2148" s="57"/>
      <c r="K2148" s="57"/>
      <c r="L2148" s="56"/>
      <c r="M2148" s="17"/>
      <c r="N2148" s="22"/>
      <c r="O2148" s="12"/>
      <c r="P2148" s="12"/>
      <c r="Q2148" s="24"/>
      <c r="R2148" s="24"/>
      <c r="S2148" s="23"/>
      <c r="T2148" s="23"/>
      <c r="U2148" s="49"/>
      <c r="V2148" s="6"/>
      <c r="W2148" s="6"/>
      <c r="X2148" s="6"/>
      <c r="Y2148" s="6"/>
      <c r="Z2148" s="6"/>
      <c r="AA2148" s="6"/>
      <c r="AB2148" s="6"/>
    </row>
    <row r="2149" spans="1:28" x14ac:dyDescent="0.25">
      <c r="A2149" s="1"/>
      <c r="B2149" s="16"/>
      <c r="C2149" s="57"/>
      <c r="D2149" s="57"/>
      <c r="E2149" s="57"/>
      <c r="F2149" s="57"/>
      <c r="G2149" s="57"/>
      <c r="H2149" s="57"/>
      <c r="I2149" s="57"/>
      <c r="J2149" s="57"/>
      <c r="K2149" s="57"/>
      <c r="L2149" s="56"/>
      <c r="M2149" s="17"/>
      <c r="N2149" s="22"/>
      <c r="O2149" s="12"/>
      <c r="P2149" s="12"/>
      <c r="Q2149" s="24"/>
      <c r="R2149" s="24"/>
      <c r="S2149" s="23"/>
      <c r="T2149" s="23"/>
      <c r="U2149" s="49"/>
      <c r="V2149" s="6"/>
      <c r="W2149" s="6"/>
      <c r="X2149" s="6"/>
      <c r="Y2149" s="6"/>
      <c r="Z2149" s="6"/>
      <c r="AA2149" s="6"/>
      <c r="AB2149" s="6"/>
    </row>
    <row r="2150" spans="1:28" x14ac:dyDescent="0.25">
      <c r="A2150" s="1"/>
      <c r="B2150" s="16"/>
      <c r="C2150" s="57"/>
      <c r="D2150" s="57"/>
      <c r="E2150" s="57"/>
      <c r="F2150" s="57"/>
      <c r="G2150" s="57"/>
      <c r="H2150" s="57"/>
      <c r="I2150" s="57"/>
      <c r="J2150" s="57"/>
      <c r="K2150" s="57"/>
      <c r="L2150" s="56"/>
      <c r="M2150" s="17"/>
      <c r="N2150" s="22"/>
      <c r="O2150" s="12"/>
      <c r="P2150" s="12"/>
      <c r="Q2150" s="24"/>
      <c r="R2150" s="24"/>
      <c r="S2150" s="23"/>
      <c r="T2150" s="23"/>
      <c r="U2150" s="49"/>
      <c r="V2150" s="6"/>
      <c r="W2150" s="6"/>
      <c r="X2150" s="6"/>
      <c r="Y2150" s="6"/>
      <c r="Z2150" s="6"/>
      <c r="AA2150" s="6"/>
      <c r="AB2150" s="6"/>
    </row>
    <row r="2151" spans="1:28" x14ac:dyDescent="0.25">
      <c r="A2151" s="1"/>
      <c r="B2151" s="16"/>
      <c r="C2151" s="57"/>
      <c r="D2151" s="57"/>
      <c r="E2151" s="57"/>
      <c r="F2151" s="57"/>
      <c r="G2151" s="57"/>
      <c r="H2151" s="57"/>
      <c r="I2151" s="57"/>
      <c r="J2151" s="57"/>
      <c r="K2151" s="57"/>
      <c r="L2151" s="56"/>
      <c r="M2151" s="17"/>
      <c r="N2151" s="22"/>
      <c r="O2151" s="12"/>
      <c r="P2151" s="12"/>
      <c r="Q2151" s="24"/>
      <c r="R2151" s="24"/>
      <c r="S2151" s="23"/>
      <c r="T2151" s="23"/>
      <c r="U2151" s="49"/>
      <c r="V2151" s="6"/>
      <c r="W2151" s="6"/>
      <c r="X2151" s="6"/>
      <c r="Y2151" s="6"/>
      <c r="Z2151" s="6"/>
      <c r="AA2151" s="6"/>
      <c r="AB2151" s="6"/>
    </row>
    <row r="2152" spans="1:28" x14ac:dyDescent="0.25">
      <c r="A2152" s="1"/>
      <c r="B2152" s="16"/>
      <c r="C2152" s="57"/>
      <c r="D2152" s="57"/>
      <c r="E2152" s="57"/>
      <c r="F2152" s="57"/>
      <c r="G2152" s="57"/>
      <c r="H2152" s="57"/>
      <c r="I2152" s="57"/>
      <c r="J2152" s="57"/>
      <c r="K2152" s="57"/>
      <c r="L2152" s="56"/>
      <c r="M2152" s="17"/>
      <c r="N2152" s="22"/>
      <c r="O2152" s="12"/>
      <c r="P2152" s="12"/>
      <c r="Q2152" s="24"/>
      <c r="R2152" s="24"/>
      <c r="S2152" s="23"/>
      <c r="T2152" s="23"/>
      <c r="U2152" s="49"/>
      <c r="V2152" s="6"/>
      <c r="W2152" s="6"/>
      <c r="X2152" s="6"/>
      <c r="Y2152" s="6"/>
      <c r="Z2152" s="6"/>
      <c r="AA2152" s="6"/>
      <c r="AB2152" s="6"/>
    </row>
    <row r="2153" spans="1:28" x14ac:dyDescent="0.25">
      <c r="A2153" s="1"/>
      <c r="B2153" s="16"/>
      <c r="C2153" s="57"/>
      <c r="D2153" s="57"/>
      <c r="E2153" s="57"/>
      <c r="F2153" s="57"/>
      <c r="G2153" s="57"/>
      <c r="H2153" s="57"/>
      <c r="I2153" s="57"/>
      <c r="J2153" s="57"/>
      <c r="K2153" s="57"/>
      <c r="L2153" s="56"/>
      <c r="M2153" s="17"/>
      <c r="N2153" s="22"/>
      <c r="O2153" s="12"/>
      <c r="P2153" s="12"/>
      <c r="Q2153" s="24"/>
      <c r="R2153" s="24"/>
      <c r="S2153" s="23"/>
      <c r="T2153" s="23"/>
      <c r="U2153" s="49"/>
      <c r="V2153" s="6"/>
      <c r="W2153" s="6"/>
      <c r="X2153" s="6"/>
      <c r="Y2153" s="6"/>
      <c r="Z2153" s="6"/>
      <c r="AA2153" s="6"/>
      <c r="AB2153" s="6"/>
    </row>
    <row r="2154" spans="1:28" x14ac:dyDescent="0.25">
      <c r="A2154" s="1"/>
      <c r="B2154" s="16"/>
      <c r="C2154" s="57"/>
      <c r="D2154" s="57"/>
      <c r="E2154" s="57"/>
      <c r="F2154" s="57"/>
      <c r="G2154" s="57"/>
      <c r="H2154" s="57"/>
      <c r="I2154" s="57"/>
      <c r="J2154" s="57"/>
      <c r="K2154" s="57"/>
      <c r="L2154" s="56"/>
      <c r="M2154" s="17"/>
      <c r="N2154" s="22"/>
      <c r="O2154" s="12"/>
      <c r="P2154" s="12"/>
      <c r="Q2154" s="24"/>
      <c r="R2154" s="24"/>
      <c r="S2154" s="23"/>
      <c r="T2154" s="23"/>
      <c r="U2154" s="49"/>
      <c r="V2154" s="6"/>
      <c r="W2154" s="6"/>
      <c r="X2154" s="6"/>
      <c r="Y2154" s="6"/>
      <c r="Z2154" s="6"/>
      <c r="AA2154" s="6"/>
      <c r="AB2154" s="6"/>
    </row>
    <row r="2155" spans="1:28" x14ac:dyDescent="0.25">
      <c r="A2155" s="1"/>
      <c r="B2155" s="16"/>
      <c r="C2155" s="57"/>
      <c r="D2155" s="57"/>
      <c r="E2155" s="57"/>
      <c r="F2155" s="57"/>
      <c r="G2155" s="57"/>
      <c r="H2155" s="57"/>
      <c r="I2155" s="57"/>
      <c r="J2155" s="57"/>
      <c r="K2155" s="57"/>
      <c r="L2155" s="56"/>
      <c r="M2155" s="17"/>
      <c r="N2155" s="22"/>
      <c r="O2155" s="12"/>
      <c r="P2155" s="12"/>
      <c r="Q2155" s="24"/>
      <c r="R2155" s="24"/>
      <c r="S2155" s="23"/>
      <c r="T2155" s="23"/>
      <c r="U2155" s="49"/>
      <c r="V2155" s="6"/>
      <c r="W2155" s="6"/>
      <c r="X2155" s="6"/>
      <c r="Y2155" s="6"/>
      <c r="Z2155" s="6"/>
      <c r="AA2155" s="6"/>
      <c r="AB2155" s="6"/>
    </row>
    <row r="2156" spans="1:28" x14ac:dyDescent="0.25">
      <c r="A2156" s="1"/>
      <c r="B2156" s="16"/>
      <c r="C2156" s="57"/>
      <c r="D2156" s="57"/>
      <c r="E2156" s="57"/>
      <c r="F2156" s="57"/>
      <c r="G2156" s="57"/>
      <c r="H2156" s="57"/>
      <c r="I2156" s="57"/>
      <c r="J2156" s="57"/>
      <c r="K2156" s="57"/>
      <c r="L2156" s="56"/>
      <c r="M2156" s="17"/>
      <c r="N2156" s="22"/>
      <c r="O2156" s="12"/>
      <c r="P2156" s="12"/>
      <c r="Q2156" s="24"/>
      <c r="R2156" s="24"/>
      <c r="S2156" s="23"/>
      <c r="T2156" s="23"/>
      <c r="U2156" s="49"/>
      <c r="V2156" s="6"/>
      <c r="W2156" s="6"/>
      <c r="X2156" s="6"/>
      <c r="Y2156" s="6"/>
      <c r="Z2156" s="6"/>
      <c r="AA2156" s="6"/>
      <c r="AB2156" s="6"/>
    </row>
    <row r="2157" spans="1:28" x14ac:dyDescent="0.25">
      <c r="A2157" s="1"/>
      <c r="B2157" s="16"/>
      <c r="C2157" s="57"/>
      <c r="D2157" s="57"/>
      <c r="E2157" s="57"/>
      <c r="F2157" s="57"/>
      <c r="G2157" s="57"/>
      <c r="H2157" s="57"/>
      <c r="I2157" s="57"/>
      <c r="J2157" s="57"/>
      <c r="K2157" s="57"/>
      <c r="L2157" s="56"/>
      <c r="M2157" s="17"/>
      <c r="N2157" s="22"/>
      <c r="O2157" s="12"/>
      <c r="P2157" s="12"/>
      <c r="Q2157" s="24"/>
      <c r="R2157" s="24"/>
      <c r="S2157" s="23"/>
      <c r="T2157" s="23"/>
      <c r="U2157" s="49"/>
      <c r="V2157" s="6"/>
      <c r="W2157" s="6"/>
      <c r="X2157" s="6"/>
      <c r="Y2157" s="6"/>
      <c r="Z2157" s="6"/>
      <c r="AA2157" s="6"/>
      <c r="AB2157" s="6"/>
    </row>
    <row r="2158" spans="1:28" x14ac:dyDescent="0.25">
      <c r="A2158" s="1"/>
      <c r="B2158" s="16"/>
      <c r="C2158" s="57"/>
      <c r="D2158" s="57"/>
      <c r="E2158" s="57"/>
      <c r="F2158" s="57"/>
      <c r="G2158" s="57"/>
      <c r="H2158" s="57"/>
      <c r="I2158" s="57"/>
      <c r="J2158" s="57"/>
      <c r="K2158" s="57"/>
      <c r="L2158" s="56"/>
      <c r="M2158" s="17"/>
      <c r="N2158" s="22"/>
      <c r="O2158" s="12"/>
      <c r="P2158" s="12"/>
      <c r="Q2158" s="24"/>
      <c r="R2158" s="24"/>
      <c r="S2158" s="23"/>
      <c r="T2158" s="23"/>
      <c r="U2158" s="49"/>
      <c r="V2158" s="6"/>
      <c r="W2158" s="6"/>
      <c r="X2158" s="6"/>
      <c r="Y2158" s="6"/>
      <c r="Z2158" s="6"/>
      <c r="AA2158" s="6"/>
      <c r="AB2158" s="6"/>
    </row>
    <row r="2159" spans="1:28" x14ac:dyDescent="0.25">
      <c r="A2159" s="1"/>
      <c r="B2159" s="16"/>
      <c r="C2159" s="57"/>
      <c r="D2159" s="57"/>
      <c r="E2159" s="57"/>
      <c r="F2159" s="57"/>
      <c r="G2159" s="57"/>
      <c r="H2159" s="57"/>
      <c r="I2159" s="57"/>
      <c r="J2159" s="57"/>
      <c r="K2159" s="57"/>
      <c r="L2159" s="56"/>
      <c r="M2159" s="17"/>
      <c r="N2159" s="22"/>
      <c r="O2159" s="12"/>
      <c r="P2159" s="12"/>
      <c r="Q2159" s="24"/>
      <c r="R2159" s="24"/>
      <c r="S2159" s="23"/>
      <c r="T2159" s="23"/>
      <c r="U2159" s="49"/>
      <c r="V2159" s="6"/>
      <c r="W2159" s="6"/>
      <c r="X2159" s="6"/>
      <c r="Y2159" s="6"/>
      <c r="Z2159" s="6"/>
      <c r="AA2159" s="6"/>
      <c r="AB2159" s="6"/>
    </row>
    <row r="2160" spans="1:28" x14ac:dyDescent="0.25">
      <c r="A2160" s="1"/>
      <c r="B2160" s="16"/>
      <c r="C2160" s="57"/>
      <c r="D2160" s="57"/>
      <c r="E2160" s="57"/>
      <c r="F2160" s="57"/>
      <c r="G2160" s="57"/>
      <c r="H2160" s="57"/>
      <c r="I2160" s="57"/>
      <c r="J2160" s="57"/>
      <c r="K2160" s="57"/>
      <c r="L2160" s="56"/>
      <c r="M2160" s="17"/>
      <c r="N2160" s="22"/>
      <c r="O2160" s="12"/>
      <c r="P2160" s="12"/>
      <c r="Q2160" s="24"/>
      <c r="R2160" s="24"/>
      <c r="S2160" s="23"/>
      <c r="T2160" s="23"/>
      <c r="U2160" s="49"/>
      <c r="V2160" s="6"/>
      <c r="W2160" s="6"/>
      <c r="X2160" s="6"/>
      <c r="Y2160" s="6"/>
      <c r="Z2160" s="6"/>
      <c r="AA2160" s="6"/>
      <c r="AB2160" s="6"/>
    </row>
    <row r="2161" spans="1:28" x14ac:dyDescent="0.25">
      <c r="A2161" s="1"/>
      <c r="B2161" s="16"/>
      <c r="C2161" s="57"/>
      <c r="D2161" s="57"/>
      <c r="E2161" s="57"/>
      <c r="F2161" s="57"/>
      <c r="G2161" s="57"/>
      <c r="H2161" s="57"/>
      <c r="I2161" s="57"/>
      <c r="J2161" s="57"/>
      <c r="K2161" s="57"/>
      <c r="L2161" s="56"/>
      <c r="M2161" s="17"/>
      <c r="N2161" s="22"/>
      <c r="O2161" s="12"/>
      <c r="P2161" s="12"/>
      <c r="Q2161" s="24"/>
      <c r="R2161" s="24"/>
      <c r="S2161" s="23"/>
      <c r="T2161" s="23"/>
      <c r="U2161" s="49"/>
      <c r="V2161" s="6"/>
      <c r="W2161" s="6"/>
      <c r="X2161" s="6"/>
      <c r="Y2161" s="6"/>
      <c r="Z2161" s="6"/>
      <c r="AA2161" s="6"/>
      <c r="AB2161" s="6"/>
    </row>
    <row r="2162" spans="1:28" x14ac:dyDescent="0.25">
      <c r="A2162" s="1"/>
      <c r="B2162" s="16"/>
      <c r="C2162" s="57"/>
      <c r="D2162" s="57"/>
      <c r="E2162" s="57"/>
      <c r="F2162" s="57"/>
      <c r="G2162" s="57"/>
      <c r="H2162" s="57"/>
      <c r="I2162" s="57"/>
      <c r="J2162" s="57"/>
      <c r="K2162" s="57"/>
      <c r="L2162" s="56"/>
      <c r="M2162" s="17"/>
      <c r="N2162" s="22"/>
      <c r="O2162" s="12"/>
      <c r="P2162" s="12"/>
      <c r="Q2162" s="24"/>
      <c r="R2162" s="24"/>
      <c r="S2162" s="23"/>
      <c r="T2162" s="23"/>
      <c r="U2162" s="49"/>
      <c r="V2162" s="6"/>
      <c r="W2162" s="6"/>
      <c r="X2162" s="6"/>
      <c r="Y2162" s="6"/>
      <c r="Z2162" s="6"/>
      <c r="AA2162" s="6"/>
      <c r="AB2162" s="6"/>
    </row>
    <row r="2163" spans="1:28" x14ac:dyDescent="0.25">
      <c r="A2163" s="1"/>
      <c r="B2163" s="16"/>
      <c r="C2163" s="57"/>
      <c r="D2163" s="57"/>
      <c r="E2163" s="57"/>
      <c r="F2163" s="57"/>
      <c r="G2163" s="57"/>
      <c r="H2163" s="57"/>
      <c r="I2163" s="57"/>
      <c r="J2163" s="57"/>
      <c r="K2163" s="57"/>
      <c r="L2163" s="56"/>
      <c r="M2163" s="17"/>
      <c r="N2163" s="22"/>
      <c r="O2163" s="12"/>
      <c r="P2163" s="12"/>
      <c r="Q2163" s="24"/>
      <c r="R2163" s="24"/>
      <c r="S2163" s="23"/>
      <c r="T2163" s="23"/>
      <c r="U2163" s="49"/>
      <c r="V2163" s="6"/>
      <c r="W2163" s="6"/>
      <c r="X2163" s="6"/>
      <c r="Y2163" s="6"/>
      <c r="Z2163" s="6"/>
      <c r="AA2163" s="6"/>
      <c r="AB2163" s="6"/>
    </row>
    <row r="2164" spans="1:28" x14ac:dyDescent="0.25">
      <c r="A2164" s="1"/>
      <c r="B2164" s="16"/>
      <c r="C2164" s="57"/>
      <c r="D2164" s="57"/>
      <c r="E2164" s="57"/>
      <c r="F2164" s="57"/>
      <c r="G2164" s="57"/>
      <c r="H2164" s="57"/>
      <c r="I2164" s="57"/>
      <c r="J2164" s="57"/>
      <c r="K2164" s="57"/>
      <c r="L2164" s="56"/>
      <c r="M2164" s="17"/>
      <c r="N2164" s="22"/>
      <c r="O2164" s="12"/>
      <c r="P2164" s="12"/>
      <c r="Q2164" s="24"/>
      <c r="R2164" s="24"/>
      <c r="S2164" s="23"/>
      <c r="T2164" s="23"/>
      <c r="U2164" s="49"/>
      <c r="V2164" s="6"/>
      <c r="W2164" s="6"/>
      <c r="X2164" s="6"/>
      <c r="Y2164" s="6"/>
      <c r="Z2164" s="6"/>
      <c r="AA2164" s="6"/>
      <c r="AB2164" s="6"/>
    </row>
    <row r="2165" spans="1:28" x14ac:dyDescent="0.25">
      <c r="A2165" s="1"/>
      <c r="B2165" s="16"/>
      <c r="C2165" s="57"/>
      <c r="D2165" s="57"/>
      <c r="E2165" s="57"/>
      <c r="F2165" s="57"/>
      <c r="G2165" s="57"/>
      <c r="H2165" s="57"/>
      <c r="I2165" s="57"/>
      <c r="J2165" s="57"/>
      <c r="K2165" s="57"/>
      <c r="L2165" s="56"/>
      <c r="M2165" s="17"/>
      <c r="N2165" s="22"/>
      <c r="O2165" s="12"/>
      <c r="P2165" s="12"/>
      <c r="Q2165" s="24"/>
      <c r="R2165" s="24"/>
      <c r="S2165" s="23"/>
      <c r="T2165" s="23"/>
      <c r="U2165" s="49"/>
      <c r="V2165" s="6"/>
      <c r="W2165" s="6"/>
      <c r="X2165" s="6"/>
      <c r="Y2165" s="6"/>
      <c r="Z2165" s="6"/>
      <c r="AA2165" s="6"/>
      <c r="AB2165" s="6"/>
    </row>
    <row r="2166" spans="1:28" x14ac:dyDescent="0.25">
      <c r="A2166" s="1"/>
      <c r="B2166" s="16"/>
      <c r="C2166" s="57"/>
      <c r="D2166" s="57"/>
      <c r="E2166" s="57"/>
      <c r="F2166" s="57"/>
      <c r="G2166" s="57"/>
      <c r="H2166" s="57"/>
      <c r="I2166" s="57"/>
      <c r="J2166" s="57"/>
      <c r="K2166" s="57"/>
      <c r="L2166" s="56"/>
      <c r="M2166" s="17"/>
      <c r="N2166" s="22"/>
      <c r="O2166" s="12"/>
      <c r="P2166" s="12"/>
      <c r="Q2166" s="24"/>
      <c r="R2166" s="24"/>
      <c r="S2166" s="23"/>
      <c r="T2166" s="23"/>
      <c r="U2166" s="49"/>
      <c r="V2166" s="6"/>
      <c r="W2166" s="6"/>
      <c r="X2166" s="6"/>
      <c r="Y2166" s="6"/>
      <c r="Z2166" s="6"/>
      <c r="AA2166" s="6"/>
      <c r="AB2166" s="6"/>
    </row>
    <row r="2167" spans="1:28" x14ac:dyDescent="0.25">
      <c r="A2167" s="1"/>
      <c r="B2167" s="16"/>
      <c r="C2167" s="57"/>
      <c r="D2167" s="57"/>
      <c r="E2167" s="57"/>
      <c r="F2167" s="57"/>
      <c r="G2167" s="57"/>
      <c r="H2167" s="57"/>
      <c r="I2167" s="57"/>
      <c r="J2167" s="57"/>
      <c r="K2167" s="57"/>
      <c r="L2167" s="56"/>
      <c r="M2167" s="17"/>
      <c r="N2167" s="22"/>
      <c r="O2167" s="12"/>
      <c r="P2167" s="12"/>
      <c r="Q2167" s="24"/>
      <c r="R2167" s="24"/>
      <c r="S2167" s="23"/>
      <c r="T2167" s="23"/>
      <c r="U2167" s="49"/>
      <c r="V2167" s="6"/>
      <c r="W2167" s="6"/>
      <c r="X2167" s="6"/>
      <c r="Y2167" s="6"/>
      <c r="Z2167" s="6"/>
      <c r="AA2167" s="6"/>
      <c r="AB2167" s="6"/>
    </row>
    <row r="2168" spans="1:28" x14ac:dyDescent="0.25">
      <c r="A2168" s="1"/>
      <c r="B2168" s="16"/>
      <c r="C2168" s="57"/>
      <c r="D2168" s="57"/>
      <c r="E2168" s="57"/>
      <c r="F2168" s="57"/>
      <c r="G2168" s="57"/>
      <c r="H2168" s="57"/>
      <c r="I2168" s="57"/>
      <c r="J2168" s="57"/>
      <c r="K2168" s="57"/>
      <c r="L2168" s="56"/>
      <c r="M2168" s="17"/>
      <c r="N2168" s="22"/>
      <c r="O2168" s="12"/>
      <c r="P2168" s="12"/>
      <c r="Q2168" s="24"/>
      <c r="R2168" s="24"/>
      <c r="S2168" s="23"/>
      <c r="T2168" s="23"/>
      <c r="U2168" s="49"/>
      <c r="V2168" s="6"/>
      <c r="W2168" s="6"/>
      <c r="X2168" s="6"/>
      <c r="Y2168" s="6"/>
      <c r="Z2168" s="6"/>
      <c r="AA2168" s="6"/>
      <c r="AB2168" s="6"/>
    </row>
    <row r="2169" spans="1:28" x14ac:dyDescent="0.25">
      <c r="A2169" s="1"/>
      <c r="B2169" s="16"/>
      <c r="C2169" s="57"/>
      <c r="D2169" s="57"/>
      <c r="E2169" s="57"/>
      <c r="F2169" s="57"/>
      <c r="G2169" s="57"/>
      <c r="H2169" s="57"/>
      <c r="I2169" s="57"/>
      <c r="J2169" s="57"/>
      <c r="K2169" s="57"/>
      <c r="L2169" s="56"/>
      <c r="M2169" s="17"/>
      <c r="N2169" s="22"/>
      <c r="O2169" s="12"/>
      <c r="P2169" s="12"/>
      <c r="Q2169" s="24"/>
      <c r="R2169" s="24"/>
      <c r="S2169" s="23"/>
      <c r="T2169" s="23"/>
      <c r="U2169" s="49"/>
      <c r="V2169" s="6"/>
      <c r="W2169" s="6"/>
      <c r="X2169" s="6"/>
      <c r="Y2169" s="6"/>
      <c r="Z2169" s="6"/>
      <c r="AA2169" s="6"/>
      <c r="AB2169" s="6"/>
    </row>
    <row r="2170" spans="1:28" x14ac:dyDescent="0.25">
      <c r="A2170" s="1"/>
      <c r="B2170" s="16"/>
      <c r="C2170" s="57"/>
      <c r="D2170" s="57"/>
      <c r="E2170" s="57"/>
      <c r="F2170" s="57"/>
      <c r="G2170" s="57"/>
      <c r="H2170" s="57"/>
      <c r="I2170" s="57"/>
      <c r="J2170" s="57"/>
      <c r="K2170" s="57"/>
      <c r="L2170" s="56"/>
      <c r="M2170" s="17"/>
      <c r="N2170" s="22"/>
      <c r="O2170" s="12"/>
      <c r="P2170" s="12"/>
      <c r="Q2170" s="24"/>
      <c r="R2170" s="24"/>
      <c r="S2170" s="23"/>
      <c r="T2170" s="23"/>
      <c r="U2170" s="49"/>
      <c r="V2170" s="6"/>
      <c r="W2170" s="6"/>
      <c r="X2170" s="6"/>
      <c r="Y2170" s="6"/>
      <c r="Z2170" s="6"/>
      <c r="AA2170" s="6"/>
      <c r="AB2170" s="6"/>
    </row>
    <row r="2171" spans="1:28" x14ac:dyDescent="0.25">
      <c r="A2171" s="1"/>
      <c r="B2171" s="16"/>
      <c r="C2171" s="57"/>
      <c r="D2171" s="57"/>
      <c r="E2171" s="57"/>
      <c r="F2171" s="57"/>
      <c r="G2171" s="57"/>
      <c r="H2171" s="57"/>
      <c r="I2171" s="57"/>
      <c r="J2171" s="57"/>
      <c r="K2171" s="57"/>
      <c r="L2171" s="56"/>
      <c r="M2171" s="17"/>
      <c r="N2171" s="22"/>
      <c r="O2171" s="12"/>
      <c r="P2171" s="12"/>
      <c r="Q2171" s="24"/>
      <c r="R2171" s="24"/>
      <c r="S2171" s="23"/>
      <c r="T2171" s="23"/>
      <c r="U2171" s="49"/>
      <c r="V2171" s="6"/>
      <c r="W2171" s="6"/>
      <c r="X2171" s="6"/>
      <c r="Y2171" s="6"/>
      <c r="Z2171" s="6"/>
      <c r="AA2171" s="6"/>
      <c r="AB2171" s="6"/>
    </row>
    <row r="2172" spans="1:28" x14ac:dyDescent="0.25">
      <c r="A2172" s="1"/>
      <c r="B2172" s="16"/>
      <c r="C2172" s="57"/>
      <c r="D2172" s="57"/>
      <c r="E2172" s="57"/>
      <c r="F2172" s="57"/>
      <c r="G2172" s="57"/>
      <c r="H2172" s="57"/>
      <c r="I2172" s="57"/>
      <c r="J2172" s="57"/>
      <c r="K2172" s="57"/>
      <c r="L2172" s="56"/>
      <c r="M2172" s="17"/>
      <c r="N2172" s="22"/>
      <c r="O2172" s="12"/>
      <c r="P2172" s="12"/>
      <c r="Q2172" s="24"/>
      <c r="R2172" s="24"/>
      <c r="S2172" s="23"/>
      <c r="T2172" s="23"/>
      <c r="U2172" s="49"/>
      <c r="V2172" s="6"/>
      <c r="W2172" s="6"/>
      <c r="X2172" s="6"/>
      <c r="Y2172" s="6"/>
      <c r="Z2172" s="6"/>
      <c r="AA2172" s="6"/>
      <c r="AB2172" s="6"/>
    </row>
    <row r="2173" spans="1:28" x14ac:dyDescent="0.25">
      <c r="A2173" s="1"/>
      <c r="B2173" s="16"/>
      <c r="C2173" s="57"/>
      <c r="D2173" s="57"/>
      <c r="E2173" s="57"/>
      <c r="F2173" s="57"/>
      <c r="G2173" s="57"/>
      <c r="H2173" s="57"/>
      <c r="I2173" s="57"/>
      <c r="J2173" s="57"/>
      <c r="K2173" s="57"/>
      <c r="L2173" s="56"/>
      <c r="M2173" s="17"/>
      <c r="N2173" s="22"/>
      <c r="O2173" s="12"/>
      <c r="P2173" s="12"/>
      <c r="Q2173" s="24"/>
      <c r="R2173" s="24"/>
      <c r="S2173" s="23"/>
      <c r="T2173" s="23"/>
      <c r="U2173" s="49"/>
      <c r="V2173" s="6"/>
      <c r="W2173" s="6"/>
      <c r="X2173" s="6"/>
      <c r="Y2173" s="6"/>
      <c r="Z2173" s="6"/>
      <c r="AA2173" s="6"/>
      <c r="AB2173" s="6"/>
    </row>
    <row r="2174" spans="1:28" x14ac:dyDescent="0.25">
      <c r="A2174" s="1"/>
      <c r="B2174" s="16"/>
      <c r="C2174" s="57"/>
      <c r="D2174" s="57"/>
      <c r="E2174" s="57"/>
      <c r="F2174" s="57"/>
      <c r="G2174" s="57"/>
      <c r="H2174" s="57"/>
      <c r="I2174" s="57"/>
      <c r="J2174" s="57"/>
      <c r="K2174" s="57"/>
      <c r="L2174" s="56"/>
      <c r="M2174" s="17"/>
      <c r="N2174" s="22"/>
      <c r="O2174" s="12"/>
      <c r="P2174" s="12"/>
      <c r="Q2174" s="24"/>
      <c r="R2174" s="24"/>
      <c r="S2174" s="23"/>
      <c r="T2174" s="23"/>
      <c r="U2174" s="49"/>
      <c r="V2174" s="6"/>
      <c r="W2174" s="6"/>
      <c r="X2174" s="6"/>
      <c r="Y2174" s="6"/>
      <c r="Z2174" s="6"/>
      <c r="AA2174" s="6"/>
      <c r="AB2174" s="6"/>
    </row>
    <row r="2175" spans="1:28" x14ac:dyDescent="0.25">
      <c r="A2175" s="1"/>
      <c r="B2175" s="16"/>
      <c r="C2175" s="57"/>
      <c r="D2175" s="57"/>
      <c r="E2175" s="57"/>
      <c r="F2175" s="57"/>
      <c r="G2175" s="57"/>
      <c r="H2175" s="57"/>
      <c r="I2175" s="57"/>
      <c r="J2175" s="57"/>
      <c r="K2175" s="57"/>
      <c r="L2175" s="56"/>
      <c r="M2175" s="17"/>
      <c r="N2175" s="22"/>
      <c r="O2175" s="12"/>
      <c r="P2175" s="12"/>
      <c r="Q2175" s="24"/>
      <c r="R2175" s="24"/>
      <c r="S2175" s="23"/>
      <c r="T2175" s="23"/>
      <c r="U2175" s="49"/>
      <c r="V2175" s="6"/>
      <c r="W2175" s="6"/>
      <c r="X2175" s="6"/>
      <c r="Y2175" s="6"/>
      <c r="Z2175" s="6"/>
      <c r="AA2175" s="6"/>
      <c r="AB2175" s="6"/>
    </row>
    <row r="2176" spans="1:28" x14ac:dyDescent="0.25">
      <c r="A2176" s="1"/>
      <c r="B2176" s="16"/>
      <c r="C2176" s="57"/>
      <c r="D2176" s="57"/>
      <c r="E2176" s="57"/>
      <c r="F2176" s="57"/>
      <c r="G2176" s="57"/>
      <c r="H2176" s="57"/>
      <c r="I2176" s="57"/>
      <c r="J2176" s="57"/>
      <c r="K2176" s="57"/>
      <c r="L2176" s="56"/>
      <c r="M2176" s="17"/>
      <c r="N2176" s="22"/>
      <c r="O2176" s="12"/>
      <c r="P2176" s="12"/>
      <c r="Q2176" s="24"/>
      <c r="R2176" s="24"/>
      <c r="S2176" s="23"/>
      <c r="T2176" s="23"/>
      <c r="U2176" s="49"/>
      <c r="V2176" s="6"/>
      <c r="W2176" s="6"/>
      <c r="X2176" s="6"/>
      <c r="Y2176" s="6"/>
      <c r="Z2176" s="6"/>
      <c r="AA2176" s="6"/>
      <c r="AB2176" s="6"/>
    </row>
    <row r="2177" spans="1:28" x14ac:dyDescent="0.25">
      <c r="A2177" s="1"/>
      <c r="B2177" s="16"/>
      <c r="C2177" s="57"/>
      <c r="D2177" s="57"/>
      <c r="E2177" s="57"/>
      <c r="F2177" s="57"/>
      <c r="G2177" s="57"/>
      <c r="H2177" s="57"/>
      <c r="I2177" s="57"/>
      <c r="J2177" s="57"/>
      <c r="K2177" s="57"/>
      <c r="L2177" s="56"/>
      <c r="M2177" s="17"/>
      <c r="N2177" s="22"/>
      <c r="O2177" s="12"/>
      <c r="P2177" s="12"/>
      <c r="Q2177" s="24"/>
      <c r="R2177" s="24"/>
      <c r="S2177" s="23"/>
      <c r="T2177" s="23"/>
      <c r="U2177" s="49"/>
      <c r="V2177" s="6"/>
      <c r="W2177" s="6"/>
      <c r="X2177" s="6"/>
      <c r="Y2177" s="6"/>
      <c r="Z2177" s="6"/>
      <c r="AA2177" s="6"/>
      <c r="AB2177" s="6"/>
    </row>
    <row r="2178" spans="1:28" x14ac:dyDescent="0.25">
      <c r="A2178" s="1"/>
      <c r="B2178" s="16"/>
      <c r="C2178" s="57"/>
      <c r="D2178" s="57"/>
      <c r="E2178" s="57"/>
      <c r="F2178" s="57"/>
      <c r="G2178" s="57"/>
      <c r="H2178" s="57"/>
      <c r="I2178" s="57"/>
      <c r="J2178" s="57"/>
      <c r="K2178" s="57"/>
      <c r="L2178" s="56"/>
      <c r="M2178" s="17"/>
      <c r="N2178" s="22"/>
      <c r="O2178" s="12"/>
      <c r="P2178" s="12"/>
      <c r="Q2178" s="24"/>
      <c r="R2178" s="24"/>
      <c r="S2178" s="23"/>
      <c r="T2178" s="23"/>
      <c r="U2178" s="49"/>
      <c r="V2178" s="6"/>
      <c r="W2178" s="6"/>
      <c r="X2178" s="6"/>
      <c r="Y2178" s="6"/>
      <c r="Z2178" s="6"/>
      <c r="AA2178" s="6"/>
      <c r="AB2178" s="6"/>
    </row>
    <row r="2179" spans="1:28" x14ac:dyDescent="0.25">
      <c r="A2179" s="1"/>
      <c r="B2179" s="16"/>
      <c r="C2179" s="57"/>
      <c r="D2179" s="57"/>
      <c r="E2179" s="57"/>
      <c r="F2179" s="57"/>
      <c r="G2179" s="57"/>
      <c r="H2179" s="57"/>
      <c r="I2179" s="57"/>
      <c r="J2179" s="57"/>
      <c r="K2179" s="57"/>
      <c r="L2179" s="56"/>
      <c r="M2179" s="17"/>
      <c r="N2179" s="22"/>
      <c r="O2179" s="12"/>
      <c r="P2179" s="12"/>
      <c r="Q2179" s="24"/>
      <c r="R2179" s="24"/>
      <c r="S2179" s="23"/>
      <c r="T2179" s="23"/>
      <c r="U2179" s="49"/>
      <c r="V2179" s="6"/>
      <c r="W2179" s="6"/>
      <c r="X2179" s="6"/>
      <c r="Y2179" s="6"/>
      <c r="Z2179" s="6"/>
      <c r="AA2179" s="6"/>
      <c r="AB2179" s="6"/>
    </row>
    <row r="2180" spans="1:28" x14ac:dyDescent="0.25">
      <c r="A2180" s="1"/>
      <c r="B2180" s="16"/>
      <c r="C2180" s="57"/>
      <c r="D2180" s="57"/>
      <c r="E2180" s="57"/>
      <c r="F2180" s="57"/>
      <c r="G2180" s="57"/>
      <c r="H2180" s="57"/>
      <c r="I2180" s="57"/>
      <c r="J2180" s="57"/>
      <c r="K2180" s="57"/>
      <c r="L2180" s="56"/>
      <c r="M2180" s="17"/>
      <c r="N2180" s="22"/>
      <c r="O2180" s="12"/>
      <c r="P2180" s="12"/>
      <c r="Q2180" s="24"/>
      <c r="R2180" s="24"/>
      <c r="S2180" s="23"/>
      <c r="T2180" s="23"/>
      <c r="U2180" s="49"/>
      <c r="V2180" s="6"/>
      <c r="W2180" s="6"/>
      <c r="X2180" s="6"/>
      <c r="Y2180" s="6"/>
      <c r="Z2180" s="6"/>
      <c r="AA2180" s="6"/>
      <c r="AB2180" s="6"/>
    </row>
    <row r="2181" spans="1:28" x14ac:dyDescent="0.25">
      <c r="A2181" s="1"/>
      <c r="B2181" s="16"/>
      <c r="C2181" s="57"/>
      <c r="D2181" s="57"/>
      <c r="E2181" s="57"/>
      <c r="F2181" s="57"/>
      <c r="G2181" s="57"/>
      <c r="H2181" s="57"/>
      <c r="I2181" s="57"/>
      <c r="J2181" s="57"/>
      <c r="K2181" s="57"/>
      <c r="L2181" s="56"/>
      <c r="M2181" s="17"/>
      <c r="N2181" s="22"/>
      <c r="O2181" s="12"/>
      <c r="P2181" s="12"/>
      <c r="Q2181" s="24"/>
      <c r="R2181" s="24"/>
      <c r="S2181" s="23"/>
      <c r="T2181" s="23"/>
      <c r="U2181" s="49"/>
      <c r="V2181" s="6"/>
      <c r="W2181" s="6"/>
      <c r="X2181" s="6"/>
      <c r="Y2181" s="6"/>
      <c r="Z2181" s="6"/>
      <c r="AA2181" s="6"/>
      <c r="AB2181" s="6"/>
    </row>
    <row r="2182" spans="1:28" x14ac:dyDescent="0.25">
      <c r="A2182" s="1"/>
      <c r="B2182" s="16"/>
      <c r="C2182" s="57"/>
      <c r="D2182" s="57"/>
      <c r="E2182" s="57"/>
      <c r="F2182" s="57"/>
      <c r="G2182" s="57"/>
      <c r="H2182" s="57"/>
      <c r="I2182" s="57"/>
      <c r="J2182" s="57"/>
      <c r="K2182" s="57"/>
      <c r="L2182" s="56"/>
      <c r="M2182" s="17"/>
      <c r="N2182" s="22"/>
      <c r="O2182" s="12"/>
      <c r="P2182" s="12"/>
      <c r="Q2182" s="24"/>
      <c r="R2182" s="24"/>
      <c r="S2182" s="23"/>
      <c r="T2182" s="23"/>
      <c r="U2182" s="49"/>
      <c r="V2182" s="6"/>
      <c r="W2182" s="6"/>
      <c r="X2182" s="6"/>
      <c r="Y2182" s="6"/>
      <c r="Z2182" s="6"/>
      <c r="AA2182" s="6"/>
      <c r="AB2182" s="6"/>
    </row>
    <row r="2183" spans="1:28" x14ac:dyDescent="0.25">
      <c r="A2183" s="1"/>
      <c r="B2183" s="16"/>
      <c r="C2183" s="57"/>
      <c r="D2183" s="57"/>
      <c r="E2183" s="57"/>
      <c r="F2183" s="57"/>
      <c r="G2183" s="57"/>
      <c r="H2183" s="57"/>
      <c r="I2183" s="57"/>
      <c r="J2183" s="57"/>
      <c r="K2183" s="57"/>
      <c r="L2183" s="56"/>
      <c r="M2183" s="17"/>
      <c r="N2183" s="22"/>
      <c r="O2183" s="12"/>
      <c r="P2183" s="12"/>
      <c r="Q2183" s="24"/>
      <c r="R2183" s="24"/>
      <c r="S2183" s="23"/>
      <c r="T2183" s="23"/>
      <c r="U2183" s="49"/>
      <c r="V2183" s="6"/>
      <c r="W2183" s="6"/>
      <c r="X2183" s="6"/>
      <c r="Y2183" s="6"/>
      <c r="Z2183" s="6"/>
      <c r="AA2183" s="6"/>
      <c r="AB2183" s="6"/>
    </row>
    <row r="2184" spans="1:28" x14ac:dyDescent="0.25">
      <c r="A2184" s="1"/>
      <c r="B2184" s="16"/>
      <c r="C2184" s="57"/>
      <c r="D2184" s="57"/>
      <c r="E2184" s="57"/>
      <c r="F2184" s="57"/>
      <c r="G2184" s="57"/>
      <c r="H2184" s="57"/>
      <c r="I2184" s="57"/>
      <c r="J2184" s="57"/>
      <c r="K2184" s="57"/>
      <c r="L2184" s="56"/>
      <c r="M2184" s="17"/>
      <c r="N2184" s="22"/>
      <c r="O2184" s="12"/>
      <c r="P2184" s="12"/>
      <c r="Q2184" s="24"/>
      <c r="R2184" s="24"/>
      <c r="S2184" s="23"/>
      <c r="T2184" s="23"/>
      <c r="U2184" s="49"/>
      <c r="V2184" s="6"/>
      <c r="W2184" s="6"/>
      <c r="X2184" s="6"/>
      <c r="Y2184" s="6"/>
      <c r="Z2184" s="6"/>
      <c r="AA2184" s="6"/>
      <c r="AB2184" s="6"/>
    </row>
    <row r="2185" spans="1:28" x14ac:dyDescent="0.25">
      <c r="A2185" s="1"/>
      <c r="B2185" s="16"/>
      <c r="C2185" s="57"/>
      <c r="D2185" s="57"/>
      <c r="E2185" s="57"/>
      <c r="F2185" s="57"/>
      <c r="G2185" s="57"/>
      <c r="H2185" s="57"/>
      <c r="I2185" s="57"/>
      <c r="J2185" s="57"/>
      <c r="K2185" s="57"/>
      <c r="L2185" s="56"/>
      <c r="M2185" s="17"/>
      <c r="N2185" s="22"/>
      <c r="O2185" s="12"/>
      <c r="P2185" s="12"/>
      <c r="Q2185" s="24"/>
      <c r="R2185" s="24"/>
      <c r="S2185" s="23"/>
      <c r="T2185" s="23"/>
      <c r="U2185" s="49"/>
      <c r="V2185" s="6"/>
      <c r="W2185" s="6"/>
      <c r="X2185" s="6"/>
      <c r="Y2185" s="6"/>
      <c r="Z2185" s="6"/>
      <c r="AA2185" s="6"/>
      <c r="AB2185" s="6"/>
    </row>
    <row r="2186" spans="1:28" x14ac:dyDescent="0.25">
      <c r="A2186" s="1"/>
      <c r="B2186" s="16"/>
      <c r="C2186" s="57"/>
      <c r="D2186" s="57"/>
      <c r="E2186" s="57"/>
      <c r="F2186" s="57"/>
      <c r="G2186" s="57"/>
      <c r="H2186" s="57"/>
      <c r="I2186" s="57"/>
      <c r="J2186" s="57"/>
      <c r="K2186" s="57"/>
      <c r="L2186" s="56"/>
      <c r="M2186" s="17"/>
      <c r="N2186" s="22"/>
      <c r="O2186" s="12"/>
      <c r="P2186" s="12"/>
      <c r="Q2186" s="24"/>
      <c r="R2186" s="24"/>
      <c r="S2186" s="23"/>
      <c r="T2186" s="23"/>
      <c r="U2186" s="49"/>
      <c r="V2186" s="6"/>
      <c r="W2186" s="6"/>
      <c r="X2186" s="6"/>
      <c r="Y2186" s="6"/>
      <c r="Z2186" s="6"/>
      <c r="AA2186" s="6"/>
      <c r="AB2186" s="6"/>
    </row>
    <row r="2187" spans="1:28" x14ac:dyDescent="0.25">
      <c r="A2187" s="1"/>
      <c r="B2187" s="16"/>
      <c r="C2187" s="57"/>
      <c r="D2187" s="57"/>
      <c r="E2187" s="57"/>
      <c r="F2187" s="57"/>
      <c r="G2187" s="57"/>
      <c r="H2187" s="57"/>
      <c r="I2187" s="57"/>
      <c r="J2187" s="57"/>
      <c r="K2187" s="57"/>
      <c r="L2187" s="56"/>
      <c r="M2187" s="17"/>
      <c r="N2187" s="22"/>
      <c r="O2187" s="12"/>
      <c r="P2187" s="12"/>
      <c r="Q2187" s="24"/>
      <c r="R2187" s="24"/>
      <c r="S2187" s="23"/>
      <c r="T2187" s="23"/>
      <c r="U2187" s="49"/>
      <c r="V2187" s="6"/>
      <c r="W2187" s="6"/>
      <c r="X2187" s="6"/>
      <c r="Y2187" s="6"/>
      <c r="Z2187" s="6"/>
      <c r="AA2187" s="6"/>
      <c r="AB2187" s="6"/>
    </row>
    <row r="2188" spans="1:28" x14ac:dyDescent="0.25">
      <c r="A2188" s="1"/>
      <c r="B2188" s="16"/>
      <c r="C2188" s="57"/>
      <c r="D2188" s="57"/>
      <c r="E2188" s="57"/>
      <c r="F2188" s="57"/>
      <c r="G2188" s="57"/>
      <c r="H2188" s="57"/>
      <c r="I2188" s="57"/>
      <c r="J2188" s="57"/>
      <c r="K2188" s="57"/>
      <c r="L2188" s="56"/>
      <c r="M2188" s="17"/>
      <c r="N2188" s="22"/>
      <c r="O2188" s="12"/>
      <c r="P2188" s="12"/>
      <c r="Q2188" s="24"/>
      <c r="R2188" s="24"/>
      <c r="S2188" s="23"/>
      <c r="T2188" s="23"/>
      <c r="U2188" s="49"/>
      <c r="V2188" s="6"/>
      <c r="W2188" s="6"/>
      <c r="X2188" s="6"/>
      <c r="Y2188" s="6"/>
      <c r="Z2188" s="6"/>
      <c r="AA2188" s="6"/>
      <c r="AB2188" s="6"/>
    </row>
    <row r="2189" spans="1:28" x14ac:dyDescent="0.25">
      <c r="A2189" s="1"/>
      <c r="B2189" s="16"/>
      <c r="C2189" s="57"/>
      <c r="D2189" s="57"/>
      <c r="E2189" s="57"/>
      <c r="F2189" s="57"/>
      <c r="G2189" s="57"/>
      <c r="H2189" s="57"/>
      <c r="I2189" s="57"/>
      <c r="J2189" s="57"/>
      <c r="K2189" s="57"/>
      <c r="L2189" s="56"/>
      <c r="M2189" s="17"/>
      <c r="N2189" s="22"/>
      <c r="O2189" s="12"/>
      <c r="P2189" s="12"/>
      <c r="Q2189" s="24"/>
      <c r="R2189" s="24"/>
      <c r="S2189" s="23"/>
      <c r="T2189" s="23"/>
      <c r="U2189" s="49"/>
      <c r="V2189" s="6"/>
      <c r="W2189" s="6"/>
      <c r="X2189" s="6"/>
      <c r="Y2189" s="6"/>
      <c r="Z2189" s="6"/>
      <c r="AA2189" s="6"/>
      <c r="AB2189" s="6"/>
    </row>
    <row r="2190" spans="1:28" x14ac:dyDescent="0.25">
      <c r="A2190" s="1"/>
      <c r="B2190" s="16"/>
      <c r="C2190" s="57"/>
      <c r="D2190" s="57"/>
      <c r="E2190" s="57"/>
      <c r="F2190" s="57"/>
      <c r="G2190" s="57"/>
      <c r="H2190" s="57"/>
      <c r="I2190" s="57"/>
      <c r="J2190" s="57"/>
      <c r="K2190" s="57"/>
      <c r="L2190" s="56"/>
      <c r="M2190" s="17"/>
      <c r="N2190" s="22"/>
      <c r="O2190" s="12"/>
      <c r="P2190" s="12"/>
      <c r="Q2190" s="24"/>
      <c r="R2190" s="24"/>
      <c r="S2190" s="23"/>
      <c r="T2190" s="23"/>
      <c r="U2190" s="49"/>
      <c r="V2190" s="6"/>
      <c r="W2190" s="6"/>
      <c r="X2190" s="6"/>
      <c r="Y2190" s="6"/>
      <c r="Z2190" s="6"/>
      <c r="AA2190" s="6"/>
      <c r="AB2190" s="6"/>
    </row>
    <row r="2191" spans="1:28" x14ac:dyDescent="0.25">
      <c r="A2191" s="1"/>
      <c r="B2191" s="16"/>
      <c r="C2191" s="57"/>
      <c r="D2191" s="57"/>
      <c r="E2191" s="57"/>
      <c r="F2191" s="57"/>
      <c r="G2191" s="57"/>
      <c r="H2191" s="57"/>
      <c r="I2191" s="57"/>
      <c r="J2191" s="57"/>
      <c r="K2191" s="57"/>
      <c r="L2191" s="56"/>
      <c r="M2191" s="17"/>
      <c r="N2191" s="22"/>
      <c r="O2191" s="12"/>
      <c r="P2191" s="12"/>
      <c r="Q2191" s="24"/>
      <c r="R2191" s="24"/>
      <c r="S2191" s="23"/>
      <c r="T2191" s="23"/>
      <c r="U2191" s="49"/>
      <c r="V2191" s="6"/>
      <c r="W2191" s="6"/>
      <c r="X2191" s="6"/>
      <c r="Y2191" s="6"/>
      <c r="Z2191" s="6"/>
      <c r="AA2191" s="6"/>
      <c r="AB2191" s="6"/>
    </row>
    <row r="2192" spans="1:28" x14ac:dyDescent="0.25">
      <c r="A2192" s="1"/>
      <c r="B2192" s="16"/>
      <c r="C2192" s="57"/>
      <c r="D2192" s="57"/>
      <c r="E2192" s="57"/>
      <c r="F2192" s="57"/>
      <c r="G2192" s="57"/>
      <c r="H2192" s="57"/>
      <c r="I2192" s="57"/>
      <c r="J2192" s="57"/>
      <c r="K2192" s="57"/>
      <c r="L2192" s="56"/>
      <c r="M2192" s="17"/>
      <c r="N2192" s="22"/>
      <c r="O2192" s="12"/>
      <c r="P2192" s="12"/>
      <c r="Q2192" s="24"/>
      <c r="R2192" s="24"/>
      <c r="S2192" s="23"/>
      <c r="T2192" s="23"/>
      <c r="U2192" s="49"/>
      <c r="V2192" s="6"/>
      <c r="W2192" s="6"/>
      <c r="X2192" s="6"/>
      <c r="Y2192" s="6"/>
      <c r="Z2192" s="6"/>
      <c r="AA2192" s="6"/>
      <c r="AB2192" s="6"/>
    </row>
    <row r="2193" spans="1:28" x14ac:dyDescent="0.25">
      <c r="A2193" s="1"/>
      <c r="B2193" s="16"/>
      <c r="C2193" s="57"/>
      <c r="D2193" s="57"/>
      <c r="E2193" s="57"/>
      <c r="F2193" s="57"/>
      <c r="G2193" s="57"/>
      <c r="H2193" s="57"/>
      <c r="I2193" s="57"/>
      <c r="J2193" s="57"/>
      <c r="K2193" s="57"/>
      <c r="L2193" s="56"/>
      <c r="M2193" s="17"/>
      <c r="N2193" s="22"/>
      <c r="O2193" s="12"/>
      <c r="P2193" s="12"/>
      <c r="Q2193" s="24"/>
      <c r="R2193" s="24"/>
      <c r="S2193" s="23"/>
      <c r="T2193" s="23"/>
      <c r="U2193" s="49"/>
      <c r="V2193" s="6"/>
      <c r="W2193" s="6"/>
      <c r="X2193" s="6"/>
      <c r="Y2193" s="6"/>
      <c r="Z2193" s="6"/>
      <c r="AA2193" s="6"/>
      <c r="AB2193" s="6"/>
    </row>
    <row r="2194" spans="1:28" x14ac:dyDescent="0.25">
      <c r="A2194" s="1"/>
      <c r="B2194" s="16"/>
      <c r="C2194" s="57"/>
      <c r="D2194" s="57"/>
      <c r="E2194" s="57"/>
      <c r="F2194" s="57"/>
      <c r="G2194" s="57"/>
      <c r="H2194" s="57"/>
      <c r="I2194" s="57"/>
      <c r="J2194" s="57"/>
      <c r="K2194" s="57"/>
      <c r="L2194" s="56"/>
      <c r="M2194" s="17"/>
      <c r="N2194" s="22"/>
      <c r="O2194" s="12"/>
      <c r="P2194" s="12"/>
      <c r="Q2194" s="24"/>
      <c r="R2194" s="24"/>
      <c r="S2194" s="23"/>
      <c r="T2194" s="23"/>
      <c r="U2194" s="49"/>
      <c r="V2194" s="6"/>
      <c r="W2194" s="6"/>
      <c r="X2194" s="6"/>
      <c r="Y2194" s="6"/>
      <c r="Z2194" s="6"/>
      <c r="AA2194" s="6"/>
      <c r="AB2194" s="6"/>
    </row>
    <row r="2195" spans="1:28" x14ac:dyDescent="0.25">
      <c r="A2195" s="1"/>
      <c r="B2195" s="16"/>
      <c r="C2195" s="57"/>
      <c r="D2195" s="57"/>
      <c r="E2195" s="57"/>
      <c r="F2195" s="57"/>
      <c r="G2195" s="57"/>
      <c r="H2195" s="57"/>
      <c r="I2195" s="57"/>
      <c r="J2195" s="57"/>
      <c r="K2195" s="57"/>
      <c r="L2195" s="56"/>
      <c r="M2195" s="17"/>
      <c r="N2195" s="22"/>
      <c r="O2195" s="12"/>
      <c r="P2195" s="12"/>
      <c r="Q2195" s="24"/>
      <c r="R2195" s="24"/>
      <c r="S2195" s="23"/>
      <c r="T2195" s="23"/>
      <c r="U2195" s="49"/>
      <c r="V2195" s="6"/>
      <c r="W2195" s="6"/>
      <c r="X2195" s="6"/>
      <c r="Y2195" s="6"/>
      <c r="Z2195" s="6"/>
      <c r="AA2195" s="6"/>
      <c r="AB2195" s="6"/>
    </row>
    <row r="2196" spans="1:28" x14ac:dyDescent="0.25">
      <c r="A2196" s="1"/>
      <c r="B2196" s="16"/>
      <c r="C2196" s="57"/>
      <c r="D2196" s="57"/>
      <c r="E2196" s="57"/>
      <c r="F2196" s="57"/>
      <c r="G2196" s="57"/>
      <c r="H2196" s="57"/>
      <c r="I2196" s="57"/>
      <c r="J2196" s="57"/>
      <c r="K2196" s="57"/>
      <c r="L2196" s="56"/>
      <c r="M2196" s="17"/>
      <c r="N2196" s="22"/>
      <c r="O2196" s="12"/>
      <c r="P2196" s="12"/>
      <c r="Q2196" s="24"/>
      <c r="R2196" s="24"/>
      <c r="S2196" s="23"/>
      <c r="T2196" s="23"/>
      <c r="U2196" s="49"/>
      <c r="V2196" s="6"/>
      <c r="W2196" s="6"/>
      <c r="X2196" s="6"/>
      <c r="Y2196" s="6"/>
      <c r="Z2196" s="6"/>
      <c r="AA2196" s="6"/>
      <c r="AB2196" s="6"/>
    </row>
    <row r="2197" spans="1:28" x14ac:dyDescent="0.25">
      <c r="A2197" s="1"/>
      <c r="B2197" s="16"/>
      <c r="C2197" s="57"/>
      <c r="D2197" s="57"/>
      <c r="E2197" s="57"/>
      <c r="F2197" s="57"/>
      <c r="G2197" s="57"/>
      <c r="H2197" s="57"/>
      <c r="I2197" s="57"/>
      <c r="J2197" s="57"/>
      <c r="K2197" s="57"/>
      <c r="L2197" s="56"/>
      <c r="M2197" s="17"/>
      <c r="N2197" s="22"/>
      <c r="O2197" s="12"/>
      <c r="P2197" s="12"/>
      <c r="Q2197" s="24"/>
      <c r="R2197" s="24"/>
      <c r="S2197" s="23"/>
      <c r="T2197" s="23"/>
      <c r="U2197" s="49"/>
      <c r="V2197" s="6"/>
      <c r="W2197" s="6"/>
      <c r="X2197" s="6"/>
      <c r="Y2197" s="6"/>
      <c r="Z2197" s="6"/>
      <c r="AA2197" s="6"/>
      <c r="AB2197" s="6"/>
    </row>
    <row r="2198" spans="1:28" x14ac:dyDescent="0.25">
      <c r="A2198" s="1"/>
      <c r="B2198" s="16"/>
      <c r="C2198" s="57"/>
      <c r="D2198" s="57"/>
      <c r="E2198" s="57"/>
      <c r="F2198" s="57"/>
      <c r="G2198" s="57"/>
      <c r="H2198" s="57"/>
      <c r="I2198" s="57"/>
      <c r="J2198" s="57"/>
      <c r="K2198" s="57"/>
      <c r="L2198" s="56"/>
      <c r="M2198" s="17"/>
      <c r="N2198" s="22"/>
      <c r="O2198" s="12"/>
      <c r="P2198" s="12"/>
      <c r="Q2198" s="24"/>
      <c r="R2198" s="24"/>
      <c r="S2198" s="23"/>
      <c r="T2198" s="23"/>
      <c r="U2198" s="49"/>
      <c r="V2198" s="6"/>
      <c r="W2198" s="6"/>
      <c r="X2198" s="6"/>
      <c r="Y2198" s="6"/>
      <c r="Z2198" s="6"/>
      <c r="AA2198" s="6"/>
      <c r="AB2198" s="6"/>
    </row>
    <row r="2199" spans="1:28" x14ac:dyDescent="0.25">
      <c r="A2199" s="1"/>
      <c r="B2199" s="16"/>
      <c r="C2199" s="57"/>
      <c r="D2199" s="57"/>
      <c r="E2199" s="57"/>
      <c r="F2199" s="57"/>
      <c r="G2199" s="57"/>
      <c r="H2199" s="57"/>
      <c r="I2199" s="57"/>
      <c r="J2199" s="57"/>
      <c r="K2199" s="57"/>
      <c r="L2199" s="56"/>
      <c r="M2199" s="17"/>
      <c r="N2199" s="22"/>
      <c r="O2199" s="12"/>
      <c r="P2199" s="12"/>
      <c r="Q2199" s="24"/>
      <c r="R2199" s="24"/>
      <c r="S2199" s="23"/>
      <c r="T2199" s="23"/>
      <c r="U2199" s="49"/>
      <c r="V2199" s="6"/>
      <c r="W2199" s="6"/>
      <c r="X2199" s="6"/>
      <c r="Y2199" s="6"/>
      <c r="Z2199" s="6"/>
      <c r="AA2199" s="6"/>
      <c r="AB2199" s="6"/>
    </row>
    <row r="2200" spans="1:28" x14ac:dyDescent="0.25">
      <c r="A2200" s="1"/>
      <c r="B2200" s="16"/>
      <c r="C2200" s="57"/>
      <c r="D2200" s="57"/>
      <c r="E2200" s="57"/>
      <c r="F2200" s="57"/>
      <c r="G2200" s="57"/>
      <c r="H2200" s="57"/>
      <c r="I2200" s="57"/>
      <c r="J2200" s="57"/>
      <c r="K2200" s="57"/>
      <c r="L2200" s="56"/>
      <c r="M2200" s="17"/>
      <c r="N2200" s="22"/>
      <c r="O2200" s="12"/>
      <c r="P2200" s="12"/>
      <c r="Q2200" s="24"/>
      <c r="R2200" s="24"/>
      <c r="S2200" s="23"/>
      <c r="T2200" s="23"/>
      <c r="U2200" s="49"/>
      <c r="V2200" s="6"/>
      <c r="W2200" s="6"/>
      <c r="X2200" s="6"/>
      <c r="Y2200" s="6"/>
      <c r="Z2200" s="6"/>
      <c r="AA2200" s="6"/>
      <c r="AB2200" s="6"/>
    </row>
    <row r="2201" spans="1:28" x14ac:dyDescent="0.25">
      <c r="A2201" s="1"/>
      <c r="B2201" s="16"/>
      <c r="C2201" s="57"/>
      <c r="D2201" s="57"/>
      <c r="E2201" s="57"/>
      <c r="F2201" s="57"/>
      <c r="G2201" s="57"/>
      <c r="H2201" s="57"/>
      <c r="I2201" s="57"/>
      <c r="J2201" s="57"/>
      <c r="K2201" s="57"/>
      <c r="L2201" s="56"/>
      <c r="M2201" s="17"/>
      <c r="N2201" s="22"/>
      <c r="O2201" s="12"/>
      <c r="P2201" s="12"/>
      <c r="Q2201" s="24"/>
      <c r="R2201" s="24"/>
      <c r="S2201" s="23"/>
      <c r="T2201" s="23"/>
      <c r="U2201" s="49"/>
      <c r="V2201" s="6"/>
      <c r="W2201" s="6"/>
      <c r="X2201" s="6"/>
      <c r="Y2201" s="6"/>
      <c r="Z2201" s="6"/>
      <c r="AA2201" s="6"/>
      <c r="AB2201" s="6"/>
    </row>
    <row r="2202" spans="1:28" x14ac:dyDescent="0.25">
      <c r="A2202" s="1"/>
      <c r="B2202" s="16"/>
      <c r="C2202" s="57"/>
      <c r="D2202" s="57"/>
      <c r="E2202" s="57"/>
      <c r="F2202" s="57"/>
      <c r="G2202" s="57"/>
      <c r="H2202" s="57"/>
      <c r="I2202" s="57"/>
      <c r="J2202" s="57"/>
      <c r="K2202" s="57"/>
      <c r="L2202" s="56"/>
      <c r="M2202" s="17"/>
      <c r="N2202" s="22"/>
      <c r="O2202" s="12"/>
      <c r="P2202" s="12"/>
      <c r="Q2202" s="24"/>
      <c r="R2202" s="24"/>
      <c r="S2202" s="23"/>
      <c r="T2202" s="23"/>
      <c r="U2202" s="49"/>
      <c r="V2202" s="6"/>
      <c r="W2202" s="6"/>
      <c r="X2202" s="6"/>
      <c r="Y2202" s="6"/>
      <c r="Z2202" s="6"/>
      <c r="AA2202" s="6"/>
      <c r="AB2202" s="6"/>
    </row>
    <row r="2203" spans="1:28" x14ac:dyDescent="0.25">
      <c r="A2203" s="1"/>
      <c r="B2203" s="16"/>
      <c r="C2203" s="57"/>
      <c r="D2203" s="57"/>
      <c r="E2203" s="57"/>
      <c r="F2203" s="57"/>
      <c r="G2203" s="57"/>
      <c r="H2203" s="57"/>
      <c r="I2203" s="57"/>
      <c r="J2203" s="57"/>
      <c r="K2203" s="57"/>
      <c r="L2203" s="56"/>
      <c r="M2203" s="17"/>
      <c r="N2203" s="22"/>
      <c r="O2203" s="12"/>
      <c r="P2203" s="12"/>
      <c r="Q2203" s="24"/>
      <c r="R2203" s="24"/>
      <c r="S2203" s="23"/>
      <c r="T2203" s="23"/>
      <c r="U2203" s="49"/>
      <c r="V2203" s="6"/>
      <c r="W2203" s="6"/>
      <c r="X2203" s="6"/>
      <c r="Y2203" s="6"/>
      <c r="Z2203" s="6"/>
      <c r="AA2203" s="6"/>
      <c r="AB2203" s="6"/>
    </row>
    <row r="2204" spans="1:28" x14ac:dyDescent="0.25">
      <c r="A2204" s="1"/>
      <c r="B2204" s="16"/>
      <c r="C2204" s="57"/>
      <c r="D2204" s="57"/>
      <c r="E2204" s="57"/>
      <c r="F2204" s="57"/>
      <c r="G2204" s="57"/>
      <c r="H2204" s="57"/>
      <c r="I2204" s="57"/>
      <c r="J2204" s="57"/>
      <c r="K2204" s="57"/>
      <c r="L2204" s="56"/>
      <c r="M2204" s="17"/>
      <c r="N2204" s="22"/>
      <c r="O2204" s="12"/>
      <c r="P2204" s="12"/>
      <c r="Q2204" s="24"/>
      <c r="R2204" s="24"/>
      <c r="S2204" s="23"/>
      <c r="T2204" s="23"/>
      <c r="U2204" s="49"/>
      <c r="V2204" s="6"/>
      <c r="W2204" s="6"/>
      <c r="X2204" s="6"/>
      <c r="Y2204" s="6"/>
      <c r="Z2204" s="6"/>
      <c r="AA2204" s="6"/>
      <c r="AB2204" s="6"/>
    </row>
    <row r="2205" spans="1:28" x14ac:dyDescent="0.25">
      <c r="A2205" s="1"/>
      <c r="B2205" s="16"/>
      <c r="C2205" s="57"/>
      <c r="D2205" s="57"/>
      <c r="E2205" s="57"/>
      <c r="F2205" s="57"/>
      <c r="G2205" s="57"/>
      <c r="H2205" s="57"/>
      <c r="I2205" s="57"/>
      <c r="J2205" s="57"/>
      <c r="K2205" s="57"/>
      <c r="L2205" s="56"/>
      <c r="M2205" s="17"/>
      <c r="N2205" s="22"/>
      <c r="O2205" s="12"/>
      <c r="P2205" s="12"/>
      <c r="Q2205" s="24"/>
      <c r="R2205" s="24"/>
      <c r="S2205" s="23"/>
      <c r="T2205" s="23"/>
      <c r="U2205" s="49"/>
      <c r="V2205" s="6"/>
      <c r="W2205" s="6"/>
      <c r="X2205" s="6"/>
      <c r="Y2205" s="6"/>
      <c r="Z2205" s="6"/>
      <c r="AA2205" s="6"/>
      <c r="AB2205" s="6"/>
    </row>
    <row r="2206" spans="1:28" x14ac:dyDescent="0.25">
      <c r="A2206" s="1"/>
      <c r="B2206" s="16"/>
      <c r="C2206" s="57"/>
      <c r="D2206" s="57"/>
      <c r="E2206" s="57"/>
      <c r="F2206" s="57"/>
      <c r="G2206" s="57"/>
      <c r="H2206" s="57"/>
      <c r="I2206" s="57"/>
      <c r="J2206" s="57"/>
      <c r="K2206" s="57"/>
      <c r="L2206" s="56"/>
      <c r="M2206" s="17"/>
      <c r="N2206" s="22"/>
      <c r="O2206" s="12"/>
      <c r="P2206" s="12"/>
      <c r="Q2206" s="24"/>
      <c r="R2206" s="24"/>
      <c r="S2206" s="23"/>
      <c r="T2206" s="23"/>
      <c r="U2206" s="49"/>
      <c r="V2206" s="6"/>
      <c r="W2206" s="6"/>
      <c r="X2206" s="6"/>
      <c r="Y2206" s="6"/>
      <c r="Z2206" s="6"/>
      <c r="AA2206" s="6"/>
      <c r="AB2206" s="6"/>
    </row>
    <row r="2207" spans="1:28" x14ac:dyDescent="0.25">
      <c r="A2207" s="1"/>
      <c r="B2207" s="16"/>
      <c r="C2207" s="57"/>
      <c r="D2207" s="57"/>
      <c r="E2207" s="57"/>
      <c r="F2207" s="57"/>
      <c r="G2207" s="57"/>
      <c r="H2207" s="57"/>
      <c r="I2207" s="57"/>
      <c r="J2207" s="57"/>
      <c r="K2207" s="57"/>
      <c r="L2207" s="56"/>
      <c r="M2207" s="17"/>
      <c r="N2207" s="22"/>
      <c r="O2207" s="12"/>
      <c r="P2207" s="12"/>
      <c r="Q2207" s="24"/>
      <c r="R2207" s="24"/>
      <c r="S2207" s="23"/>
      <c r="T2207" s="23"/>
      <c r="U2207" s="49"/>
      <c r="V2207" s="6"/>
      <c r="W2207" s="6"/>
      <c r="X2207" s="6"/>
      <c r="Y2207" s="6"/>
      <c r="Z2207" s="6"/>
      <c r="AA2207" s="6"/>
      <c r="AB2207" s="6"/>
    </row>
    <row r="2208" spans="1:28" x14ac:dyDescent="0.25">
      <c r="A2208" s="1"/>
      <c r="B2208" s="16"/>
      <c r="C2208" s="57"/>
      <c r="D2208" s="57"/>
      <c r="E2208" s="57"/>
      <c r="F2208" s="57"/>
      <c r="G2208" s="57"/>
      <c r="H2208" s="57"/>
      <c r="I2208" s="57"/>
      <c r="J2208" s="57"/>
      <c r="K2208" s="57"/>
      <c r="L2208" s="56"/>
      <c r="M2208" s="17"/>
      <c r="N2208" s="22"/>
      <c r="O2208" s="12"/>
      <c r="P2208" s="12"/>
      <c r="Q2208" s="24"/>
      <c r="R2208" s="24"/>
      <c r="S2208" s="23"/>
      <c r="T2208" s="23"/>
      <c r="U2208" s="49"/>
      <c r="V2208" s="6"/>
      <c r="W2208" s="6"/>
      <c r="X2208" s="6"/>
      <c r="Y2208" s="6"/>
      <c r="Z2208" s="6"/>
      <c r="AA2208" s="6"/>
      <c r="AB2208" s="6"/>
    </row>
    <row r="2209" spans="1:28" x14ac:dyDescent="0.25">
      <c r="A2209" s="1"/>
      <c r="B2209" s="16"/>
      <c r="C2209" s="57"/>
      <c r="D2209" s="57"/>
      <c r="E2209" s="57"/>
      <c r="F2209" s="57"/>
      <c r="G2209" s="57"/>
      <c r="H2209" s="57"/>
      <c r="I2209" s="57"/>
      <c r="J2209" s="57"/>
      <c r="K2209" s="57"/>
      <c r="L2209" s="56"/>
      <c r="M2209" s="17"/>
      <c r="N2209" s="22"/>
      <c r="O2209" s="12"/>
      <c r="P2209" s="12"/>
      <c r="Q2209" s="24"/>
      <c r="R2209" s="24"/>
      <c r="S2209" s="23"/>
      <c r="T2209" s="23"/>
      <c r="U2209" s="49"/>
      <c r="V2209" s="6"/>
      <c r="W2209" s="6"/>
      <c r="X2209" s="6"/>
      <c r="Y2209" s="6"/>
      <c r="Z2209" s="6"/>
      <c r="AA2209" s="6"/>
      <c r="AB2209" s="6"/>
    </row>
    <row r="2210" spans="1:28" x14ac:dyDescent="0.25">
      <c r="A2210" s="1"/>
      <c r="B2210" s="16"/>
      <c r="C2210" s="57"/>
      <c r="D2210" s="57"/>
      <c r="E2210" s="57"/>
      <c r="F2210" s="57"/>
      <c r="G2210" s="57"/>
      <c r="H2210" s="57"/>
      <c r="I2210" s="57"/>
      <c r="J2210" s="57"/>
      <c r="K2210" s="57"/>
      <c r="L2210" s="56"/>
      <c r="M2210" s="17"/>
      <c r="N2210" s="22"/>
      <c r="O2210" s="12"/>
      <c r="P2210" s="12"/>
      <c r="Q2210" s="24"/>
      <c r="R2210" s="24"/>
      <c r="S2210" s="23"/>
      <c r="T2210" s="23"/>
      <c r="U2210" s="49"/>
      <c r="V2210" s="6"/>
      <c r="W2210" s="6"/>
      <c r="X2210" s="6"/>
      <c r="Y2210" s="6"/>
      <c r="Z2210" s="6"/>
      <c r="AA2210" s="6"/>
      <c r="AB2210" s="6"/>
    </row>
    <row r="2211" spans="1:28" x14ac:dyDescent="0.25">
      <c r="A2211" s="1"/>
      <c r="B2211" s="16"/>
      <c r="C2211" s="57"/>
      <c r="D2211" s="57"/>
      <c r="E2211" s="57"/>
      <c r="F2211" s="57"/>
      <c r="G2211" s="57"/>
      <c r="H2211" s="57"/>
      <c r="I2211" s="57"/>
      <c r="J2211" s="57"/>
      <c r="K2211" s="57"/>
      <c r="L2211" s="56"/>
      <c r="M2211" s="17"/>
      <c r="N2211" s="22"/>
      <c r="O2211" s="12"/>
      <c r="P2211" s="12"/>
      <c r="Q2211" s="24"/>
      <c r="R2211" s="24"/>
      <c r="S2211" s="23"/>
      <c r="T2211" s="23"/>
      <c r="U2211" s="49"/>
      <c r="V2211" s="6"/>
      <c r="W2211" s="6"/>
      <c r="X2211" s="6"/>
      <c r="Y2211" s="6"/>
      <c r="Z2211" s="6"/>
      <c r="AA2211" s="6"/>
      <c r="AB2211" s="6"/>
    </row>
    <row r="2212" spans="1:28" x14ac:dyDescent="0.25">
      <c r="A2212" s="1"/>
      <c r="B2212" s="16"/>
      <c r="C2212" s="57"/>
      <c r="D2212" s="57"/>
      <c r="E2212" s="57"/>
      <c r="F2212" s="57"/>
      <c r="G2212" s="57"/>
      <c r="H2212" s="57"/>
      <c r="I2212" s="57"/>
      <c r="J2212" s="57"/>
      <c r="K2212" s="57"/>
      <c r="L2212" s="56"/>
      <c r="M2212" s="17"/>
      <c r="N2212" s="22"/>
      <c r="O2212" s="12"/>
      <c r="P2212" s="12"/>
      <c r="Q2212" s="24"/>
      <c r="R2212" s="24"/>
      <c r="S2212" s="23"/>
      <c r="T2212" s="23"/>
      <c r="U2212" s="49"/>
      <c r="V2212" s="6"/>
      <c r="W2212" s="6"/>
      <c r="X2212" s="6"/>
      <c r="Y2212" s="6"/>
      <c r="Z2212" s="6"/>
      <c r="AA2212" s="6"/>
      <c r="AB2212" s="6"/>
    </row>
    <row r="2213" spans="1:28" x14ac:dyDescent="0.25">
      <c r="A2213" s="1"/>
      <c r="B2213" s="16"/>
      <c r="C2213" s="57"/>
      <c r="D2213" s="57"/>
      <c r="E2213" s="57"/>
      <c r="F2213" s="57"/>
      <c r="G2213" s="57"/>
      <c r="H2213" s="57"/>
      <c r="I2213" s="57"/>
      <c r="J2213" s="57"/>
      <c r="K2213" s="57"/>
      <c r="L2213" s="56"/>
      <c r="M2213" s="17"/>
      <c r="N2213" s="22"/>
      <c r="O2213" s="12"/>
      <c r="P2213" s="12"/>
      <c r="Q2213" s="24"/>
      <c r="R2213" s="24"/>
      <c r="S2213" s="23"/>
      <c r="T2213" s="23"/>
      <c r="U2213" s="49"/>
      <c r="V2213" s="6"/>
      <c r="W2213" s="6"/>
      <c r="X2213" s="6"/>
      <c r="Y2213" s="6"/>
      <c r="Z2213" s="6"/>
      <c r="AA2213" s="6"/>
      <c r="AB2213" s="6"/>
    </row>
    <row r="2214" spans="1:28" x14ac:dyDescent="0.25">
      <c r="A2214" s="1"/>
      <c r="B2214" s="16"/>
      <c r="C2214" s="57"/>
      <c r="D2214" s="57"/>
      <c r="E2214" s="57"/>
      <c r="F2214" s="57"/>
      <c r="G2214" s="57"/>
      <c r="H2214" s="57"/>
      <c r="I2214" s="57"/>
      <c r="J2214" s="57"/>
      <c r="K2214" s="57"/>
      <c r="L2214" s="56"/>
      <c r="M2214" s="17"/>
      <c r="N2214" s="22"/>
      <c r="O2214" s="12"/>
      <c r="P2214" s="12"/>
      <c r="Q2214" s="24"/>
      <c r="R2214" s="24"/>
      <c r="S2214" s="23"/>
      <c r="T2214" s="23"/>
      <c r="U2214" s="49"/>
      <c r="V2214" s="6"/>
      <c r="W2214" s="6"/>
      <c r="X2214" s="6"/>
      <c r="Y2214" s="6"/>
      <c r="Z2214" s="6"/>
      <c r="AA2214" s="6"/>
      <c r="AB2214" s="6"/>
    </row>
    <row r="2215" spans="1:28" x14ac:dyDescent="0.25">
      <c r="A2215" s="1"/>
      <c r="B2215" s="16"/>
      <c r="C2215" s="57"/>
      <c r="D2215" s="57"/>
      <c r="E2215" s="57"/>
      <c r="F2215" s="57"/>
      <c r="G2215" s="57"/>
      <c r="H2215" s="57"/>
      <c r="I2215" s="57"/>
      <c r="J2215" s="57"/>
      <c r="K2215" s="57"/>
      <c r="L2215" s="56"/>
      <c r="M2215" s="17"/>
      <c r="N2215" s="22"/>
      <c r="O2215" s="12"/>
      <c r="P2215" s="12"/>
      <c r="Q2215" s="24"/>
      <c r="R2215" s="24"/>
      <c r="S2215" s="23"/>
      <c r="T2215" s="23"/>
      <c r="U2215" s="49"/>
      <c r="V2215" s="6"/>
      <c r="W2215" s="6"/>
      <c r="X2215" s="6"/>
      <c r="Y2215" s="6"/>
      <c r="Z2215" s="6"/>
      <c r="AA2215" s="6"/>
      <c r="AB2215" s="6"/>
    </row>
    <row r="2216" spans="1:28" x14ac:dyDescent="0.25">
      <c r="A2216" s="1"/>
      <c r="B2216" s="16"/>
      <c r="C2216" s="57"/>
      <c r="D2216" s="57"/>
      <c r="E2216" s="57"/>
      <c r="F2216" s="57"/>
      <c r="G2216" s="57"/>
      <c r="H2216" s="57"/>
      <c r="I2216" s="57"/>
      <c r="J2216" s="57"/>
      <c r="K2216" s="57"/>
      <c r="L2216" s="56"/>
      <c r="M2216" s="17"/>
      <c r="N2216" s="22"/>
      <c r="O2216" s="12"/>
      <c r="P2216" s="12"/>
      <c r="Q2216" s="24"/>
      <c r="R2216" s="24"/>
      <c r="S2216" s="23"/>
      <c r="T2216" s="23"/>
      <c r="U2216" s="49"/>
      <c r="V2216" s="6"/>
      <c r="W2216" s="6"/>
      <c r="X2216" s="6"/>
      <c r="Y2216" s="6"/>
      <c r="Z2216" s="6"/>
      <c r="AA2216" s="6"/>
      <c r="AB2216" s="6"/>
    </row>
    <row r="2217" spans="1:28" x14ac:dyDescent="0.25">
      <c r="A2217" s="1"/>
      <c r="B2217" s="16"/>
      <c r="C2217" s="57"/>
      <c r="D2217" s="57"/>
      <c r="E2217" s="57"/>
      <c r="F2217" s="57"/>
      <c r="G2217" s="57"/>
      <c r="H2217" s="57"/>
      <c r="I2217" s="57"/>
      <c r="J2217" s="57"/>
      <c r="K2217" s="57"/>
      <c r="L2217" s="56"/>
      <c r="M2217" s="17"/>
      <c r="N2217" s="22"/>
      <c r="O2217" s="12"/>
      <c r="P2217" s="12"/>
      <c r="Q2217" s="24"/>
      <c r="R2217" s="24"/>
      <c r="S2217" s="23"/>
      <c r="T2217" s="23"/>
      <c r="U2217" s="49"/>
      <c r="V2217" s="6"/>
      <c r="W2217" s="6"/>
      <c r="X2217" s="6"/>
      <c r="Y2217" s="6"/>
      <c r="Z2217" s="6"/>
      <c r="AA2217" s="6"/>
      <c r="AB2217" s="6"/>
    </row>
    <row r="2218" spans="1:28" x14ac:dyDescent="0.25">
      <c r="A2218" s="1"/>
      <c r="B2218" s="16"/>
      <c r="C2218" s="57"/>
      <c r="D2218" s="57"/>
      <c r="E2218" s="57"/>
      <c r="F2218" s="57"/>
      <c r="G2218" s="57"/>
      <c r="H2218" s="57"/>
      <c r="I2218" s="57"/>
      <c r="J2218" s="57"/>
      <c r="K2218" s="57"/>
      <c r="L2218" s="56"/>
      <c r="M2218" s="17"/>
      <c r="N2218" s="22"/>
      <c r="O2218" s="12"/>
      <c r="P2218" s="12"/>
      <c r="Q2218" s="24"/>
      <c r="R2218" s="24"/>
      <c r="S2218" s="23"/>
      <c r="T2218" s="23"/>
      <c r="U2218" s="49"/>
      <c r="V2218" s="6"/>
      <c r="W2218" s="6"/>
      <c r="X2218" s="6"/>
      <c r="Y2218" s="6"/>
      <c r="Z2218" s="6"/>
      <c r="AA2218" s="6"/>
      <c r="AB2218" s="6"/>
    </row>
    <row r="2219" spans="1:28" x14ac:dyDescent="0.25">
      <c r="A2219" s="1"/>
      <c r="B2219" s="16"/>
      <c r="C2219" s="57"/>
      <c r="D2219" s="57"/>
      <c r="E2219" s="57"/>
      <c r="F2219" s="57"/>
      <c r="G2219" s="57"/>
      <c r="H2219" s="57"/>
      <c r="I2219" s="57"/>
      <c r="J2219" s="57"/>
      <c r="K2219" s="57"/>
      <c r="L2219" s="56"/>
      <c r="M2219" s="17"/>
      <c r="N2219" s="22"/>
      <c r="O2219" s="12"/>
      <c r="P2219" s="12"/>
      <c r="Q2219" s="24"/>
      <c r="R2219" s="24"/>
      <c r="S2219" s="23"/>
      <c r="T2219" s="23"/>
      <c r="U2219" s="49"/>
      <c r="V2219" s="6"/>
      <c r="W2219" s="6"/>
      <c r="X2219" s="6"/>
      <c r="Y2219" s="6"/>
      <c r="Z2219" s="6"/>
      <c r="AA2219" s="6"/>
      <c r="AB2219" s="6"/>
    </row>
    <row r="2220" spans="1:28" x14ac:dyDescent="0.25">
      <c r="A2220" s="1"/>
      <c r="B2220" s="16"/>
      <c r="C2220" s="57"/>
      <c r="D2220" s="57"/>
      <c r="E2220" s="57"/>
      <c r="F2220" s="57"/>
      <c r="G2220" s="57"/>
      <c r="H2220" s="57"/>
      <c r="I2220" s="57"/>
      <c r="J2220" s="57"/>
      <c r="K2220" s="57"/>
      <c r="L2220" s="56"/>
      <c r="M2220" s="17"/>
      <c r="N2220" s="22"/>
      <c r="O2220" s="12"/>
      <c r="P2220" s="12"/>
      <c r="Q2220" s="24"/>
      <c r="R2220" s="24"/>
      <c r="S2220" s="23"/>
      <c r="T2220" s="23"/>
      <c r="U2220" s="49"/>
      <c r="V2220" s="6"/>
      <c r="W2220" s="6"/>
      <c r="X2220" s="6"/>
      <c r="Y2220" s="6"/>
      <c r="Z2220" s="6"/>
      <c r="AA2220" s="6"/>
      <c r="AB2220" s="6"/>
    </row>
    <row r="2221" spans="1:28" x14ac:dyDescent="0.25">
      <c r="A2221" s="1"/>
      <c r="B2221" s="16"/>
      <c r="C2221" s="57"/>
      <c r="D2221" s="57"/>
      <c r="E2221" s="57"/>
      <c r="F2221" s="57"/>
      <c r="G2221" s="57"/>
      <c r="H2221" s="57"/>
      <c r="I2221" s="57"/>
      <c r="J2221" s="57"/>
      <c r="K2221" s="57"/>
      <c r="L2221" s="56"/>
      <c r="M2221" s="17"/>
      <c r="N2221" s="22"/>
      <c r="O2221" s="12"/>
      <c r="P2221" s="12"/>
      <c r="Q2221" s="24"/>
      <c r="R2221" s="24"/>
      <c r="S2221" s="23"/>
      <c r="T2221" s="23"/>
      <c r="U2221" s="49"/>
      <c r="V2221" s="6"/>
      <c r="W2221" s="6"/>
      <c r="X2221" s="6"/>
      <c r="Y2221" s="6"/>
      <c r="Z2221" s="6"/>
      <c r="AA2221" s="6"/>
      <c r="AB2221" s="6"/>
    </row>
    <row r="2222" spans="1:28" x14ac:dyDescent="0.25">
      <c r="A2222" s="1"/>
      <c r="B2222" s="16"/>
      <c r="C2222" s="57"/>
      <c r="D2222" s="57"/>
      <c r="E2222" s="57"/>
      <c r="F2222" s="57"/>
      <c r="G2222" s="57"/>
      <c r="H2222" s="57"/>
      <c r="I2222" s="57"/>
      <c r="J2222" s="57"/>
      <c r="K2222" s="57"/>
      <c r="L2222" s="56"/>
      <c r="M2222" s="17"/>
      <c r="N2222" s="22"/>
      <c r="O2222" s="12"/>
      <c r="P2222" s="12"/>
      <c r="Q2222" s="24"/>
      <c r="R2222" s="24"/>
      <c r="S2222" s="23"/>
      <c r="T2222" s="23"/>
      <c r="U2222" s="49"/>
      <c r="V2222" s="6"/>
      <c r="W2222" s="6"/>
      <c r="X2222" s="6"/>
      <c r="Y2222" s="6"/>
      <c r="Z2222" s="6"/>
      <c r="AA2222" s="6"/>
      <c r="AB2222" s="6"/>
    </row>
    <row r="2223" spans="1:28" x14ac:dyDescent="0.25">
      <c r="A2223" s="1"/>
      <c r="B2223" s="16"/>
      <c r="C2223" s="57"/>
      <c r="D2223" s="57"/>
      <c r="E2223" s="57"/>
      <c r="F2223" s="57"/>
      <c r="G2223" s="57"/>
      <c r="H2223" s="57"/>
      <c r="I2223" s="57"/>
      <c r="J2223" s="57"/>
      <c r="K2223" s="57"/>
      <c r="L2223" s="56"/>
      <c r="M2223" s="17"/>
      <c r="N2223" s="22"/>
      <c r="O2223" s="12"/>
      <c r="P2223" s="12"/>
      <c r="Q2223" s="24"/>
      <c r="R2223" s="24"/>
      <c r="S2223" s="23"/>
      <c r="T2223" s="23"/>
      <c r="U2223" s="49"/>
      <c r="V2223" s="6"/>
      <c r="W2223" s="6"/>
      <c r="X2223" s="6"/>
      <c r="Y2223" s="6"/>
      <c r="Z2223" s="6"/>
      <c r="AA2223" s="6"/>
      <c r="AB2223" s="6"/>
    </row>
    <row r="2224" spans="1:28" x14ac:dyDescent="0.25">
      <c r="A2224" s="1"/>
      <c r="B2224" s="16"/>
      <c r="C2224" s="57"/>
      <c r="D2224" s="57"/>
      <c r="E2224" s="57"/>
      <c r="F2224" s="57"/>
      <c r="G2224" s="57"/>
      <c r="H2224" s="57"/>
      <c r="I2224" s="57"/>
      <c r="J2224" s="57"/>
      <c r="K2224" s="57"/>
      <c r="L2224" s="56"/>
      <c r="M2224" s="17"/>
      <c r="N2224" s="22"/>
      <c r="O2224" s="12"/>
      <c r="P2224" s="12"/>
      <c r="Q2224" s="24"/>
      <c r="R2224" s="24"/>
      <c r="S2224" s="23"/>
      <c r="T2224" s="23"/>
      <c r="U2224" s="49"/>
      <c r="V2224" s="6"/>
      <c r="W2224" s="6"/>
      <c r="X2224" s="6"/>
      <c r="Y2224" s="6"/>
      <c r="Z2224" s="6"/>
      <c r="AA2224" s="6"/>
      <c r="AB2224" s="6"/>
    </row>
    <row r="2225" spans="1:28" x14ac:dyDescent="0.25">
      <c r="A2225" s="1"/>
      <c r="B2225" s="16"/>
      <c r="C2225" s="57"/>
      <c r="D2225" s="57"/>
      <c r="E2225" s="57"/>
      <c r="F2225" s="57"/>
      <c r="G2225" s="57"/>
      <c r="H2225" s="57"/>
      <c r="I2225" s="57"/>
      <c r="J2225" s="57"/>
      <c r="K2225" s="57"/>
      <c r="L2225" s="56"/>
      <c r="M2225" s="17"/>
      <c r="N2225" s="22"/>
      <c r="O2225" s="12"/>
      <c r="P2225" s="12"/>
      <c r="Q2225" s="24"/>
      <c r="R2225" s="24"/>
      <c r="S2225" s="23"/>
      <c r="T2225" s="23"/>
      <c r="U2225" s="49"/>
      <c r="V2225" s="6"/>
      <c r="W2225" s="6"/>
      <c r="X2225" s="6"/>
      <c r="Y2225" s="6"/>
      <c r="Z2225" s="6"/>
      <c r="AA2225" s="6"/>
      <c r="AB2225" s="6"/>
    </row>
    <row r="2226" spans="1:28" x14ac:dyDescent="0.25">
      <c r="A2226" s="1"/>
      <c r="B2226" s="16"/>
      <c r="C2226" s="57"/>
      <c r="D2226" s="57"/>
      <c r="E2226" s="57"/>
      <c r="F2226" s="57"/>
      <c r="G2226" s="57"/>
      <c r="H2226" s="57"/>
      <c r="I2226" s="57"/>
      <c r="J2226" s="57"/>
      <c r="K2226" s="57"/>
      <c r="L2226" s="56"/>
      <c r="M2226" s="17"/>
      <c r="N2226" s="22"/>
      <c r="O2226" s="12"/>
      <c r="P2226" s="12"/>
      <c r="Q2226" s="24"/>
      <c r="R2226" s="24"/>
      <c r="S2226" s="23"/>
      <c r="T2226" s="23"/>
      <c r="U2226" s="49"/>
      <c r="V2226" s="6"/>
      <c r="W2226" s="6"/>
      <c r="X2226" s="6"/>
      <c r="Y2226" s="6"/>
      <c r="Z2226" s="6"/>
      <c r="AA2226" s="6"/>
      <c r="AB2226" s="6"/>
    </row>
    <row r="2227" spans="1:28" x14ac:dyDescent="0.25">
      <c r="A2227" s="1"/>
      <c r="B2227" s="16"/>
      <c r="C2227" s="57"/>
      <c r="D2227" s="57"/>
      <c r="E2227" s="57"/>
      <c r="F2227" s="57"/>
      <c r="G2227" s="57"/>
      <c r="H2227" s="57"/>
      <c r="I2227" s="57"/>
      <c r="J2227" s="57"/>
      <c r="K2227" s="57"/>
      <c r="L2227" s="56"/>
      <c r="M2227" s="17"/>
      <c r="N2227" s="22"/>
      <c r="O2227" s="12"/>
      <c r="P2227" s="12"/>
      <c r="Q2227" s="24"/>
      <c r="R2227" s="24"/>
      <c r="S2227" s="23"/>
      <c r="T2227" s="23"/>
      <c r="U2227" s="49"/>
      <c r="V2227" s="6"/>
      <c r="W2227" s="6"/>
      <c r="X2227" s="6"/>
      <c r="Y2227" s="6"/>
      <c r="Z2227" s="6"/>
      <c r="AA2227" s="6"/>
      <c r="AB2227" s="6"/>
    </row>
    <row r="2228" spans="1:28" x14ac:dyDescent="0.25">
      <c r="A2228" s="1"/>
      <c r="B2228" s="16"/>
      <c r="C2228" s="57"/>
      <c r="D2228" s="57"/>
      <c r="E2228" s="57"/>
      <c r="F2228" s="57"/>
      <c r="G2228" s="57"/>
      <c r="H2228" s="57"/>
      <c r="I2228" s="57"/>
      <c r="J2228" s="57"/>
      <c r="K2228" s="57"/>
      <c r="L2228" s="56"/>
      <c r="M2228" s="17"/>
      <c r="N2228" s="22"/>
      <c r="O2228" s="12"/>
      <c r="P2228" s="12"/>
      <c r="Q2228" s="24"/>
      <c r="R2228" s="24"/>
      <c r="S2228" s="23"/>
      <c r="T2228" s="23"/>
      <c r="U2228" s="49"/>
      <c r="V2228" s="6"/>
      <c r="W2228" s="6"/>
      <c r="X2228" s="6"/>
      <c r="Y2228" s="6"/>
      <c r="Z2228" s="6"/>
      <c r="AA2228" s="6"/>
      <c r="AB2228" s="6"/>
    </row>
    <row r="2229" spans="1:28" x14ac:dyDescent="0.25">
      <c r="A2229" s="1"/>
      <c r="B2229" s="16"/>
      <c r="C2229" s="57"/>
      <c r="D2229" s="57"/>
      <c r="E2229" s="57"/>
      <c r="F2229" s="57"/>
      <c r="G2229" s="57"/>
      <c r="H2229" s="57"/>
      <c r="I2229" s="57"/>
      <c r="J2229" s="57"/>
      <c r="K2229" s="57"/>
      <c r="L2229" s="56"/>
      <c r="M2229" s="17"/>
      <c r="N2229" s="22"/>
      <c r="O2229" s="12"/>
      <c r="P2229" s="12"/>
      <c r="Q2229" s="24"/>
      <c r="R2229" s="24"/>
      <c r="S2229" s="23"/>
      <c r="T2229" s="23"/>
      <c r="U2229" s="49"/>
      <c r="V2229" s="6"/>
      <c r="W2229" s="6"/>
      <c r="X2229" s="6"/>
      <c r="Y2229" s="6"/>
      <c r="Z2229" s="6"/>
      <c r="AA2229" s="6"/>
      <c r="AB2229" s="6"/>
    </row>
    <row r="2230" spans="1:28" x14ac:dyDescent="0.25">
      <c r="A2230" s="1"/>
      <c r="B2230" s="16"/>
      <c r="C2230" s="57"/>
      <c r="D2230" s="57"/>
      <c r="E2230" s="57"/>
      <c r="F2230" s="57"/>
      <c r="G2230" s="57"/>
      <c r="H2230" s="57"/>
      <c r="I2230" s="57"/>
      <c r="J2230" s="57"/>
      <c r="K2230" s="57"/>
      <c r="L2230" s="56"/>
      <c r="M2230" s="17"/>
      <c r="N2230" s="22"/>
      <c r="O2230" s="12"/>
      <c r="P2230" s="12"/>
      <c r="Q2230" s="24"/>
      <c r="R2230" s="24"/>
      <c r="S2230" s="23"/>
      <c r="T2230" s="23"/>
      <c r="U2230" s="49"/>
      <c r="V2230" s="6"/>
      <c r="W2230" s="6"/>
      <c r="X2230" s="6"/>
      <c r="Y2230" s="6"/>
      <c r="Z2230" s="6"/>
      <c r="AA2230" s="6"/>
      <c r="AB2230" s="6"/>
    </row>
    <row r="2231" spans="1:28" x14ac:dyDescent="0.25">
      <c r="A2231" s="1"/>
      <c r="B2231" s="16"/>
      <c r="C2231" s="57"/>
      <c r="D2231" s="57"/>
      <c r="E2231" s="57"/>
      <c r="F2231" s="57"/>
      <c r="G2231" s="57"/>
      <c r="H2231" s="57"/>
      <c r="I2231" s="57"/>
      <c r="J2231" s="57"/>
      <c r="K2231" s="57"/>
      <c r="L2231" s="56"/>
      <c r="M2231" s="17"/>
      <c r="N2231" s="22"/>
      <c r="O2231" s="12"/>
      <c r="P2231" s="12"/>
      <c r="Q2231" s="24"/>
      <c r="R2231" s="24"/>
      <c r="S2231" s="23"/>
      <c r="T2231" s="23"/>
      <c r="U2231" s="49"/>
      <c r="V2231" s="6"/>
      <c r="W2231" s="6"/>
      <c r="X2231" s="6"/>
      <c r="Y2231" s="6"/>
      <c r="Z2231" s="6"/>
      <c r="AA2231" s="6"/>
      <c r="AB2231" s="6"/>
    </row>
    <row r="2232" spans="1:28" x14ac:dyDescent="0.25">
      <c r="A2232" s="1"/>
      <c r="B2232" s="16"/>
      <c r="C2232" s="57"/>
      <c r="D2232" s="57"/>
      <c r="E2232" s="57"/>
      <c r="F2232" s="57"/>
      <c r="G2232" s="57"/>
      <c r="H2232" s="57"/>
      <c r="I2232" s="57"/>
      <c r="J2232" s="57"/>
      <c r="K2232" s="57"/>
      <c r="L2232" s="56"/>
      <c r="M2232" s="17"/>
      <c r="N2232" s="22"/>
      <c r="O2232" s="12"/>
      <c r="P2232" s="12"/>
      <c r="Q2232" s="24"/>
      <c r="R2232" s="24"/>
      <c r="S2232" s="23"/>
      <c r="T2232" s="23"/>
      <c r="U2232" s="49"/>
      <c r="V2232" s="6"/>
      <c r="W2232" s="6"/>
      <c r="X2232" s="6"/>
      <c r="Y2232" s="6"/>
      <c r="Z2232" s="6"/>
      <c r="AA2232" s="6"/>
      <c r="AB2232" s="6"/>
    </row>
    <row r="2233" spans="1:28" x14ac:dyDescent="0.25">
      <c r="A2233" s="1"/>
      <c r="B2233" s="16"/>
      <c r="C2233" s="57"/>
      <c r="D2233" s="57"/>
      <c r="E2233" s="57"/>
      <c r="F2233" s="57"/>
      <c r="G2233" s="57"/>
      <c r="H2233" s="57"/>
      <c r="I2233" s="57"/>
      <c r="J2233" s="57"/>
      <c r="K2233" s="57"/>
      <c r="L2233" s="56"/>
      <c r="M2233" s="17"/>
      <c r="N2233" s="22"/>
      <c r="O2233" s="12"/>
      <c r="P2233" s="12"/>
      <c r="Q2233" s="24"/>
      <c r="R2233" s="24"/>
      <c r="S2233" s="23"/>
      <c r="T2233" s="23"/>
      <c r="U2233" s="49"/>
      <c r="V2233" s="6"/>
      <c r="W2233" s="6"/>
      <c r="X2233" s="6"/>
      <c r="Y2233" s="6"/>
      <c r="Z2233" s="6"/>
      <c r="AA2233" s="6"/>
      <c r="AB2233" s="6"/>
    </row>
    <row r="2234" spans="1:28" x14ac:dyDescent="0.25">
      <c r="A2234" s="1"/>
      <c r="B2234" s="16"/>
      <c r="C2234" s="57"/>
      <c r="D2234" s="57"/>
      <c r="E2234" s="57"/>
      <c r="F2234" s="57"/>
      <c r="G2234" s="57"/>
      <c r="H2234" s="57"/>
      <c r="I2234" s="57"/>
      <c r="J2234" s="57"/>
      <c r="K2234" s="57"/>
      <c r="L2234" s="56"/>
      <c r="M2234" s="17"/>
      <c r="N2234" s="22"/>
      <c r="O2234" s="12"/>
      <c r="P2234" s="12"/>
      <c r="Q2234" s="24"/>
      <c r="R2234" s="24"/>
      <c r="S2234" s="23"/>
      <c r="T2234" s="23"/>
      <c r="U2234" s="49"/>
      <c r="V2234" s="6"/>
      <c r="W2234" s="6"/>
      <c r="X2234" s="6"/>
      <c r="Y2234" s="6"/>
      <c r="Z2234" s="6"/>
      <c r="AA2234" s="6"/>
      <c r="AB2234" s="6"/>
    </row>
    <row r="2235" spans="1:28" x14ac:dyDescent="0.25">
      <c r="A2235" s="1"/>
      <c r="B2235" s="16"/>
      <c r="C2235" s="57"/>
      <c r="D2235" s="57"/>
      <c r="E2235" s="57"/>
      <c r="F2235" s="57"/>
      <c r="G2235" s="57"/>
      <c r="H2235" s="57"/>
      <c r="I2235" s="57"/>
      <c r="J2235" s="57"/>
      <c r="K2235" s="57"/>
      <c r="L2235" s="56"/>
      <c r="M2235" s="17"/>
      <c r="N2235" s="22"/>
      <c r="O2235" s="12"/>
      <c r="P2235" s="12"/>
      <c r="Q2235" s="24"/>
      <c r="R2235" s="24"/>
      <c r="S2235" s="23"/>
      <c r="T2235" s="23"/>
      <c r="U2235" s="49"/>
      <c r="V2235" s="6"/>
      <c r="W2235" s="6"/>
      <c r="X2235" s="6"/>
      <c r="Y2235" s="6"/>
      <c r="Z2235" s="6"/>
      <c r="AA2235" s="6"/>
      <c r="AB2235" s="6"/>
    </row>
    <row r="2236" spans="1:28" x14ac:dyDescent="0.25">
      <c r="A2236" s="1"/>
      <c r="B2236" s="16"/>
      <c r="C2236" s="57"/>
      <c r="D2236" s="57"/>
      <c r="E2236" s="57"/>
      <c r="F2236" s="57"/>
      <c r="G2236" s="57"/>
      <c r="H2236" s="57"/>
      <c r="I2236" s="57"/>
      <c r="J2236" s="57"/>
      <c r="K2236" s="57"/>
      <c r="L2236" s="56"/>
      <c r="M2236" s="17"/>
      <c r="N2236" s="22"/>
      <c r="O2236" s="12"/>
      <c r="P2236" s="12"/>
      <c r="Q2236" s="24"/>
      <c r="R2236" s="24"/>
      <c r="S2236" s="23"/>
      <c r="T2236" s="23"/>
      <c r="U2236" s="49"/>
      <c r="V2236" s="6"/>
      <c r="W2236" s="6"/>
      <c r="X2236" s="6"/>
      <c r="Y2236" s="6"/>
      <c r="Z2236" s="6"/>
      <c r="AA2236" s="6"/>
      <c r="AB2236" s="6"/>
    </row>
    <row r="2237" spans="1:28" x14ac:dyDescent="0.25">
      <c r="A2237" s="1"/>
      <c r="B2237" s="16"/>
      <c r="C2237" s="57"/>
      <c r="D2237" s="57"/>
      <c r="E2237" s="57"/>
      <c r="F2237" s="57"/>
      <c r="G2237" s="57"/>
      <c r="H2237" s="57"/>
      <c r="I2237" s="57"/>
      <c r="J2237" s="57"/>
      <c r="K2237" s="57"/>
      <c r="L2237" s="56"/>
      <c r="M2237" s="17"/>
      <c r="N2237" s="22"/>
      <c r="O2237" s="12"/>
      <c r="P2237" s="12"/>
      <c r="Q2237" s="24"/>
      <c r="R2237" s="24"/>
      <c r="S2237" s="23"/>
      <c r="T2237" s="23"/>
      <c r="U2237" s="49"/>
      <c r="V2237" s="6"/>
      <c r="W2237" s="6"/>
      <c r="X2237" s="6"/>
      <c r="Y2237" s="6"/>
      <c r="Z2237" s="6"/>
      <c r="AA2237" s="6"/>
      <c r="AB2237" s="6"/>
    </row>
    <row r="2238" spans="1:28" x14ac:dyDescent="0.25">
      <c r="A2238" s="1"/>
      <c r="B2238" s="16"/>
      <c r="C2238" s="57"/>
      <c r="D2238" s="57"/>
      <c r="E2238" s="57"/>
      <c r="F2238" s="57"/>
      <c r="G2238" s="57"/>
      <c r="H2238" s="57"/>
      <c r="I2238" s="57"/>
      <c r="J2238" s="57"/>
      <c r="K2238" s="57"/>
      <c r="L2238" s="56"/>
      <c r="M2238" s="17"/>
      <c r="N2238" s="22"/>
      <c r="O2238" s="12"/>
      <c r="P2238" s="12"/>
      <c r="Q2238" s="24"/>
      <c r="R2238" s="24"/>
      <c r="S2238" s="23"/>
      <c r="T2238" s="23"/>
      <c r="U2238" s="49"/>
      <c r="V2238" s="6"/>
      <c r="W2238" s="6"/>
      <c r="X2238" s="6"/>
      <c r="Y2238" s="6"/>
      <c r="Z2238" s="6"/>
      <c r="AA2238" s="6"/>
      <c r="AB2238" s="6"/>
    </row>
    <row r="2239" spans="1:28" x14ac:dyDescent="0.25">
      <c r="A2239" s="1"/>
      <c r="B2239" s="16"/>
      <c r="C2239" s="57"/>
      <c r="D2239" s="57"/>
      <c r="E2239" s="57"/>
      <c r="F2239" s="57"/>
      <c r="G2239" s="57"/>
      <c r="H2239" s="57"/>
      <c r="I2239" s="57"/>
      <c r="J2239" s="57"/>
      <c r="K2239" s="57"/>
      <c r="L2239" s="56"/>
      <c r="M2239" s="17"/>
      <c r="N2239" s="22"/>
      <c r="O2239" s="12"/>
      <c r="P2239" s="12"/>
      <c r="Q2239" s="24"/>
      <c r="R2239" s="24"/>
      <c r="S2239" s="23"/>
      <c r="T2239" s="23"/>
      <c r="U2239" s="49"/>
      <c r="V2239" s="6"/>
      <c r="W2239" s="6"/>
      <c r="X2239" s="6"/>
      <c r="Y2239" s="6"/>
      <c r="Z2239" s="6"/>
      <c r="AA2239" s="6"/>
      <c r="AB2239" s="6"/>
    </row>
    <row r="2240" spans="1:28" x14ac:dyDescent="0.25">
      <c r="A2240" s="1"/>
      <c r="B2240" s="16"/>
      <c r="C2240" s="57"/>
      <c r="D2240" s="57"/>
      <c r="E2240" s="57"/>
      <c r="F2240" s="57"/>
      <c r="G2240" s="57"/>
      <c r="H2240" s="57"/>
      <c r="I2240" s="57"/>
      <c r="J2240" s="57"/>
      <c r="K2240" s="57"/>
      <c r="L2240" s="56"/>
      <c r="M2240" s="17"/>
      <c r="N2240" s="22"/>
      <c r="O2240" s="12"/>
      <c r="P2240" s="12"/>
      <c r="Q2240" s="24"/>
      <c r="R2240" s="24"/>
      <c r="S2240" s="23"/>
      <c r="T2240" s="23"/>
      <c r="U2240" s="49"/>
      <c r="V2240" s="6"/>
      <c r="W2240" s="6"/>
      <c r="X2240" s="6"/>
      <c r="Y2240" s="6"/>
      <c r="Z2240" s="6"/>
      <c r="AA2240" s="6"/>
      <c r="AB2240" s="6"/>
    </row>
    <row r="2241" spans="1:28" x14ac:dyDescent="0.25">
      <c r="A2241" s="1"/>
      <c r="B2241" s="16"/>
      <c r="C2241" s="57"/>
      <c r="D2241" s="57"/>
      <c r="E2241" s="57"/>
      <c r="F2241" s="57"/>
      <c r="G2241" s="57"/>
      <c r="H2241" s="57"/>
      <c r="I2241" s="57"/>
      <c r="J2241" s="57"/>
      <c r="K2241" s="57"/>
      <c r="L2241" s="56"/>
      <c r="M2241" s="17"/>
      <c r="N2241" s="22"/>
      <c r="O2241" s="12"/>
      <c r="P2241" s="12"/>
      <c r="Q2241" s="24"/>
      <c r="R2241" s="24"/>
      <c r="S2241" s="23"/>
      <c r="T2241" s="23"/>
      <c r="U2241" s="49"/>
      <c r="V2241" s="6"/>
      <c r="W2241" s="6"/>
      <c r="X2241" s="6"/>
      <c r="Y2241" s="6"/>
      <c r="Z2241" s="6"/>
      <c r="AA2241" s="6"/>
      <c r="AB2241" s="6"/>
    </row>
    <row r="2242" spans="1:28" x14ac:dyDescent="0.25">
      <c r="A2242" s="1"/>
      <c r="B2242" s="16"/>
      <c r="C2242" s="57"/>
      <c r="D2242" s="57"/>
      <c r="E2242" s="57"/>
      <c r="F2242" s="57"/>
      <c r="G2242" s="57"/>
      <c r="H2242" s="57"/>
      <c r="I2242" s="57"/>
      <c r="J2242" s="57"/>
      <c r="K2242" s="57"/>
      <c r="L2242" s="56"/>
      <c r="M2242" s="17"/>
      <c r="N2242" s="22"/>
      <c r="O2242" s="12"/>
      <c r="P2242" s="12"/>
      <c r="Q2242" s="24"/>
      <c r="R2242" s="24"/>
      <c r="S2242" s="23"/>
      <c r="T2242" s="23"/>
      <c r="U2242" s="49"/>
      <c r="V2242" s="6"/>
      <c r="W2242" s="6"/>
      <c r="X2242" s="6"/>
      <c r="Y2242" s="6"/>
      <c r="Z2242" s="6"/>
      <c r="AA2242" s="6"/>
      <c r="AB2242" s="6"/>
    </row>
    <row r="2243" spans="1:28" x14ac:dyDescent="0.25">
      <c r="A2243" s="1"/>
      <c r="B2243" s="16"/>
      <c r="C2243" s="57"/>
      <c r="D2243" s="57"/>
      <c r="E2243" s="57"/>
      <c r="F2243" s="57"/>
      <c r="G2243" s="57"/>
      <c r="H2243" s="57"/>
      <c r="I2243" s="57"/>
      <c r="J2243" s="57"/>
      <c r="K2243" s="57"/>
      <c r="L2243" s="56"/>
      <c r="M2243" s="17"/>
      <c r="N2243" s="22"/>
      <c r="O2243" s="12"/>
      <c r="P2243" s="12"/>
      <c r="Q2243" s="24"/>
      <c r="R2243" s="24"/>
      <c r="S2243" s="23"/>
      <c r="T2243" s="23"/>
      <c r="U2243" s="49"/>
      <c r="V2243" s="6"/>
      <c r="W2243" s="6"/>
      <c r="X2243" s="6"/>
      <c r="Y2243" s="6"/>
      <c r="Z2243" s="6"/>
      <c r="AA2243" s="6"/>
      <c r="AB2243" s="6"/>
    </row>
    <row r="2244" spans="1:28" x14ac:dyDescent="0.25">
      <c r="A2244" s="1"/>
      <c r="B2244" s="16"/>
      <c r="C2244" s="57"/>
      <c r="D2244" s="57"/>
      <c r="E2244" s="57"/>
      <c r="F2244" s="57"/>
      <c r="G2244" s="57"/>
      <c r="H2244" s="57"/>
      <c r="I2244" s="57"/>
      <c r="J2244" s="57"/>
      <c r="K2244" s="57"/>
      <c r="L2244" s="56"/>
      <c r="M2244" s="17"/>
      <c r="N2244" s="22"/>
      <c r="O2244" s="12"/>
      <c r="P2244" s="12"/>
      <c r="Q2244" s="24"/>
      <c r="R2244" s="24"/>
      <c r="S2244" s="23"/>
      <c r="T2244" s="23"/>
      <c r="U2244" s="49"/>
      <c r="V2244" s="6"/>
      <c r="W2244" s="6"/>
      <c r="X2244" s="6"/>
      <c r="Y2244" s="6"/>
      <c r="Z2244" s="6"/>
      <c r="AA2244" s="6"/>
      <c r="AB2244" s="6"/>
    </row>
    <row r="2245" spans="1:28" x14ac:dyDescent="0.25">
      <c r="A2245" s="1"/>
      <c r="B2245" s="16"/>
      <c r="C2245" s="57"/>
      <c r="D2245" s="57"/>
      <c r="E2245" s="57"/>
      <c r="F2245" s="57"/>
      <c r="G2245" s="57"/>
      <c r="H2245" s="57"/>
      <c r="I2245" s="57"/>
      <c r="J2245" s="57"/>
      <c r="K2245" s="57"/>
      <c r="L2245" s="56"/>
      <c r="M2245" s="17"/>
      <c r="N2245" s="22"/>
      <c r="O2245" s="12"/>
      <c r="P2245" s="12"/>
      <c r="Q2245" s="24"/>
      <c r="R2245" s="24"/>
      <c r="S2245" s="23"/>
      <c r="T2245" s="23"/>
      <c r="U2245" s="49"/>
      <c r="V2245" s="6"/>
      <c r="W2245" s="6"/>
      <c r="X2245" s="6"/>
      <c r="Y2245" s="6"/>
      <c r="Z2245" s="6"/>
      <c r="AA2245" s="6"/>
      <c r="AB2245" s="6"/>
    </row>
    <row r="2246" spans="1:28" x14ac:dyDescent="0.25">
      <c r="A2246" s="1"/>
      <c r="B2246" s="16"/>
      <c r="C2246" s="57"/>
      <c r="D2246" s="57"/>
      <c r="E2246" s="57"/>
      <c r="F2246" s="57"/>
      <c r="G2246" s="57"/>
      <c r="H2246" s="57"/>
      <c r="I2246" s="57"/>
      <c r="J2246" s="57"/>
      <c r="K2246" s="57"/>
      <c r="L2246" s="56"/>
      <c r="M2246" s="17"/>
      <c r="N2246" s="22"/>
      <c r="O2246" s="12"/>
      <c r="P2246" s="12"/>
      <c r="Q2246" s="24"/>
      <c r="R2246" s="24"/>
      <c r="S2246" s="23"/>
      <c r="T2246" s="23"/>
      <c r="U2246" s="49"/>
      <c r="V2246" s="6"/>
      <c r="W2246" s="6"/>
      <c r="X2246" s="6"/>
      <c r="Y2246" s="6"/>
      <c r="Z2246" s="6"/>
      <c r="AA2246" s="6"/>
      <c r="AB2246" s="6"/>
    </row>
    <row r="2247" spans="1:28" x14ac:dyDescent="0.25">
      <c r="A2247" s="1"/>
      <c r="B2247" s="16"/>
      <c r="C2247" s="57"/>
      <c r="D2247" s="57"/>
      <c r="E2247" s="57"/>
      <c r="F2247" s="57"/>
      <c r="G2247" s="57"/>
      <c r="H2247" s="57"/>
      <c r="I2247" s="57"/>
      <c r="J2247" s="57"/>
      <c r="K2247" s="57"/>
      <c r="L2247" s="56"/>
      <c r="M2247" s="17"/>
      <c r="N2247" s="22"/>
      <c r="O2247" s="12"/>
      <c r="P2247" s="12"/>
      <c r="Q2247" s="24"/>
      <c r="R2247" s="24"/>
      <c r="S2247" s="23"/>
      <c r="T2247" s="23"/>
      <c r="U2247" s="49"/>
      <c r="V2247" s="6"/>
      <c r="W2247" s="6"/>
      <c r="X2247" s="6"/>
      <c r="Y2247" s="6"/>
      <c r="Z2247" s="6"/>
      <c r="AA2247" s="6"/>
      <c r="AB2247" s="6"/>
    </row>
    <row r="2248" spans="1:28" x14ac:dyDescent="0.25">
      <c r="A2248" s="1"/>
      <c r="B2248" s="16"/>
      <c r="C2248" s="57"/>
      <c r="D2248" s="57"/>
      <c r="E2248" s="57"/>
      <c r="F2248" s="57"/>
      <c r="G2248" s="57"/>
      <c r="H2248" s="57"/>
      <c r="I2248" s="57"/>
      <c r="J2248" s="57"/>
      <c r="K2248" s="57"/>
      <c r="L2248" s="56"/>
      <c r="M2248" s="17"/>
      <c r="N2248" s="22"/>
      <c r="O2248" s="12"/>
      <c r="P2248" s="12"/>
      <c r="Q2248" s="24"/>
      <c r="R2248" s="24"/>
      <c r="S2248" s="23"/>
      <c r="T2248" s="23"/>
      <c r="U2248" s="49"/>
      <c r="V2248" s="6"/>
      <c r="W2248" s="6"/>
      <c r="X2248" s="6"/>
      <c r="Y2248" s="6"/>
      <c r="Z2248" s="6"/>
      <c r="AA2248" s="6"/>
      <c r="AB2248" s="6"/>
    </row>
    <row r="2249" spans="1:28" x14ac:dyDescent="0.25">
      <c r="A2249" s="1"/>
      <c r="B2249" s="16"/>
      <c r="C2249" s="57"/>
      <c r="D2249" s="57"/>
      <c r="E2249" s="57"/>
      <c r="F2249" s="57"/>
      <c r="G2249" s="57"/>
      <c r="H2249" s="57"/>
      <c r="I2249" s="57"/>
      <c r="J2249" s="57"/>
      <c r="K2249" s="57"/>
      <c r="L2249" s="56"/>
      <c r="M2249" s="17"/>
      <c r="N2249" s="22"/>
      <c r="O2249" s="12"/>
      <c r="P2249" s="12"/>
      <c r="Q2249" s="24"/>
      <c r="R2249" s="24"/>
      <c r="S2249" s="23"/>
      <c r="T2249" s="23"/>
      <c r="U2249" s="49"/>
      <c r="V2249" s="6"/>
      <c r="W2249" s="6"/>
      <c r="X2249" s="6"/>
      <c r="Y2249" s="6"/>
      <c r="Z2249" s="6"/>
      <c r="AA2249" s="6"/>
      <c r="AB2249" s="6"/>
    </row>
    <row r="2250" spans="1:28" x14ac:dyDescent="0.25">
      <c r="A2250" s="1"/>
      <c r="B2250" s="16"/>
      <c r="C2250" s="57"/>
      <c r="D2250" s="57"/>
      <c r="E2250" s="57"/>
      <c r="F2250" s="57"/>
      <c r="G2250" s="57"/>
      <c r="H2250" s="57"/>
      <c r="I2250" s="57"/>
      <c r="J2250" s="57"/>
      <c r="K2250" s="57"/>
      <c r="L2250" s="56"/>
      <c r="M2250" s="17"/>
      <c r="N2250" s="22"/>
      <c r="O2250" s="12"/>
      <c r="P2250" s="12"/>
      <c r="Q2250" s="24"/>
      <c r="R2250" s="24"/>
      <c r="S2250" s="23"/>
      <c r="T2250" s="23"/>
      <c r="U2250" s="49"/>
      <c r="V2250" s="6"/>
      <c r="W2250" s="6"/>
      <c r="X2250" s="6"/>
      <c r="Y2250" s="6"/>
      <c r="Z2250" s="6"/>
      <c r="AA2250" s="6"/>
      <c r="AB2250" s="6"/>
    </row>
    <row r="2251" spans="1:28" x14ac:dyDescent="0.25">
      <c r="A2251" s="1"/>
      <c r="B2251" s="16"/>
      <c r="C2251" s="57"/>
      <c r="D2251" s="57"/>
      <c r="E2251" s="57"/>
      <c r="F2251" s="57"/>
      <c r="G2251" s="57"/>
      <c r="H2251" s="57"/>
      <c r="I2251" s="57"/>
      <c r="J2251" s="57"/>
      <c r="K2251" s="57"/>
      <c r="L2251" s="56"/>
      <c r="M2251" s="17"/>
      <c r="N2251" s="22"/>
      <c r="O2251" s="12"/>
      <c r="P2251" s="12"/>
      <c r="Q2251" s="24"/>
      <c r="R2251" s="24"/>
      <c r="S2251" s="23"/>
      <c r="T2251" s="23"/>
      <c r="U2251" s="49"/>
      <c r="V2251" s="6"/>
      <c r="W2251" s="6"/>
      <c r="X2251" s="6"/>
      <c r="Y2251" s="6"/>
      <c r="Z2251" s="6"/>
      <c r="AA2251" s="6"/>
      <c r="AB2251" s="6"/>
    </row>
    <row r="2252" spans="1:28" x14ac:dyDescent="0.25">
      <c r="A2252" s="1"/>
      <c r="B2252" s="16"/>
      <c r="C2252" s="57"/>
      <c r="D2252" s="57"/>
      <c r="E2252" s="57"/>
      <c r="F2252" s="57"/>
      <c r="G2252" s="57"/>
      <c r="H2252" s="57"/>
      <c r="I2252" s="57"/>
      <c r="J2252" s="57"/>
      <c r="K2252" s="57"/>
      <c r="L2252" s="56"/>
      <c r="M2252" s="17"/>
      <c r="N2252" s="22"/>
      <c r="O2252" s="12"/>
      <c r="P2252" s="12"/>
      <c r="Q2252" s="24"/>
      <c r="R2252" s="24"/>
      <c r="S2252" s="23"/>
      <c r="T2252" s="23"/>
      <c r="U2252" s="49"/>
      <c r="V2252" s="6"/>
      <c r="W2252" s="6"/>
      <c r="X2252" s="6"/>
      <c r="Y2252" s="6"/>
      <c r="Z2252" s="6"/>
      <c r="AA2252" s="6"/>
      <c r="AB2252" s="6"/>
    </row>
    <row r="2253" spans="1:28" x14ac:dyDescent="0.25">
      <c r="A2253" s="1"/>
      <c r="B2253" s="16"/>
      <c r="C2253" s="57"/>
      <c r="D2253" s="57"/>
      <c r="E2253" s="57"/>
      <c r="F2253" s="57"/>
      <c r="G2253" s="57"/>
      <c r="H2253" s="57"/>
      <c r="I2253" s="57"/>
      <c r="J2253" s="57"/>
      <c r="K2253" s="57"/>
      <c r="L2253" s="56"/>
      <c r="M2253" s="17"/>
      <c r="N2253" s="22"/>
      <c r="O2253" s="12"/>
      <c r="P2253" s="12"/>
      <c r="Q2253" s="24"/>
      <c r="R2253" s="24"/>
      <c r="S2253" s="23"/>
      <c r="T2253" s="23"/>
      <c r="U2253" s="49"/>
      <c r="V2253" s="6"/>
      <c r="W2253" s="6"/>
      <c r="X2253" s="6"/>
      <c r="Y2253" s="6"/>
      <c r="Z2253" s="6"/>
      <c r="AA2253" s="6"/>
      <c r="AB2253" s="6"/>
    </row>
    <row r="2254" spans="1:28" x14ac:dyDescent="0.25">
      <c r="A2254" s="1"/>
      <c r="B2254" s="16"/>
      <c r="C2254" s="57"/>
      <c r="D2254" s="57"/>
      <c r="E2254" s="57"/>
      <c r="F2254" s="57"/>
      <c r="G2254" s="57"/>
      <c r="H2254" s="57"/>
      <c r="I2254" s="57"/>
      <c r="J2254" s="57"/>
      <c r="K2254" s="57"/>
      <c r="L2254" s="56"/>
      <c r="M2254" s="17"/>
      <c r="N2254" s="22"/>
      <c r="O2254" s="12"/>
      <c r="P2254" s="12"/>
      <c r="Q2254" s="24"/>
      <c r="R2254" s="24"/>
      <c r="S2254" s="23"/>
      <c r="T2254" s="23"/>
      <c r="U2254" s="49"/>
      <c r="V2254" s="6"/>
      <c r="W2254" s="6"/>
      <c r="X2254" s="6"/>
      <c r="Y2254" s="6"/>
      <c r="Z2254" s="6"/>
      <c r="AA2254" s="6"/>
      <c r="AB2254" s="6"/>
    </row>
    <row r="2255" spans="1:28" x14ac:dyDescent="0.25">
      <c r="A2255" s="1"/>
      <c r="B2255" s="16"/>
      <c r="C2255" s="57"/>
      <c r="D2255" s="57"/>
      <c r="E2255" s="57"/>
      <c r="F2255" s="57"/>
      <c r="G2255" s="57"/>
      <c r="H2255" s="57"/>
      <c r="I2255" s="57"/>
      <c r="J2255" s="57"/>
      <c r="K2255" s="57"/>
      <c r="L2255" s="56"/>
      <c r="M2255" s="17"/>
      <c r="N2255" s="22"/>
      <c r="O2255" s="12"/>
      <c r="P2255" s="12"/>
      <c r="Q2255" s="24"/>
      <c r="R2255" s="24"/>
      <c r="S2255" s="23"/>
      <c r="T2255" s="23"/>
      <c r="U2255" s="49"/>
      <c r="V2255" s="6"/>
      <c r="W2255" s="6"/>
      <c r="X2255" s="6"/>
      <c r="Y2255" s="6"/>
      <c r="Z2255" s="6"/>
      <c r="AA2255" s="6"/>
      <c r="AB2255" s="6"/>
    </row>
    <row r="2256" spans="1:28" x14ac:dyDescent="0.25">
      <c r="A2256" s="1"/>
      <c r="B2256" s="16"/>
      <c r="C2256" s="57"/>
      <c r="D2256" s="57"/>
      <c r="E2256" s="57"/>
      <c r="F2256" s="57"/>
      <c r="G2256" s="57"/>
      <c r="H2256" s="57"/>
      <c r="I2256" s="57"/>
      <c r="J2256" s="57"/>
      <c r="K2256" s="57"/>
      <c r="L2256" s="56"/>
      <c r="M2256" s="17"/>
      <c r="N2256" s="22"/>
      <c r="O2256" s="12"/>
      <c r="P2256" s="12"/>
      <c r="Q2256" s="24"/>
      <c r="R2256" s="24"/>
      <c r="S2256" s="23"/>
      <c r="T2256" s="23"/>
      <c r="U2256" s="49"/>
      <c r="V2256" s="6"/>
      <c r="W2256" s="6"/>
      <c r="X2256" s="6"/>
      <c r="Y2256" s="6"/>
      <c r="Z2256" s="6"/>
      <c r="AA2256" s="6"/>
      <c r="AB2256" s="6"/>
    </row>
    <row r="2257" spans="1:28" x14ac:dyDescent="0.25">
      <c r="A2257" s="1"/>
      <c r="B2257" s="16"/>
      <c r="C2257" s="57"/>
      <c r="D2257" s="57"/>
      <c r="E2257" s="57"/>
      <c r="F2257" s="57"/>
      <c r="G2257" s="57"/>
      <c r="H2257" s="57"/>
      <c r="I2257" s="57"/>
      <c r="J2257" s="57"/>
      <c r="K2257" s="57"/>
      <c r="L2257" s="56"/>
      <c r="M2257" s="17"/>
      <c r="N2257" s="22"/>
      <c r="O2257" s="12"/>
      <c r="P2257" s="12"/>
      <c r="Q2257" s="24"/>
      <c r="R2257" s="24"/>
      <c r="S2257" s="23"/>
      <c r="T2257" s="23"/>
      <c r="U2257" s="49"/>
      <c r="V2257" s="6"/>
      <c r="W2257" s="6"/>
      <c r="X2257" s="6"/>
      <c r="Y2257" s="6"/>
      <c r="Z2257" s="6"/>
      <c r="AA2257" s="6"/>
      <c r="AB2257" s="6"/>
    </row>
    <row r="2258" spans="1:28" x14ac:dyDescent="0.25">
      <c r="A2258" s="1"/>
      <c r="B2258" s="16"/>
      <c r="C2258" s="57"/>
      <c r="D2258" s="57"/>
      <c r="E2258" s="57"/>
      <c r="F2258" s="57"/>
      <c r="G2258" s="57"/>
      <c r="H2258" s="57"/>
      <c r="I2258" s="57"/>
      <c r="J2258" s="57"/>
      <c r="K2258" s="57"/>
      <c r="L2258" s="56"/>
      <c r="M2258" s="17"/>
      <c r="N2258" s="22"/>
      <c r="O2258" s="12"/>
      <c r="P2258" s="12"/>
      <c r="Q2258" s="24"/>
      <c r="R2258" s="24"/>
      <c r="S2258" s="23"/>
      <c r="T2258" s="23"/>
      <c r="U2258" s="49"/>
      <c r="V2258" s="6"/>
      <c r="W2258" s="6"/>
      <c r="X2258" s="6"/>
      <c r="Y2258" s="6"/>
      <c r="Z2258" s="6"/>
      <c r="AA2258" s="6"/>
      <c r="AB2258" s="6"/>
    </row>
    <row r="2259" spans="1:28" x14ac:dyDescent="0.25">
      <c r="A2259" s="1"/>
      <c r="B2259" s="16"/>
      <c r="C2259" s="57"/>
      <c r="D2259" s="57"/>
      <c r="E2259" s="57"/>
      <c r="F2259" s="57"/>
      <c r="G2259" s="57"/>
      <c r="H2259" s="57"/>
      <c r="I2259" s="57"/>
      <c r="J2259" s="57"/>
      <c r="K2259" s="57"/>
      <c r="L2259" s="56"/>
      <c r="M2259" s="17"/>
      <c r="N2259" s="22"/>
      <c r="O2259" s="12"/>
      <c r="P2259" s="12"/>
      <c r="Q2259" s="24"/>
      <c r="R2259" s="24"/>
      <c r="S2259" s="23"/>
      <c r="T2259" s="23"/>
      <c r="U2259" s="49"/>
      <c r="V2259" s="6"/>
      <c r="W2259" s="6"/>
      <c r="X2259" s="6"/>
      <c r="Y2259" s="6"/>
      <c r="Z2259" s="6"/>
      <c r="AA2259" s="6"/>
      <c r="AB2259" s="6"/>
    </row>
    <row r="2260" spans="1:28" x14ac:dyDescent="0.25">
      <c r="A2260" s="1"/>
      <c r="B2260" s="16"/>
      <c r="C2260" s="57"/>
      <c r="D2260" s="57"/>
      <c r="E2260" s="57"/>
      <c r="F2260" s="57"/>
      <c r="G2260" s="57"/>
      <c r="H2260" s="57"/>
      <c r="I2260" s="57"/>
      <c r="J2260" s="57"/>
      <c r="K2260" s="57"/>
      <c r="L2260" s="56"/>
      <c r="M2260" s="17"/>
      <c r="N2260" s="22"/>
      <c r="O2260" s="12"/>
      <c r="P2260" s="12"/>
      <c r="Q2260" s="24"/>
      <c r="R2260" s="24"/>
      <c r="S2260" s="23"/>
      <c r="T2260" s="23"/>
      <c r="U2260" s="49"/>
      <c r="V2260" s="6"/>
      <c r="W2260" s="6"/>
      <c r="X2260" s="6"/>
      <c r="Y2260" s="6"/>
      <c r="Z2260" s="6"/>
      <c r="AA2260" s="6"/>
      <c r="AB2260" s="6"/>
    </row>
    <row r="2261" spans="1:28" x14ac:dyDescent="0.25">
      <c r="A2261" s="1"/>
      <c r="B2261" s="16"/>
      <c r="C2261" s="57"/>
      <c r="D2261" s="57"/>
      <c r="E2261" s="57"/>
      <c r="F2261" s="57"/>
      <c r="G2261" s="57"/>
      <c r="H2261" s="57"/>
      <c r="I2261" s="57"/>
      <c r="J2261" s="57"/>
      <c r="K2261" s="57"/>
      <c r="L2261" s="56"/>
      <c r="M2261" s="17"/>
      <c r="N2261" s="22"/>
      <c r="O2261" s="12"/>
      <c r="P2261" s="12"/>
      <c r="Q2261" s="24"/>
      <c r="R2261" s="24"/>
      <c r="S2261" s="23"/>
      <c r="T2261" s="23"/>
      <c r="U2261" s="49"/>
      <c r="V2261" s="6"/>
      <c r="W2261" s="6"/>
      <c r="X2261" s="6"/>
      <c r="Y2261" s="6"/>
      <c r="Z2261" s="6"/>
      <c r="AA2261" s="6"/>
      <c r="AB2261" s="6"/>
    </row>
    <row r="2262" spans="1:28" x14ac:dyDescent="0.25">
      <c r="A2262" s="1"/>
      <c r="B2262" s="16"/>
      <c r="C2262" s="57"/>
      <c r="D2262" s="57"/>
      <c r="E2262" s="57"/>
      <c r="F2262" s="57"/>
      <c r="G2262" s="57"/>
      <c r="H2262" s="57"/>
      <c r="I2262" s="57"/>
      <c r="J2262" s="57"/>
      <c r="K2262" s="57"/>
      <c r="L2262" s="56"/>
      <c r="M2262" s="17"/>
      <c r="N2262" s="22"/>
      <c r="O2262" s="12"/>
      <c r="P2262" s="12"/>
      <c r="Q2262" s="24"/>
      <c r="R2262" s="24"/>
      <c r="S2262" s="23"/>
      <c r="T2262" s="23"/>
      <c r="U2262" s="49"/>
      <c r="V2262" s="6"/>
      <c r="W2262" s="6"/>
      <c r="X2262" s="6"/>
      <c r="Y2262" s="6"/>
      <c r="Z2262" s="6"/>
      <c r="AA2262" s="6"/>
      <c r="AB2262" s="6"/>
    </row>
    <row r="2263" spans="1:28" x14ac:dyDescent="0.25">
      <c r="A2263" s="1"/>
      <c r="B2263" s="16"/>
      <c r="C2263" s="57"/>
      <c r="D2263" s="57"/>
      <c r="E2263" s="57"/>
      <c r="F2263" s="57"/>
      <c r="G2263" s="57"/>
      <c r="H2263" s="57"/>
      <c r="I2263" s="57"/>
      <c r="J2263" s="57"/>
      <c r="K2263" s="57"/>
      <c r="L2263" s="56"/>
      <c r="M2263" s="17"/>
      <c r="N2263" s="22"/>
      <c r="O2263" s="12"/>
      <c r="P2263" s="12"/>
      <c r="Q2263" s="24"/>
      <c r="R2263" s="24"/>
      <c r="S2263" s="23"/>
      <c r="T2263" s="23"/>
      <c r="U2263" s="49"/>
      <c r="V2263" s="6"/>
      <c r="W2263" s="6"/>
      <c r="X2263" s="6"/>
      <c r="Y2263" s="6"/>
      <c r="Z2263" s="6"/>
      <c r="AA2263" s="6"/>
      <c r="AB2263" s="6"/>
    </row>
    <row r="2264" spans="1:28" x14ac:dyDescent="0.25">
      <c r="A2264" s="1"/>
      <c r="B2264" s="16"/>
      <c r="C2264" s="57"/>
      <c r="D2264" s="57"/>
      <c r="E2264" s="57"/>
      <c r="F2264" s="57"/>
      <c r="G2264" s="57"/>
      <c r="H2264" s="57"/>
      <c r="I2264" s="57"/>
      <c r="J2264" s="57"/>
      <c r="K2264" s="57"/>
      <c r="L2264" s="56"/>
      <c r="M2264" s="17"/>
      <c r="N2264" s="22"/>
      <c r="O2264" s="12"/>
      <c r="P2264" s="12"/>
      <c r="Q2264" s="24"/>
      <c r="R2264" s="24"/>
      <c r="S2264" s="23"/>
      <c r="T2264" s="23"/>
      <c r="U2264" s="49"/>
      <c r="V2264" s="6"/>
      <c r="W2264" s="6"/>
      <c r="X2264" s="6"/>
      <c r="Y2264" s="6"/>
      <c r="Z2264" s="6"/>
      <c r="AA2264" s="6"/>
      <c r="AB2264" s="6"/>
    </row>
    <row r="2265" spans="1:28" x14ac:dyDescent="0.25">
      <c r="A2265" s="1"/>
      <c r="B2265" s="16"/>
      <c r="C2265" s="57"/>
      <c r="D2265" s="57"/>
      <c r="E2265" s="57"/>
      <c r="F2265" s="57"/>
      <c r="G2265" s="57"/>
      <c r="H2265" s="57"/>
      <c r="I2265" s="57"/>
      <c r="J2265" s="57"/>
      <c r="K2265" s="57"/>
      <c r="L2265" s="56"/>
      <c r="M2265" s="17"/>
      <c r="N2265" s="22"/>
      <c r="O2265" s="12"/>
      <c r="P2265" s="12"/>
      <c r="Q2265" s="24"/>
      <c r="R2265" s="24"/>
      <c r="S2265" s="23"/>
      <c r="T2265" s="23"/>
      <c r="U2265" s="49"/>
      <c r="V2265" s="6"/>
      <c r="W2265" s="6"/>
      <c r="X2265" s="6"/>
      <c r="Y2265" s="6"/>
      <c r="Z2265" s="6"/>
      <c r="AA2265" s="6"/>
      <c r="AB2265" s="6"/>
    </row>
    <row r="2266" spans="1:28" x14ac:dyDescent="0.25">
      <c r="A2266" s="1"/>
      <c r="B2266" s="16"/>
      <c r="C2266" s="57"/>
      <c r="D2266" s="57"/>
      <c r="E2266" s="57"/>
      <c r="F2266" s="57"/>
      <c r="G2266" s="57"/>
      <c r="H2266" s="57"/>
      <c r="I2266" s="57"/>
      <c r="J2266" s="57"/>
      <c r="K2266" s="57"/>
      <c r="L2266" s="56"/>
      <c r="M2266" s="17"/>
      <c r="N2266" s="22"/>
      <c r="O2266" s="12"/>
      <c r="P2266" s="12"/>
      <c r="Q2266" s="24"/>
      <c r="R2266" s="24"/>
      <c r="S2266" s="23"/>
      <c r="T2266" s="23"/>
      <c r="U2266" s="49"/>
      <c r="V2266" s="6"/>
      <c r="W2266" s="6"/>
      <c r="X2266" s="6"/>
      <c r="Y2266" s="6"/>
      <c r="Z2266" s="6"/>
      <c r="AA2266" s="6"/>
      <c r="AB2266" s="6"/>
    </row>
    <row r="2267" spans="1:28" x14ac:dyDescent="0.25">
      <c r="A2267" s="1"/>
      <c r="B2267" s="16"/>
      <c r="C2267" s="57"/>
      <c r="D2267" s="57"/>
      <c r="E2267" s="57"/>
      <c r="F2267" s="57"/>
      <c r="G2267" s="57"/>
      <c r="H2267" s="57"/>
      <c r="I2267" s="57"/>
      <c r="J2267" s="57"/>
      <c r="K2267" s="57"/>
      <c r="L2267" s="56"/>
      <c r="M2267" s="17"/>
      <c r="N2267" s="22"/>
      <c r="O2267" s="12"/>
      <c r="P2267" s="12"/>
      <c r="Q2267" s="24"/>
      <c r="R2267" s="24"/>
      <c r="S2267" s="23"/>
      <c r="T2267" s="23"/>
      <c r="U2267" s="49"/>
      <c r="V2267" s="6"/>
      <c r="W2267" s="6"/>
      <c r="X2267" s="6"/>
      <c r="Y2267" s="6"/>
      <c r="Z2267" s="6"/>
      <c r="AA2267" s="6"/>
      <c r="AB2267" s="6"/>
    </row>
    <row r="2268" spans="1:28" x14ac:dyDescent="0.25">
      <c r="A2268" s="1"/>
      <c r="B2268" s="16"/>
      <c r="C2268" s="57"/>
      <c r="D2268" s="57"/>
      <c r="E2268" s="57"/>
      <c r="F2268" s="57"/>
      <c r="G2268" s="57"/>
      <c r="H2268" s="57"/>
      <c r="I2268" s="57"/>
      <c r="J2268" s="57"/>
      <c r="K2268" s="57"/>
      <c r="L2268" s="56"/>
      <c r="M2268" s="17"/>
      <c r="N2268" s="22"/>
      <c r="O2268" s="12"/>
      <c r="P2268" s="12"/>
      <c r="Q2268" s="24"/>
      <c r="R2268" s="24"/>
      <c r="S2268" s="23"/>
      <c r="T2268" s="23"/>
      <c r="U2268" s="49"/>
      <c r="V2268" s="6"/>
      <c r="W2268" s="6"/>
      <c r="X2268" s="6"/>
      <c r="Y2268" s="6"/>
      <c r="Z2268" s="6"/>
      <c r="AA2268" s="6"/>
      <c r="AB2268" s="6"/>
    </row>
    <row r="2269" spans="1:28" x14ac:dyDescent="0.25">
      <c r="A2269" s="1"/>
      <c r="B2269" s="16"/>
      <c r="C2269" s="57"/>
      <c r="D2269" s="57"/>
      <c r="E2269" s="57"/>
      <c r="F2269" s="57"/>
      <c r="G2269" s="57"/>
      <c r="H2269" s="57"/>
      <c r="I2269" s="57"/>
      <c r="J2269" s="57"/>
      <c r="K2269" s="57"/>
      <c r="L2269" s="56"/>
      <c r="M2269" s="17"/>
      <c r="N2269" s="22"/>
      <c r="O2269" s="12"/>
      <c r="P2269" s="12"/>
      <c r="Q2269" s="24"/>
      <c r="R2269" s="24"/>
      <c r="S2269" s="23"/>
      <c r="T2269" s="23"/>
      <c r="U2269" s="49"/>
      <c r="V2269" s="6"/>
      <c r="W2269" s="6"/>
      <c r="X2269" s="6"/>
      <c r="Y2269" s="6"/>
      <c r="Z2269" s="6"/>
      <c r="AA2269" s="6"/>
      <c r="AB2269" s="6"/>
    </row>
    <row r="2270" spans="1:28" x14ac:dyDescent="0.25">
      <c r="A2270" s="1"/>
      <c r="B2270" s="16"/>
      <c r="C2270" s="57"/>
      <c r="D2270" s="57"/>
      <c r="E2270" s="57"/>
      <c r="F2270" s="57"/>
      <c r="G2270" s="57"/>
      <c r="H2270" s="57"/>
      <c r="I2270" s="57"/>
      <c r="J2270" s="57"/>
      <c r="K2270" s="57"/>
      <c r="L2270" s="56"/>
      <c r="M2270" s="17"/>
      <c r="N2270" s="22"/>
      <c r="O2270" s="12"/>
      <c r="P2270" s="12"/>
      <c r="Q2270" s="24"/>
      <c r="R2270" s="24"/>
      <c r="S2270" s="23"/>
      <c r="T2270" s="23"/>
      <c r="U2270" s="49"/>
      <c r="V2270" s="6"/>
      <c r="W2270" s="6"/>
      <c r="X2270" s="6"/>
      <c r="Y2270" s="6"/>
      <c r="Z2270" s="6"/>
      <c r="AA2270" s="6"/>
      <c r="AB2270" s="6"/>
    </row>
    <row r="2271" spans="1:28" x14ac:dyDescent="0.25">
      <c r="A2271" s="1"/>
      <c r="B2271" s="16"/>
      <c r="C2271" s="57"/>
      <c r="D2271" s="57"/>
      <c r="E2271" s="57"/>
      <c r="F2271" s="57"/>
      <c r="G2271" s="57"/>
      <c r="H2271" s="57"/>
      <c r="I2271" s="57"/>
      <c r="J2271" s="57"/>
      <c r="K2271" s="57"/>
      <c r="L2271" s="56"/>
      <c r="M2271" s="17"/>
      <c r="N2271" s="22"/>
      <c r="O2271" s="12"/>
      <c r="P2271" s="12"/>
      <c r="Q2271" s="24"/>
      <c r="R2271" s="24"/>
      <c r="S2271" s="23"/>
      <c r="T2271" s="23"/>
      <c r="U2271" s="49"/>
      <c r="V2271" s="6"/>
      <c r="W2271" s="6"/>
      <c r="X2271" s="6"/>
      <c r="Y2271" s="6"/>
      <c r="Z2271" s="6"/>
      <c r="AA2271" s="6"/>
      <c r="AB2271" s="6"/>
    </row>
    <row r="2272" spans="1:28" x14ac:dyDescent="0.25">
      <c r="A2272" s="1"/>
      <c r="B2272" s="16"/>
      <c r="C2272" s="57"/>
      <c r="D2272" s="57"/>
      <c r="E2272" s="57"/>
      <c r="F2272" s="57"/>
      <c r="G2272" s="57"/>
      <c r="H2272" s="57"/>
      <c r="I2272" s="57"/>
      <c r="J2272" s="57"/>
      <c r="K2272" s="57"/>
      <c r="L2272" s="56"/>
      <c r="M2272" s="17"/>
      <c r="N2272" s="22"/>
      <c r="O2272" s="12"/>
      <c r="P2272" s="12"/>
      <c r="Q2272" s="24"/>
      <c r="R2272" s="24"/>
      <c r="S2272" s="23"/>
      <c r="T2272" s="23"/>
      <c r="U2272" s="49"/>
      <c r="V2272" s="6"/>
      <c r="W2272" s="6"/>
      <c r="X2272" s="6"/>
      <c r="Y2272" s="6"/>
      <c r="Z2272" s="6"/>
      <c r="AA2272" s="6"/>
      <c r="AB2272" s="6"/>
    </row>
    <row r="2273" spans="1:28" x14ac:dyDescent="0.25">
      <c r="A2273" s="1"/>
      <c r="B2273" s="16"/>
      <c r="C2273" s="57"/>
      <c r="D2273" s="57"/>
      <c r="E2273" s="57"/>
      <c r="F2273" s="57"/>
      <c r="G2273" s="57"/>
      <c r="H2273" s="57"/>
      <c r="I2273" s="57"/>
      <c r="J2273" s="57"/>
      <c r="K2273" s="57"/>
      <c r="L2273" s="56"/>
      <c r="M2273" s="17"/>
      <c r="N2273" s="22"/>
      <c r="O2273" s="12"/>
      <c r="P2273" s="12"/>
      <c r="Q2273" s="24"/>
      <c r="R2273" s="24"/>
      <c r="S2273" s="23"/>
      <c r="T2273" s="23"/>
      <c r="U2273" s="49"/>
      <c r="V2273" s="6"/>
      <c r="W2273" s="6"/>
      <c r="X2273" s="6"/>
      <c r="Y2273" s="6"/>
      <c r="Z2273" s="6"/>
      <c r="AA2273" s="6"/>
      <c r="AB2273" s="6"/>
    </row>
    <row r="2274" spans="1:28" x14ac:dyDescent="0.25">
      <c r="A2274" s="1"/>
      <c r="B2274" s="16"/>
      <c r="C2274" s="57"/>
      <c r="D2274" s="57"/>
      <c r="E2274" s="57"/>
      <c r="F2274" s="57"/>
      <c r="G2274" s="57"/>
      <c r="H2274" s="57"/>
      <c r="I2274" s="57"/>
      <c r="J2274" s="57"/>
      <c r="K2274" s="57"/>
      <c r="L2274" s="56"/>
      <c r="M2274" s="17"/>
      <c r="N2274" s="22"/>
      <c r="O2274" s="12"/>
      <c r="P2274" s="12"/>
      <c r="Q2274" s="24"/>
      <c r="R2274" s="24"/>
      <c r="S2274" s="23"/>
      <c r="T2274" s="23"/>
      <c r="U2274" s="49"/>
      <c r="V2274" s="6"/>
      <c r="W2274" s="6"/>
      <c r="X2274" s="6"/>
      <c r="Y2274" s="6"/>
      <c r="Z2274" s="6"/>
      <c r="AA2274" s="6"/>
      <c r="AB2274" s="6"/>
    </row>
    <row r="2275" spans="1:28" x14ac:dyDescent="0.25">
      <c r="A2275" s="1"/>
      <c r="B2275" s="16"/>
      <c r="C2275" s="57"/>
      <c r="D2275" s="57"/>
      <c r="E2275" s="57"/>
      <c r="F2275" s="57"/>
      <c r="G2275" s="57"/>
      <c r="H2275" s="57"/>
      <c r="I2275" s="57"/>
      <c r="J2275" s="57"/>
      <c r="K2275" s="57"/>
      <c r="L2275" s="56"/>
      <c r="M2275" s="17"/>
      <c r="N2275" s="22"/>
      <c r="O2275" s="12"/>
      <c r="P2275" s="12"/>
      <c r="Q2275" s="24"/>
      <c r="R2275" s="24"/>
      <c r="S2275" s="23"/>
      <c r="T2275" s="23"/>
      <c r="U2275" s="49"/>
      <c r="V2275" s="6"/>
      <c r="W2275" s="6"/>
      <c r="X2275" s="6"/>
      <c r="Y2275" s="6"/>
      <c r="Z2275" s="6"/>
      <c r="AA2275" s="6"/>
      <c r="AB2275" s="6"/>
    </row>
    <row r="2276" spans="1:28" x14ac:dyDescent="0.25">
      <c r="A2276" s="1"/>
      <c r="B2276" s="16"/>
      <c r="C2276" s="57"/>
      <c r="D2276" s="57"/>
      <c r="E2276" s="57"/>
      <c r="F2276" s="57"/>
      <c r="G2276" s="57"/>
      <c r="H2276" s="57"/>
      <c r="I2276" s="57"/>
      <c r="J2276" s="57"/>
      <c r="K2276" s="57"/>
      <c r="L2276" s="56"/>
      <c r="M2276" s="17"/>
      <c r="N2276" s="22"/>
      <c r="O2276" s="12"/>
      <c r="P2276" s="12"/>
      <c r="Q2276" s="24"/>
      <c r="R2276" s="24"/>
      <c r="S2276" s="23"/>
      <c r="T2276" s="23"/>
      <c r="U2276" s="49"/>
      <c r="V2276" s="6"/>
      <c r="W2276" s="6"/>
      <c r="X2276" s="6"/>
      <c r="Y2276" s="6"/>
      <c r="Z2276" s="6"/>
      <c r="AA2276" s="6"/>
      <c r="AB2276" s="6"/>
    </row>
    <row r="2277" spans="1:28" x14ac:dyDescent="0.25">
      <c r="A2277" s="1"/>
      <c r="B2277" s="16"/>
      <c r="C2277" s="57"/>
      <c r="D2277" s="57"/>
      <c r="E2277" s="57"/>
      <c r="F2277" s="57"/>
      <c r="G2277" s="57"/>
      <c r="H2277" s="57"/>
      <c r="I2277" s="57"/>
      <c r="J2277" s="57"/>
      <c r="K2277" s="57"/>
      <c r="L2277" s="56"/>
      <c r="M2277" s="17"/>
      <c r="N2277" s="22"/>
      <c r="O2277" s="12"/>
      <c r="P2277" s="12"/>
      <c r="Q2277" s="24"/>
      <c r="R2277" s="24"/>
      <c r="S2277" s="23"/>
      <c r="T2277" s="23"/>
      <c r="U2277" s="49"/>
      <c r="V2277" s="6"/>
      <c r="W2277" s="6"/>
      <c r="X2277" s="6"/>
      <c r="Y2277" s="6"/>
      <c r="Z2277" s="6"/>
      <c r="AA2277" s="6"/>
      <c r="AB2277" s="6"/>
    </row>
    <row r="2278" spans="1:28" x14ac:dyDescent="0.25">
      <c r="A2278" s="1"/>
      <c r="B2278" s="16"/>
      <c r="C2278" s="57"/>
      <c r="D2278" s="57"/>
      <c r="E2278" s="57"/>
      <c r="F2278" s="57"/>
      <c r="G2278" s="57"/>
      <c r="H2278" s="57"/>
      <c r="I2278" s="57"/>
      <c r="J2278" s="57"/>
      <c r="K2278" s="57"/>
      <c r="L2278" s="56"/>
      <c r="M2278" s="17"/>
      <c r="N2278" s="22"/>
      <c r="O2278" s="12"/>
      <c r="P2278" s="12"/>
      <c r="Q2278" s="24"/>
      <c r="R2278" s="24"/>
      <c r="S2278" s="23"/>
      <c r="T2278" s="23"/>
      <c r="U2278" s="49"/>
      <c r="V2278" s="6"/>
      <c r="W2278" s="6"/>
      <c r="X2278" s="6"/>
      <c r="Y2278" s="6"/>
      <c r="Z2278" s="6"/>
      <c r="AA2278" s="6"/>
      <c r="AB2278" s="6"/>
    </row>
    <row r="2279" spans="1:28" x14ac:dyDescent="0.25">
      <c r="A2279" s="1"/>
      <c r="B2279" s="16"/>
      <c r="C2279" s="57"/>
      <c r="D2279" s="57"/>
      <c r="E2279" s="57"/>
      <c r="F2279" s="57"/>
      <c r="G2279" s="57"/>
      <c r="H2279" s="57"/>
      <c r="I2279" s="57"/>
      <c r="J2279" s="57"/>
      <c r="K2279" s="57"/>
      <c r="L2279" s="56"/>
      <c r="M2279" s="17"/>
      <c r="N2279" s="22"/>
      <c r="O2279" s="12"/>
      <c r="P2279" s="12"/>
      <c r="Q2279" s="24"/>
      <c r="R2279" s="24"/>
      <c r="S2279" s="23"/>
      <c r="T2279" s="23"/>
      <c r="U2279" s="49"/>
      <c r="V2279" s="6"/>
      <c r="W2279" s="6"/>
      <c r="X2279" s="6"/>
      <c r="Y2279" s="6"/>
      <c r="Z2279" s="6"/>
      <c r="AA2279" s="6"/>
      <c r="AB2279" s="6"/>
    </row>
    <row r="2280" spans="1:28" x14ac:dyDescent="0.25">
      <c r="A2280" s="1"/>
      <c r="B2280" s="16"/>
      <c r="C2280" s="57"/>
      <c r="D2280" s="57"/>
      <c r="E2280" s="57"/>
      <c r="F2280" s="57"/>
      <c r="G2280" s="57"/>
      <c r="H2280" s="57"/>
      <c r="I2280" s="57"/>
      <c r="J2280" s="57"/>
      <c r="K2280" s="57"/>
      <c r="L2280" s="56"/>
      <c r="M2280" s="17"/>
      <c r="N2280" s="22"/>
      <c r="O2280" s="12"/>
      <c r="P2280" s="12"/>
      <c r="Q2280" s="24"/>
      <c r="R2280" s="24"/>
      <c r="S2280" s="23"/>
      <c r="T2280" s="23"/>
      <c r="U2280" s="49"/>
      <c r="V2280" s="6"/>
      <c r="W2280" s="6"/>
      <c r="X2280" s="6"/>
      <c r="Y2280" s="6"/>
      <c r="Z2280" s="6"/>
      <c r="AA2280" s="6"/>
      <c r="AB2280" s="6"/>
    </row>
    <row r="2281" spans="1:28" x14ac:dyDescent="0.25">
      <c r="A2281" s="1"/>
      <c r="B2281" s="16"/>
      <c r="C2281" s="57"/>
      <c r="D2281" s="57"/>
      <c r="E2281" s="57"/>
      <c r="F2281" s="57"/>
      <c r="G2281" s="57"/>
      <c r="H2281" s="57"/>
      <c r="I2281" s="57"/>
      <c r="J2281" s="57"/>
      <c r="K2281" s="57"/>
      <c r="L2281" s="56"/>
      <c r="M2281" s="17"/>
      <c r="N2281" s="22"/>
      <c r="O2281" s="12"/>
      <c r="P2281" s="12"/>
      <c r="Q2281" s="24"/>
      <c r="R2281" s="24"/>
      <c r="S2281" s="23"/>
      <c r="T2281" s="23"/>
      <c r="U2281" s="49"/>
      <c r="V2281" s="6"/>
      <c r="W2281" s="6"/>
      <c r="X2281" s="6"/>
      <c r="Y2281" s="6"/>
      <c r="Z2281" s="6"/>
      <c r="AA2281" s="6"/>
      <c r="AB2281" s="6"/>
    </row>
    <row r="2282" spans="1:28" x14ac:dyDescent="0.25">
      <c r="A2282" s="1"/>
      <c r="B2282" s="16"/>
      <c r="C2282" s="57"/>
      <c r="D2282" s="57"/>
      <c r="E2282" s="57"/>
      <c r="F2282" s="57"/>
      <c r="G2282" s="57"/>
      <c r="H2282" s="57"/>
      <c r="I2282" s="57"/>
      <c r="J2282" s="57"/>
      <c r="K2282" s="57"/>
      <c r="L2282" s="56"/>
      <c r="M2282" s="17"/>
      <c r="N2282" s="22"/>
      <c r="O2282" s="12"/>
      <c r="P2282" s="12"/>
      <c r="Q2282" s="24"/>
      <c r="R2282" s="24"/>
      <c r="S2282" s="23"/>
      <c r="T2282" s="23"/>
      <c r="U2282" s="49"/>
      <c r="V2282" s="6"/>
      <c r="W2282" s="6"/>
      <c r="X2282" s="6"/>
      <c r="Y2282" s="6"/>
      <c r="Z2282" s="6"/>
      <c r="AA2282" s="6"/>
      <c r="AB2282" s="6"/>
    </row>
    <row r="2283" spans="1:28" x14ac:dyDescent="0.25">
      <c r="A2283" s="1"/>
      <c r="B2283" s="16"/>
      <c r="C2283" s="57"/>
      <c r="D2283" s="57"/>
      <c r="E2283" s="57"/>
      <c r="F2283" s="57"/>
      <c r="G2283" s="57"/>
      <c r="H2283" s="57"/>
      <c r="I2283" s="57"/>
      <c r="J2283" s="57"/>
      <c r="K2283" s="57"/>
      <c r="L2283" s="56"/>
      <c r="M2283" s="17"/>
      <c r="N2283" s="22"/>
      <c r="O2283" s="12"/>
      <c r="P2283" s="12"/>
      <c r="Q2283" s="24"/>
      <c r="R2283" s="24"/>
      <c r="S2283" s="23"/>
      <c r="T2283" s="23"/>
      <c r="U2283" s="49"/>
      <c r="V2283" s="6"/>
      <c r="W2283" s="6"/>
      <c r="X2283" s="6"/>
      <c r="Y2283" s="6"/>
      <c r="Z2283" s="6"/>
      <c r="AA2283" s="6"/>
      <c r="AB2283" s="6"/>
    </row>
    <row r="2284" spans="1:28" x14ac:dyDescent="0.25">
      <c r="A2284" s="1"/>
      <c r="B2284" s="16"/>
      <c r="C2284" s="57"/>
      <c r="D2284" s="57"/>
      <c r="E2284" s="57"/>
      <c r="F2284" s="57"/>
      <c r="G2284" s="57"/>
      <c r="H2284" s="57"/>
      <c r="I2284" s="57"/>
      <c r="J2284" s="57"/>
      <c r="K2284" s="57"/>
      <c r="L2284" s="56"/>
      <c r="M2284" s="17"/>
      <c r="N2284" s="22"/>
      <c r="O2284" s="12"/>
      <c r="P2284" s="12"/>
      <c r="Q2284" s="24"/>
      <c r="R2284" s="24"/>
      <c r="S2284" s="23"/>
      <c r="T2284" s="23"/>
      <c r="U2284" s="49"/>
      <c r="V2284" s="6"/>
      <c r="W2284" s="6"/>
      <c r="X2284" s="6"/>
      <c r="Y2284" s="6"/>
      <c r="Z2284" s="6"/>
      <c r="AA2284" s="6"/>
      <c r="AB2284" s="6"/>
    </row>
    <row r="2285" spans="1:28" x14ac:dyDescent="0.25">
      <c r="A2285" s="1"/>
      <c r="B2285" s="16"/>
      <c r="C2285" s="57"/>
      <c r="D2285" s="57"/>
      <c r="E2285" s="57"/>
      <c r="F2285" s="57"/>
      <c r="G2285" s="57"/>
      <c r="H2285" s="57"/>
      <c r="I2285" s="57"/>
      <c r="J2285" s="57"/>
      <c r="K2285" s="57"/>
      <c r="L2285" s="56"/>
      <c r="M2285" s="17"/>
      <c r="N2285" s="22"/>
      <c r="O2285" s="12"/>
      <c r="P2285" s="12"/>
      <c r="Q2285" s="24"/>
      <c r="R2285" s="24"/>
      <c r="S2285" s="23"/>
      <c r="T2285" s="23"/>
      <c r="U2285" s="49"/>
      <c r="V2285" s="6"/>
      <c r="W2285" s="6"/>
      <c r="X2285" s="6"/>
      <c r="Y2285" s="6"/>
      <c r="Z2285" s="6"/>
      <c r="AA2285" s="6"/>
      <c r="AB2285" s="6"/>
    </row>
    <row r="2286" spans="1:28" x14ac:dyDescent="0.25">
      <c r="A2286" s="1"/>
      <c r="B2286" s="16"/>
      <c r="C2286" s="57"/>
      <c r="D2286" s="57"/>
      <c r="E2286" s="57"/>
      <c r="F2286" s="57"/>
      <c r="G2286" s="57"/>
      <c r="H2286" s="57"/>
      <c r="I2286" s="57"/>
      <c r="J2286" s="57"/>
      <c r="K2286" s="57"/>
      <c r="L2286" s="56"/>
      <c r="M2286" s="17"/>
      <c r="N2286" s="22"/>
      <c r="O2286" s="12"/>
      <c r="P2286" s="12"/>
      <c r="Q2286" s="24"/>
      <c r="R2286" s="24"/>
      <c r="S2286" s="23"/>
      <c r="T2286" s="23"/>
      <c r="U2286" s="49"/>
      <c r="V2286" s="6"/>
      <c r="W2286" s="6"/>
      <c r="X2286" s="6"/>
      <c r="Y2286" s="6"/>
      <c r="Z2286" s="6"/>
      <c r="AA2286" s="6"/>
      <c r="AB2286" s="6"/>
    </row>
    <row r="2287" spans="1:28" x14ac:dyDescent="0.25">
      <c r="A2287" s="1"/>
      <c r="B2287" s="16"/>
      <c r="C2287" s="57"/>
      <c r="D2287" s="57"/>
      <c r="E2287" s="57"/>
      <c r="F2287" s="57"/>
      <c r="G2287" s="57"/>
      <c r="H2287" s="57"/>
      <c r="I2287" s="57"/>
      <c r="J2287" s="57"/>
      <c r="K2287" s="57"/>
      <c r="L2287" s="56"/>
      <c r="M2287" s="17"/>
      <c r="N2287" s="22"/>
      <c r="O2287" s="12"/>
      <c r="P2287" s="12"/>
      <c r="Q2287" s="24"/>
      <c r="R2287" s="24"/>
      <c r="S2287" s="23"/>
      <c r="T2287" s="23"/>
      <c r="U2287" s="49"/>
      <c r="V2287" s="6"/>
      <c r="W2287" s="6"/>
      <c r="X2287" s="6"/>
      <c r="Y2287" s="6"/>
      <c r="Z2287" s="6"/>
      <c r="AA2287" s="6"/>
      <c r="AB2287" s="6"/>
    </row>
    <row r="2288" spans="1:28" x14ac:dyDescent="0.25">
      <c r="A2288" s="1"/>
      <c r="B2288" s="16"/>
      <c r="C2288" s="57"/>
      <c r="D2288" s="57"/>
      <c r="E2288" s="57"/>
      <c r="F2288" s="57"/>
      <c r="G2288" s="57"/>
      <c r="H2288" s="57"/>
      <c r="I2288" s="57"/>
      <c r="J2288" s="57"/>
      <c r="K2288" s="57"/>
      <c r="L2288" s="56"/>
      <c r="M2288" s="17"/>
      <c r="N2288" s="22"/>
      <c r="O2288" s="12"/>
      <c r="P2288" s="12"/>
      <c r="Q2288" s="24"/>
      <c r="R2288" s="24"/>
      <c r="S2288" s="23"/>
      <c r="T2288" s="23"/>
      <c r="U2288" s="49"/>
      <c r="V2288" s="6"/>
      <c r="W2288" s="6"/>
      <c r="X2288" s="6"/>
      <c r="Y2288" s="6"/>
      <c r="Z2288" s="6"/>
      <c r="AA2288" s="6"/>
      <c r="AB2288" s="6"/>
    </row>
    <row r="2289" spans="1:28" x14ac:dyDescent="0.25">
      <c r="A2289" s="1"/>
      <c r="B2289" s="16"/>
      <c r="C2289" s="57"/>
      <c r="D2289" s="57"/>
      <c r="E2289" s="57"/>
      <c r="F2289" s="57"/>
      <c r="G2289" s="57"/>
      <c r="H2289" s="57"/>
      <c r="I2289" s="57"/>
      <c r="J2289" s="57"/>
      <c r="K2289" s="57"/>
      <c r="L2289" s="56"/>
      <c r="M2289" s="17"/>
      <c r="N2289" s="22"/>
      <c r="O2289" s="12"/>
      <c r="P2289" s="12"/>
      <c r="Q2289" s="24"/>
      <c r="R2289" s="24"/>
      <c r="S2289" s="23"/>
      <c r="T2289" s="23"/>
      <c r="U2289" s="49"/>
      <c r="V2289" s="6"/>
      <c r="W2289" s="6"/>
      <c r="X2289" s="6"/>
      <c r="Y2289" s="6"/>
      <c r="Z2289" s="6"/>
      <c r="AA2289" s="6"/>
      <c r="AB2289" s="6"/>
    </row>
    <row r="2290" spans="1:28" x14ac:dyDescent="0.25">
      <c r="A2290" s="1"/>
      <c r="B2290" s="16"/>
      <c r="C2290" s="57"/>
      <c r="D2290" s="57"/>
      <c r="E2290" s="57"/>
      <c r="F2290" s="57"/>
      <c r="G2290" s="57"/>
      <c r="H2290" s="57"/>
      <c r="I2290" s="57"/>
      <c r="J2290" s="57"/>
      <c r="K2290" s="57"/>
      <c r="L2290" s="56"/>
      <c r="M2290" s="17"/>
      <c r="N2290" s="22"/>
      <c r="O2290" s="12"/>
      <c r="P2290" s="12"/>
      <c r="Q2290" s="24"/>
      <c r="R2290" s="24"/>
      <c r="S2290" s="23"/>
      <c r="T2290" s="23"/>
      <c r="U2290" s="49"/>
      <c r="V2290" s="6"/>
      <c r="W2290" s="6"/>
      <c r="X2290" s="6"/>
      <c r="Y2290" s="6"/>
      <c r="Z2290" s="6"/>
      <c r="AA2290" s="6"/>
      <c r="AB2290" s="6"/>
    </row>
    <row r="2291" spans="1:28" x14ac:dyDescent="0.25">
      <c r="A2291" s="1"/>
      <c r="B2291" s="16"/>
      <c r="C2291" s="57"/>
      <c r="D2291" s="57"/>
      <c r="E2291" s="57"/>
      <c r="F2291" s="57"/>
      <c r="G2291" s="57"/>
      <c r="H2291" s="57"/>
      <c r="I2291" s="57"/>
      <c r="J2291" s="57"/>
      <c r="K2291" s="57"/>
      <c r="L2291" s="56"/>
      <c r="M2291" s="17"/>
      <c r="N2291" s="22"/>
      <c r="O2291" s="12"/>
      <c r="P2291" s="12"/>
      <c r="Q2291" s="24"/>
      <c r="R2291" s="24"/>
      <c r="S2291" s="23"/>
      <c r="T2291" s="23"/>
      <c r="U2291" s="49"/>
      <c r="V2291" s="6"/>
      <c r="W2291" s="6"/>
      <c r="X2291" s="6"/>
      <c r="Y2291" s="6"/>
      <c r="Z2291" s="6"/>
      <c r="AA2291" s="6"/>
      <c r="AB2291" s="6"/>
    </row>
    <row r="2292" spans="1:28" x14ac:dyDescent="0.25">
      <c r="A2292" s="1"/>
      <c r="B2292" s="16"/>
      <c r="C2292" s="57"/>
      <c r="D2292" s="57"/>
      <c r="E2292" s="57"/>
      <c r="F2292" s="57"/>
      <c r="G2292" s="57"/>
      <c r="H2292" s="57"/>
      <c r="I2292" s="57"/>
      <c r="J2292" s="57"/>
      <c r="K2292" s="57"/>
      <c r="L2292" s="56"/>
      <c r="M2292" s="17"/>
      <c r="N2292" s="22"/>
      <c r="O2292" s="12"/>
      <c r="P2292" s="12"/>
      <c r="Q2292" s="24"/>
      <c r="R2292" s="24"/>
      <c r="S2292" s="23"/>
      <c r="T2292" s="23"/>
      <c r="U2292" s="49"/>
      <c r="V2292" s="6"/>
      <c r="W2292" s="6"/>
      <c r="X2292" s="6"/>
      <c r="Y2292" s="6"/>
      <c r="Z2292" s="6"/>
      <c r="AA2292" s="6"/>
      <c r="AB2292" s="6"/>
    </row>
    <row r="2293" spans="1:28" x14ac:dyDescent="0.25">
      <c r="A2293" s="1"/>
      <c r="B2293" s="16"/>
      <c r="C2293" s="57"/>
      <c r="D2293" s="57"/>
      <c r="E2293" s="57"/>
      <c r="F2293" s="57"/>
      <c r="G2293" s="57"/>
      <c r="H2293" s="57"/>
      <c r="I2293" s="57"/>
      <c r="J2293" s="57"/>
      <c r="K2293" s="57"/>
      <c r="L2293" s="56"/>
      <c r="M2293" s="17"/>
      <c r="N2293" s="22"/>
      <c r="O2293" s="12"/>
      <c r="P2293" s="12"/>
      <c r="Q2293" s="24"/>
      <c r="R2293" s="24"/>
      <c r="S2293" s="23"/>
      <c r="T2293" s="23"/>
      <c r="U2293" s="49"/>
      <c r="V2293" s="6"/>
      <c r="W2293" s="6"/>
      <c r="X2293" s="6"/>
      <c r="Y2293" s="6"/>
      <c r="Z2293" s="6"/>
      <c r="AA2293" s="6"/>
      <c r="AB2293" s="6"/>
    </row>
    <row r="2294" spans="1:28" x14ac:dyDescent="0.25">
      <c r="A2294" s="1"/>
      <c r="B2294" s="16"/>
      <c r="C2294" s="57"/>
      <c r="D2294" s="57"/>
      <c r="E2294" s="57"/>
      <c r="F2294" s="57"/>
      <c r="G2294" s="57"/>
      <c r="H2294" s="57"/>
      <c r="I2294" s="57"/>
      <c r="J2294" s="57"/>
      <c r="K2294" s="57"/>
      <c r="L2294" s="56"/>
      <c r="M2294" s="17"/>
      <c r="N2294" s="22"/>
      <c r="O2294" s="12"/>
      <c r="P2294" s="12"/>
      <c r="Q2294" s="24"/>
      <c r="R2294" s="24"/>
      <c r="S2294" s="23"/>
      <c r="T2294" s="23"/>
      <c r="U2294" s="49"/>
      <c r="V2294" s="6"/>
      <c r="W2294" s="6"/>
      <c r="X2294" s="6"/>
      <c r="Y2294" s="6"/>
      <c r="Z2294" s="6"/>
      <c r="AA2294" s="6"/>
      <c r="AB2294" s="6"/>
    </row>
    <row r="2295" spans="1:28" x14ac:dyDescent="0.25">
      <c r="A2295" s="1"/>
      <c r="B2295" s="16"/>
      <c r="C2295" s="57"/>
      <c r="D2295" s="57"/>
      <c r="E2295" s="57"/>
      <c r="F2295" s="57"/>
      <c r="G2295" s="57"/>
      <c r="H2295" s="57"/>
      <c r="I2295" s="57"/>
      <c r="J2295" s="57"/>
      <c r="K2295" s="57"/>
      <c r="L2295" s="56"/>
      <c r="M2295" s="17"/>
      <c r="N2295" s="22"/>
      <c r="O2295" s="12"/>
      <c r="P2295" s="12"/>
      <c r="Q2295" s="24"/>
      <c r="R2295" s="24"/>
      <c r="S2295" s="23"/>
      <c r="T2295" s="23"/>
      <c r="U2295" s="49"/>
      <c r="V2295" s="6"/>
      <c r="W2295" s="6"/>
      <c r="X2295" s="6"/>
      <c r="Y2295" s="6"/>
      <c r="Z2295" s="6"/>
      <c r="AA2295" s="6"/>
      <c r="AB2295" s="6"/>
    </row>
    <row r="2296" spans="1:28" x14ac:dyDescent="0.25">
      <c r="A2296" s="1"/>
      <c r="B2296" s="16"/>
      <c r="C2296" s="57"/>
      <c r="D2296" s="57"/>
      <c r="E2296" s="57"/>
      <c r="F2296" s="57"/>
      <c r="G2296" s="57"/>
      <c r="H2296" s="57"/>
      <c r="I2296" s="57"/>
      <c r="J2296" s="57"/>
      <c r="K2296" s="57"/>
      <c r="L2296" s="56"/>
      <c r="M2296" s="17"/>
      <c r="N2296" s="22"/>
      <c r="O2296" s="12"/>
      <c r="P2296" s="12"/>
      <c r="Q2296" s="24"/>
      <c r="R2296" s="24"/>
      <c r="S2296" s="23"/>
      <c r="T2296" s="23"/>
      <c r="U2296" s="49"/>
      <c r="V2296" s="6"/>
      <c r="W2296" s="6"/>
      <c r="X2296" s="6"/>
      <c r="Y2296" s="6"/>
      <c r="Z2296" s="6"/>
      <c r="AA2296" s="6"/>
      <c r="AB2296" s="6"/>
    </row>
    <row r="2297" spans="1:28" x14ac:dyDescent="0.25">
      <c r="A2297" s="1"/>
      <c r="B2297" s="16"/>
      <c r="C2297" s="57"/>
      <c r="D2297" s="57"/>
      <c r="E2297" s="57"/>
      <c r="F2297" s="57"/>
      <c r="G2297" s="57"/>
      <c r="H2297" s="57"/>
      <c r="I2297" s="57"/>
      <c r="J2297" s="57"/>
      <c r="K2297" s="57"/>
      <c r="L2297" s="56"/>
      <c r="M2297" s="17"/>
      <c r="N2297" s="22"/>
      <c r="O2297" s="12"/>
      <c r="P2297" s="12"/>
      <c r="Q2297" s="24"/>
      <c r="R2297" s="24"/>
      <c r="S2297" s="23"/>
      <c r="T2297" s="23"/>
      <c r="U2297" s="49"/>
      <c r="V2297" s="6"/>
      <c r="W2297" s="6"/>
      <c r="X2297" s="6"/>
      <c r="Y2297" s="6"/>
      <c r="Z2297" s="6"/>
      <c r="AA2297" s="6"/>
      <c r="AB2297" s="6"/>
    </row>
    <row r="2298" spans="1:28" x14ac:dyDescent="0.25">
      <c r="A2298" s="1"/>
      <c r="B2298" s="16"/>
      <c r="C2298" s="57"/>
      <c r="D2298" s="57"/>
      <c r="E2298" s="57"/>
      <c r="F2298" s="57"/>
      <c r="G2298" s="57"/>
      <c r="H2298" s="57"/>
      <c r="I2298" s="57"/>
      <c r="J2298" s="57"/>
      <c r="K2298" s="57"/>
      <c r="L2298" s="56"/>
      <c r="M2298" s="17"/>
      <c r="N2298" s="22"/>
      <c r="O2298" s="12"/>
      <c r="P2298" s="12"/>
      <c r="Q2298" s="24"/>
      <c r="R2298" s="24"/>
      <c r="S2298" s="23"/>
      <c r="T2298" s="23"/>
      <c r="U2298" s="49"/>
      <c r="V2298" s="6"/>
      <c r="W2298" s="6"/>
      <c r="X2298" s="6"/>
      <c r="Y2298" s="6"/>
      <c r="Z2298" s="6"/>
      <c r="AA2298" s="6"/>
      <c r="AB2298" s="6"/>
    </row>
    <row r="2299" spans="1:28" x14ac:dyDescent="0.25">
      <c r="A2299" s="1"/>
      <c r="B2299" s="16"/>
      <c r="C2299" s="57"/>
      <c r="D2299" s="57"/>
      <c r="E2299" s="57"/>
      <c r="F2299" s="57"/>
      <c r="G2299" s="57"/>
      <c r="H2299" s="57"/>
      <c r="I2299" s="57"/>
      <c r="J2299" s="57"/>
      <c r="K2299" s="57"/>
      <c r="L2299" s="56"/>
      <c r="M2299" s="17"/>
      <c r="N2299" s="22"/>
      <c r="O2299" s="12"/>
      <c r="P2299" s="12"/>
      <c r="Q2299" s="24"/>
      <c r="R2299" s="24"/>
      <c r="S2299" s="23"/>
      <c r="T2299" s="23"/>
      <c r="U2299" s="49"/>
      <c r="V2299" s="6"/>
      <c r="W2299" s="6"/>
      <c r="X2299" s="6"/>
      <c r="Y2299" s="6"/>
      <c r="Z2299" s="6"/>
      <c r="AA2299" s="6"/>
      <c r="AB2299" s="6"/>
    </row>
    <row r="2300" spans="1:28" x14ac:dyDescent="0.25">
      <c r="A2300" s="1"/>
      <c r="B2300" s="16"/>
      <c r="C2300" s="57"/>
      <c r="D2300" s="57"/>
      <c r="E2300" s="57"/>
      <c r="F2300" s="57"/>
      <c r="G2300" s="57"/>
      <c r="H2300" s="57"/>
      <c r="I2300" s="57"/>
      <c r="J2300" s="57"/>
      <c r="K2300" s="57"/>
      <c r="L2300" s="56"/>
      <c r="M2300" s="17"/>
      <c r="N2300" s="22"/>
      <c r="O2300" s="12"/>
      <c r="P2300" s="12"/>
      <c r="Q2300" s="24"/>
      <c r="R2300" s="24"/>
      <c r="S2300" s="23"/>
      <c r="T2300" s="23"/>
      <c r="U2300" s="49"/>
      <c r="V2300" s="6"/>
      <c r="W2300" s="6"/>
      <c r="X2300" s="6"/>
      <c r="Y2300" s="6"/>
      <c r="Z2300" s="6"/>
      <c r="AA2300" s="6"/>
      <c r="AB2300" s="6"/>
    </row>
    <row r="2301" spans="1:28" x14ac:dyDescent="0.25">
      <c r="A2301" s="1"/>
      <c r="B2301" s="16"/>
      <c r="C2301" s="57"/>
      <c r="D2301" s="57"/>
      <c r="E2301" s="57"/>
      <c r="F2301" s="57"/>
      <c r="G2301" s="57"/>
      <c r="H2301" s="57"/>
      <c r="I2301" s="57"/>
      <c r="J2301" s="57"/>
      <c r="K2301" s="57"/>
      <c r="L2301" s="56"/>
      <c r="M2301" s="17"/>
      <c r="N2301" s="22"/>
      <c r="O2301" s="12"/>
      <c r="P2301" s="12"/>
      <c r="Q2301" s="24"/>
      <c r="R2301" s="24"/>
      <c r="S2301" s="23"/>
      <c r="T2301" s="23"/>
      <c r="U2301" s="49"/>
      <c r="V2301" s="6"/>
      <c r="W2301" s="6"/>
      <c r="X2301" s="6"/>
      <c r="Y2301" s="6"/>
      <c r="Z2301" s="6"/>
      <c r="AA2301" s="6"/>
      <c r="AB2301" s="6"/>
    </row>
    <row r="2302" spans="1:28" x14ac:dyDescent="0.25">
      <c r="A2302" s="1"/>
      <c r="B2302" s="16"/>
      <c r="C2302" s="57"/>
      <c r="D2302" s="57"/>
      <c r="E2302" s="57"/>
      <c r="F2302" s="57"/>
      <c r="G2302" s="57"/>
      <c r="H2302" s="57"/>
      <c r="I2302" s="57"/>
      <c r="J2302" s="57"/>
      <c r="K2302" s="57"/>
      <c r="L2302" s="56"/>
      <c r="M2302" s="17"/>
      <c r="N2302" s="22"/>
      <c r="O2302" s="12"/>
      <c r="P2302" s="12"/>
      <c r="Q2302" s="24"/>
      <c r="R2302" s="24"/>
      <c r="S2302" s="23"/>
      <c r="T2302" s="23"/>
      <c r="U2302" s="49"/>
      <c r="V2302" s="6"/>
      <c r="W2302" s="6"/>
      <c r="X2302" s="6"/>
      <c r="Y2302" s="6"/>
      <c r="Z2302" s="6"/>
      <c r="AA2302" s="6"/>
      <c r="AB2302" s="6"/>
    </row>
    <row r="2303" spans="1:28" x14ac:dyDescent="0.25">
      <c r="A2303" s="1"/>
      <c r="B2303" s="16"/>
      <c r="C2303" s="57"/>
      <c r="D2303" s="57"/>
      <c r="E2303" s="57"/>
      <c r="F2303" s="57"/>
      <c r="G2303" s="57"/>
      <c r="H2303" s="57"/>
      <c r="I2303" s="57"/>
      <c r="J2303" s="57"/>
      <c r="K2303" s="57"/>
      <c r="L2303" s="56"/>
      <c r="M2303" s="17"/>
      <c r="N2303" s="22"/>
      <c r="O2303" s="12"/>
      <c r="P2303" s="12"/>
      <c r="Q2303" s="24"/>
      <c r="R2303" s="24"/>
      <c r="S2303" s="23"/>
      <c r="T2303" s="23"/>
      <c r="U2303" s="49"/>
      <c r="V2303" s="6"/>
      <c r="W2303" s="6"/>
      <c r="X2303" s="6"/>
      <c r="Y2303" s="6"/>
      <c r="Z2303" s="6"/>
      <c r="AA2303" s="6"/>
      <c r="AB2303" s="6"/>
    </row>
    <row r="2304" spans="1:28" x14ac:dyDescent="0.25">
      <c r="A2304" s="1"/>
      <c r="B2304" s="16"/>
      <c r="C2304" s="57"/>
      <c r="D2304" s="57"/>
      <c r="E2304" s="57"/>
      <c r="F2304" s="57"/>
      <c r="G2304" s="57"/>
      <c r="H2304" s="57"/>
      <c r="I2304" s="57"/>
      <c r="J2304" s="57"/>
      <c r="K2304" s="57"/>
      <c r="L2304" s="56"/>
      <c r="M2304" s="17"/>
      <c r="N2304" s="22"/>
      <c r="O2304" s="12"/>
      <c r="P2304" s="12"/>
      <c r="Q2304" s="24"/>
      <c r="R2304" s="24"/>
      <c r="S2304" s="23"/>
      <c r="T2304" s="23"/>
      <c r="U2304" s="49"/>
      <c r="V2304" s="6"/>
      <c r="W2304" s="6"/>
      <c r="X2304" s="6"/>
      <c r="Y2304" s="6"/>
      <c r="Z2304" s="6"/>
      <c r="AA2304" s="6"/>
      <c r="AB2304" s="6"/>
    </row>
    <row r="2305" spans="1:28" x14ac:dyDescent="0.25">
      <c r="A2305" s="1"/>
      <c r="B2305" s="16"/>
      <c r="C2305" s="57"/>
      <c r="D2305" s="57"/>
      <c r="E2305" s="57"/>
      <c r="F2305" s="57"/>
      <c r="G2305" s="57"/>
      <c r="H2305" s="57"/>
      <c r="I2305" s="57"/>
      <c r="J2305" s="57"/>
      <c r="K2305" s="57"/>
      <c r="L2305" s="56"/>
      <c r="M2305" s="17"/>
      <c r="N2305" s="22"/>
      <c r="O2305" s="12"/>
      <c r="P2305" s="12"/>
      <c r="Q2305" s="24"/>
      <c r="R2305" s="24"/>
      <c r="S2305" s="23"/>
      <c r="T2305" s="23"/>
      <c r="U2305" s="49"/>
      <c r="V2305" s="6"/>
      <c r="W2305" s="6"/>
      <c r="X2305" s="6"/>
      <c r="Y2305" s="6"/>
      <c r="Z2305" s="6"/>
      <c r="AA2305" s="6"/>
      <c r="AB2305" s="6"/>
    </row>
    <row r="2306" spans="1:28" x14ac:dyDescent="0.25">
      <c r="A2306" s="1"/>
      <c r="B2306" s="16"/>
      <c r="C2306" s="57"/>
      <c r="D2306" s="57"/>
      <c r="E2306" s="57"/>
      <c r="F2306" s="57"/>
      <c r="G2306" s="57"/>
      <c r="H2306" s="57"/>
      <c r="I2306" s="57"/>
      <c r="J2306" s="57"/>
      <c r="K2306" s="57"/>
      <c r="L2306" s="56"/>
      <c r="M2306" s="17"/>
      <c r="N2306" s="22"/>
      <c r="O2306" s="12"/>
      <c r="P2306" s="12"/>
      <c r="Q2306" s="24"/>
      <c r="R2306" s="24"/>
      <c r="S2306" s="23"/>
      <c r="T2306" s="23"/>
      <c r="U2306" s="49"/>
      <c r="V2306" s="6"/>
      <c r="W2306" s="6"/>
      <c r="X2306" s="6"/>
      <c r="Y2306" s="6"/>
      <c r="Z2306" s="6"/>
      <c r="AA2306" s="6"/>
      <c r="AB2306" s="6"/>
    </row>
    <row r="2307" spans="1:28" x14ac:dyDescent="0.25">
      <c r="A2307" s="1"/>
      <c r="B2307" s="16"/>
      <c r="C2307" s="57"/>
      <c r="D2307" s="57"/>
      <c r="E2307" s="57"/>
      <c r="F2307" s="57"/>
      <c r="G2307" s="57"/>
      <c r="H2307" s="57"/>
      <c r="I2307" s="57"/>
      <c r="J2307" s="57"/>
      <c r="K2307" s="57"/>
      <c r="L2307" s="56"/>
      <c r="M2307" s="17"/>
      <c r="N2307" s="22"/>
      <c r="O2307" s="12"/>
      <c r="P2307" s="12"/>
      <c r="Q2307" s="24"/>
      <c r="R2307" s="24"/>
      <c r="S2307" s="23"/>
      <c r="T2307" s="23"/>
      <c r="U2307" s="49"/>
      <c r="V2307" s="6"/>
      <c r="W2307" s="6"/>
      <c r="X2307" s="6"/>
      <c r="Y2307" s="6"/>
      <c r="Z2307" s="6"/>
      <c r="AA2307" s="6"/>
      <c r="AB2307" s="6"/>
    </row>
    <row r="2308" spans="1:28" x14ac:dyDescent="0.25">
      <c r="A2308" s="1"/>
      <c r="B2308" s="16"/>
      <c r="C2308" s="57"/>
      <c r="D2308" s="57"/>
      <c r="E2308" s="57"/>
      <c r="F2308" s="57"/>
      <c r="G2308" s="57"/>
      <c r="H2308" s="57"/>
      <c r="I2308" s="57"/>
      <c r="J2308" s="57"/>
      <c r="K2308" s="57"/>
      <c r="L2308" s="56"/>
      <c r="M2308" s="17"/>
      <c r="N2308" s="22"/>
      <c r="O2308" s="12"/>
      <c r="P2308" s="12"/>
      <c r="Q2308" s="24"/>
      <c r="R2308" s="24"/>
      <c r="S2308" s="23"/>
      <c r="T2308" s="23"/>
      <c r="U2308" s="49"/>
      <c r="V2308" s="6"/>
      <c r="W2308" s="6"/>
      <c r="X2308" s="6"/>
      <c r="Y2308" s="6"/>
      <c r="Z2308" s="6"/>
      <c r="AA2308" s="6"/>
      <c r="AB2308" s="6"/>
    </row>
    <row r="2309" spans="1:28" x14ac:dyDescent="0.25">
      <c r="A2309" s="1"/>
      <c r="B2309" s="16"/>
      <c r="C2309" s="57"/>
      <c r="D2309" s="57"/>
      <c r="E2309" s="57"/>
      <c r="F2309" s="57"/>
      <c r="G2309" s="57"/>
      <c r="H2309" s="57"/>
      <c r="I2309" s="57"/>
      <c r="J2309" s="57"/>
      <c r="K2309" s="57"/>
      <c r="L2309" s="56"/>
      <c r="M2309" s="17"/>
      <c r="N2309" s="22"/>
      <c r="O2309" s="12"/>
      <c r="P2309" s="12"/>
      <c r="Q2309" s="24"/>
      <c r="R2309" s="24"/>
      <c r="S2309" s="23"/>
      <c r="T2309" s="23"/>
      <c r="U2309" s="49"/>
      <c r="V2309" s="6"/>
      <c r="W2309" s="6"/>
      <c r="X2309" s="6"/>
      <c r="Y2309" s="6"/>
      <c r="Z2309" s="6"/>
      <c r="AA2309" s="6"/>
      <c r="AB2309" s="6"/>
    </row>
    <row r="2310" spans="1:28" x14ac:dyDescent="0.25">
      <c r="A2310" s="1"/>
      <c r="B2310" s="16"/>
      <c r="C2310" s="57"/>
      <c r="D2310" s="57"/>
      <c r="E2310" s="57"/>
      <c r="F2310" s="57"/>
      <c r="G2310" s="57"/>
      <c r="H2310" s="57"/>
      <c r="I2310" s="57"/>
      <c r="J2310" s="57"/>
      <c r="K2310" s="57"/>
      <c r="L2310" s="56"/>
      <c r="M2310" s="17"/>
      <c r="N2310" s="22"/>
      <c r="O2310" s="12"/>
      <c r="P2310" s="12"/>
      <c r="Q2310" s="24"/>
      <c r="R2310" s="24"/>
      <c r="S2310" s="23"/>
      <c r="T2310" s="23"/>
      <c r="U2310" s="49"/>
      <c r="V2310" s="6"/>
      <c r="W2310" s="6"/>
      <c r="X2310" s="6"/>
      <c r="Y2310" s="6"/>
      <c r="Z2310" s="6"/>
      <c r="AA2310" s="6"/>
      <c r="AB2310" s="6"/>
    </row>
    <row r="2311" spans="1:28" x14ac:dyDescent="0.25">
      <c r="A2311" s="1"/>
      <c r="B2311" s="16"/>
      <c r="C2311" s="57"/>
      <c r="D2311" s="57"/>
      <c r="E2311" s="57"/>
      <c r="F2311" s="57"/>
      <c r="G2311" s="57"/>
      <c r="H2311" s="57"/>
      <c r="I2311" s="57"/>
      <c r="J2311" s="57"/>
      <c r="K2311" s="57"/>
      <c r="L2311" s="56"/>
      <c r="M2311" s="17"/>
      <c r="N2311" s="22"/>
      <c r="O2311" s="12"/>
      <c r="P2311" s="12"/>
      <c r="Q2311" s="24"/>
      <c r="R2311" s="24"/>
      <c r="S2311" s="23"/>
      <c r="T2311" s="23"/>
      <c r="U2311" s="49"/>
      <c r="V2311" s="6"/>
      <c r="W2311" s="6"/>
      <c r="X2311" s="6"/>
      <c r="Y2311" s="6"/>
      <c r="Z2311" s="6"/>
      <c r="AA2311" s="6"/>
      <c r="AB2311" s="6"/>
    </row>
    <row r="2312" spans="1:28" x14ac:dyDescent="0.25">
      <c r="A2312" s="1"/>
      <c r="B2312" s="16"/>
      <c r="C2312" s="57"/>
      <c r="D2312" s="57"/>
      <c r="E2312" s="57"/>
      <c r="F2312" s="57"/>
      <c r="G2312" s="57"/>
      <c r="H2312" s="57"/>
      <c r="I2312" s="57"/>
      <c r="J2312" s="57"/>
      <c r="K2312" s="57"/>
      <c r="L2312" s="56"/>
      <c r="M2312" s="17"/>
      <c r="N2312" s="22"/>
      <c r="O2312" s="12"/>
      <c r="P2312" s="12"/>
      <c r="Q2312" s="24"/>
      <c r="R2312" s="24"/>
      <c r="S2312" s="23"/>
      <c r="T2312" s="23"/>
      <c r="U2312" s="49"/>
      <c r="V2312" s="6"/>
      <c r="W2312" s="6"/>
      <c r="X2312" s="6"/>
      <c r="Y2312" s="6"/>
      <c r="Z2312" s="6"/>
      <c r="AA2312" s="6"/>
      <c r="AB2312" s="6"/>
    </row>
    <row r="2313" spans="1:28" x14ac:dyDescent="0.25">
      <c r="A2313" s="1"/>
      <c r="B2313" s="16"/>
      <c r="C2313" s="57"/>
      <c r="D2313" s="57"/>
      <c r="E2313" s="57"/>
      <c r="F2313" s="57"/>
      <c r="G2313" s="57"/>
      <c r="H2313" s="57"/>
      <c r="I2313" s="57"/>
      <c r="J2313" s="57"/>
      <c r="K2313" s="57"/>
      <c r="L2313" s="56"/>
      <c r="M2313" s="17"/>
      <c r="N2313" s="22"/>
      <c r="O2313" s="12"/>
      <c r="P2313" s="12"/>
      <c r="Q2313" s="24"/>
      <c r="R2313" s="24"/>
      <c r="S2313" s="23"/>
      <c r="T2313" s="23"/>
      <c r="U2313" s="49"/>
      <c r="V2313" s="6"/>
      <c r="W2313" s="6"/>
      <c r="X2313" s="6"/>
      <c r="Y2313" s="6"/>
      <c r="Z2313" s="6"/>
      <c r="AA2313" s="6"/>
      <c r="AB2313" s="6"/>
    </row>
    <row r="2314" spans="1:28" x14ac:dyDescent="0.25">
      <c r="A2314" s="1"/>
      <c r="B2314" s="16"/>
      <c r="C2314" s="57"/>
      <c r="D2314" s="57"/>
      <c r="E2314" s="57"/>
      <c r="F2314" s="57"/>
      <c r="G2314" s="57"/>
      <c r="H2314" s="57"/>
      <c r="I2314" s="57"/>
      <c r="J2314" s="57"/>
      <c r="K2314" s="57"/>
      <c r="L2314" s="56"/>
      <c r="M2314" s="17"/>
      <c r="N2314" s="22"/>
      <c r="O2314" s="12"/>
      <c r="P2314" s="12"/>
      <c r="Q2314" s="24"/>
      <c r="R2314" s="24"/>
      <c r="S2314" s="23"/>
      <c r="T2314" s="23"/>
      <c r="U2314" s="49"/>
      <c r="V2314" s="6"/>
      <c r="W2314" s="6"/>
      <c r="X2314" s="6"/>
      <c r="Y2314" s="6"/>
      <c r="Z2314" s="6"/>
      <c r="AA2314" s="6"/>
      <c r="AB2314" s="6"/>
    </row>
    <row r="2315" spans="1:28" x14ac:dyDescent="0.25">
      <c r="A2315" s="1"/>
      <c r="B2315" s="16"/>
      <c r="C2315" s="57"/>
      <c r="D2315" s="57"/>
      <c r="E2315" s="57"/>
      <c r="F2315" s="57"/>
      <c r="G2315" s="57"/>
      <c r="H2315" s="57"/>
      <c r="I2315" s="57"/>
      <c r="J2315" s="57"/>
      <c r="K2315" s="57"/>
      <c r="L2315" s="56"/>
      <c r="M2315" s="17"/>
      <c r="N2315" s="22"/>
      <c r="O2315" s="12"/>
      <c r="P2315" s="12"/>
      <c r="Q2315" s="24"/>
      <c r="R2315" s="24"/>
      <c r="S2315" s="23"/>
      <c r="T2315" s="23"/>
      <c r="U2315" s="49"/>
      <c r="V2315" s="6"/>
      <c r="W2315" s="6"/>
      <c r="X2315" s="6"/>
      <c r="Y2315" s="6"/>
      <c r="Z2315" s="6"/>
      <c r="AA2315" s="6"/>
      <c r="AB2315" s="6"/>
    </row>
    <row r="2316" spans="1:28" x14ac:dyDescent="0.25">
      <c r="A2316" s="1"/>
      <c r="B2316" s="16"/>
      <c r="C2316" s="57"/>
      <c r="D2316" s="57"/>
      <c r="E2316" s="57"/>
      <c r="F2316" s="57"/>
      <c r="G2316" s="57"/>
      <c r="H2316" s="57"/>
      <c r="I2316" s="57"/>
      <c r="J2316" s="57"/>
      <c r="K2316" s="57"/>
      <c r="L2316" s="56"/>
      <c r="M2316" s="17"/>
      <c r="N2316" s="22"/>
      <c r="O2316" s="12"/>
      <c r="P2316" s="12"/>
      <c r="Q2316" s="24"/>
      <c r="R2316" s="24"/>
      <c r="S2316" s="23"/>
      <c r="T2316" s="23"/>
      <c r="U2316" s="49"/>
      <c r="V2316" s="6"/>
      <c r="W2316" s="6"/>
      <c r="X2316" s="6"/>
      <c r="Y2316" s="6"/>
      <c r="Z2316" s="6"/>
      <c r="AA2316" s="6"/>
      <c r="AB2316" s="6"/>
    </row>
    <row r="2317" spans="1:28" x14ac:dyDescent="0.25">
      <c r="A2317" s="1"/>
      <c r="B2317" s="16"/>
      <c r="C2317" s="57"/>
      <c r="D2317" s="57"/>
      <c r="E2317" s="57"/>
      <c r="F2317" s="57"/>
      <c r="G2317" s="57"/>
      <c r="H2317" s="57"/>
      <c r="I2317" s="57"/>
      <c r="J2317" s="57"/>
      <c r="K2317" s="57"/>
      <c r="L2317" s="56"/>
      <c r="M2317" s="17"/>
      <c r="N2317" s="22"/>
      <c r="O2317" s="12"/>
      <c r="P2317" s="12"/>
      <c r="Q2317" s="24"/>
      <c r="R2317" s="24"/>
      <c r="S2317" s="23"/>
      <c r="T2317" s="23"/>
      <c r="U2317" s="49"/>
      <c r="V2317" s="6"/>
      <c r="W2317" s="6"/>
      <c r="X2317" s="6"/>
      <c r="Y2317" s="6"/>
      <c r="Z2317" s="6"/>
      <c r="AA2317" s="6"/>
      <c r="AB2317" s="6"/>
    </row>
    <row r="2318" spans="1:28" x14ac:dyDescent="0.25">
      <c r="A2318" s="1"/>
      <c r="B2318" s="16"/>
      <c r="C2318" s="57"/>
      <c r="D2318" s="57"/>
      <c r="E2318" s="57"/>
      <c r="F2318" s="57"/>
      <c r="G2318" s="57"/>
      <c r="H2318" s="57"/>
      <c r="I2318" s="57"/>
      <c r="J2318" s="57"/>
      <c r="K2318" s="57"/>
      <c r="L2318" s="56"/>
      <c r="M2318" s="17"/>
      <c r="N2318" s="22"/>
      <c r="O2318" s="12"/>
      <c r="P2318" s="12"/>
      <c r="Q2318" s="24"/>
      <c r="R2318" s="24"/>
      <c r="S2318" s="23"/>
      <c r="T2318" s="23"/>
      <c r="U2318" s="49"/>
      <c r="V2318" s="6"/>
      <c r="W2318" s="6"/>
      <c r="X2318" s="6"/>
      <c r="Y2318" s="6"/>
      <c r="Z2318" s="6"/>
      <c r="AA2318" s="6"/>
      <c r="AB2318" s="6"/>
    </row>
    <row r="2319" spans="1:28" x14ac:dyDescent="0.25">
      <c r="A2319" s="1"/>
      <c r="B2319" s="16"/>
      <c r="C2319" s="57"/>
      <c r="D2319" s="57"/>
      <c r="E2319" s="57"/>
      <c r="F2319" s="57"/>
      <c r="G2319" s="57"/>
      <c r="H2319" s="57"/>
      <c r="I2319" s="57"/>
      <c r="J2319" s="57"/>
      <c r="K2319" s="57"/>
      <c r="L2319" s="56"/>
      <c r="M2319" s="17"/>
      <c r="N2319" s="22"/>
      <c r="O2319" s="12"/>
      <c r="P2319" s="12"/>
      <c r="Q2319" s="24"/>
      <c r="R2319" s="24"/>
      <c r="S2319" s="23"/>
      <c r="T2319" s="23"/>
      <c r="U2319" s="49"/>
      <c r="V2319" s="6"/>
      <c r="W2319" s="6"/>
      <c r="X2319" s="6"/>
      <c r="Y2319" s="6"/>
      <c r="Z2319" s="6"/>
      <c r="AA2319" s="6"/>
      <c r="AB2319" s="6"/>
    </row>
    <row r="2320" spans="1:28" x14ac:dyDescent="0.25">
      <c r="A2320" s="1"/>
      <c r="B2320" s="16"/>
      <c r="C2320" s="57"/>
      <c r="D2320" s="57"/>
      <c r="E2320" s="57"/>
      <c r="F2320" s="57"/>
      <c r="G2320" s="57"/>
      <c r="H2320" s="57"/>
      <c r="I2320" s="57"/>
      <c r="J2320" s="57"/>
      <c r="K2320" s="57"/>
      <c r="L2320" s="56"/>
      <c r="M2320" s="17"/>
      <c r="N2320" s="22"/>
      <c r="O2320" s="12"/>
      <c r="P2320" s="12"/>
      <c r="Q2320" s="24"/>
      <c r="R2320" s="24"/>
      <c r="S2320" s="23"/>
      <c r="T2320" s="23"/>
      <c r="U2320" s="49"/>
      <c r="V2320" s="6"/>
      <c r="W2320" s="6"/>
      <c r="X2320" s="6"/>
      <c r="Y2320" s="6"/>
      <c r="Z2320" s="6"/>
      <c r="AA2320" s="6"/>
      <c r="AB2320" s="6"/>
    </row>
    <row r="2321" spans="1:28" x14ac:dyDescent="0.25">
      <c r="A2321" s="1"/>
      <c r="B2321" s="16"/>
      <c r="C2321" s="57"/>
      <c r="D2321" s="57"/>
      <c r="E2321" s="57"/>
      <c r="F2321" s="57"/>
      <c r="G2321" s="57"/>
      <c r="H2321" s="57"/>
      <c r="I2321" s="57"/>
      <c r="J2321" s="57"/>
      <c r="K2321" s="57"/>
      <c r="L2321" s="56"/>
      <c r="M2321" s="17"/>
      <c r="N2321" s="22"/>
      <c r="O2321" s="12"/>
      <c r="P2321" s="12"/>
      <c r="Q2321" s="24"/>
      <c r="R2321" s="24"/>
      <c r="S2321" s="23"/>
      <c r="T2321" s="23"/>
      <c r="U2321" s="49"/>
      <c r="V2321" s="6"/>
      <c r="W2321" s="6"/>
      <c r="X2321" s="6"/>
      <c r="Y2321" s="6"/>
      <c r="Z2321" s="6"/>
      <c r="AA2321" s="6"/>
      <c r="AB2321" s="6"/>
    </row>
    <row r="2322" spans="1:28" x14ac:dyDescent="0.25">
      <c r="A2322" s="1"/>
      <c r="B2322" s="16"/>
      <c r="C2322" s="57"/>
      <c r="D2322" s="57"/>
      <c r="E2322" s="57"/>
      <c r="F2322" s="57"/>
      <c r="G2322" s="57"/>
      <c r="H2322" s="57"/>
      <c r="I2322" s="57"/>
      <c r="J2322" s="57"/>
      <c r="K2322" s="57"/>
      <c r="L2322" s="56"/>
      <c r="M2322" s="17"/>
      <c r="N2322" s="22"/>
      <c r="O2322" s="12"/>
      <c r="P2322" s="12"/>
      <c r="Q2322" s="24"/>
      <c r="R2322" s="24"/>
      <c r="S2322" s="23"/>
      <c r="T2322" s="23"/>
      <c r="U2322" s="49"/>
      <c r="V2322" s="6"/>
      <c r="W2322" s="6"/>
      <c r="X2322" s="6"/>
      <c r="Y2322" s="6"/>
      <c r="Z2322" s="6"/>
      <c r="AA2322" s="6"/>
      <c r="AB2322" s="6"/>
    </row>
    <row r="2323" spans="1:28" x14ac:dyDescent="0.25">
      <c r="A2323" s="1"/>
      <c r="B2323" s="16"/>
      <c r="C2323" s="57"/>
      <c r="D2323" s="57"/>
      <c r="E2323" s="57"/>
      <c r="F2323" s="57"/>
      <c r="G2323" s="57"/>
      <c r="H2323" s="57"/>
      <c r="I2323" s="57"/>
      <c r="J2323" s="57"/>
      <c r="K2323" s="57"/>
      <c r="L2323" s="56"/>
      <c r="M2323" s="17"/>
      <c r="N2323" s="22"/>
      <c r="O2323" s="12"/>
      <c r="P2323" s="12"/>
      <c r="Q2323" s="24"/>
      <c r="R2323" s="24"/>
      <c r="S2323" s="23"/>
      <c r="T2323" s="23"/>
      <c r="U2323" s="49"/>
      <c r="V2323" s="6"/>
      <c r="W2323" s="6"/>
      <c r="X2323" s="6"/>
      <c r="Y2323" s="6"/>
      <c r="Z2323" s="6"/>
      <c r="AA2323" s="6"/>
      <c r="AB2323" s="6"/>
    </row>
    <row r="2324" spans="1:28" x14ac:dyDescent="0.25">
      <c r="A2324" s="1"/>
      <c r="B2324" s="16"/>
      <c r="C2324" s="57"/>
      <c r="D2324" s="57"/>
      <c r="E2324" s="57"/>
      <c r="F2324" s="57"/>
      <c r="G2324" s="57"/>
      <c r="H2324" s="57"/>
      <c r="I2324" s="57"/>
      <c r="J2324" s="57"/>
      <c r="K2324" s="57"/>
      <c r="L2324" s="56"/>
      <c r="M2324" s="17"/>
      <c r="N2324" s="22"/>
      <c r="O2324" s="12"/>
      <c r="P2324" s="12"/>
      <c r="Q2324" s="24"/>
      <c r="R2324" s="24"/>
      <c r="S2324" s="23"/>
      <c r="T2324" s="23"/>
      <c r="U2324" s="49"/>
      <c r="V2324" s="6"/>
      <c r="W2324" s="6"/>
      <c r="X2324" s="6"/>
      <c r="Y2324" s="6"/>
      <c r="Z2324" s="6"/>
      <c r="AA2324" s="6"/>
      <c r="AB2324" s="6"/>
    </row>
    <row r="2325" spans="1:28" x14ac:dyDescent="0.25">
      <c r="A2325" s="1"/>
      <c r="B2325" s="16"/>
      <c r="C2325" s="57"/>
      <c r="D2325" s="57"/>
      <c r="E2325" s="57"/>
      <c r="F2325" s="57"/>
      <c r="G2325" s="57"/>
      <c r="H2325" s="57"/>
      <c r="I2325" s="57"/>
      <c r="J2325" s="57"/>
      <c r="K2325" s="57"/>
      <c r="L2325" s="56"/>
      <c r="M2325" s="17"/>
      <c r="N2325" s="22"/>
      <c r="O2325" s="12"/>
      <c r="P2325" s="12"/>
      <c r="Q2325" s="24"/>
      <c r="R2325" s="24"/>
      <c r="S2325" s="23"/>
      <c r="T2325" s="23"/>
      <c r="U2325" s="49"/>
      <c r="V2325" s="6"/>
      <c r="W2325" s="6"/>
      <c r="X2325" s="6"/>
      <c r="Y2325" s="6"/>
      <c r="Z2325" s="6"/>
      <c r="AA2325" s="6"/>
      <c r="AB2325" s="6"/>
    </row>
    <row r="2326" spans="1:28" x14ac:dyDescent="0.25">
      <c r="A2326" s="1"/>
      <c r="B2326" s="16"/>
      <c r="C2326" s="57"/>
      <c r="D2326" s="57"/>
      <c r="E2326" s="57"/>
      <c r="F2326" s="57"/>
      <c r="G2326" s="57"/>
      <c r="H2326" s="57"/>
      <c r="I2326" s="57"/>
      <c r="J2326" s="57"/>
      <c r="K2326" s="57"/>
      <c r="L2326" s="56"/>
      <c r="M2326" s="17"/>
      <c r="N2326" s="22"/>
      <c r="O2326" s="12"/>
      <c r="P2326" s="12"/>
      <c r="Q2326" s="24"/>
      <c r="R2326" s="24"/>
      <c r="S2326" s="23"/>
      <c r="T2326" s="23"/>
      <c r="U2326" s="49"/>
      <c r="V2326" s="6"/>
      <c r="W2326" s="6"/>
      <c r="X2326" s="6"/>
      <c r="Y2326" s="6"/>
      <c r="Z2326" s="6"/>
      <c r="AA2326" s="6"/>
      <c r="AB2326" s="6"/>
    </row>
    <row r="2327" spans="1:28" x14ac:dyDescent="0.25">
      <c r="A2327" s="1"/>
      <c r="B2327" s="16"/>
      <c r="C2327" s="57"/>
      <c r="D2327" s="57"/>
      <c r="E2327" s="57"/>
      <c r="F2327" s="57"/>
      <c r="G2327" s="57"/>
      <c r="H2327" s="57"/>
      <c r="I2327" s="57"/>
      <c r="J2327" s="57"/>
      <c r="K2327" s="57"/>
      <c r="L2327" s="56"/>
      <c r="M2327" s="17"/>
      <c r="N2327" s="22"/>
      <c r="O2327" s="12"/>
      <c r="P2327" s="12"/>
      <c r="Q2327" s="24"/>
      <c r="R2327" s="24"/>
      <c r="S2327" s="23"/>
      <c r="T2327" s="23"/>
      <c r="U2327" s="49"/>
      <c r="V2327" s="6"/>
      <c r="W2327" s="6"/>
      <c r="X2327" s="6"/>
      <c r="Y2327" s="6"/>
      <c r="Z2327" s="6"/>
      <c r="AA2327" s="6"/>
      <c r="AB2327" s="6"/>
    </row>
    <row r="2328" spans="1:28" x14ac:dyDescent="0.25">
      <c r="A2328" s="1"/>
      <c r="B2328" s="16"/>
      <c r="C2328" s="57"/>
      <c r="D2328" s="57"/>
      <c r="E2328" s="57"/>
      <c r="F2328" s="57"/>
      <c r="G2328" s="57"/>
      <c r="H2328" s="57"/>
      <c r="I2328" s="57"/>
      <c r="J2328" s="57"/>
      <c r="K2328" s="57"/>
      <c r="L2328" s="56"/>
      <c r="M2328" s="17"/>
      <c r="N2328" s="22"/>
      <c r="O2328" s="12"/>
      <c r="P2328" s="12"/>
      <c r="Q2328" s="24"/>
      <c r="R2328" s="24"/>
      <c r="S2328" s="23"/>
      <c r="T2328" s="23"/>
      <c r="U2328" s="49"/>
      <c r="V2328" s="6"/>
      <c r="W2328" s="6"/>
      <c r="X2328" s="6"/>
      <c r="Y2328" s="6"/>
      <c r="Z2328" s="6"/>
      <c r="AA2328" s="6"/>
      <c r="AB2328" s="6"/>
    </row>
    <row r="2329" spans="1:28" x14ac:dyDescent="0.25">
      <c r="A2329" s="1"/>
      <c r="B2329" s="16"/>
      <c r="C2329" s="57"/>
      <c r="D2329" s="57"/>
      <c r="E2329" s="57"/>
      <c r="F2329" s="57"/>
      <c r="G2329" s="57"/>
      <c r="H2329" s="57"/>
      <c r="I2329" s="57"/>
      <c r="J2329" s="57"/>
      <c r="K2329" s="57"/>
      <c r="L2329" s="56"/>
      <c r="M2329" s="17"/>
      <c r="N2329" s="22"/>
      <c r="O2329" s="12"/>
      <c r="P2329" s="12"/>
      <c r="Q2329" s="24"/>
      <c r="R2329" s="24"/>
      <c r="S2329" s="23"/>
      <c r="T2329" s="23"/>
      <c r="U2329" s="49"/>
      <c r="V2329" s="6"/>
      <c r="W2329" s="6"/>
      <c r="X2329" s="6"/>
      <c r="Y2329" s="6"/>
      <c r="Z2329" s="6"/>
      <c r="AA2329" s="6"/>
      <c r="AB2329" s="6"/>
    </row>
    <row r="2330" spans="1:28" x14ac:dyDescent="0.25">
      <c r="A2330" s="1"/>
      <c r="B2330" s="16"/>
      <c r="C2330" s="57"/>
      <c r="D2330" s="57"/>
      <c r="E2330" s="57"/>
      <c r="F2330" s="57"/>
      <c r="G2330" s="57"/>
      <c r="H2330" s="57"/>
      <c r="I2330" s="57"/>
      <c r="J2330" s="57"/>
      <c r="K2330" s="57"/>
      <c r="L2330" s="56"/>
      <c r="M2330" s="17"/>
      <c r="N2330" s="22"/>
      <c r="O2330" s="12"/>
      <c r="P2330" s="12"/>
      <c r="Q2330" s="24"/>
      <c r="R2330" s="24"/>
      <c r="S2330" s="23"/>
      <c r="T2330" s="23"/>
      <c r="U2330" s="49"/>
      <c r="V2330" s="6"/>
      <c r="W2330" s="6"/>
      <c r="X2330" s="6"/>
      <c r="Y2330" s="6"/>
      <c r="Z2330" s="6"/>
      <c r="AA2330" s="6"/>
      <c r="AB2330" s="6"/>
    </row>
    <row r="2331" spans="1:28" x14ac:dyDescent="0.25">
      <c r="A2331" s="1"/>
      <c r="B2331" s="16"/>
      <c r="C2331" s="57"/>
      <c r="D2331" s="57"/>
      <c r="E2331" s="57"/>
      <c r="F2331" s="57"/>
      <c r="G2331" s="57"/>
      <c r="H2331" s="57"/>
      <c r="I2331" s="57"/>
      <c r="J2331" s="57"/>
      <c r="K2331" s="57"/>
      <c r="L2331" s="56"/>
      <c r="M2331" s="17"/>
      <c r="N2331" s="22"/>
      <c r="O2331" s="12"/>
      <c r="P2331" s="12"/>
      <c r="Q2331" s="24"/>
      <c r="R2331" s="24"/>
      <c r="S2331" s="23"/>
      <c r="T2331" s="23"/>
      <c r="U2331" s="49"/>
      <c r="V2331" s="6"/>
      <c r="W2331" s="6"/>
      <c r="X2331" s="6"/>
      <c r="Y2331" s="6"/>
      <c r="Z2331" s="6"/>
      <c r="AA2331" s="6"/>
      <c r="AB2331" s="6"/>
    </row>
    <row r="2332" spans="1:28" x14ac:dyDescent="0.25">
      <c r="A2332" s="1"/>
      <c r="B2332" s="16"/>
      <c r="C2332" s="57"/>
      <c r="D2332" s="57"/>
      <c r="E2332" s="57"/>
      <c r="F2332" s="57"/>
      <c r="G2332" s="57"/>
      <c r="H2332" s="57"/>
      <c r="I2332" s="57"/>
      <c r="J2332" s="57"/>
      <c r="K2332" s="57"/>
      <c r="L2332" s="56"/>
      <c r="M2332" s="17"/>
      <c r="N2332" s="22"/>
      <c r="O2332" s="12"/>
      <c r="P2332" s="12"/>
      <c r="Q2332" s="24"/>
      <c r="R2332" s="24"/>
      <c r="S2332" s="23"/>
      <c r="T2332" s="23"/>
      <c r="U2332" s="49"/>
      <c r="V2332" s="6"/>
      <c r="W2332" s="6"/>
      <c r="X2332" s="6"/>
      <c r="Y2332" s="6"/>
      <c r="Z2332" s="6"/>
      <c r="AA2332" s="6"/>
      <c r="AB2332" s="6"/>
    </row>
    <row r="2333" spans="1:28" x14ac:dyDescent="0.25">
      <c r="A2333" s="1"/>
      <c r="B2333" s="16"/>
      <c r="C2333" s="57"/>
      <c r="D2333" s="57"/>
      <c r="E2333" s="57"/>
      <c r="F2333" s="57"/>
      <c r="G2333" s="57"/>
      <c r="H2333" s="57"/>
      <c r="I2333" s="57"/>
      <c r="J2333" s="57"/>
      <c r="K2333" s="57"/>
      <c r="L2333" s="56"/>
      <c r="M2333" s="17"/>
      <c r="N2333" s="22"/>
      <c r="O2333" s="12"/>
      <c r="P2333" s="12"/>
      <c r="Q2333" s="24"/>
      <c r="R2333" s="24"/>
      <c r="S2333" s="23"/>
      <c r="T2333" s="23"/>
      <c r="U2333" s="49"/>
      <c r="V2333" s="6"/>
      <c r="W2333" s="6"/>
      <c r="X2333" s="6"/>
      <c r="Y2333" s="6"/>
      <c r="Z2333" s="6"/>
      <c r="AA2333" s="6"/>
      <c r="AB2333" s="6"/>
    </row>
    <row r="2334" spans="1:28" x14ac:dyDescent="0.25">
      <c r="A2334" s="1"/>
      <c r="B2334" s="16"/>
      <c r="C2334" s="57"/>
      <c r="D2334" s="57"/>
      <c r="E2334" s="57"/>
      <c r="F2334" s="57"/>
      <c r="G2334" s="57"/>
      <c r="H2334" s="57"/>
      <c r="I2334" s="57"/>
      <c r="J2334" s="57"/>
      <c r="K2334" s="57"/>
      <c r="L2334" s="56"/>
      <c r="M2334" s="17"/>
      <c r="N2334" s="22"/>
      <c r="O2334" s="12"/>
      <c r="P2334" s="12"/>
      <c r="Q2334" s="24"/>
      <c r="R2334" s="24"/>
      <c r="S2334" s="23"/>
      <c r="T2334" s="23"/>
      <c r="U2334" s="49"/>
      <c r="V2334" s="6"/>
      <c r="W2334" s="6"/>
      <c r="X2334" s="6"/>
      <c r="Y2334" s="6"/>
      <c r="Z2334" s="6"/>
      <c r="AA2334" s="6"/>
      <c r="AB2334" s="6"/>
    </row>
    <row r="2335" spans="1:28" x14ac:dyDescent="0.25">
      <c r="A2335" s="1"/>
      <c r="B2335" s="16"/>
      <c r="C2335" s="57"/>
      <c r="D2335" s="57"/>
      <c r="E2335" s="57"/>
      <c r="F2335" s="57"/>
      <c r="G2335" s="57"/>
      <c r="H2335" s="57"/>
      <c r="I2335" s="57"/>
      <c r="J2335" s="57"/>
      <c r="K2335" s="57"/>
      <c r="L2335" s="56"/>
      <c r="M2335" s="17"/>
      <c r="N2335" s="22"/>
      <c r="O2335" s="12"/>
      <c r="P2335" s="12"/>
      <c r="Q2335" s="24"/>
      <c r="R2335" s="24"/>
      <c r="S2335" s="23"/>
      <c r="T2335" s="23"/>
      <c r="U2335" s="49"/>
      <c r="V2335" s="6"/>
      <c r="W2335" s="6"/>
      <c r="X2335" s="6"/>
      <c r="Y2335" s="6"/>
      <c r="Z2335" s="6"/>
      <c r="AA2335" s="6"/>
      <c r="AB2335" s="6"/>
    </row>
    <row r="2336" spans="1:28" x14ac:dyDescent="0.25">
      <c r="A2336" s="1"/>
      <c r="B2336" s="16"/>
      <c r="C2336" s="57"/>
      <c r="D2336" s="57"/>
      <c r="E2336" s="57"/>
      <c r="F2336" s="57"/>
      <c r="G2336" s="57"/>
      <c r="H2336" s="57"/>
      <c r="I2336" s="57"/>
      <c r="J2336" s="57"/>
      <c r="K2336" s="57"/>
      <c r="L2336" s="56"/>
      <c r="M2336" s="17"/>
      <c r="N2336" s="22"/>
      <c r="O2336" s="12"/>
      <c r="P2336" s="12"/>
      <c r="Q2336" s="24"/>
      <c r="R2336" s="24"/>
      <c r="S2336" s="23"/>
      <c r="T2336" s="23"/>
      <c r="U2336" s="49"/>
      <c r="V2336" s="6"/>
      <c r="W2336" s="6"/>
      <c r="X2336" s="6"/>
      <c r="Y2336" s="6"/>
      <c r="Z2336" s="6"/>
      <c r="AA2336" s="6"/>
      <c r="AB2336" s="6"/>
    </row>
    <row r="2337" spans="1:28" x14ac:dyDescent="0.25">
      <c r="A2337" s="1"/>
      <c r="B2337" s="16"/>
      <c r="C2337" s="57"/>
      <c r="D2337" s="57"/>
      <c r="E2337" s="57"/>
      <c r="F2337" s="57"/>
      <c r="G2337" s="57"/>
      <c r="H2337" s="57"/>
      <c r="I2337" s="57"/>
      <c r="J2337" s="57"/>
      <c r="K2337" s="57"/>
      <c r="L2337" s="56"/>
      <c r="M2337" s="17"/>
      <c r="N2337" s="22"/>
      <c r="O2337" s="12"/>
      <c r="P2337" s="12"/>
      <c r="Q2337" s="24"/>
      <c r="R2337" s="24"/>
      <c r="S2337" s="23"/>
      <c r="T2337" s="23"/>
      <c r="U2337" s="49"/>
      <c r="V2337" s="6"/>
      <c r="W2337" s="6"/>
      <c r="X2337" s="6"/>
      <c r="Y2337" s="6"/>
      <c r="Z2337" s="6"/>
      <c r="AA2337" s="6"/>
      <c r="AB2337" s="6"/>
    </row>
    <row r="2338" spans="1:28" x14ac:dyDescent="0.25">
      <c r="A2338" s="1"/>
      <c r="B2338" s="16"/>
      <c r="C2338" s="57"/>
      <c r="D2338" s="57"/>
      <c r="E2338" s="57"/>
      <c r="F2338" s="57"/>
      <c r="G2338" s="57"/>
      <c r="H2338" s="57"/>
      <c r="I2338" s="57"/>
      <c r="J2338" s="57"/>
      <c r="K2338" s="57"/>
      <c r="L2338" s="56"/>
      <c r="M2338" s="17"/>
      <c r="N2338" s="22"/>
      <c r="O2338" s="12"/>
      <c r="P2338" s="12"/>
      <c r="Q2338" s="24"/>
      <c r="R2338" s="24"/>
      <c r="S2338" s="23"/>
      <c r="T2338" s="23"/>
      <c r="U2338" s="49"/>
      <c r="V2338" s="6"/>
      <c r="W2338" s="6"/>
      <c r="X2338" s="6"/>
      <c r="Y2338" s="6"/>
      <c r="Z2338" s="6"/>
      <c r="AA2338" s="6"/>
      <c r="AB2338" s="6"/>
    </row>
    <row r="2339" spans="1:28" x14ac:dyDescent="0.25">
      <c r="A2339" s="1"/>
      <c r="B2339" s="16"/>
      <c r="C2339" s="57"/>
      <c r="D2339" s="57"/>
      <c r="E2339" s="57"/>
      <c r="F2339" s="57"/>
      <c r="G2339" s="57"/>
      <c r="H2339" s="57"/>
      <c r="I2339" s="57"/>
      <c r="J2339" s="57"/>
      <c r="K2339" s="57"/>
      <c r="L2339" s="56"/>
      <c r="M2339" s="17"/>
      <c r="N2339" s="22"/>
      <c r="O2339" s="12"/>
      <c r="P2339" s="12"/>
      <c r="Q2339" s="24"/>
      <c r="R2339" s="24"/>
      <c r="S2339" s="23"/>
      <c r="T2339" s="23"/>
      <c r="U2339" s="49"/>
      <c r="V2339" s="6"/>
      <c r="W2339" s="6"/>
      <c r="X2339" s="6"/>
      <c r="Y2339" s="6"/>
      <c r="Z2339" s="6"/>
      <c r="AA2339" s="6"/>
      <c r="AB2339" s="6"/>
    </row>
    <row r="2340" spans="1:28" x14ac:dyDescent="0.25">
      <c r="A2340" s="1"/>
      <c r="B2340" s="16"/>
      <c r="C2340" s="57"/>
      <c r="D2340" s="57"/>
      <c r="E2340" s="57"/>
      <c r="F2340" s="57"/>
      <c r="G2340" s="57"/>
      <c r="H2340" s="57"/>
      <c r="I2340" s="57"/>
      <c r="J2340" s="57"/>
      <c r="K2340" s="57"/>
      <c r="L2340" s="56"/>
      <c r="M2340" s="17"/>
      <c r="N2340" s="22"/>
      <c r="O2340" s="12"/>
      <c r="P2340" s="12"/>
      <c r="Q2340" s="24"/>
      <c r="R2340" s="24"/>
      <c r="S2340" s="23"/>
      <c r="T2340" s="23"/>
      <c r="U2340" s="49"/>
      <c r="V2340" s="6"/>
      <c r="W2340" s="6"/>
      <c r="X2340" s="6"/>
      <c r="Y2340" s="6"/>
      <c r="Z2340" s="6"/>
      <c r="AA2340" s="6"/>
      <c r="AB2340" s="6"/>
    </row>
    <row r="2341" spans="1:28" x14ac:dyDescent="0.25">
      <c r="A2341" s="1"/>
      <c r="B2341" s="16"/>
      <c r="C2341" s="57"/>
      <c r="D2341" s="57"/>
      <c r="E2341" s="57"/>
      <c r="F2341" s="57"/>
      <c r="G2341" s="57"/>
      <c r="H2341" s="57"/>
      <c r="I2341" s="57"/>
      <c r="J2341" s="57"/>
      <c r="K2341" s="57"/>
      <c r="L2341" s="56"/>
      <c r="M2341" s="17"/>
      <c r="N2341" s="22"/>
      <c r="O2341" s="12"/>
      <c r="P2341" s="12"/>
      <c r="Q2341" s="24"/>
      <c r="R2341" s="24"/>
      <c r="S2341" s="23"/>
      <c r="T2341" s="23"/>
      <c r="U2341" s="49"/>
      <c r="V2341" s="6"/>
      <c r="W2341" s="6"/>
      <c r="X2341" s="6"/>
      <c r="Y2341" s="6"/>
      <c r="Z2341" s="6"/>
      <c r="AA2341" s="6"/>
      <c r="AB2341" s="6"/>
    </row>
    <row r="2342" spans="1:28" x14ac:dyDescent="0.25">
      <c r="A2342" s="1"/>
      <c r="B2342" s="16"/>
      <c r="C2342" s="57"/>
      <c r="D2342" s="57"/>
      <c r="E2342" s="57"/>
      <c r="F2342" s="57"/>
      <c r="G2342" s="57"/>
      <c r="H2342" s="57"/>
      <c r="I2342" s="57"/>
      <c r="J2342" s="57"/>
      <c r="K2342" s="57"/>
      <c r="L2342" s="56"/>
      <c r="M2342" s="17"/>
      <c r="N2342" s="22"/>
      <c r="O2342" s="12"/>
      <c r="P2342" s="12"/>
      <c r="Q2342" s="24"/>
      <c r="R2342" s="24"/>
      <c r="S2342" s="23"/>
      <c r="T2342" s="23"/>
      <c r="U2342" s="49"/>
      <c r="V2342" s="6"/>
      <c r="W2342" s="6"/>
      <c r="X2342" s="6"/>
      <c r="Y2342" s="6"/>
      <c r="Z2342" s="6"/>
      <c r="AA2342" s="6"/>
      <c r="AB2342" s="6"/>
    </row>
    <row r="2343" spans="1:28" x14ac:dyDescent="0.25">
      <c r="A2343" s="1"/>
      <c r="B2343" s="16"/>
      <c r="C2343" s="57"/>
      <c r="D2343" s="57"/>
      <c r="E2343" s="57"/>
      <c r="F2343" s="57"/>
      <c r="G2343" s="57"/>
      <c r="H2343" s="57"/>
      <c r="I2343" s="57"/>
      <c r="J2343" s="57"/>
      <c r="K2343" s="57"/>
      <c r="L2343" s="56"/>
      <c r="M2343" s="17"/>
      <c r="N2343" s="22"/>
      <c r="O2343" s="12"/>
      <c r="P2343" s="12"/>
      <c r="Q2343" s="24"/>
      <c r="R2343" s="24"/>
      <c r="S2343" s="23"/>
      <c r="T2343" s="23"/>
      <c r="U2343" s="49"/>
      <c r="V2343" s="6"/>
      <c r="W2343" s="6"/>
      <c r="X2343" s="6"/>
      <c r="Y2343" s="6"/>
      <c r="Z2343" s="6"/>
      <c r="AA2343" s="6"/>
      <c r="AB2343" s="6"/>
    </row>
    <row r="2344" spans="1:28" x14ac:dyDescent="0.25">
      <c r="A2344" s="1"/>
      <c r="B2344" s="16"/>
      <c r="C2344" s="57"/>
      <c r="D2344" s="57"/>
      <c r="E2344" s="57"/>
      <c r="F2344" s="57"/>
      <c r="G2344" s="57"/>
      <c r="H2344" s="57"/>
      <c r="I2344" s="57"/>
      <c r="J2344" s="57"/>
      <c r="K2344" s="57"/>
      <c r="L2344" s="56"/>
      <c r="M2344" s="17"/>
      <c r="N2344" s="22"/>
      <c r="O2344" s="12"/>
      <c r="P2344" s="12"/>
      <c r="Q2344" s="24"/>
      <c r="R2344" s="24"/>
      <c r="S2344" s="23"/>
      <c r="T2344" s="23"/>
      <c r="U2344" s="49"/>
      <c r="V2344" s="6"/>
      <c r="W2344" s="6"/>
      <c r="X2344" s="6"/>
      <c r="Y2344" s="6"/>
      <c r="Z2344" s="6"/>
      <c r="AA2344" s="6"/>
      <c r="AB2344" s="6"/>
    </row>
    <row r="2345" spans="1:28" x14ac:dyDescent="0.25">
      <c r="A2345" s="1"/>
      <c r="B2345" s="16"/>
      <c r="C2345" s="57"/>
      <c r="D2345" s="57"/>
      <c r="E2345" s="57"/>
      <c r="F2345" s="57"/>
      <c r="G2345" s="57"/>
      <c r="H2345" s="57"/>
      <c r="I2345" s="57"/>
      <c r="J2345" s="57"/>
      <c r="K2345" s="57"/>
      <c r="L2345" s="56"/>
      <c r="M2345" s="17"/>
      <c r="N2345" s="22"/>
      <c r="O2345" s="12"/>
      <c r="P2345" s="12"/>
      <c r="Q2345" s="24"/>
      <c r="R2345" s="24"/>
      <c r="S2345" s="23"/>
      <c r="T2345" s="23"/>
      <c r="U2345" s="49"/>
      <c r="V2345" s="6"/>
      <c r="W2345" s="6"/>
      <c r="X2345" s="6"/>
      <c r="Y2345" s="6"/>
      <c r="Z2345" s="6"/>
      <c r="AA2345" s="6"/>
      <c r="AB2345" s="6"/>
    </row>
    <row r="2346" spans="1:28" x14ac:dyDescent="0.25">
      <c r="A2346" s="1"/>
      <c r="B2346" s="16"/>
      <c r="C2346" s="57"/>
      <c r="D2346" s="57"/>
      <c r="E2346" s="57"/>
      <c r="F2346" s="57"/>
      <c r="G2346" s="57"/>
      <c r="H2346" s="57"/>
      <c r="I2346" s="57"/>
      <c r="J2346" s="57"/>
      <c r="K2346" s="57"/>
      <c r="L2346" s="56"/>
      <c r="M2346" s="17"/>
      <c r="N2346" s="22"/>
      <c r="O2346" s="12"/>
      <c r="P2346" s="12"/>
      <c r="Q2346" s="24"/>
      <c r="R2346" s="24"/>
      <c r="S2346" s="23"/>
      <c r="T2346" s="23"/>
      <c r="U2346" s="49"/>
      <c r="V2346" s="6"/>
      <c r="W2346" s="6"/>
      <c r="X2346" s="6"/>
      <c r="Y2346" s="6"/>
      <c r="Z2346" s="6"/>
      <c r="AA2346" s="6"/>
      <c r="AB2346" s="6"/>
    </row>
    <row r="2347" spans="1:28" x14ac:dyDescent="0.25">
      <c r="A2347" s="1"/>
      <c r="B2347" s="16"/>
      <c r="C2347" s="57"/>
      <c r="D2347" s="57"/>
      <c r="E2347" s="57"/>
      <c r="F2347" s="57"/>
      <c r="G2347" s="57"/>
      <c r="H2347" s="57"/>
      <c r="I2347" s="57"/>
      <c r="J2347" s="57"/>
      <c r="K2347" s="57"/>
      <c r="L2347" s="56"/>
      <c r="M2347" s="17"/>
      <c r="N2347" s="22"/>
      <c r="O2347" s="12"/>
      <c r="P2347" s="12"/>
      <c r="Q2347" s="24"/>
      <c r="R2347" s="24"/>
      <c r="S2347" s="23"/>
      <c r="T2347" s="23"/>
      <c r="U2347" s="49"/>
      <c r="V2347" s="6"/>
      <c r="W2347" s="6"/>
      <c r="X2347" s="6"/>
      <c r="Y2347" s="6"/>
      <c r="Z2347" s="6"/>
      <c r="AA2347" s="6"/>
      <c r="AB2347" s="6"/>
    </row>
    <row r="2348" spans="1:28" x14ac:dyDescent="0.25">
      <c r="A2348" s="1"/>
      <c r="B2348" s="16"/>
      <c r="C2348" s="57"/>
      <c r="D2348" s="57"/>
      <c r="E2348" s="57"/>
      <c r="F2348" s="57"/>
      <c r="G2348" s="57"/>
      <c r="H2348" s="57"/>
      <c r="I2348" s="57"/>
      <c r="J2348" s="57"/>
      <c r="K2348" s="57"/>
      <c r="L2348" s="56"/>
      <c r="M2348" s="17"/>
      <c r="N2348" s="22"/>
      <c r="O2348" s="12"/>
      <c r="P2348" s="12"/>
      <c r="Q2348" s="24"/>
      <c r="R2348" s="24"/>
      <c r="S2348" s="23"/>
      <c r="T2348" s="23"/>
      <c r="U2348" s="49"/>
      <c r="V2348" s="6"/>
      <c r="W2348" s="6"/>
      <c r="X2348" s="6"/>
      <c r="Y2348" s="6"/>
      <c r="Z2348" s="6"/>
      <c r="AA2348" s="6"/>
      <c r="AB2348" s="6"/>
    </row>
    <row r="2349" spans="1:28" x14ac:dyDescent="0.25">
      <c r="A2349" s="1"/>
      <c r="B2349" s="16"/>
      <c r="C2349" s="57"/>
      <c r="D2349" s="57"/>
      <c r="E2349" s="57"/>
      <c r="F2349" s="57"/>
      <c r="G2349" s="57"/>
      <c r="H2349" s="57"/>
      <c r="I2349" s="57"/>
      <c r="J2349" s="57"/>
      <c r="K2349" s="57"/>
      <c r="L2349" s="56"/>
      <c r="M2349" s="17"/>
      <c r="N2349" s="22"/>
      <c r="O2349" s="12"/>
      <c r="P2349" s="12"/>
      <c r="Q2349" s="24"/>
      <c r="R2349" s="24"/>
      <c r="S2349" s="23"/>
      <c r="T2349" s="23"/>
      <c r="U2349" s="49"/>
      <c r="V2349" s="6"/>
      <c r="W2349" s="6"/>
      <c r="X2349" s="6"/>
      <c r="Y2349" s="6"/>
      <c r="Z2349" s="6"/>
      <c r="AA2349" s="6"/>
      <c r="AB2349" s="6"/>
    </row>
    <row r="2350" spans="1:28" x14ac:dyDescent="0.25">
      <c r="A2350" s="1"/>
      <c r="B2350" s="16"/>
      <c r="C2350" s="57"/>
      <c r="D2350" s="57"/>
      <c r="E2350" s="57"/>
      <c r="F2350" s="57"/>
      <c r="G2350" s="57"/>
      <c r="H2350" s="57"/>
      <c r="I2350" s="57"/>
      <c r="J2350" s="57"/>
      <c r="K2350" s="57"/>
      <c r="L2350" s="56"/>
      <c r="M2350" s="17"/>
      <c r="N2350" s="22"/>
      <c r="O2350" s="12"/>
      <c r="P2350" s="12"/>
      <c r="Q2350" s="24"/>
      <c r="R2350" s="24"/>
      <c r="S2350" s="23"/>
      <c r="T2350" s="23"/>
      <c r="U2350" s="49"/>
      <c r="V2350" s="6"/>
      <c r="W2350" s="6"/>
      <c r="X2350" s="6"/>
      <c r="Y2350" s="6"/>
      <c r="Z2350" s="6"/>
      <c r="AA2350" s="6"/>
      <c r="AB2350" s="6"/>
    </row>
    <row r="2351" spans="1:28" x14ac:dyDescent="0.25">
      <c r="A2351" s="1"/>
      <c r="B2351" s="16"/>
      <c r="C2351" s="57"/>
      <c r="D2351" s="57"/>
      <c r="E2351" s="57"/>
      <c r="F2351" s="57"/>
      <c r="G2351" s="57"/>
      <c r="H2351" s="57"/>
      <c r="I2351" s="57"/>
      <c r="J2351" s="57"/>
      <c r="K2351" s="57"/>
      <c r="L2351" s="56"/>
      <c r="M2351" s="17"/>
      <c r="N2351" s="22"/>
      <c r="O2351" s="12"/>
      <c r="P2351" s="12"/>
      <c r="Q2351" s="24"/>
      <c r="R2351" s="24"/>
      <c r="S2351" s="23"/>
      <c r="T2351" s="23"/>
      <c r="U2351" s="49"/>
      <c r="V2351" s="6"/>
      <c r="W2351" s="6"/>
      <c r="X2351" s="6"/>
      <c r="Y2351" s="6"/>
      <c r="Z2351" s="6"/>
      <c r="AA2351" s="6"/>
      <c r="AB2351" s="6"/>
    </row>
    <row r="2352" spans="1:28" x14ac:dyDescent="0.25">
      <c r="A2352" s="1"/>
      <c r="B2352" s="16"/>
      <c r="C2352" s="57"/>
      <c r="D2352" s="57"/>
      <c r="E2352" s="57"/>
      <c r="F2352" s="57"/>
      <c r="G2352" s="57"/>
      <c r="H2352" s="57"/>
      <c r="I2352" s="57"/>
      <c r="J2352" s="57"/>
      <c r="K2352" s="57"/>
      <c r="L2352" s="56"/>
      <c r="M2352" s="17"/>
      <c r="N2352" s="22"/>
      <c r="O2352" s="12"/>
      <c r="P2352" s="12"/>
      <c r="Q2352" s="24"/>
      <c r="R2352" s="24"/>
      <c r="S2352" s="23"/>
      <c r="T2352" s="23"/>
      <c r="U2352" s="49"/>
      <c r="V2352" s="6"/>
      <c r="W2352" s="6"/>
      <c r="X2352" s="6"/>
      <c r="Y2352" s="6"/>
      <c r="Z2352" s="6"/>
      <c r="AA2352" s="6"/>
      <c r="AB2352" s="6"/>
    </row>
    <row r="2353" spans="1:28" x14ac:dyDescent="0.25">
      <c r="A2353" s="1"/>
      <c r="B2353" s="16"/>
      <c r="C2353" s="57"/>
      <c r="D2353" s="57"/>
      <c r="E2353" s="57"/>
      <c r="F2353" s="57"/>
      <c r="G2353" s="57"/>
      <c r="H2353" s="57"/>
      <c r="I2353" s="57"/>
      <c r="J2353" s="57"/>
      <c r="K2353" s="57"/>
      <c r="L2353" s="56"/>
      <c r="M2353" s="17"/>
      <c r="N2353" s="22"/>
      <c r="O2353" s="12"/>
      <c r="P2353" s="12"/>
      <c r="Q2353" s="24"/>
      <c r="R2353" s="24"/>
      <c r="S2353" s="23"/>
      <c r="T2353" s="23"/>
      <c r="U2353" s="49"/>
      <c r="V2353" s="6"/>
      <c r="W2353" s="6"/>
      <c r="X2353" s="6"/>
      <c r="Y2353" s="6"/>
      <c r="Z2353" s="6"/>
      <c r="AA2353" s="6"/>
      <c r="AB2353" s="6"/>
    </row>
    <row r="2354" spans="1:28" x14ac:dyDescent="0.25">
      <c r="A2354" s="1"/>
      <c r="B2354" s="16"/>
      <c r="C2354" s="57"/>
      <c r="D2354" s="57"/>
      <c r="E2354" s="57"/>
      <c r="F2354" s="57"/>
      <c r="G2354" s="57"/>
      <c r="H2354" s="57"/>
      <c r="I2354" s="57"/>
      <c r="J2354" s="57"/>
      <c r="K2354" s="57"/>
      <c r="L2354" s="56"/>
      <c r="M2354" s="17"/>
      <c r="N2354" s="22"/>
      <c r="O2354" s="12"/>
      <c r="P2354" s="12"/>
      <c r="Q2354" s="24"/>
      <c r="R2354" s="24"/>
      <c r="S2354" s="23"/>
      <c r="T2354" s="23"/>
      <c r="U2354" s="49"/>
      <c r="V2354" s="6"/>
      <c r="W2354" s="6"/>
      <c r="X2354" s="6"/>
      <c r="Y2354" s="6"/>
      <c r="Z2354" s="6"/>
      <c r="AA2354" s="6"/>
      <c r="AB2354" s="6"/>
    </row>
    <row r="2355" spans="1:28" x14ac:dyDescent="0.25">
      <c r="A2355" s="1"/>
      <c r="B2355" s="16"/>
      <c r="C2355" s="57"/>
      <c r="D2355" s="57"/>
      <c r="E2355" s="57"/>
      <c r="F2355" s="57"/>
      <c r="G2355" s="57"/>
      <c r="H2355" s="57"/>
      <c r="I2355" s="57"/>
      <c r="J2355" s="57"/>
      <c r="K2355" s="57"/>
      <c r="L2355" s="56"/>
      <c r="M2355" s="17"/>
      <c r="N2355" s="22"/>
      <c r="O2355" s="12"/>
      <c r="P2355" s="12"/>
      <c r="Q2355" s="24"/>
      <c r="R2355" s="24"/>
      <c r="S2355" s="23"/>
      <c r="T2355" s="23"/>
      <c r="U2355" s="49"/>
      <c r="V2355" s="6"/>
      <c r="W2355" s="6"/>
      <c r="X2355" s="6"/>
      <c r="Y2355" s="6"/>
      <c r="Z2355" s="6"/>
      <c r="AA2355" s="6"/>
      <c r="AB2355" s="6"/>
    </row>
    <row r="2356" spans="1:28" x14ac:dyDescent="0.25">
      <c r="A2356" s="1"/>
      <c r="B2356" s="16"/>
      <c r="C2356" s="57"/>
      <c r="D2356" s="57"/>
      <c r="E2356" s="57"/>
      <c r="F2356" s="57"/>
      <c r="G2356" s="57"/>
      <c r="H2356" s="57"/>
      <c r="I2356" s="57"/>
      <c r="J2356" s="57"/>
      <c r="K2356" s="57"/>
      <c r="L2356" s="56"/>
      <c r="M2356" s="17"/>
      <c r="N2356" s="22"/>
      <c r="O2356" s="12"/>
      <c r="P2356" s="12"/>
      <c r="Q2356" s="24"/>
      <c r="R2356" s="24"/>
      <c r="S2356" s="23"/>
      <c r="T2356" s="23"/>
      <c r="U2356" s="49"/>
      <c r="V2356" s="6"/>
      <c r="W2356" s="6"/>
      <c r="X2356" s="6"/>
      <c r="Y2356" s="6"/>
      <c r="Z2356" s="6"/>
      <c r="AA2356" s="6"/>
      <c r="AB2356" s="6"/>
    </row>
    <row r="2357" spans="1:28" x14ac:dyDescent="0.25">
      <c r="A2357" s="1"/>
      <c r="B2357" s="16"/>
      <c r="C2357" s="57"/>
      <c r="D2357" s="57"/>
      <c r="E2357" s="57"/>
      <c r="F2357" s="57"/>
      <c r="G2357" s="57"/>
      <c r="H2357" s="57"/>
      <c r="I2357" s="57"/>
      <c r="J2357" s="57"/>
      <c r="K2357" s="57"/>
      <c r="L2357" s="56"/>
      <c r="M2357" s="17"/>
      <c r="N2357" s="22"/>
      <c r="O2357" s="12"/>
      <c r="P2357" s="12"/>
      <c r="Q2357" s="24"/>
      <c r="R2357" s="24"/>
      <c r="S2357" s="23"/>
      <c r="T2357" s="23"/>
      <c r="U2357" s="49"/>
      <c r="V2357" s="6"/>
      <c r="W2357" s="6"/>
      <c r="X2357" s="6"/>
      <c r="Y2357" s="6"/>
      <c r="Z2357" s="6"/>
      <c r="AA2357" s="6"/>
      <c r="AB2357" s="6"/>
    </row>
    <row r="2358" spans="1:28" x14ac:dyDescent="0.25">
      <c r="A2358" s="1"/>
      <c r="B2358" s="16"/>
      <c r="C2358" s="57"/>
      <c r="D2358" s="57"/>
      <c r="E2358" s="57"/>
      <c r="F2358" s="57"/>
      <c r="G2358" s="57"/>
      <c r="H2358" s="57"/>
      <c r="I2358" s="57"/>
      <c r="J2358" s="57"/>
      <c r="K2358" s="57"/>
      <c r="L2358" s="56"/>
      <c r="M2358" s="17"/>
      <c r="N2358" s="22"/>
      <c r="O2358" s="12"/>
      <c r="P2358" s="12"/>
      <c r="Q2358" s="24"/>
      <c r="R2358" s="24"/>
      <c r="S2358" s="23"/>
      <c r="T2358" s="23"/>
      <c r="U2358" s="49"/>
      <c r="V2358" s="6"/>
      <c r="W2358" s="6"/>
      <c r="X2358" s="6"/>
      <c r="Y2358" s="6"/>
      <c r="Z2358" s="6"/>
      <c r="AA2358" s="6"/>
      <c r="AB2358" s="6"/>
    </row>
    <row r="2359" spans="1:28" x14ac:dyDescent="0.25">
      <c r="A2359" s="1"/>
      <c r="B2359" s="16"/>
      <c r="C2359" s="57"/>
      <c r="D2359" s="57"/>
      <c r="E2359" s="57"/>
      <c r="F2359" s="57"/>
      <c r="G2359" s="57"/>
      <c r="H2359" s="57"/>
      <c r="I2359" s="57"/>
      <c r="J2359" s="57"/>
      <c r="K2359" s="57"/>
      <c r="L2359" s="56"/>
      <c r="M2359" s="17"/>
      <c r="N2359" s="22"/>
      <c r="O2359" s="12"/>
      <c r="P2359" s="12"/>
      <c r="Q2359" s="24"/>
      <c r="R2359" s="24"/>
      <c r="S2359" s="23"/>
      <c r="T2359" s="23"/>
      <c r="U2359" s="49"/>
      <c r="V2359" s="6"/>
      <c r="W2359" s="6"/>
      <c r="X2359" s="6"/>
      <c r="Y2359" s="6"/>
      <c r="Z2359" s="6"/>
      <c r="AA2359" s="6"/>
      <c r="AB2359" s="6"/>
    </row>
    <row r="2360" spans="1:28" x14ac:dyDescent="0.25">
      <c r="A2360" s="1"/>
      <c r="B2360" s="16"/>
      <c r="C2360" s="57"/>
      <c r="D2360" s="57"/>
      <c r="E2360" s="57"/>
      <c r="F2360" s="57"/>
      <c r="G2360" s="57"/>
      <c r="H2360" s="57"/>
      <c r="I2360" s="57"/>
      <c r="J2360" s="57"/>
      <c r="K2360" s="57"/>
      <c r="L2360" s="56"/>
      <c r="M2360" s="17"/>
      <c r="N2360" s="22"/>
      <c r="O2360" s="12"/>
      <c r="P2360" s="12"/>
      <c r="Q2360" s="24"/>
      <c r="R2360" s="24"/>
      <c r="S2360" s="23"/>
      <c r="T2360" s="23"/>
      <c r="U2360" s="49"/>
      <c r="V2360" s="6"/>
      <c r="W2360" s="6"/>
      <c r="X2360" s="6"/>
      <c r="Y2360" s="6"/>
      <c r="Z2360" s="6"/>
      <c r="AA2360" s="6"/>
      <c r="AB2360" s="6"/>
    </row>
    <row r="2361" spans="1:28" x14ac:dyDescent="0.25">
      <c r="A2361" s="1"/>
      <c r="B2361" s="16"/>
      <c r="C2361" s="57"/>
      <c r="D2361" s="57"/>
      <c r="E2361" s="57"/>
      <c r="F2361" s="57"/>
      <c r="G2361" s="57"/>
      <c r="H2361" s="57"/>
      <c r="I2361" s="57"/>
      <c r="J2361" s="57"/>
      <c r="K2361" s="57"/>
      <c r="L2361" s="56"/>
      <c r="M2361" s="17"/>
      <c r="N2361" s="22"/>
      <c r="O2361" s="12"/>
      <c r="P2361" s="12"/>
      <c r="Q2361" s="24"/>
      <c r="R2361" s="24"/>
      <c r="S2361" s="23"/>
      <c r="T2361" s="23"/>
      <c r="U2361" s="49"/>
      <c r="V2361" s="6"/>
      <c r="W2361" s="6"/>
      <c r="X2361" s="6"/>
      <c r="Y2361" s="6"/>
      <c r="Z2361" s="6"/>
      <c r="AA2361" s="6"/>
      <c r="AB2361" s="6"/>
    </row>
    <row r="2362" spans="1:28" x14ac:dyDescent="0.25">
      <c r="A2362" s="1"/>
      <c r="B2362" s="16"/>
      <c r="C2362" s="57"/>
      <c r="D2362" s="57"/>
      <c r="E2362" s="57"/>
      <c r="F2362" s="57"/>
      <c r="G2362" s="57"/>
      <c r="H2362" s="57"/>
      <c r="I2362" s="57"/>
      <c r="J2362" s="57"/>
      <c r="K2362" s="57"/>
      <c r="L2362" s="56"/>
      <c r="M2362" s="17"/>
      <c r="N2362" s="22"/>
      <c r="O2362" s="12"/>
      <c r="P2362" s="12"/>
      <c r="Q2362" s="24"/>
      <c r="R2362" s="24"/>
      <c r="S2362" s="23"/>
      <c r="T2362" s="23"/>
      <c r="U2362" s="49"/>
      <c r="V2362" s="6"/>
      <c r="W2362" s="6"/>
      <c r="X2362" s="6"/>
      <c r="Y2362" s="6"/>
      <c r="Z2362" s="6"/>
      <c r="AA2362" s="6"/>
      <c r="AB2362" s="6"/>
    </row>
    <row r="2363" spans="1:28" x14ac:dyDescent="0.25">
      <c r="A2363" s="1"/>
      <c r="B2363" s="16"/>
      <c r="C2363" s="57"/>
      <c r="D2363" s="57"/>
      <c r="E2363" s="57"/>
      <c r="F2363" s="57"/>
      <c r="G2363" s="57"/>
      <c r="H2363" s="57"/>
      <c r="I2363" s="57"/>
      <c r="J2363" s="57"/>
      <c r="K2363" s="57"/>
      <c r="L2363" s="56"/>
      <c r="M2363" s="17"/>
      <c r="N2363" s="22"/>
      <c r="O2363" s="12"/>
      <c r="P2363" s="12"/>
      <c r="Q2363" s="24"/>
      <c r="R2363" s="24"/>
      <c r="S2363" s="23"/>
      <c r="T2363" s="23"/>
      <c r="U2363" s="49"/>
      <c r="V2363" s="6"/>
      <c r="W2363" s="6"/>
      <c r="X2363" s="6"/>
      <c r="Y2363" s="6"/>
      <c r="Z2363" s="6"/>
      <c r="AA2363" s="6"/>
      <c r="AB2363" s="6"/>
    </row>
    <row r="2364" spans="1:28" x14ac:dyDescent="0.25">
      <c r="A2364" s="1"/>
      <c r="B2364" s="16"/>
      <c r="C2364" s="57"/>
      <c r="D2364" s="57"/>
      <c r="E2364" s="57"/>
      <c r="F2364" s="57"/>
      <c r="G2364" s="57"/>
      <c r="H2364" s="57"/>
      <c r="I2364" s="57"/>
      <c r="J2364" s="57"/>
      <c r="K2364" s="57"/>
      <c r="L2364" s="56"/>
      <c r="M2364" s="17"/>
      <c r="N2364" s="22"/>
      <c r="O2364" s="12"/>
      <c r="P2364" s="12"/>
      <c r="Q2364" s="24"/>
      <c r="R2364" s="24"/>
      <c r="S2364" s="23"/>
      <c r="T2364" s="23"/>
      <c r="U2364" s="49"/>
      <c r="V2364" s="6"/>
      <c r="W2364" s="6"/>
      <c r="X2364" s="6"/>
      <c r="Y2364" s="6"/>
      <c r="Z2364" s="6"/>
      <c r="AA2364" s="6"/>
      <c r="AB2364" s="6"/>
    </row>
    <row r="2365" spans="1:28" x14ac:dyDescent="0.25">
      <c r="A2365" s="1"/>
      <c r="B2365" s="16"/>
      <c r="C2365" s="57"/>
      <c r="D2365" s="57"/>
      <c r="E2365" s="57"/>
      <c r="F2365" s="57"/>
      <c r="G2365" s="57"/>
      <c r="H2365" s="57"/>
      <c r="I2365" s="57"/>
      <c r="J2365" s="57"/>
      <c r="K2365" s="57"/>
      <c r="L2365" s="56"/>
      <c r="M2365" s="17"/>
      <c r="N2365" s="22"/>
      <c r="O2365" s="12"/>
      <c r="P2365" s="12"/>
      <c r="Q2365" s="24"/>
      <c r="R2365" s="24"/>
      <c r="S2365" s="23"/>
      <c r="T2365" s="23"/>
      <c r="U2365" s="49"/>
      <c r="V2365" s="6"/>
      <c r="W2365" s="6"/>
      <c r="X2365" s="6"/>
      <c r="Y2365" s="6"/>
      <c r="Z2365" s="6"/>
      <c r="AA2365" s="6"/>
      <c r="AB2365" s="6"/>
    </row>
    <row r="2366" spans="1:28" x14ac:dyDescent="0.25">
      <c r="A2366" s="1"/>
      <c r="B2366" s="16"/>
      <c r="C2366" s="57"/>
      <c r="D2366" s="57"/>
      <c r="E2366" s="57"/>
      <c r="F2366" s="57"/>
      <c r="G2366" s="57"/>
      <c r="H2366" s="57"/>
      <c r="I2366" s="57"/>
      <c r="J2366" s="57"/>
      <c r="K2366" s="57"/>
      <c r="L2366" s="56"/>
      <c r="M2366" s="17"/>
      <c r="N2366" s="22"/>
      <c r="O2366" s="12"/>
      <c r="P2366" s="12"/>
      <c r="Q2366" s="24"/>
      <c r="R2366" s="24"/>
      <c r="S2366" s="23"/>
      <c r="T2366" s="23"/>
      <c r="U2366" s="49"/>
      <c r="V2366" s="6"/>
      <c r="W2366" s="6"/>
      <c r="X2366" s="6"/>
      <c r="Y2366" s="6"/>
      <c r="Z2366" s="6"/>
      <c r="AA2366" s="6"/>
      <c r="AB2366" s="6"/>
    </row>
    <row r="2367" spans="1:28" x14ac:dyDescent="0.25">
      <c r="A2367" s="1"/>
      <c r="B2367" s="16"/>
      <c r="C2367" s="57"/>
      <c r="D2367" s="57"/>
      <c r="E2367" s="57"/>
      <c r="F2367" s="57"/>
      <c r="G2367" s="57"/>
      <c r="H2367" s="57"/>
      <c r="I2367" s="57"/>
      <c r="J2367" s="57"/>
      <c r="K2367" s="57"/>
      <c r="L2367" s="56"/>
      <c r="M2367" s="17"/>
      <c r="N2367" s="22"/>
      <c r="O2367" s="12"/>
      <c r="P2367" s="12"/>
      <c r="Q2367" s="24"/>
      <c r="R2367" s="24"/>
      <c r="S2367" s="23"/>
      <c r="T2367" s="23"/>
      <c r="U2367" s="49"/>
      <c r="V2367" s="6"/>
      <c r="W2367" s="6"/>
      <c r="X2367" s="6"/>
      <c r="Y2367" s="6"/>
      <c r="Z2367" s="6"/>
      <c r="AA2367" s="6"/>
      <c r="AB2367" s="6"/>
    </row>
    <row r="2368" spans="1:28" x14ac:dyDescent="0.25">
      <c r="A2368" s="1"/>
      <c r="B2368" s="16"/>
      <c r="C2368" s="57"/>
      <c r="D2368" s="57"/>
      <c r="E2368" s="57"/>
      <c r="F2368" s="57"/>
      <c r="G2368" s="57"/>
      <c r="H2368" s="57"/>
      <c r="I2368" s="57"/>
      <c r="J2368" s="57"/>
      <c r="K2368" s="57"/>
      <c r="L2368" s="56"/>
      <c r="M2368" s="17"/>
      <c r="N2368" s="22"/>
      <c r="O2368" s="12"/>
      <c r="P2368" s="12"/>
      <c r="Q2368" s="24"/>
      <c r="R2368" s="24"/>
      <c r="S2368" s="23"/>
      <c r="T2368" s="23"/>
      <c r="U2368" s="49"/>
      <c r="V2368" s="6"/>
      <c r="W2368" s="6"/>
      <c r="X2368" s="6"/>
      <c r="Y2368" s="6"/>
      <c r="Z2368" s="6"/>
      <c r="AA2368" s="6"/>
      <c r="AB2368" s="6"/>
    </row>
    <row r="2369" spans="1:28" x14ac:dyDescent="0.25">
      <c r="A2369" s="1"/>
      <c r="B2369" s="16"/>
      <c r="C2369" s="57"/>
      <c r="D2369" s="57"/>
      <c r="E2369" s="57"/>
      <c r="F2369" s="57"/>
      <c r="G2369" s="57"/>
      <c r="H2369" s="57"/>
      <c r="I2369" s="57"/>
      <c r="J2369" s="57"/>
      <c r="K2369" s="57"/>
      <c r="L2369" s="56"/>
      <c r="M2369" s="17"/>
      <c r="N2369" s="22"/>
      <c r="O2369" s="12"/>
      <c r="P2369" s="12"/>
      <c r="Q2369" s="24"/>
      <c r="R2369" s="24"/>
      <c r="S2369" s="23"/>
      <c r="T2369" s="23"/>
      <c r="U2369" s="49"/>
      <c r="V2369" s="6"/>
      <c r="W2369" s="6"/>
      <c r="X2369" s="6"/>
      <c r="Y2369" s="6"/>
      <c r="Z2369" s="6"/>
      <c r="AA2369" s="6"/>
      <c r="AB2369" s="6"/>
    </row>
    <row r="2370" spans="1:28" x14ac:dyDescent="0.25">
      <c r="A2370" s="1"/>
      <c r="B2370" s="16"/>
      <c r="C2370" s="57"/>
      <c r="D2370" s="57"/>
      <c r="E2370" s="57"/>
      <c r="F2370" s="57"/>
      <c r="G2370" s="57"/>
      <c r="H2370" s="57"/>
      <c r="I2370" s="57"/>
      <c r="J2370" s="57"/>
      <c r="K2370" s="57"/>
      <c r="L2370" s="56"/>
      <c r="M2370" s="17"/>
      <c r="N2370" s="22"/>
      <c r="O2370" s="12"/>
      <c r="P2370" s="12"/>
      <c r="Q2370" s="24"/>
      <c r="R2370" s="24"/>
      <c r="S2370" s="23"/>
      <c r="T2370" s="23"/>
      <c r="U2370" s="49"/>
      <c r="V2370" s="6"/>
      <c r="W2370" s="6"/>
      <c r="X2370" s="6"/>
      <c r="Y2370" s="6"/>
      <c r="Z2370" s="6"/>
      <c r="AA2370" s="6"/>
      <c r="AB2370" s="6"/>
    </row>
    <row r="2371" spans="1:28" x14ac:dyDescent="0.25">
      <c r="A2371" s="1"/>
      <c r="B2371" s="16"/>
      <c r="C2371" s="57"/>
      <c r="D2371" s="57"/>
      <c r="E2371" s="57"/>
      <c r="F2371" s="57"/>
      <c r="G2371" s="57"/>
      <c r="H2371" s="57"/>
      <c r="I2371" s="57"/>
      <c r="J2371" s="57"/>
      <c r="K2371" s="57"/>
      <c r="L2371" s="56"/>
      <c r="M2371" s="17"/>
      <c r="N2371" s="22"/>
      <c r="O2371" s="12"/>
      <c r="P2371" s="12"/>
      <c r="Q2371" s="24"/>
      <c r="R2371" s="24"/>
      <c r="S2371" s="23"/>
      <c r="T2371" s="23"/>
      <c r="U2371" s="49"/>
      <c r="V2371" s="6"/>
      <c r="W2371" s="6"/>
      <c r="X2371" s="6"/>
      <c r="Y2371" s="6"/>
      <c r="Z2371" s="6"/>
      <c r="AA2371" s="6"/>
      <c r="AB2371" s="6"/>
    </row>
    <row r="2372" spans="1:28" x14ac:dyDescent="0.25">
      <c r="A2372" s="1"/>
      <c r="B2372" s="16"/>
      <c r="C2372" s="57"/>
      <c r="D2372" s="57"/>
      <c r="E2372" s="57"/>
      <c r="F2372" s="57"/>
      <c r="G2372" s="57"/>
      <c r="H2372" s="57"/>
      <c r="I2372" s="57"/>
      <c r="J2372" s="57"/>
      <c r="K2372" s="57"/>
      <c r="L2372" s="56"/>
      <c r="M2372" s="17"/>
      <c r="N2372" s="22"/>
      <c r="O2372" s="12"/>
      <c r="P2372" s="12"/>
      <c r="Q2372" s="24"/>
      <c r="R2372" s="24"/>
      <c r="S2372" s="23"/>
      <c r="T2372" s="23"/>
      <c r="U2372" s="49"/>
      <c r="V2372" s="6"/>
      <c r="W2372" s="6"/>
      <c r="X2372" s="6"/>
      <c r="Y2372" s="6"/>
      <c r="Z2372" s="6"/>
      <c r="AA2372" s="6"/>
      <c r="AB2372" s="6"/>
    </row>
    <row r="2373" spans="1:28" x14ac:dyDescent="0.25">
      <c r="A2373" s="1"/>
      <c r="B2373" s="16"/>
      <c r="C2373" s="57"/>
      <c r="D2373" s="57"/>
      <c r="E2373" s="57"/>
      <c r="F2373" s="57"/>
      <c r="G2373" s="57"/>
      <c r="H2373" s="57"/>
      <c r="I2373" s="57"/>
      <c r="J2373" s="57"/>
      <c r="K2373" s="57"/>
      <c r="L2373" s="56"/>
      <c r="M2373" s="17"/>
      <c r="N2373" s="22"/>
      <c r="O2373" s="12"/>
      <c r="P2373" s="12"/>
      <c r="Q2373" s="24"/>
      <c r="R2373" s="24"/>
      <c r="S2373" s="23"/>
      <c r="T2373" s="23"/>
      <c r="U2373" s="49"/>
      <c r="V2373" s="6"/>
      <c r="W2373" s="6"/>
      <c r="X2373" s="6"/>
      <c r="Y2373" s="6"/>
      <c r="Z2373" s="6"/>
      <c r="AA2373" s="6"/>
      <c r="AB2373" s="6"/>
    </row>
    <row r="2374" spans="1:28" x14ac:dyDescent="0.25">
      <c r="A2374" s="1"/>
      <c r="B2374" s="16"/>
      <c r="C2374" s="57"/>
      <c r="D2374" s="57"/>
      <c r="E2374" s="57"/>
      <c r="F2374" s="57"/>
      <c r="G2374" s="57"/>
      <c r="H2374" s="57"/>
      <c r="I2374" s="57"/>
      <c r="J2374" s="57"/>
      <c r="K2374" s="57"/>
      <c r="L2374" s="56"/>
      <c r="M2374" s="17"/>
      <c r="N2374" s="22"/>
      <c r="O2374" s="12"/>
      <c r="P2374" s="12"/>
      <c r="Q2374" s="24"/>
      <c r="R2374" s="24"/>
      <c r="S2374" s="23"/>
      <c r="T2374" s="23"/>
      <c r="U2374" s="49"/>
      <c r="V2374" s="6"/>
      <c r="W2374" s="6"/>
      <c r="X2374" s="6"/>
      <c r="Y2374" s="6"/>
      <c r="Z2374" s="6"/>
      <c r="AA2374" s="6"/>
      <c r="AB2374" s="6"/>
    </row>
    <row r="2375" spans="1:28" x14ac:dyDescent="0.25">
      <c r="A2375" s="1"/>
      <c r="B2375" s="16"/>
      <c r="C2375" s="57"/>
      <c r="D2375" s="57"/>
      <c r="E2375" s="57"/>
      <c r="F2375" s="57"/>
      <c r="G2375" s="57"/>
      <c r="H2375" s="57"/>
      <c r="I2375" s="57"/>
      <c r="J2375" s="57"/>
      <c r="K2375" s="57"/>
      <c r="L2375" s="56"/>
      <c r="M2375" s="17"/>
      <c r="N2375" s="22"/>
      <c r="O2375" s="12"/>
      <c r="P2375" s="12"/>
      <c r="Q2375" s="24"/>
      <c r="R2375" s="24"/>
      <c r="S2375" s="23"/>
      <c r="T2375" s="23"/>
      <c r="U2375" s="49"/>
      <c r="V2375" s="6"/>
      <c r="W2375" s="6"/>
      <c r="X2375" s="6"/>
      <c r="Y2375" s="6"/>
      <c r="Z2375" s="6"/>
      <c r="AA2375" s="6"/>
      <c r="AB2375" s="6"/>
    </row>
    <row r="2376" spans="1:28" x14ac:dyDescent="0.25">
      <c r="A2376" s="1"/>
      <c r="B2376" s="16"/>
      <c r="C2376" s="57"/>
      <c r="D2376" s="57"/>
      <c r="E2376" s="57"/>
      <c r="F2376" s="57"/>
      <c r="G2376" s="57"/>
      <c r="H2376" s="57"/>
      <c r="I2376" s="57"/>
      <c r="J2376" s="57"/>
      <c r="K2376" s="57"/>
      <c r="L2376" s="56"/>
      <c r="M2376" s="17"/>
      <c r="N2376" s="22"/>
      <c r="O2376" s="12"/>
      <c r="P2376" s="12"/>
      <c r="Q2376" s="24"/>
      <c r="R2376" s="24"/>
      <c r="S2376" s="23"/>
      <c r="T2376" s="23"/>
      <c r="U2376" s="49"/>
      <c r="V2376" s="6"/>
      <c r="W2376" s="6"/>
      <c r="X2376" s="6"/>
      <c r="Y2376" s="6"/>
      <c r="Z2376" s="6"/>
      <c r="AA2376" s="6"/>
      <c r="AB2376" s="6"/>
    </row>
    <row r="2377" spans="1:28" x14ac:dyDescent="0.25">
      <c r="A2377" s="1"/>
      <c r="B2377" s="16"/>
      <c r="C2377" s="57"/>
      <c r="D2377" s="57"/>
      <c r="E2377" s="57"/>
      <c r="F2377" s="57"/>
      <c r="G2377" s="57"/>
      <c r="H2377" s="57"/>
      <c r="I2377" s="57"/>
      <c r="J2377" s="57"/>
      <c r="K2377" s="57"/>
      <c r="L2377" s="56"/>
      <c r="M2377" s="17"/>
      <c r="N2377" s="22"/>
      <c r="O2377" s="12"/>
      <c r="P2377" s="12"/>
      <c r="Q2377" s="24"/>
      <c r="R2377" s="24"/>
      <c r="S2377" s="23"/>
      <c r="T2377" s="23"/>
      <c r="U2377" s="49"/>
      <c r="V2377" s="6"/>
      <c r="W2377" s="6"/>
      <c r="X2377" s="6"/>
      <c r="Y2377" s="6"/>
      <c r="Z2377" s="6"/>
      <c r="AA2377" s="6"/>
      <c r="AB2377" s="6"/>
    </row>
    <row r="2378" spans="1:28" x14ac:dyDescent="0.25">
      <c r="A2378" s="1"/>
      <c r="B2378" s="16"/>
      <c r="C2378" s="57"/>
      <c r="D2378" s="57"/>
      <c r="E2378" s="57"/>
      <c r="F2378" s="57"/>
      <c r="G2378" s="57"/>
      <c r="H2378" s="57"/>
      <c r="I2378" s="57"/>
      <c r="J2378" s="57"/>
      <c r="K2378" s="57"/>
      <c r="L2378" s="56"/>
      <c r="M2378" s="17"/>
      <c r="N2378" s="22"/>
      <c r="O2378" s="12"/>
      <c r="P2378" s="12"/>
      <c r="Q2378" s="24"/>
      <c r="R2378" s="24"/>
      <c r="S2378" s="23"/>
      <c r="T2378" s="23"/>
      <c r="U2378" s="49"/>
      <c r="V2378" s="6"/>
      <c r="W2378" s="6"/>
      <c r="X2378" s="6"/>
      <c r="Y2378" s="6"/>
      <c r="Z2378" s="6"/>
      <c r="AA2378" s="6"/>
      <c r="AB2378" s="6"/>
    </row>
    <row r="2379" spans="1:28" x14ac:dyDescent="0.25">
      <c r="A2379" s="1"/>
      <c r="B2379" s="16"/>
      <c r="C2379" s="57"/>
      <c r="D2379" s="57"/>
      <c r="E2379" s="57"/>
      <c r="F2379" s="57"/>
      <c r="G2379" s="57"/>
      <c r="H2379" s="57"/>
      <c r="I2379" s="57"/>
      <c r="J2379" s="57"/>
      <c r="K2379" s="57"/>
      <c r="L2379" s="56"/>
      <c r="M2379" s="17"/>
      <c r="N2379" s="22"/>
      <c r="O2379" s="12"/>
      <c r="P2379" s="12"/>
      <c r="Q2379" s="24"/>
      <c r="R2379" s="24"/>
      <c r="S2379" s="23"/>
      <c r="T2379" s="23"/>
      <c r="U2379" s="49"/>
      <c r="V2379" s="6"/>
      <c r="W2379" s="6"/>
      <c r="X2379" s="6"/>
      <c r="Y2379" s="6"/>
      <c r="Z2379" s="6"/>
      <c r="AA2379" s="6"/>
      <c r="AB2379" s="6"/>
    </row>
    <row r="2380" spans="1:28" x14ac:dyDescent="0.25">
      <c r="A2380" s="1"/>
      <c r="B2380" s="16"/>
      <c r="C2380" s="57"/>
      <c r="D2380" s="57"/>
      <c r="E2380" s="57"/>
      <c r="F2380" s="57"/>
      <c r="G2380" s="57"/>
      <c r="H2380" s="57"/>
      <c r="I2380" s="57"/>
      <c r="J2380" s="57"/>
      <c r="K2380" s="57"/>
      <c r="L2380" s="56"/>
      <c r="M2380" s="17"/>
      <c r="N2380" s="22"/>
      <c r="O2380" s="12"/>
      <c r="P2380" s="12"/>
      <c r="Q2380" s="24"/>
      <c r="R2380" s="24"/>
      <c r="S2380" s="23"/>
      <c r="T2380" s="23"/>
      <c r="U2380" s="49"/>
      <c r="V2380" s="6"/>
      <c r="W2380" s="6"/>
      <c r="X2380" s="6"/>
      <c r="Y2380" s="6"/>
      <c r="Z2380" s="6"/>
      <c r="AA2380" s="6"/>
      <c r="AB2380" s="6"/>
    </row>
    <row r="2381" spans="1:28" x14ac:dyDescent="0.25">
      <c r="A2381" s="1"/>
      <c r="B2381" s="16"/>
      <c r="C2381" s="57"/>
      <c r="D2381" s="57"/>
      <c r="E2381" s="57"/>
      <c r="F2381" s="57"/>
      <c r="G2381" s="57"/>
      <c r="H2381" s="57"/>
      <c r="I2381" s="57"/>
      <c r="J2381" s="57"/>
      <c r="K2381" s="57"/>
      <c r="L2381" s="56"/>
      <c r="M2381" s="17"/>
      <c r="N2381" s="22"/>
      <c r="O2381" s="12"/>
      <c r="P2381" s="12"/>
      <c r="Q2381" s="24"/>
      <c r="R2381" s="24"/>
      <c r="S2381" s="23"/>
      <c r="T2381" s="23"/>
      <c r="U2381" s="49"/>
      <c r="V2381" s="6"/>
      <c r="W2381" s="6"/>
      <c r="X2381" s="6"/>
      <c r="Y2381" s="6"/>
      <c r="Z2381" s="6"/>
      <c r="AA2381" s="6"/>
      <c r="AB2381" s="6"/>
    </row>
    <row r="2382" spans="1:28" x14ac:dyDescent="0.25">
      <c r="A2382" s="1"/>
      <c r="B2382" s="16"/>
      <c r="C2382" s="57"/>
      <c r="D2382" s="57"/>
      <c r="E2382" s="57"/>
      <c r="F2382" s="57"/>
      <c r="G2382" s="57"/>
      <c r="H2382" s="57"/>
      <c r="I2382" s="57"/>
      <c r="J2382" s="57"/>
      <c r="K2382" s="57"/>
      <c r="L2382" s="56"/>
      <c r="M2382" s="17"/>
      <c r="N2382" s="22"/>
      <c r="O2382" s="12"/>
      <c r="P2382" s="12"/>
      <c r="Q2382" s="24"/>
      <c r="R2382" s="24"/>
      <c r="S2382" s="23"/>
      <c r="T2382" s="23"/>
      <c r="U2382" s="49"/>
      <c r="V2382" s="6"/>
      <c r="W2382" s="6"/>
      <c r="X2382" s="6"/>
      <c r="Y2382" s="6"/>
      <c r="Z2382" s="6"/>
      <c r="AA2382" s="6"/>
      <c r="AB2382" s="6"/>
    </row>
    <row r="2383" spans="1:28" x14ac:dyDescent="0.25">
      <c r="A2383" s="1"/>
      <c r="B2383" s="16"/>
      <c r="C2383" s="57"/>
      <c r="D2383" s="57"/>
      <c r="E2383" s="57"/>
      <c r="F2383" s="57"/>
      <c r="G2383" s="57"/>
      <c r="H2383" s="57"/>
      <c r="I2383" s="57"/>
      <c r="J2383" s="57"/>
      <c r="K2383" s="57"/>
      <c r="L2383" s="56"/>
      <c r="M2383" s="17"/>
      <c r="N2383" s="22"/>
      <c r="O2383" s="12"/>
      <c r="P2383" s="12"/>
      <c r="Q2383" s="24"/>
      <c r="R2383" s="24"/>
      <c r="S2383" s="23"/>
      <c r="T2383" s="23"/>
      <c r="U2383" s="49"/>
      <c r="V2383" s="6"/>
      <c r="W2383" s="6"/>
      <c r="X2383" s="6"/>
      <c r="Y2383" s="6"/>
      <c r="Z2383" s="6"/>
      <c r="AA2383" s="6"/>
      <c r="AB2383" s="6"/>
    </row>
    <row r="2384" spans="1:28" x14ac:dyDescent="0.25">
      <c r="A2384" s="1"/>
      <c r="B2384" s="16"/>
      <c r="C2384" s="57"/>
      <c r="D2384" s="57"/>
      <c r="E2384" s="57"/>
      <c r="F2384" s="57"/>
      <c r="G2384" s="57"/>
      <c r="H2384" s="57"/>
      <c r="I2384" s="57"/>
      <c r="J2384" s="57"/>
      <c r="K2384" s="57"/>
      <c r="L2384" s="56"/>
      <c r="M2384" s="17"/>
      <c r="N2384" s="22"/>
      <c r="O2384" s="12"/>
      <c r="P2384" s="12"/>
      <c r="Q2384" s="24"/>
      <c r="R2384" s="24"/>
      <c r="S2384" s="23"/>
      <c r="T2384" s="23"/>
      <c r="U2384" s="49"/>
      <c r="V2384" s="6"/>
      <c r="W2384" s="6"/>
      <c r="X2384" s="6"/>
      <c r="Y2384" s="6"/>
      <c r="Z2384" s="6"/>
      <c r="AA2384" s="6"/>
      <c r="AB2384" s="6"/>
    </row>
    <row r="2385" spans="1:28" x14ac:dyDescent="0.25">
      <c r="A2385" s="1"/>
      <c r="B2385" s="16"/>
      <c r="C2385" s="57"/>
      <c r="D2385" s="57"/>
      <c r="E2385" s="57"/>
      <c r="F2385" s="57"/>
      <c r="G2385" s="57"/>
      <c r="H2385" s="57"/>
      <c r="I2385" s="57"/>
      <c r="J2385" s="57"/>
      <c r="K2385" s="57"/>
      <c r="L2385" s="56"/>
      <c r="M2385" s="17"/>
      <c r="N2385" s="22"/>
      <c r="O2385" s="12"/>
      <c r="P2385" s="12"/>
      <c r="Q2385" s="24"/>
      <c r="R2385" s="24"/>
      <c r="S2385" s="23"/>
      <c r="T2385" s="23"/>
      <c r="U2385" s="49"/>
      <c r="V2385" s="6"/>
      <c r="W2385" s="6"/>
      <c r="X2385" s="6"/>
      <c r="Y2385" s="6"/>
      <c r="Z2385" s="6"/>
      <c r="AA2385" s="6"/>
      <c r="AB2385" s="6"/>
    </row>
    <row r="2386" spans="1:28" x14ac:dyDescent="0.25">
      <c r="A2386" s="1"/>
      <c r="B2386" s="16"/>
      <c r="C2386" s="57"/>
      <c r="D2386" s="57"/>
      <c r="E2386" s="57"/>
      <c r="F2386" s="57"/>
      <c r="G2386" s="57"/>
      <c r="H2386" s="57"/>
      <c r="I2386" s="57"/>
      <c r="J2386" s="57"/>
      <c r="K2386" s="57"/>
      <c r="L2386" s="56"/>
      <c r="M2386" s="17"/>
      <c r="N2386" s="22"/>
      <c r="O2386" s="12"/>
      <c r="P2386" s="12"/>
      <c r="Q2386" s="24"/>
      <c r="R2386" s="24"/>
      <c r="S2386" s="23"/>
      <c r="T2386" s="23"/>
      <c r="U2386" s="49"/>
      <c r="V2386" s="6"/>
      <c r="W2386" s="6"/>
      <c r="X2386" s="6"/>
      <c r="Y2386" s="6"/>
      <c r="Z2386" s="6"/>
      <c r="AA2386" s="6"/>
      <c r="AB2386" s="6"/>
    </row>
    <row r="2387" spans="1:28" x14ac:dyDescent="0.25">
      <c r="A2387" s="1"/>
      <c r="B2387" s="16"/>
      <c r="C2387" s="57"/>
      <c r="D2387" s="57"/>
      <c r="E2387" s="57"/>
      <c r="F2387" s="57"/>
      <c r="G2387" s="57"/>
      <c r="H2387" s="57"/>
      <c r="I2387" s="57"/>
      <c r="J2387" s="57"/>
      <c r="K2387" s="57"/>
      <c r="L2387" s="56"/>
      <c r="M2387" s="17"/>
      <c r="N2387" s="22"/>
      <c r="O2387" s="12"/>
      <c r="P2387" s="12"/>
      <c r="Q2387" s="24"/>
      <c r="R2387" s="24"/>
      <c r="S2387" s="23"/>
      <c r="T2387" s="23"/>
      <c r="U2387" s="49"/>
      <c r="V2387" s="6"/>
      <c r="W2387" s="6"/>
      <c r="X2387" s="6"/>
      <c r="Y2387" s="6"/>
      <c r="Z2387" s="6"/>
      <c r="AA2387" s="6"/>
      <c r="AB2387" s="6"/>
    </row>
    <row r="2388" spans="1:28" x14ac:dyDescent="0.25">
      <c r="A2388" s="1"/>
      <c r="B2388" s="16"/>
      <c r="C2388" s="57"/>
      <c r="D2388" s="57"/>
      <c r="E2388" s="57"/>
      <c r="F2388" s="57"/>
      <c r="G2388" s="57"/>
      <c r="H2388" s="57"/>
      <c r="I2388" s="57"/>
      <c r="J2388" s="57"/>
      <c r="K2388" s="57"/>
      <c r="L2388" s="56"/>
      <c r="M2388" s="17"/>
      <c r="N2388" s="22"/>
      <c r="O2388" s="12"/>
      <c r="P2388" s="12"/>
      <c r="Q2388" s="24"/>
      <c r="R2388" s="24"/>
      <c r="S2388" s="23"/>
      <c r="T2388" s="23"/>
      <c r="U2388" s="49"/>
      <c r="V2388" s="6"/>
      <c r="W2388" s="6"/>
      <c r="X2388" s="6"/>
      <c r="Y2388" s="6"/>
      <c r="Z2388" s="6"/>
      <c r="AA2388" s="6"/>
      <c r="AB2388" s="6"/>
    </row>
    <row r="2389" spans="1:28" x14ac:dyDescent="0.25">
      <c r="A2389" s="1"/>
      <c r="B2389" s="16"/>
      <c r="C2389" s="57"/>
      <c r="D2389" s="57"/>
      <c r="E2389" s="57"/>
      <c r="F2389" s="57"/>
      <c r="G2389" s="57"/>
      <c r="H2389" s="57"/>
      <c r="I2389" s="57"/>
      <c r="J2389" s="57"/>
      <c r="K2389" s="57"/>
      <c r="L2389" s="56"/>
      <c r="M2389" s="17"/>
      <c r="N2389" s="22"/>
      <c r="O2389" s="12"/>
      <c r="P2389" s="12"/>
      <c r="Q2389" s="24"/>
      <c r="R2389" s="24"/>
      <c r="S2389" s="23"/>
      <c r="T2389" s="23"/>
      <c r="U2389" s="49"/>
      <c r="V2389" s="6"/>
      <c r="W2389" s="6"/>
      <c r="X2389" s="6"/>
      <c r="Y2389" s="6"/>
      <c r="Z2389" s="6"/>
      <c r="AA2389" s="6"/>
      <c r="AB2389" s="6"/>
    </row>
    <row r="2390" spans="1:28" x14ac:dyDescent="0.25">
      <c r="A2390" s="1"/>
      <c r="B2390" s="16"/>
      <c r="C2390" s="57"/>
      <c r="D2390" s="57"/>
      <c r="E2390" s="57"/>
      <c r="F2390" s="57"/>
      <c r="G2390" s="57"/>
      <c r="H2390" s="57"/>
      <c r="I2390" s="57"/>
      <c r="J2390" s="57"/>
      <c r="K2390" s="57"/>
      <c r="L2390" s="56"/>
      <c r="M2390" s="17"/>
      <c r="N2390" s="22"/>
      <c r="O2390" s="12"/>
      <c r="P2390" s="12"/>
      <c r="Q2390" s="24"/>
      <c r="R2390" s="24"/>
      <c r="S2390" s="23"/>
      <c r="T2390" s="23"/>
      <c r="U2390" s="49"/>
      <c r="V2390" s="6"/>
      <c r="W2390" s="6"/>
      <c r="X2390" s="6"/>
      <c r="Y2390" s="6"/>
      <c r="Z2390" s="6"/>
      <c r="AA2390" s="6"/>
      <c r="AB2390" s="6"/>
    </row>
    <row r="2391" spans="1:28" x14ac:dyDescent="0.25">
      <c r="A2391" s="1"/>
      <c r="B2391" s="16"/>
      <c r="C2391" s="57"/>
      <c r="D2391" s="57"/>
      <c r="E2391" s="57"/>
      <c r="F2391" s="57"/>
      <c r="G2391" s="57"/>
      <c r="H2391" s="57"/>
      <c r="I2391" s="57"/>
      <c r="J2391" s="57"/>
      <c r="K2391" s="57"/>
      <c r="L2391" s="56"/>
      <c r="M2391" s="17"/>
      <c r="N2391" s="22"/>
      <c r="O2391" s="12"/>
      <c r="P2391" s="12"/>
      <c r="Q2391" s="24"/>
      <c r="R2391" s="24"/>
      <c r="S2391" s="23"/>
      <c r="T2391" s="23"/>
      <c r="U2391" s="49"/>
      <c r="V2391" s="6"/>
      <c r="W2391" s="6"/>
      <c r="X2391" s="6"/>
      <c r="Y2391" s="6"/>
      <c r="Z2391" s="6"/>
      <c r="AA2391" s="6"/>
      <c r="AB2391" s="6"/>
    </row>
    <row r="2392" spans="1:28" x14ac:dyDescent="0.25">
      <c r="A2392" s="1"/>
      <c r="B2392" s="16"/>
      <c r="C2392" s="57"/>
      <c r="D2392" s="57"/>
      <c r="E2392" s="57"/>
      <c r="F2392" s="57"/>
      <c r="G2392" s="57"/>
      <c r="H2392" s="57"/>
      <c r="I2392" s="57"/>
      <c r="J2392" s="57"/>
      <c r="K2392" s="57"/>
      <c r="L2392" s="56"/>
      <c r="M2392" s="17"/>
      <c r="N2392" s="22"/>
      <c r="O2392" s="12"/>
      <c r="P2392" s="12"/>
      <c r="Q2392" s="24"/>
      <c r="R2392" s="24"/>
      <c r="S2392" s="23"/>
      <c r="T2392" s="23"/>
      <c r="U2392" s="49"/>
      <c r="V2392" s="6"/>
      <c r="W2392" s="6"/>
      <c r="X2392" s="6"/>
      <c r="Y2392" s="6"/>
      <c r="Z2392" s="6"/>
      <c r="AA2392" s="6"/>
      <c r="AB2392" s="6"/>
    </row>
    <row r="2393" spans="1:28" x14ac:dyDescent="0.25">
      <c r="A2393" s="1"/>
      <c r="B2393" s="16"/>
      <c r="C2393" s="57"/>
      <c r="D2393" s="57"/>
      <c r="E2393" s="57"/>
      <c r="F2393" s="57"/>
      <c r="G2393" s="57"/>
      <c r="H2393" s="57"/>
      <c r="I2393" s="57"/>
      <c r="J2393" s="57"/>
      <c r="K2393" s="57"/>
      <c r="L2393" s="56"/>
      <c r="M2393" s="17"/>
      <c r="N2393" s="22"/>
      <c r="O2393" s="12"/>
      <c r="P2393" s="12"/>
      <c r="Q2393" s="24"/>
      <c r="R2393" s="24"/>
      <c r="S2393" s="23"/>
      <c r="T2393" s="23"/>
      <c r="U2393" s="49"/>
      <c r="V2393" s="6"/>
      <c r="W2393" s="6"/>
      <c r="X2393" s="6"/>
      <c r="Y2393" s="6"/>
      <c r="Z2393" s="6"/>
      <c r="AA2393" s="6"/>
      <c r="AB2393" s="6"/>
    </row>
    <row r="2394" spans="1:28" x14ac:dyDescent="0.25">
      <c r="A2394" s="1"/>
      <c r="B2394" s="16"/>
      <c r="C2394" s="57"/>
      <c r="D2394" s="57"/>
      <c r="E2394" s="57"/>
      <c r="F2394" s="57"/>
      <c r="G2394" s="57"/>
      <c r="H2394" s="57"/>
      <c r="I2394" s="57"/>
      <c r="J2394" s="57"/>
      <c r="K2394" s="57"/>
      <c r="L2394" s="56"/>
      <c r="M2394" s="17"/>
      <c r="N2394" s="22"/>
      <c r="O2394" s="12"/>
      <c r="P2394" s="12"/>
      <c r="Q2394" s="24"/>
      <c r="R2394" s="24"/>
      <c r="S2394" s="23"/>
      <c r="T2394" s="23"/>
      <c r="U2394" s="49"/>
      <c r="V2394" s="6"/>
      <c r="W2394" s="6"/>
      <c r="X2394" s="6"/>
      <c r="Y2394" s="6"/>
      <c r="Z2394" s="6"/>
      <c r="AA2394" s="6"/>
      <c r="AB2394" s="6"/>
    </row>
    <row r="2395" spans="1:28" x14ac:dyDescent="0.25">
      <c r="A2395" s="1"/>
      <c r="B2395" s="16"/>
      <c r="C2395" s="57"/>
      <c r="D2395" s="57"/>
      <c r="E2395" s="57"/>
      <c r="F2395" s="57"/>
      <c r="G2395" s="57"/>
      <c r="H2395" s="57"/>
      <c r="I2395" s="57"/>
      <c r="J2395" s="57"/>
      <c r="K2395" s="57"/>
      <c r="L2395" s="56"/>
      <c r="M2395" s="17"/>
      <c r="N2395" s="22"/>
      <c r="O2395" s="12"/>
      <c r="P2395" s="12"/>
      <c r="Q2395" s="24"/>
      <c r="R2395" s="24"/>
      <c r="S2395" s="23"/>
      <c r="T2395" s="23"/>
      <c r="U2395" s="49"/>
      <c r="V2395" s="6"/>
      <c r="W2395" s="6"/>
      <c r="X2395" s="6"/>
      <c r="Y2395" s="6"/>
      <c r="Z2395" s="6"/>
      <c r="AA2395" s="6"/>
      <c r="AB2395" s="6"/>
    </row>
    <row r="2396" spans="1:28" x14ac:dyDescent="0.25">
      <c r="A2396" s="1"/>
      <c r="B2396" s="16"/>
      <c r="C2396" s="57"/>
      <c r="D2396" s="57"/>
      <c r="E2396" s="57"/>
      <c r="F2396" s="57"/>
      <c r="G2396" s="57"/>
      <c r="H2396" s="57"/>
      <c r="I2396" s="57"/>
      <c r="J2396" s="57"/>
      <c r="K2396" s="57"/>
      <c r="L2396" s="56"/>
      <c r="M2396" s="17"/>
      <c r="N2396" s="22"/>
      <c r="O2396" s="12"/>
      <c r="P2396" s="12"/>
      <c r="Q2396" s="24"/>
      <c r="R2396" s="24"/>
      <c r="S2396" s="23"/>
      <c r="T2396" s="23"/>
      <c r="U2396" s="49"/>
    </row>
    <row r="2397" spans="1:28" x14ac:dyDescent="0.25">
      <c r="A2397" s="1"/>
      <c r="B2397" s="16"/>
      <c r="C2397" s="57"/>
      <c r="D2397" s="57"/>
      <c r="E2397" s="57"/>
      <c r="F2397" s="57"/>
      <c r="G2397" s="57"/>
      <c r="H2397" s="57"/>
      <c r="I2397" s="57"/>
      <c r="J2397" s="57"/>
      <c r="K2397" s="57"/>
      <c r="L2397" s="56"/>
      <c r="M2397" s="17"/>
      <c r="N2397" s="22"/>
      <c r="O2397" s="12"/>
      <c r="P2397" s="12"/>
      <c r="Q2397" s="24"/>
      <c r="R2397" s="24"/>
      <c r="S2397" s="23"/>
      <c r="T2397" s="23"/>
      <c r="U2397" s="49"/>
    </row>
    <row r="2398" spans="1:28" x14ac:dyDescent="0.25">
      <c r="A2398" s="1"/>
      <c r="B2398" s="16"/>
      <c r="C2398" s="57"/>
      <c r="D2398" s="57"/>
      <c r="E2398" s="57"/>
      <c r="F2398" s="57"/>
      <c r="G2398" s="57"/>
      <c r="H2398" s="57"/>
      <c r="I2398" s="57"/>
      <c r="J2398" s="57"/>
      <c r="K2398" s="57"/>
      <c r="L2398" s="56"/>
      <c r="M2398" s="17"/>
      <c r="N2398" s="22"/>
      <c r="O2398" s="12"/>
      <c r="P2398" s="12"/>
      <c r="Q2398" s="24"/>
      <c r="R2398" s="24"/>
      <c r="S2398" s="23"/>
      <c r="T2398" s="23"/>
      <c r="U2398" s="49"/>
    </row>
    <row r="2399" spans="1:28" x14ac:dyDescent="0.25">
      <c r="A2399" s="1"/>
      <c r="B2399" s="16"/>
      <c r="C2399" s="57"/>
      <c r="D2399" s="57"/>
      <c r="E2399" s="57"/>
      <c r="F2399" s="57"/>
      <c r="G2399" s="57"/>
      <c r="H2399" s="57"/>
      <c r="I2399" s="57"/>
      <c r="J2399" s="57"/>
      <c r="K2399" s="57"/>
      <c r="L2399" s="56"/>
      <c r="M2399" s="17"/>
      <c r="N2399" s="22"/>
      <c r="O2399" s="12"/>
      <c r="P2399" s="12"/>
      <c r="Q2399" s="24"/>
      <c r="R2399" s="24"/>
      <c r="S2399" s="23"/>
      <c r="T2399" s="23"/>
      <c r="U2399" s="49"/>
    </row>
    <row r="2400" spans="1:28" x14ac:dyDescent="0.25">
      <c r="A2400" s="1"/>
      <c r="B2400" s="16"/>
      <c r="C2400" s="57"/>
      <c r="D2400" s="57"/>
      <c r="E2400" s="57"/>
      <c r="F2400" s="57"/>
      <c r="G2400" s="57"/>
      <c r="H2400" s="57"/>
      <c r="I2400" s="57"/>
      <c r="J2400" s="57"/>
      <c r="K2400" s="57"/>
      <c r="L2400" s="56"/>
      <c r="M2400" s="17"/>
      <c r="N2400" s="22"/>
      <c r="O2400" s="12"/>
      <c r="P2400" s="12"/>
      <c r="Q2400" s="24"/>
      <c r="R2400" s="24"/>
      <c r="S2400" s="23"/>
      <c r="T2400" s="23"/>
      <c r="U2400" s="49"/>
    </row>
    <row r="2401" spans="1:21" x14ac:dyDescent="0.25">
      <c r="A2401" s="1"/>
      <c r="B2401" s="16"/>
      <c r="C2401" s="57"/>
      <c r="D2401" s="57"/>
      <c r="E2401" s="57"/>
      <c r="F2401" s="57"/>
      <c r="G2401" s="57"/>
      <c r="H2401" s="57"/>
      <c r="I2401" s="57"/>
      <c r="J2401" s="57"/>
      <c r="K2401" s="57"/>
      <c r="L2401" s="56"/>
      <c r="M2401" s="17"/>
      <c r="N2401" s="22"/>
      <c r="O2401" s="12"/>
      <c r="P2401" s="12"/>
      <c r="Q2401" s="24"/>
      <c r="R2401" s="24"/>
      <c r="S2401" s="23"/>
      <c r="T2401" s="23"/>
      <c r="U2401" s="49"/>
    </row>
    <row r="2402" spans="1:21" x14ac:dyDescent="0.25">
      <c r="A2402" s="1"/>
      <c r="B2402" s="16"/>
      <c r="C2402" s="57"/>
      <c r="D2402" s="57"/>
      <c r="E2402" s="57"/>
      <c r="F2402" s="57"/>
      <c r="G2402" s="57"/>
      <c r="H2402" s="57"/>
      <c r="I2402" s="57"/>
      <c r="J2402" s="57"/>
      <c r="K2402" s="57"/>
      <c r="L2402" s="56"/>
      <c r="M2402" s="17"/>
      <c r="N2402" s="22"/>
      <c r="O2402" s="12"/>
      <c r="P2402" s="12"/>
      <c r="Q2402" s="24"/>
      <c r="R2402" s="24"/>
      <c r="S2402" s="23"/>
      <c r="T2402" s="23"/>
      <c r="U2402" s="49"/>
    </row>
    <row r="2403" spans="1:21" x14ac:dyDescent="0.25">
      <c r="A2403" s="1"/>
      <c r="B2403" s="16"/>
      <c r="C2403" s="57"/>
      <c r="D2403" s="57"/>
      <c r="E2403" s="57"/>
      <c r="F2403" s="57"/>
      <c r="G2403" s="57"/>
      <c r="H2403" s="57"/>
      <c r="I2403" s="57"/>
      <c r="J2403" s="57"/>
      <c r="K2403" s="57"/>
      <c r="L2403" s="56"/>
      <c r="M2403" s="17"/>
      <c r="N2403" s="22"/>
      <c r="O2403" s="12"/>
      <c r="P2403" s="12"/>
      <c r="Q2403" s="24"/>
      <c r="R2403" s="24"/>
      <c r="S2403" s="23"/>
      <c r="T2403" s="23"/>
      <c r="U2403" s="49"/>
    </row>
    <row r="2404" spans="1:21" x14ac:dyDescent="0.25">
      <c r="A2404" s="1"/>
      <c r="B2404" s="16"/>
      <c r="C2404" s="57"/>
      <c r="D2404" s="57"/>
      <c r="E2404" s="57"/>
      <c r="F2404" s="57"/>
      <c r="G2404" s="57"/>
      <c r="H2404" s="57"/>
      <c r="I2404" s="57"/>
      <c r="J2404" s="57"/>
      <c r="K2404" s="57"/>
      <c r="L2404" s="56"/>
      <c r="M2404" s="17"/>
      <c r="N2404" s="22"/>
      <c r="O2404" s="12"/>
      <c r="P2404" s="12"/>
      <c r="Q2404" s="24"/>
      <c r="R2404" s="24"/>
      <c r="S2404" s="23"/>
      <c r="T2404" s="23"/>
      <c r="U2404" s="49"/>
    </row>
    <row r="2405" spans="1:21" x14ac:dyDescent="0.25">
      <c r="A2405" s="1"/>
      <c r="B2405" s="16"/>
      <c r="C2405" s="57"/>
      <c r="D2405" s="57"/>
      <c r="E2405" s="57"/>
      <c r="F2405" s="57"/>
      <c r="G2405" s="57"/>
      <c r="H2405" s="57"/>
      <c r="I2405" s="57"/>
      <c r="J2405" s="57"/>
      <c r="K2405" s="57"/>
      <c r="L2405" s="56"/>
      <c r="M2405" s="17"/>
      <c r="N2405" s="22"/>
      <c r="O2405" s="12"/>
      <c r="P2405" s="12"/>
      <c r="Q2405" s="24"/>
      <c r="R2405" s="24"/>
      <c r="S2405" s="23"/>
      <c r="T2405" s="23"/>
      <c r="U2405" s="49"/>
    </row>
    <row r="2406" spans="1:21" x14ac:dyDescent="0.25">
      <c r="A2406" s="1"/>
      <c r="B2406" s="16"/>
      <c r="C2406" s="57"/>
      <c r="D2406" s="57"/>
      <c r="E2406" s="57"/>
      <c r="F2406" s="57"/>
      <c r="G2406" s="57"/>
      <c r="H2406" s="57"/>
      <c r="I2406" s="57"/>
      <c r="J2406" s="57"/>
      <c r="K2406" s="57"/>
      <c r="L2406" s="56"/>
      <c r="M2406" s="17"/>
      <c r="N2406" s="22"/>
      <c r="O2406" s="12"/>
      <c r="P2406" s="12"/>
      <c r="Q2406" s="24"/>
      <c r="R2406" s="24"/>
      <c r="S2406" s="23"/>
      <c r="T2406" s="23"/>
      <c r="U2406" s="49"/>
    </row>
    <row r="2407" spans="1:21" x14ac:dyDescent="0.25">
      <c r="A2407" s="1"/>
      <c r="B2407" s="16"/>
      <c r="C2407" s="57"/>
      <c r="D2407" s="57"/>
      <c r="E2407" s="57"/>
      <c r="F2407" s="57"/>
      <c r="G2407" s="57"/>
      <c r="H2407" s="57"/>
      <c r="I2407" s="57"/>
      <c r="J2407" s="57"/>
      <c r="K2407" s="57"/>
      <c r="L2407" s="56"/>
      <c r="M2407" s="17"/>
      <c r="N2407" s="22"/>
      <c r="O2407" s="12"/>
      <c r="P2407" s="12"/>
      <c r="Q2407" s="24"/>
      <c r="R2407" s="24"/>
      <c r="S2407" s="23"/>
      <c r="T2407" s="23"/>
      <c r="U2407" s="49"/>
    </row>
    <row r="2408" spans="1:21" x14ac:dyDescent="0.25">
      <c r="A2408" s="1"/>
      <c r="B2408" s="16"/>
      <c r="C2408" s="57"/>
      <c r="D2408" s="57"/>
      <c r="E2408" s="57"/>
      <c r="F2408" s="57"/>
      <c r="G2408" s="57"/>
      <c r="H2408" s="57"/>
      <c r="I2408" s="57"/>
      <c r="J2408" s="57"/>
      <c r="K2408" s="57"/>
      <c r="L2408" s="56"/>
      <c r="M2408" s="17"/>
      <c r="N2408" s="22"/>
      <c r="O2408" s="12"/>
      <c r="P2408" s="12"/>
      <c r="Q2408" s="24"/>
      <c r="R2408" s="24"/>
      <c r="S2408" s="23"/>
      <c r="T2408" s="23"/>
      <c r="U2408" s="49"/>
    </row>
    <row r="2409" spans="1:21" x14ac:dyDescent="0.25">
      <c r="A2409" s="1"/>
      <c r="B2409" s="16"/>
      <c r="C2409" s="57"/>
      <c r="D2409" s="57"/>
      <c r="E2409" s="57"/>
      <c r="F2409" s="57"/>
      <c r="G2409" s="57"/>
      <c r="H2409" s="57"/>
      <c r="I2409" s="57"/>
      <c r="J2409" s="57"/>
      <c r="K2409" s="57"/>
      <c r="L2409" s="56"/>
      <c r="M2409" s="17"/>
      <c r="N2409" s="22"/>
      <c r="O2409" s="12"/>
      <c r="P2409" s="12"/>
      <c r="Q2409" s="24"/>
      <c r="R2409" s="24"/>
      <c r="S2409" s="23"/>
      <c r="T2409" s="23"/>
      <c r="U2409" s="49"/>
    </row>
    <row r="2410" spans="1:21" x14ac:dyDescent="0.25">
      <c r="A2410" s="1"/>
      <c r="B2410" s="16"/>
      <c r="C2410" s="57"/>
      <c r="D2410" s="57"/>
      <c r="E2410" s="57"/>
      <c r="F2410" s="57"/>
      <c r="G2410" s="57"/>
      <c r="H2410" s="57"/>
      <c r="I2410" s="57"/>
      <c r="J2410" s="57"/>
      <c r="K2410" s="57"/>
      <c r="L2410" s="56"/>
      <c r="M2410" s="17"/>
      <c r="N2410" s="22"/>
      <c r="O2410" s="12"/>
      <c r="P2410" s="12"/>
      <c r="Q2410" s="24"/>
      <c r="R2410" s="24"/>
      <c r="S2410" s="23"/>
      <c r="T2410" s="23"/>
      <c r="U2410" s="49"/>
    </row>
    <row r="2411" spans="1:21" x14ac:dyDescent="0.25">
      <c r="A2411" s="1"/>
      <c r="B2411" s="16"/>
      <c r="C2411" s="57"/>
      <c r="D2411" s="57"/>
      <c r="E2411" s="57"/>
      <c r="F2411" s="57"/>
      <c r="G2411" s="57"/>
      <c r="H2411" s="57"/>
      <c r="I2411" s="57"/>
      <c r="J2411" s="57"/>
      <c r="K2411" s="57"/>
      <c r="L2411" s="56"/>
      <c r="M2411" s="17"/>
      <c r="N2411" s="22"/>
      <c r="O2411" s="12"/>
      <c r="P2411" s="12"/>
      <c r="Q2411" s="24"/>
      <c r="R2411" s="24"/>
      <c r="S2411" s="23"/>
      <c r="T2411" s="23"/>
      <c r="U2411" s="49"/>
    </row>
    <row r="2412" spans="1:21" x14ac:dyDescent="0.25">
      <c r="A2412" s="1"/>
      <c r="B2412" s="16"/>
      <c r="C2412" s="57"/>
      <c r="D2412" s="57"/>
      <c r="E2412" s="57"/>
      <c r="F2412" s="57"/>
      <c r="G2412" s="57"/>
      <c r="H2412" s="57"/>
      <c r="I2412" s="57"/>
      <c r="J2412" s="57"/>
      <c r="K2412" s="57"/>
      <c r="L2412" s="56"/>
      <c r="M2412" s="17"/>
      <c r="N2412" s="22"/>
      <c r="O2412" s="12"/>
      <c r="P2412" s="12"/>
      <c r="Q2412" s="24"/>
      <c r="R2412" s="24"/>
      <c r="S2412" s="23"/>
      <c r="T2412" s="23"/>
      <c r="U2412" s="49"/>
    </row>
    <row r="2413" spans="1:21" x14ac:dyDescent="0.25">
      <c r="A2413" s="1"/>
      <c r="B2413" s="16"/>
      <c r="C2413" s="57"/>
      <c r="D2413" s="57"/>
      <c r="E2413" s="57"/>
      <c r="F2413" s="57"/>
      <c r="G2413" s="57"/>
      <c r="H2413" s="57"/>
      <c r="I2413" s="57"/>
      <c r="J2413" s="57"/>
      <c r="K2413" s="57"/>
      <c r="L2413" s="56"/>
      <c r="M2413" s="17"/>
      <c r="N2413" s="22"/>
      <c r="O2413" s="12"/>
      <c r="P2413" s="12"/>
      <c r="Q2413" s="24"/>
      <c r="R2413" s="24"/>
      <c r="S2413" s="23"/>
      <c r="T2413" s="23"/>
      <c r="U2413" s="49"/>
    </row>
    <row r="2414" spans="1:21" x14ac:dyDescent="0.25">
      <c r="A2414" s="1"/>
      <c r="B2414" s="16"/>
      <c r="C2414" s="57"/>
      <c r="D2414" s="57"/>
      <c r="E2414" s="57"/>
      <c r="F2414" s="57"/>
      <c r="G2414" s="57"/>
      <c r="H2414" s="57"/>
      <c r="I2414" s="57"/>
      <c r="J2414" s="57"/>
      <c r="K2414" s="57"/>
      <c r="L2414" s="56"/>
      <c r="M2414" s="17"/>
      <c r="N2414" s="22"/>
      <c r="O2414" s="12"/>
      <c r="P2414" s="12"/>
      <c r="Q2414" s="24"/>
      <c r="R2414" s="24"/>
      <c r="S2414" s="23"/>
      <c r="T2414" s="23"/>
      <c r="U2414" s="49"/>
    </row>
    <row r="2415" spans="1:21" x14ac:dyDescent="0.25">
      <c r="A2415" s="1"/>
      <c r="B2415" s="16"/>
      <c r="C2415" s="57"/>
      <c r="D2415" s="57"/>
      <c r="E2415" s="57"/>
      <c r="F2415" s="57"/>
      <c r="G2415" s="57"/>
      <c r="H2415" s="57"/>
      <c r="I2415" s="57"/>
      <c r="J2415" s="57"/>
      <c r="K2415" s="57"/>
      <c r="L2415" s="56"/>
      <c r="M2415" s="17"/>
      <c r="N2415" s="22"/>
      <c r="O2415" s="12"/>
      <c r="P2415" s="12"/>
      <c r="Q2415" s="24"/>
      <c r="R2415" s="24"/>
      <c r="S2415" s="23"/>
      <c r="T2415" s="23"/>
      <c r="U2415" s="49"/>
    </row>
    <row r="2416" spans="1:21" x14ac:dyDescent="0.25">
      <c r="A2416" s="1"/>
      <c r="B2416" s="16"/>
      <c r="C2416" s="57"/>
      <c r="D2416" s="57"/>
      <c r="E2416" s="57"/>
      <c r="F2416" s="57"/>
      <c r="G2416" s="57"/>
      <c r="H2416" s="57"/>
      <c r="I2416" s="57"/>
      <c r="J2416" s="57"/>
      <c r="K2416" s="57"/>
      <c r="L2416" s="56"/>
      <c r="M2416" s="17"/>
      <c r="N2416" s="22"/>
      <c r="O2416" s="12"/>
      <c r="P2416" s="12"/>
      <c r="Q2416" s="24"/>
      <c r="R2416" s="24"/>
      <c r="S2416" s="23"/>
      <c r="T2416" s="23"/>
      <c r="U2416" s="49"/>
    </row>
    <row r="2417" spans="1:21" x14ac:dyDescent="0.25">
      <c r="A2417" s="1"/>
      <c r="B2417" s="16"/>
      <c r="C2417" s="57"/>
      <c r="D2417" s="57"/>
      <c r="E2417" s="57"/>
      <c r="F2417" s="57"/>
      <c r="G2417" s="57"/>
      <c r="H2417" s="57"/>
      <c r="I2417" s="57"/>
      <c r="J2417" s="57"/>
      <c r="K2417" s="57"/>
      <c r="L2417" s="56"/>
      <c r="M2417" s="17"/>
      <c r="N2417" s="22"/>
      <c r="O2417" s="12"/>
      <c r="P2417" s="12"/>
      <c r="Q2417" s="24"/>
      <c r="R2417" s="24"/>
      <c r="S2417" s="23"/>
      <c r="T2417" s="23"/>
      <c r="U2417" s="49"/>
    </row>
    <row r="2418" spans="1:21" x14ac:dyDescent="0.25">
      <c r="A2418" s="1"/>
      <c r="B2418" s="16"/>
      <c r="C2418" s="57"/>
      <c r="D2418" s="57"/>
      <c r="E2418" s="57"/>
      <c r="F2418" s="57"/>
      <c r="G2418" s="57"/>
      <c r="H2418" s="57"/>
      <c r="I2418" s="57"/>
      <c r="J2418" s="57"/>
      <c r="K2418" s="57"/>
      <c r="L2418" s="56"/>
      <c r="M2418" s="17"/>
      <c r="N2418" s="22"/>
      <c r="O2418" s="12"/>
      <c r="P2418" s="12"/>
      <c r="Q2418" s="24"/>
      <c r="R2418" s="24"/>
      <c r="S2418" s="23"/>
      <c r="T2418" s="23"/>
      <c r="U2418" s="49"/>
    </row>
    <row r="2419" spans="1:21" x14ac:dyDescent="0.25">
      <c r="A2419" s="1"/>
      <c r="B2419" s="16"/>
      <c r="C2419" s="57"/>
      <c r="D2419" s="57"/>
      <c r="E2419" s="57"/>
      <c r="F2419" s="57"/>
      <c r="G2419" s="57"/>
      <c r="H2419" s="57"/>
      <c r="I2419" s="57"/>
      <c r="J2419" s="57"/>
      <c r="K2419" s="57"/>
      <c r="L2419" s="56"/>
      <c r="M2419" s="17"/>
      <c r="N2419" s="22"/>
      <c r="O2419" s="12"/>
      <c r="P2419" s="12"/>
      <c r="Q2419" s="24"/>
      <c r="R2419" s="24"/>
      <c r="S2419" s="23"/>
      <c r="T2419" s="23"/>
      <c r="U2419" s="49"/>
    </row>
    <row r="2420" spans="1:21" x14ac:dyDescent="0.25">
      <c r="A2420" s="1"/>
      <c r="B2420" s="16"/>
      <c r="C2420" s="57"/>
      <c r="D2420" s="57"/>
      <c r="E2420" s="57"/>
      <c r="F2420" s="57"/>
      <c r="G2420" s="57"/>
      <c r="H2420" s="57"/>
      <c r="I2420" s="57"/>
      <c r="J2420" s="57"/>
      <c r="K2420" s="57"/>
      <c r="L2420" s="56"/>
      <c r="M2420" s="17"/>
      <c r="N2420" s="22"/>
      <c r="O2420" s="12"/>
      <c r="P2420" s="12"/>
      <c r="Q2420" s="24"/>
      <c r="R2420" s="24"/>
      <c r="S2420" s="23"/>
      <c r="T2420" s="23"/>
      <c r="U2420" s="49"/>
    </row>
    <row r="2421" spans="1:21" x14ac:dyDescent="0.25">
      <c r="A2421" s="1"/>
      <c r="B2421" s="16"/>
      <c r="C2421" s="57"/>
      <c r="D2421" s="57"/>
      <c r="E2421" s="57"/>
      <c r="F2421" s="57"/>
      <c r="G2421" s="57"/>
      <c r="H2421" s="57"/>
      <c r="I2421" s="57"/>
      <c r="J2421" s="57"/>
      <c r="K2421" s="57"/>
      <c r="L2421" s="56"/>
      <c r="M2421" s="17"/>
      <c r="N2421" s="22"/>
      <c r="O2421" s="12"/>
      <c r="P2421" s="12"/>
      <c r="Q2421" s="24"/>
      <c r="R2421" s="24"/>
      <c r="S2421" s="23"/>
      <c r="T2421" s="23"/>
      <c r="U2421" s="49"/>
    </row>
    <row r="2422" spans="1:21" x14ac:dyDescent="0.25">
      <c r="A2422" s="1"/>
      <c r="B2422" s="16"/>
      <c r="C2422" s="57"/>
      <c r="D2422" s="57"/>
      <c r="E2422" s="57"/>
      <c r="F2422" s="57"/>
      <c r="G2422" s="57"/>
      <c r="H2422" s="57"/>
      <c r="I2422" s="57"/>
      <c r="J2422" s="57"/>
      <c r="K2422" s="57"/>
      <c r="L2422" s="56"/>
      <c r="M2422" s="17"/>
      <c r="N2422" s="22"/>
      <c r="O2422" s="12"/>
      <c r="P2422" s="12"/>
      <c r="Q2422" s="24"/>
      <c r="R2422" s="24"/>
      <c r="S2422" s="23"/>
      <c r="T2422" s="23"/>
      <c r="U2422" s="49"/>
    </row>
    <row r="2423" spans="1:21" x14ac:dyDescent="0.25">
      <c r="A2423" s="1"/>
      <c r="B2423" s="16"/>
      <c r="C2423" s="57"/>
      <c r="D2423" s="57"/>
      <c r="E2423" s="57"/>
      <c r="F2423" s="57"/>
      <c r="G2423" s="57"/>
      <c r="H2423" s="57"/>
      <c r="I2423" s="57"/>
      <c r="J2423" s="57"/>
      <c r="K2423" s="57"/>
      <c r="L2423" s="56"/>
      <c r="M2423" s="17"/>
      <c r="N2423" s="22"/>
      <c r="O2423" s="12"/>
      <c r="P2423" s="12"/>
      <c r="Q2423" s="24"/>
      <c r="R2423" s="24"/>
      <c r="S2423" s="23"/>
      <c r="T2423" s="23"/>
      <c r="U2423" s="49"/>
    </row>
    <row r="2424" spans="1:21" x14ac:dyDescent="0.25">
      <c r="A2424" s="1"/>
      <c r="B2424" s="16"/>
      <c r="C2424" s="57"/>
      <c r="D2424" s="57"/>
      <c r="E2424" s="57"/>
      <c r="F2424" s="57"/>
      <c r="G2424" s="57"/>
      <c r="H2424" s="57"/>
      <c r="I2424" s="57"/>
      <c r="J2424" s="57"/>
      <c r="K2424" s="57"/>
      <c r="L2424" s="56"/>
      <c r="M2424" s="17"/>
      <c r="N2424" s="22"/>
      <c r="O2424" s="12"/>
      <c r="P2424" s="12"/>
      <c r="Q2424" s="24"/>
      <c r="R2424" s="24"/>
      <c r="S2424" s="23"/>
      <c r="T2424" s="23"/>
      <c r="U2424" s="49"/>
    </row>
    <row r="2425" spans="1:21" x14ac:dyDescent="0.25">
      <c r="A2425" s="1"/>
      <c r="B2425" s="16"/>
      <c r="C2425" s="57"/>
      <c r="D2425" s="57"/>
      <c r="E2425" s="57"/>
      <c r="F2425" s="57"/>
      <c r="G2425" s="57"/>
      <c r="H2425" s="57"/>
      <c r="I2425" s="57"/>
      <c r="J2425" s="57"/>
      <c r="K2425" s="57"/>
      <c r="L2425" s="56"/>
      <c r="M2425" s="17"/>
      <c r="N2425" s="22"/>
      <c r="O2425" s="12"/>
      <c r="P2425" s="12"/>
      <c r="Q2425" s="24"/>
      <c r="R2425" s="24"/>
      <c r="S2425" s="23"/>
      <c r="T2425" s="23"/>
      <c r="U2425" s="49"/>
    </row>
    <row r="2426" spans="1:21" x14ac:dyDescent="0.25">
      <c r="A2426" s="1"/>
      <c r="B2426" s="16"/>
      <c r="C2426" s="57"/>
      <c r="D2426" s="57"/>
      <c r="E2426" s="57"/>
      <c r="F2426" s="57"/>
      <c r="G2426" s="57"/>
      <c r="H2426" s="57"/>
      <c r="I2426" s="57"/>
      <c r="J2426" s="57"/>
      <c r="K2426" s="57"/>
      <c r="L2426" s="56"/>
      <c r="M2426" s="17"/>
      <c r="N2426" s="22"/>
      <c r="O2426" s="12"/>
      <c r="P2426" s="12"/>
      <c r="Q2426" s="24"/>
      <c r="R2426" s="24"/>
      <c r="S2426" s="23"/>
      <c r="T2426" s="23"/>
      <c r="U2426" s="49"/>
    </row>
    <row r="2427" spans="1:21" x14ac:dyDescent="0.25">
      <c r="A2427" s="1"/>
      <c r="B2427" s="16"/>
      <c r="C2427" s="57"/>
      <c r="D2427" s="57"/>
      <c r="E2427" s="57"/>
      <c r="F2427" s="57"/>
      <c r="G2427" s="57"/>
      <c r="H2427" s="57"/>
      <c r="I2427" s="57"/>
      <c r="J2427" s="57"/>
      <c r="K2427" s="57"/>
      <c r="L2427" s="56"/>
      <c r="M2427" s="17"/>
      <c r="N2427" s="22"/>
      <c r="O2427" s="12"/>
      <c r="P2427" s="12"/>
      <c r="Q2427" s="24"/>
      <c r="R2427" s="24"/>
      <c r="S2427" s="23"/>
      <c r="T2427" s="23"/>
      <c r="U2427" s="49"/>
    </row>
    <row r="2428" spans="1:21" x14ac:dyDescent="0.25">
      <c r="A2428" s="1"/>
      <c r="B2428" s="16"/>
      <c r="C2428" s="57"/>
      <c r="D2428" s="57"/>
      <c r="E2428" s="57"/>
      <c r="F2428" s="57"/>
      <c r="G2428" s="57"/>
      <c r="H2428" s="57"/>
      <c r="I2428" s="57"/>
      <c r="J2428" s="57"/>
      <c r="K2428" s="57"/>
      <c r="L2428" s="56"/>
      <c r="M2428" s="17"/>
      <c r="N2428" s="22"/>
      <c r="O2428" s="12"/>
      <c r="P2428" s="12"/>
      <c r="Q2428" s="24"/>
      <c r="R2428" s="24"/>
      <c r="S2428" s="23"/>
      <c r="T2428" s="23"/>
      <c r="U2428" s="49"/>
    </row>
    <row r="2429" spans="1:21" x14ac:dyDescent="0.25">
      <c r="A2429" s="1"/>
      <c r="B2429" s="16"/>
      <c r="C2429" s="57"/>
      <c r="D2429" s="57"/>
      <c r="E2429" s="57"/>
      <c r="F2429" s="57"/>
      <c r="G2429" s="57"/>
      <c r="H2429" s="57"/>
      <c r="I2429" s="57"/>
      <c r="J2429" s="57"/>
      <c r="K2429" s="57"/>
      <c r="L2429" s="56"/>
      <c r="M2429" s="17"/>
      <c r="N2429" s="22"/>
      <c r="O2429" s="12"/>
      <c r="P2429" s="12"/>
      <c r="Q2429" s="24"/>
      <c r="R2429" s="24"/>
      <c r="S2429" s="23"/>
      <c r="T2429" s="23"/>
      <c r="U2429" s="49"/>
    </row>
    <row r="2430" spans="1:21" x14ac:dyDescent="0.25">
      <c r="A2430" s="1"/>
      <c r="B2430" s="16"/>
      <c r="C2430" s="57"/>
      <c r="D2430" s="57"/>
      <c r="E2430" s="57"/>
      <c r="F2430" s="57"/>
      <c r="G2430" s="57"/>
      <c r="H2430" s="57"/>
      <c r="I2430" s="57"/>
      <c r="J2430" s="57"/>
      <c r="K2430" s="57"/>
      <c r="L2430" s="56"/>
      <c r="M2430" s="17"/>
      <c r="N2430" s="22"/>
      <c r="O2430" s="12"/>
      <c r="P2430" s="12"/>
      <c r="Q2430" s="24"/>
      <c r="R2430" s="24"/>
      <c r="S2430" s="23"/>
      <c r="T2430" s="23"/>
      <c r="U2430" s="49"/>
    </row>
    <row r="2431" spans="1:21" x14ac:dyDescent="0.25">
      <c r="A2431" s="1"/>
      <c r="B2431" s="16"/>
      <c r="C2431" s="57"/>
      <c r="D2431" s="57"/>
      <c r="E2431" s="57"/>
      <c r="F2431" s="57"/>
      <c r="G2431" s="57"/>
      <c r="H2431" s="57"/>
      <c r="I2431" s="57"/>
      <c r="J2431" s="57"/>
      <c r="K2431" s="57"/>
      <c r="L2431" s="56"/>
      <c r="M2431" s="17"/>
      <c r="N2431" s="22"/>
      <c r="O2431" s="12"/>
      <c r="P2431" s="12"/>
      <c r="Q2431" s="24"/>
      <c r="R2431" s="24"/>
      <c r="S2431" s="23"/>
      <c r="T2431" s="23"/>
      <c r="U2431" s="49"/>
    </row>
    <row r="2432" spans="1:21" x14ac:dyDescent="0.25">
      <c r="A2432" s="1"/>
      <c r="B2432" s="16"/>
      <c r="C2432" s="57"/>
      <c r="D2432" s="57"/>
      <c r="E2432" s="57"/>
      <c r="F2432" s="57"/>
      <c r="G2432" s="57"/>
      <c r="H2432" s="57"/>
      <c r="I2432" s="57"/>
      <c r="J2432" s="57"/>
      <c r="K2432" s="57"/>
      <c r="L2432" s="56"/>
      <c r="M2432" s="17"/>
      <c r="N2432" s="22"/>
      <c r="O2432" s="12"/>
      <c r="P2432" s="12"/>
      <c r="Q2432" s="24"/>
      <c r="R2432" s="24"/>
      <c r="S2432" s="23"/>
      <c r="T2432" s="23"/>
      <c r="U2432" s="49"/>
    </row>
    <row r="2433" spans="1:21" x14ac:dyDescent="0.25">
      <c r="A2433" s="1"/>
      <c r="B2433" s="16"/>
      <c r="C2433" s="57"/>
      <c r="D2433" s="57"/>
      <c r="E2433" s="57"/>
      <c r="F2433" s="57"/>
      <c r="G2433" s="57"/>
      <c r="H2433" s="57"/>
      <c r="I2433" s="57"/>
      <c r="J2433" s="57"/>
      <c r="K2433" s="57"/>
      <c r="L2433" s="56"/>
      <c r="M2433" s="17"/>
      <c r="N2433" s="22"/>
      <c r="O2433" s="12"/>
      <c r="P2433" s="12"/>
      <c r="Q2433" s="24"/>
      <c r="R2433" s="24"/>
      <c r="S2433" s="23"/>
      <c r="T2433" s="23"/>
      <c r="U2433" s="49"/>
    </row>
    <row r="2434" spans="1:21" x14ac:dyDescent="0.25">
      <c r="A2434" s="1"/>
      <c r="B2434" s="16"/>
      <c r="C2434" s="57"/>
      <c r="D2434" s="57"/>
      <c r="E2434" s="57"/>
      <c r="F2434" s="57"/>
      <c r="G2434" s="57"/>
      <c r="H2434" s="57"/>
      <c r="I2434" s="57"/>
      <c r="J2434" s="57"/>
      <c r="K2434" s="57"/>
      <c r="L2434" s="56"/>
      <c r="M2434" s="17"/>
      <c r="N2434" s="22"/>
      <c r="O2434" s="12"/>
      <c r="P2434" s="12"/>
      <c r="Q2434" s="24"/>
      <c r="R2434" s="24"/>
      <c r="S2434" s="23"/>
      <c r="T2434" s="23"/>
      <c r="U2434" s="49"/>
    </row>
    <row r="2435" spans="1:21" x14ac:dyDescent="0.25">
      <c r="A2435" s="1"/>
      <c r="B2435" s="16"/>
      <c r="C2435" s="57"/>
      <c r="D2435" s="57"/>
      <c r="E2435" s="57"/>
      <c r="F2435" s="57"/>
      <c r="G2435" s="57"/>
      <c r="H2435" s="57"/>
      <c r="I2435" s="57"/>
      <c r="J2435" s="57"/>
      <c r="K2435" s="57"/>
      <c r="L2435" s="56"/>
      <c r="M2435" s="17"/>
      <c r="N2435" s="22"/>
      <c r="O2435" s="12"/>
      <c r="P2435" s="12"/>
      <c r="Q2435" s="24"/>
      <c r="R2435" s="24"/>
      <c r="S2435" s="23"/>
      <c r="T2435" s="23"/>
      <c r="U2435" s="49"/>
    </row>
    <row r="2436" spans="1:21" x14ac:dyDescent="0.25">
      <c r="A2436" s="1"/>
      <c r="B2436" s="16"/>
      <c r="C2436" s="57"/>
      <c r="D2436" s="57"/>
      <c r="E2436" s="57"/>
      <c r="F2436" s="57"/>
      <c r="G2436" s="57"/>
      <c r="H2436" s="57"/>
      <c r="I2436" s="57"/>
      <c r="J2436" s="57"/>
      <c r="K2436" s="57"/>
      <c r="L2436" s="56"/>
      <c r="M2436" s="17"/>
      <c r="N2436" s="22"/>
      <c r="O2436" s="12"/>
      <c r="P2436" s="12"/>
      <c r="Q2436" s="24"/>
      <c r="R2436" s="24"/>
      <c r="S2436" s="23"/>
      <c r="T2436" s="23"/>
      <c r="U2436" s="49"/>
    </row>
    <row r="2437" spans="1:21" x14ac:dyDescent="0.25">
      <c r="A2437" s="1"/>
      <c r="B2437" s="16"/>
      <c r="C2437" s="57"/>
      <c r="D2437" s="57"/>
      <c r="E2437" s="57"/>
      <c r="F2437" s="57"/>
      <c r="G2437" s="57"/>
      <c r="H2437" s="57"/>
      <c r="I2437" s="57"/>
      <c r="J2437" s="57"/>
      <c r="K2437" s="57"/>
      <c r="L2437" s="56"/>
      <c r="M2437" s="17"/>
      <c r="N2437" s="22"/>
      <c r="O2437" s="12"/>
      <c r="P2437" s="12"/>
      <c r="Q2437" s="24"/>
      <c r="R2437" s="24"/>
      <c r="S2437" s="23"/>
      <c r="T2437" s="23"/>
      <c r="U2437" s="49"/>
    </row>
    <row r="2438" spans="1:21" x14ac:dyDescent="0.25">
      <c r="A2438" s="1"/>
      <c r="B2438" s="16"/>
      <c r="C2438" s="57"/>
      <c r="D2438" s="57"/>
      <c r="E2438" s="57"/>
      <c r="F2438" s="57"/>
      <c r="G2438" s="57"/>
      <c r="H2438" s="57"/>
      <c r="I2438" s="57"/>
      <c r="J2438" s="57"/>
      <c r="K2438" s="57"/>
      <c r="L2438" s="56"/>
      <c r="M2438" s="17"/>
      <c r="N2438" s="22"/>
      <c r="O2438" s="12"/>
      <c r="P2438" s="12"/>
      <c r="Q2438" s="24"/>
      <c r="R2438" s="24"/>
      <c r="S2438" s="23"/>
      <c r="T2438" s="23"/>
      <c r="U2438" s="49"/>
    </row>
    <row r="2439" spans="1:21" x14ac:dyDescent="0.25">
      <c r="A2439" s="1"/>
      <c r="B2439" s="16"/>
      <c r="C2439" s="57"/>
      <c r="D2439" s="57"/>
      <c r="E2439" s="57"/>
      <c r="F2439" s="57"/>
      <c r="G2439" s="57"/>
      <c r="H2439" s="57"/>
      <c r="I2439" s="57"/>
      <c r="J2439" s="57"/>
      <c r="K2439" s="57"/>
      <c r="L2439" s="56"/>
      <c r="M2439" s="17"/>
      <c r="N2439" s="22"/>
      <c r="O2439" s="12"/>
      <c r="P2439" s="12"/>
      <c r="Q2439" s="24"/>
      <c r="R2439" s="24"/>
      <c r="S2439" s="23"/>
      <c r="T2439" s="23"/>
      <c r="U2439" s="49"/>
    </row>
    <row r="2440" spans="1:21" x14ac:dyDescent="0.25">
      <c r="A2440" s="1"/>
      <c r="B2440" s="16"/>
      <c r="C2440" s="57"/>
      <c r="D2440" s="57"/>
      <c r="E2440" s="57"/>
      <c r="F2440" s="57"/>
      <c r="G2440" s="57"/>
      <c r="H2440" s="57"/>
      <c r="I2440" s="57"/>
      <c r="J2440" s="57"/>
      <c r="K2440" s="57"/>
      <c r="L2440" s="56"/>
      <c r="M2440" s="17"/>
      <c r="N2440" s="22"/>
      <c r="O2440" s="12"/>
      <c r="P2440" s="12"/>
      <c r="Q2440" s="24"/>
      <c r="R2440" s="24"/>
      <c r="S2440" s="23"/>
      <c r="T2440" s="23"/>
      <c r="U2440" s="49"/>
    </row>
    <row r="2441" spans="1:21" x14ac:dyDescent="0.25">
      <c r="A2441" s="1"/>
      <c r="B2441" s="16"/>
      <c r="C2441" s="57"/>
      <c r="D2441" s="57"/>
      <c r="E2441" s="57"/>
      <c r="F2441" s="57"/>
      <c r="G2441" s="57"/>
      <c r="H2441" s="57"/>
      <c r="I2441" s="57"/>
      <c r="J2441" s="57"/>
      <c r="K2441" s="57"/>
      <c r="L2441" s="56"/>
      <c r="M2441" s="17"/>
      <c r="N2441" s="22"/>
      <c r="O2441" s="12"/>
      <c r="P2441" s="12"/>
      <c r="Q2441" s="24"/>
      <c r="R2441" s="24"/>
      <c r="S2441" s="23"/>
      <c r="T2441" s="23"/>
      <c r="U2441" s="49"/>
    </row>
    <row r="2442" spans="1:21" x14ac:dyDescent="0.25">
      <c r="A2442" s="1"/>
      <c r="B2442" s="16"/>
      <c r="C2442" s="57"/>
      <c r="D2442" s="57"/>
      <c r="E2442" s="57"/>
      <c r="F2442" s="57"/>
      <c r="G2442" s="57"/>
      <c r="H2442" s="57"/>
      <c r="I2442" s="57"/>
      <c r="J2442" s="57"/>
      <c r="K2442" s="57"/>
      <c r="L2442" s="56"/>
      <c r="M2442" s="17"/>
      <c r="N2442" s="22"/>
      <c r="O2442" s="12"/>
      <c r="P2442" s="12"/>
      <c r="Q2442" s="24"/>
      <c r="R2442" s="24"/>
      <c r="S2442" s="23"/>
      <c r="T2442" s="23"/>
      <c r="U2442" s="49"/>
    </row>
    <row r="2443" spans="1:21" x14ac:dyDescent="0.25">
      <c r="A2443" s="1"/>
      <c r="B2443" s="16"/>
      <c r="C2443" s="57"/>
      <c r="D2443" s="57"/>
      <c r="E2443" s="57"/>
      <c r="F2443" s="57"/>
      <c r="G2443" s="57"/>
      <c r="H2443" s="57"/>
      <c r="I2443" s="57"/>
      <c r="J2443" s="57"/>
      <c r="K2443" s="57"/>
      <c r="L2443" s="56"/>
      <c r="M2443" s="17"/>
      <c r="N2443" s="22"/>
      <c r="O2443" s="12"/>
      <c r="P2443" s="12"/>
      <c r="Q2443" s="24"/>
      <c r="R2443" s="24"/>
      <c r="S2443" s="23"/>
      <c r="T2443" s="23"/>
      <c r="U2443" s="49"/>
    </row>
    <row r="2444" spans="1:21" x14ac:dyDescent="0.25">
      <c r="A2444" s="1"/>
      <c r="B2444" s="16"/>
      <c r="C2444" s="57"/>
      <c r="D2444" s="57"/>
      <c r="E2444" s="57"/>
      <c r="F2444" s="57"/>
      <c r="G2444" s="57"/>
      <c r="H2444" s="57"/>
      <c r="I2444" s="57"/>
      <c r="J2444" s="57"/>
      <c r="K2444" s="57"/>
      <c r="L2444" s="56"/>
      <c r="M2444" s="17"/>
      <c r="N2444" s="22"/>
      <c r="O2444" s="12"/>
      <c r="P2444" s="12"/>
      <c r="Q2444" s="24"/>
      <c r="R2444" s="24"/>
      <c r="S2444" s="23"/>
      <c r="T2444" s="23"/>
      <c r="U2444" s="49"/>
    </row>
    <row r="2445" spans="1:21" x14ac:dyDescent="0.25">
      <c r="A2445" s="1"/>
      <c r="B2445" s="16"/>
      <c r="C2445" s="57"/>
      <c r="D2445" s="57"/>
      <c r="E2445" s="57"/>
      <c r="F2445" s="57"/>
      <c r="G2445" s="57"/>
      <c r="H2445" s="57"/>
      <c r="I2445" s="57"/>
      <c r="J2445" s="57"/>
      <c r="K2445" s="57"/>
      <c r="L2445" s="56"/>
      <c r="M2445" s="17"/>
      <c r="N2445" s="22"/>
      <c r="O2445" s="12"/>
      <c r="P2445" s="12"/>
      <c r="Q2445" s="24"/>
      <c r="R2445" s="24"/>
      <c r="S2445" s="23"/>
      <c r="T2445" s="23"/>
      <c r="U2445" s="49"/>
    </row>
    <row r="2446" spans="1:21" x14ac:dyDescent="0.25">
      <c r="A2446" s="1"/>
      <c r="B2446" s="16"/>
      <c r="C2446" s="57"/>
      <c r="D2446" s="57"/>
      <c r="E2446" s="57"/>
      <c r="F2446" s="57"/>
      <c r="G2446" s="57"/>
      <c r="H2446" s="57"/>
      <c r="I2446" s="57"/>
      <c r="J2446" s="57"/>
      <c r="K2446" s="57"/>
      <c r="L2446" s="56"/>
      <c r="M2446" s="17"/>
      <c r="N2446" s="22"/>
      <c r="O2446" s="12"/>
      <c r="P2446" s="12"/>
      <c r="Q2446" s="24"/>
      <c r="R2446" s="24"/>
      <c r="S2446" s="23"/>
      <c r="T2446" s="23"/>
      <c r="U2446" s="49"/>
    </row>
    <row r="2447" spans="1:21" x14ac:dyDescent="0.25">
      <c r="A2447" s="1"/>
      <c r="B2447" s="16"/>
      <c r="C2447" s="57"/>
      <c r="D2447" s="57"/>
      <c r="E2447" s="57"/>
      <c r="F2447" s="57"/>
      <c r="G2447" s="57"/>
      <c r="H2447" s="57"/>
      <c r="I2447" s="57"/>
      <c r="J2447" s="57"/>
      <c r="K2447" s="57"/>
      <c r="L2447" s="56"/>
      <c r="M2447" s="17"/>
      <c r="N2447" s="22"/>
      <c r="O2447" s="12"/>
      <c r="P2447" s="12"/>
      <c r="Q2447" s="24"/>
      <c r="R2447" s="24"/>
      <c r="S2447" s="23"/>
      <c r="T2447" s="23"/>
      <c r="U2447" s="49"/>
    </row>
    <row r="2448" spans="1:21" x14ac:dyDescent="0.25">
      <c r="A2448" s="1"/>
      <c r="B2448" s="16"/>
      <c r="C2448" s="57"/>
      <c r="D2448" s="57"/>
      <c r="E2448" s="57"/>
      <c r="F2448" s="57"/>
      <c r="G2448" s="57"/>
      <c r="H2448" s="57"/>
      <c r="I2448" s="57"/>
      <c r="J2448" s="57"/>
      <c r="K2448" s="57"/>
      <c r="L2448" s="56"/>
      <c r="M2448" s="17"/>
      <c r="N2448" s="22"/>
      <c r="O2448" s="12"/>
      <c r="P2448" s="12"/>
      <c r="Q2448" s="24"/>
      <c r="R2448" s="24"/>
      <c r="S2448" s="23"/>
      <c r="T2448" s="23"/>
      <c r="U2448" s="49"/>
    </row>
    <row r="2449" spans="1:21" x14ac:dyDescent="0.25">
      <c r="A2449" s="1"/>
      <c r="B2449" s="16"/>
      <c r="C2449" s="57"/>
      <c r="D2449" s="57"/>
      <c r="E2449" s="57"/>
      <c r="F2449" s="57"/>
      <c r="G2449" s="57"/>
      <c r="H2449" s="57"/>
      <c r="I2449" s="57"/>
      <c r="J2449" s="57"/>
      <c r="K2449" s="57"/>
      <c r="L2449" s="56"/>
      <c r="M2449" s="17"/>
      <c r="N2449" s="22"/>
      <c r="O2449" s="12"/>
      <c r="P2449" s="12"/>
      <c r="Q2449" s="24"/>
      <c r="R2449" s="24"/>
      <c r="S2449" s="23"/>
      <c r="T2449" s="23"/>
      <c r="U2449" s="49"/>
    </row>
    <row r="2450" spans="1:21" x14ac:dyDescent="0.25">
      <c r="A2450" s="1"/>
      <c r="B2450" s="16"/>
      <c r="C2450" s="57"/>
      <c r="D2450" s="57"/>
      <c r="E2450" s="57"/>
      <c r="F2450" s="57"/>
      <c r="G2450" s="57"/>
      <c r="H2450" s="57"/>
      <c r="I2450" s="57"/>
      <c r="J2450" s="57"/>
      <c r="K2450" s="57"/>
      <c r="L2450" s="56"/>
      <c r="M2450" s="17"/>
      <c r="N2450" s="22"/>
      <c r="O2450" s="12"/>
      <c r="P2450" s="12"/>
      <c r="Q2450" s="24"/>
      <c r="R2450" s="24"/>
      <c r="S2450" s="23"/>
      <c r="T2450" s="23"/>
      <c r="U2450" s="49"/>
    </row>
    <row r="2451" spans="1:21" x14ac:dyDescent="0.25">
      <c r="A2451" s="1"/>
      <c r="B2451" s="16"/>
      <c r="C2451" s="57"/>
      <c r="D2451" s="57"/>
      <c r="E2451" s="57"/>
      <c r="F2451" s="57"/>
      <c r="G2451" s="57"/>
      <c r="H2451" s="57"/>
      <c r="I2451" s="57"/>
      <c r="J2451" s="57"/>
      <c r="K2451" s="57"/>
      <c r="L2451" s="56"/>
      <c r="M2451" s="17"/>
      <c r="N2451" s="22"/>
      <c r="O2451" s="12"/>
      <c r="P2451" s="12"/>
      <c r="Q2451" s="24"/>
      <c r="R2451" s="24"/>
      <c r="S2451" s="23"/>
      <c r="T2451" s="23"/>
      <c r="U2451" s="49"/>
    </row>
    <row r="2452" spans="1:21" x14ac:dyDescent="0.25">
      <c r="A2452" s="1"/>
      <c r="B2452" s="16"/>
      <c r="C2452" s="57"/>
      <c r="D2452" s="57"/>
      <c r="E2452" s="57"/>
      <c r="F2452" s="57"/>
      <c r="G2452" s="57"/>
      <c r="H2452" s="57"/>
      <c r="I2452" s="57"/>
      <c r="J2452" s="57"/>
      <c r="K2452" s="57"/>
      <c r="L2452" s="56"/>
      <c r="M2452" s="17"/>
      <c r="N2452" s="22"/>
      <c r="O2452" s="12"/>
      <c r="P2452" s="12"/>
      <c r="Q2452" s="24"/>
      <c r="R2452" s="24"/>
      <c r="S2452" s="23"/>
      <c r="T2452" s="23"/>
      <c r="U2452" s="49"/>
    </row>
    <row r="2453" spans="1:21" x14ac:dyDescent="0.25">
      <c r="A2453" s="1"/>
      <c r="B2453" s="16"/>
      <c r="C2453" s="57"/>
      <c r="D2453" s="57"/>
      <c r="E2453" s="57"/>
      <c r="F2453" s="57"/>
      <c r="G2453" s="57"/>
      <c r="H2453" s="57"/>
      <c r="I2453" s="57"/>
      <c r="J2453" s="57"/>
      <c r="K2453" s="57"/>
      <c r="L2453" s="56"/>
      <c r="M2453" s="17"/>
      <c r="N2453" s="22"/>
      <c r="O2453" s="12"/>
      <c r="P2453" s="12"/>
      <c r="Q2453" s="24"/>
      <c r="R2453" s="24"/>
      <c r="S2453" s="23"/>
      <c r="T2453" s="23"/>
      <c r="U2453" s="49"/>
    </row>
    <row r="2454" spans="1:21" x14ac:dyDescent="0.25">
      <c r="A2454" s="1"/>
      <c r="B2454" s="16"/>
      <c r="C2454" s="57"/>
      <c r="D2454" s="57"/>
      <c r="E2454" s="57"/>
      <c r="F2454" s="57"/>
      <c r="G2454" s="57"/>
      <c r="H2454" s="57"/>
      <c r="I2454" s="57"/>
      <c r="J2454" s="57"/>
      <c r="K2454" s="57"/>
      <c r="L2454" s="56"/>
      <c r="M2454" s="17"/>
      <c r="N2454" s="22"/>
      <c r="O2454" s="12"/>
      <c r="P2454" s="12"/>
      <c r="Q2454" s="24"/>
      <c r="R2454" s="24"/>
      <c r="S2454" s="23"/>
      <c r="T2454" s="23"/>
      <c r="U2454" s="49"/>
    </row>
    <row r="2455" spans="1:21" x14ac:dyDescent="0.25">
      <c r="A2455" s="1"/>
      <c r="B2455" s="16"/>
      <c r="C2455" s="57"/>
      <c r="D2455" s="57"/>
      <c r="E2455" s="57"/>
      <c r="F2455" s="57"/>
      <c r="G2455" s="57"/>
      <c r="H2455" s="57"/>
      <c r="I2455" s="57"/>
      <c r="J2455" s="57"/>
      <c r="K2455" s="57"/>
      <c r="L2455" s="56"/>
      <c r="M2455" s="17"/>
      <c r="N2455" s="22"/>
      <c r="O2455" s="12"/>
      <c r="P2455" s="12"/>
      <c r="Q2455" s="24"/>
      <c r="R2455" s="24"/>
      <c r="S2455" s="23"/>
      <c r="T2455" s="23"/>
      <c r="U2455" s="49"/>
    </row>
    <row r="2456" spans="1:21" x14ac:dyDescent="0.25">
      <c r="A2456" s="1"/>
      <c r="B2456" s="16"/>
      <c r="C2456" s="57"/>
      <c r="D2456" s="57"/>
      <c r="E2456" s="57"/>
      <c r="F2456" s="57"/>
      <c r="G2456" s="57"/>
      <c r="H2456" s="57"/>
      <c r="I2456" s="57"/>
      <c r="J2456" s="57"/>
      <c r="K2456" s="57"/>
      <c r="L2456" s="56"/>
      <c r="M2456" s="17"/>
      <c r="N2456" s="22"/>
      <c r="O2456" s="12"/>
      <c r="P2456" s="12"/>
      <c r="Q2456" s="24"/>
      <c r="R2456" s="24"/>
      <c r="S2456" s="23"/>
      <c r="T2456" s="23"/>
      <c r="U2456" s="49"/>
    </row>
    <row r="2457" spans="1:21" x14ac:dyDescent="0.25">
      <c r="A2457" s="1"/>
      <c r="B2457" s="16"/>
      <c r="C2457" s="57"/>
      <c r="D2457" s="57"/>
      <c r="E2457" s="57"/>
      <c r="F2457" s="57"/>
      <c r="G2457" s="57"/>
      <c r="H2457" s="57"/>
      <c r="I2457" s="57"/>
      <c r="J2457" s="57"/>
      <c r="K2457" s="57"/>
      <c r="L2457" s="56"/>
      <c r="M2457" s="17"/>
      <c r="N2457" s="22"/>
      <c r="O2457" s="12"/>
      <c r="P2457" s="12"/>
      <c r="Q2457" s="24"/>
      <c r="R2457" s="24"/>
      <c r="S2457" s="23"/>
      <c r="T2457" s="23"/>
      <c r="U2457" s="49"/>
    </row>
    <row r="2458" spans="1:21" x14ac:dyDescent="0.25">
      <c r="A2458" s="1"/>
      <c r="B2458" s="16"/>
      <c r="C2458" s="57"/>
      <c r="D2458" s="57"/>
      <c r="E2458" s="57"/>
      <c r="F2458" s="57"/>
      <c r="G2458" s="57"/>
      <c r="H2458" s="57"/>
      <c r="I2458" s="57"/>
      <c r="J2458" s="57"/>
      <c r="K2458" s="57"/>
      <c r="L2458" s="56"/>
      <c r="M2458" s="17"/>
      <c r="N2458" s="22"/>
      <c r="O2458" s="12"/>
      <c r="P2458" s="12"/>
      <c r="Q2458" s="24"/>
      <c r="R2458" s="24"/>
      <c r="S2458" s="23"/>
      <c r="T2458" s="23"/>
      <c r="U2458" s="49"/>
    </row>
    <row r="2459" spans="1:21" x14ac:dyDescent="0.25">
      <c r="A2459" s="1"/>
      <c r="B2459" s="16"/>
      <c r="C2459" s="57"/>
      <c r="D2459" s="57"/>
      <c r="E2459" s="57"/>
      <c r="F2459" s="57"/>
      <c r="G2459" s="57"/>
      <c r="H2459" s="57"/>
      <c r="I2459" s="57"/>
      <c r="J2459" s="57"/>
      <c r="K2459" s="57"/>
      <c r="L2459" s="56"/>
      <c r="M2459" s="17"/>
      <c r="N2459" s="22"/>
      <c r="O2459" s="12"/>
      <c r="P2459" s="12"/>
      <c r="Q2459" s="24"/>
      <c r="R2459" s="24"/>
      <c r="S2459" s="23"/>
      <c r="T2459" s="23"/>
      <c r="U2459" s="49"/>
    </row>
    <row r="2460" spans="1:21" x14ac:dyDescent="0.25">
      <c r="A2460" s="1"/>
      <c r="B2460" s="16"/>
      <c r="C2460" s="57"/>
      <c r="D2460" s="57"/>
      <c r="E2460" s="57"/>
      <c r="F2460" s="57"/>
      <c r="G2460" s="57"/>
      <c r="H2460" s="57"/>
      <c r="I2460" s="57"/>
      <c r="J2460" s="57"/>
      <c r="K2460" s="57"/>
      <c r="L2460" s="56"/>
      <c r="M2460" s="17"/>
      <c r="N2460" s="22"/>
      <c r="O2460" s="12"/>
      <c r="P2460" s="12"/>
      <c r="Q2460" s="24"/>
      <c r="R2460" s="24"/>
      <c r="S2460" s="23"/>
      <c r="T2460" s="23"/>
      <c r="U2460" s="49"/>
    </row>
    <row r="2461" spans="1:21" x14ac:dyDescent="0.25">
      <c r="A2461" s="1"/>
      <c r="B2461" s="16"/>
      <c r="C2461" s="57"/>
      <c r="D2461" s="57"/>
      <c r="E2461" s="57"/>
      <c r="F2461" s="57"/>
      <c r="G2461" s="57"/>
      <c r="H2461" s="57"/>
      <c r="I2461" s="57"/>
      <c r="J2461" s="57"/>
      <c r="K2461" s="57"/>
      <c r="L2461" s="56"/>
      <c r="M2461" s="17"/>
      <c r="N2461" s="22"/>
      <c r="O2461" s="12"/>
      <c r="P2461" s="12"/>
      <c r="Q2461" s="24"/>
      <c r="R2461" s="24"/>
      <c r="S2461" s="23"/>
      <c r="T2461" s="23"/>
      <c r="U2461" s="49"/>
    </row>
    <row r="2462" spans="1:21" x14ac:dyDescent="0.25">
      <c r="A2462" s="1"/>
      <c r="B2462" s="16"/>
      <c r="C2462" s="57"/>
      <c r="D2462" s="57"/>
      <c r="E2462" s="57"/>
      <c r="F2462" s="57"/>
      <c r="G2462" s="57"/>
      <c r="H2462" s="57"/>
      <c r="I2462" s="57"/>
      <c r="J2462" s="57"/>
      <c r="K2462" s="57"/>
      <c r="L2462" s="56"/>
      <c r="M2462" s="17"/>
      <c r="N2462" s="22"/>
      <c r="O2462" s="12"/>
      <c r="P2462" s="12"/>
      <c r="Q2462" s="24"/>
      <c r="R2462" s="24"/>
      <c r="S2462" s="23"/>
      <c r="T2462" s="23"/>
      <c r="U2462" s="49"/>
    </row>
    <row r="2463" spans="1:21" x14ac:dyDescent="0.25">
      <c r="A2463" s="1"/>
      <c r="B2463" s="16"/>
      <c r="C2463" s="57"/>
      <c r="D2463" s="57"/>
      <c r="E2463" s="57"/>
      <c r="F2463" s="57"/>
      <c r="G2463" s="57"/>
      <c r="H2463" s="57"/>
      <c r="I2463" s="57"/>
      <c r="J2463" s="57"/>
      <c r="K2463" s="57"/>
      <c r="L2463" s="56"/>
      <c r="M2463" s="17"/>
      <c r="N2463" s="22"/>
      <c r="O2463" s="12"/>
      <c r="P2463" s="12"/>
      <c r="Q2463" s="24"/>
      <c r="R2463" s="24"/>
      <c r="S2463" s="23"/>
      <c r="T2463" s="23"/>
      <c r="U2463" s="49"/>
    </row>
    <row r="2464" spans="1:21" x14ac:dyDescent="0.25">
      <c r="A2464" s="1"/>
      <c r="B2464" s="16"/>
      <c r="C2464" s="57"/>
      <c r="D2464" s="57"/>
      <c r="E2464" s="57"/>
      <c r="F2464" s="57"/>
      <c r="G2464" s="57"/>
      <c r="H2464" s="57"/>
      <c r="I2464" s="57"/>
      <c r="J2464" s="57"/>
      <c r="K2464" s="57"/>
      <c r="L2464" s="56"/>
      <c r="M2464" s="17"/>
      <c r="N2464" s="22"/>
      <c r="O2464" s="12"/>
      <c r="P2464" s="12"/>
      <c r="Q2464" s="24"/>
      <c r="R2464" s="24"/>
      <c r="S2464" s="23"/>
      <c r="T2464" s="23"/>
      <c r="U2464" s="49"/>
    </row>
    <row r="2465" spans="1:21" x14ac:dyDescent="0.25">
      <c r="A2465" s="1"/>
      <c r="B2465" s="16"/>
      <c r="C2465" s="57"/>
      <c r="D2465" s="57"/>
      <c r="E2465" s="57"/>
      <c r="F2465" s="57"/>
      <c r="G2465" s="57"/>
      <c r="H2465" s="57"/>
      <c r="I2465" s="57"/>
      <c r="J2465" s="57"/>
      <c r="K2465" s="57"/>
      <c r="L2465" s="56"/>
      <c r="M2465" s="17"/>
      <c r="N2465" s="22"/>
      <c r="O2465" s="12"/>
      <c r="P2465" s="12"/>
      <c r="Q2465" s="24"/>
      <c r="R2465" s="24"/>
      <c r="S2465" s="23"/>
      <c r="T2465" s="23"/>
      <c r="U2465" s="49"/>
    </row>
    <row r="2466" spans="1:21" x14ac:dyDescent="0.25">
      <c r="A2466" s="1"/>
      <c r="B2466" s="16"/>
      <c r="C2466" s="57"/>
      <c r="D2466" s="57"/>
      <c r="E2466" s="57"/>
      <c r="F2466" s="57"/>
      <c r="G2466" s="57"/>
      <c r="H2466" s="57"/>
      <c r="I2466" s="57"/>
      <c r="J2466" s="57"/>
      <c r="K2466" s="57"/>
      <c r="L2466" s="56"/>
      <c r="M2466" s="17"/>
      <c r="N2466" s="22"/>
      <c r="O2466" s="12"/>
      <c r="P2466" s="12"/>
      <c r="Q2466" s="24"/>
      <c r="R2466" s="24"/>
      <c r="S2466" s="23"/>
      <c r="T2466" s="23"/>
      <c r="U2466" s="49"/>
    </row>
    <row r="2467" spans="1:21" x14ac:dyDescent="0.25">
      <c r="A2467" s="1"/>
      <c r="B2467" s="16"/>
      <c r="C2467" s="57"/>
      <c r="D2467" s="57"/>
      <c r="E2467" s="57"/>
      <c r="F2467" s="57"/>
      <c r="G2467" s="57"/>
      <c r="H2467" s="57"/>
      <c r="I2467" s="57"/>
      <c r="J2467" s="57"/>
      <c r="K2467" s="57"/>
      <c r="L2467" s="56"/>
      <c r="M2467" s="17"/>
      <c r="N2467" s="22"/>
      <c r="O2467" s="12"/>
      <c r="P2467" s="12"/>
      <c r="Q2467" s="24"/>
      <c r="R2467" s="24"/>
      <c r="S2467" s="23"/>
      <c r="T2467" s="23"/>
      <c r="U2467" s="49"/>
    </row>
    <row r="2468" spans="1:21" x14ac:dyDescent="0.25">
      <c r="A2468" s="1"/>
      <c r="B2468" s="16"/>
      <c r="C2468" s="57"/>
      <c r="D2468" s="57"/>
      <c r="E2468" s="57"/>
      <c r="F2468" s="57"/>
      <c r="G2468" s="57"/>
      <c r="H2468" s="57"/>
      <c r="I2468" s="57"/>
      <c r="J2468" s="57"/>
      <c r="K2468" s="57"/>
      <c r="L2468" s="56"/>
      <c r="M2468" s="17"/>
      <c r="N2468" s="22"/>
      <c r="O2468" s="12"/>
      <c r="P2468" s="12"/>
      <c r="Q2468" s="24"/>
      <c r="R2468" s="24"/>
      <c r="S2468" s="23"/>
      <c r="T2468" s="23"/>
      <c r="U2468" s="49"/>
    </row>
    <row r="2469" spans="1:21" x14ac:dyDescent="0.25">
      <c r="A2469" s="1"/>
      <c r="B2469" s="16"/>
      <c r="C2469" s="57"/>
      <c r="D2469" s="57"/>
      <c r="E2469" s="57"/>
      <c r="F2469" s="57"/>
      <c r="G2469" s="57"/>
      <c r="H2469" s="57"/>
      <c r="I2469" s="57"/>
      <c r="J2469" s="57"/>
      <c r="K2469" s="57"/>
      <c r="L2469" s="56"/>
      <c r="M2469" s="17"/>
      <c r="N2469" s="22"/>
      <c r="O2469" s="12"/>
      <c r="P2469" s="12"/>
      <c r="Q2469" s="24"/>
      <c r="R2469" s="24"/>
      <c r="S2469" s="23"/>
      <c r="T2469" s="23"/>
      <c r="U2469" s="49"/>
    </row>
    <row r="2470" spans="1:21" x14ac:dyDescent="0.25">
      <c r="A2470" s="1"/>
      <c r="B2470" s="16"/>
      <c r="C2470" s="57"/>
      <c r="D2470" s="57"/>
      <c r="E2470" s="57"/>
      <c r="F2470" s="57"/>
      <c r="G2470" s="57"/>
      <c r="H2470" s="57"/>
      <c r="I2470" s="57"/>
      <c r="J2470" s="57"/>
      <c r="K2470" s="57"/>
      <c r="L2470" s="56"/>
      <c r="M2470" s="17"/>
      <c r="N2470" s="22"/>
      <c r="O2470" s="12"/>
      <c r="P2470" s="12"/>
      <c r="Q2470" s="24"/>
      <c r="R2470" s="24"/>
      <c r="S2470" s="23"/>
      <c r="T2470" s="23"/>
      <c r="U2470" s="49"/>
    </row>
    <row r="2471" spans="1:21" x14ac:dyDescent="0.25">
      <c r="A2471" s="1"/>
      <c r="B2471" s="16"/>
      <c r="C2471" s="57"/>
      <c r="D2471" s="57"/>
      <c r="E2471" s="57"/>
      <c r="F2471" s="57"/>
      <c r="G2471" s="57"/>
      <c r="H2471" s="57"/>
      <c r="I2471" s="57"/>
      <c r="J2471" s="57"/>
      <c r="K2471" s="57"/>
      <c r="L2471" s="56"/>
      <c r="M2471" s="17"/>
      <c r="N2471" s="22"/>
      <c r="O2471" s="12"/>
      <c r="P2471" s="12"/>
      <c r="Q2471" s="24"/>
      <c r="R2471" s="24"/>
      <c r="S2471" s="23"/>
      <c r="T2471" s="23"/>
      <c r="U2471" s="49"/>
    </row>
    <row r="2472" spans="1:21" x14ac:dyDescent="0.25">
      <c r="A2472" s="1"/>
      <c r="B2472" s="16"/>
      <c r="C2472" s="57"/>
      <c r="D2472" s="57"/>
      <c r="E2472" s="57"/>
      <c r="F2472" s="57"/>
      <c r="G2472" s="57"/>
      <c r="H2472" s="57"/>
      <c r="I2472" s="57"/>
      <c r="J2472" s="57"/>
      <c r="K2472" s="57"/>
      <c r="L2472" s="56"/>
      <c r="M2472" s="17"/>
      <c r="N2472" s="22"/>
      <c r="O2472" s="12"/>
      <c r="P2472" s="12"/>
      <c r="Q2472" s="24"/>
      <c r="R2472" s="24"/>
      <c r="S2472" s="23"/>
      <c r="T2472" s="23"/>
      <c r="U2472" s="49"/>
    </row>
    <row r="2473" spans="1:21" x14ac:dyDescent="0.25">
      <c r="A2473" s="1"/>
      <c r="B2473" s="16"/>
      <c r="C2473" s="57"/>
      <c r="D2473" s="57"/>
      <c r="E2473" s="57"/>
      <c r="F2473" s="57"/>
      <c r="G2473" s="57"/>
      <c r="H2473" s="57"/>
      <c r="I2473" s="57"/>
      <c r="J2473" s="57"/>
      <c r="K2473" s="57"/>
      <c r="L2473" s="56"/>
      <c r="M2473" s="17"/>
      <c r="N2473" s="22"/>
      <c r="O2473" s="12"/>
      <c r="P2473" s="12"/>
      <c r="Q2473" s="24"/>
      <c r="R2473" s="24"/>
      <c r="S2473" s="23"/>
      <c r="T2473" s="23"/>
      <c r="U2473" s="49"/>
    </row>
    <row r="2474" spans="1:21" x14ac:dyDescent="0.25">
      <c r="A2474" s="1"/>
      <c r="B2474" s="16"/>
      <c r="C2474" s="57"/>
      <c r="D2474" s="57"/>
      <c r="E2474" s="57"/>
      <c r="F2474" s="57"/>
      <c r="G2474" s="57"/>
      <c r="H2474" s="57"/>
      <c r="I2474" s="57"/>
      <c r="J2474" s="57"/>
      <c r="K2474" s="57"/>
      <c r="L2474" s="56"/>
      <c r="M2474" s="17"/>
      <c r="N2474" s="22"/>
      <c r="O2474" s="12"/>
      <c r="P2474" s="12"/>
      <c r="Q2474" s="24"/>
      <c r="R2474" s="24"/>
      <c r="S2474" s="23"/>
      <c r="T2474" s="23"/>
      <c r="U2474" s="49"/>
    </row>
    <row r="2475" spans="1:21" x14ac:dyDescent="0.25">
      <c r="A2475" s="1"/>
      <c r="B2475" s="16"/>
      <c r="C2475" s="57"/>
      <c r="D2475" s="57"/>
      <c r="E2475" s="57"/>
      <c r="F2475" s="57"/>
      <c r="G2475" s="57"/>
      <c r="H2475" s="57"/>
      <c r="I2475" s="57"/>
      <c r="J2475" s="57"/>
      <c r="K2475" s="57"/>
      <c r="L2475" s="56"/>
      <c r="M2475" s="17"/>
      <c r="N2475" s="22"/>
      <c r="O2475" s="12"/>
      <c r="P2475" s="12"/>
      <c r="Q2475" s="24"/>
      <c r="R2475" s="24"/>
      <c r="S2475" s="23"/>
      <c r="T2475" s="23"/>
      <c r="U2475" s="49"/>
    </row>
    <row r="2476" spans="1:21" x14ac:dyDescent="0.25">
      <c r="A2476" s="1"/>
      <c r="B2476" s="16"/>
      <c r="C2476" s="57"/>
      <c r="D2476" s="57"/>
      <c r="E2476" s="57"/>
      <c r="F2476" s="57"/>
      <c r="G2476" s="57"/>
      <c r="H2476" s="57"/>
      <c r="I2476" s="57"/>
      <c r="J2476" s="57"/>
      <c r="K2476" s="57"/>
      <c r="L2476" s="56"/>
      <c r="M2476" s="17"/>
      <c r="N2476" s="22"/>
      <c r="O2476" s="12"/>
      <c r="P2476" s="12"/>
      <c r="Q2476" s="24"/>
      <c r="R2476" s="24"/>
      <c r="S2476" s="23"/>
      <c r="T2476" s="23"/>
      <c r="U2476" s="49"/>
    </row>
    <row r="2477" spans="1:21" x14ac:dyDescent="0.25">
      <c r="A2477" s="1"/>
      <c r="B2477" s="16"/>
      <c r="C2477" s="57"/>
      <c r="D2477" s="57"/>
      <c r="E2477" s="57"/>
      <c r="F2477" s="57"/>
      <c r="G2477" s="57"/>
      <c r="H2477" s="57"/>
      <c r="I2477" s="57"/>
      <c r="J2477" s="57"/>
      <c r="K2477" s="57"/>
      <c r="L2477" s="56"/>
      <c r="M2477" s="17"/>
      <c r="N2477" s="22"/>
      <c r="O2477" s="12"/>
      <c r="P2477" s="12"/>
      <c r="Q2477" s="24"/>
      <c r="R2477" s="24"/>
      <c r="S2477" s="23"/>
      <c r="T2477" s="23"/>
      <c r="U2477" s="49"/>
    </row>
    <row r="2478" spans="1:21" x14ac:dyDescent="0.25">
      <c r="A2478" s="1"/>
      <c r="B2478" s="16"/>
      <c r="C2478" s="57"/>
      <c r="D2478" s="57"/>
      <c r="E2478" s="57"/>
      <c r="F2478" s="57"/>
      <c r="G2478" s="57"/>
      <c r="H2478" s="57"/>
      <c r="I2478" s="57"/>
      <c r="J2478" s="57"/>
      <c r="K2478" s="57"/>
      <c r="L2478" s="56"/>
      <c r="M2478" s="17"/>
      <c r="N2478" s="22"/>
      <c r="O2478" s="12"/>
      <c r="P2478" s="12"/>
      <c r="Q2478" s="24"/>
      <c r="R2478" s="24"/>
      <c r="S2478" s="23"/>
      <c r="T2478" s="23"/>
      <c r="U2478" s="49"/>
    </row>
    <row r="2479" spans="1:21" x14ac:dyDescent="0.25">
      <c r="A2479" s="1"/>
      <c r="B2479" s="16"/>
      <c r="C2479" s="57"/>
      <c r="D2479" s="57"/>
      <c r="E2479" s="57"/>
      <c r="F2479" s="57"/>
      <c r="G2479" s="57"/>
      <c r="H2479" s="57"/>
      <c r="I2479" s="57"/>
      <c r="J2479" s="57"/>
      <c r="K2479" s="57"/>
      <c r="L2479" s="56"/>
      <c r="M2479" s="17"/>
      <c r="N2479" s="22"/>
      <c r="O2479" s="12"/>
      <c r="P2479" s="12"/>
      <c r="Q2479" s="24"/>
      <c r="R2479" s="24"/>
      <c r="S2479" s="23"/>
      <c r="T2479" s="23"/>
      <c r="U2479" s="49"/>
    </row>
    <row r="2480" spans="1:21" x14ac:dyDescent="0.25">
      <c r="A2480" s="1"/>
      <c r="B2480" s="16"/>
      <c r="C2480" s="57"/>
      <c r="D2480" s="57"/>
      <c r="E2480" s="57"/>
      <c r="F2480" s="57"/>
      <c r="G2480" s="57"/>
      <c r="H2480" s="57"/>
      <c r="I2480" s="57"/>
      <c r="J2480" s="57"/>
      <c r="K2480" s="57"/>
      <c r="L2480" s="56"/>
      <c r="M2480" s="17"/>
      <c r="N2480" s="22"/>
      <c r="O2480" s="12"/>
      <c r="P2480" s="12"/>
      <c r="Q2480" s="24"/>
      <c r="R2480" s="24"/>
      <c r="S2480" s="23"/>
      <c r="T2480" s="23"/>
      <c r="U2480" s="49"/>
    </row>
    <row r="2481" spans="1:21" x14ac:dyDescent="0.25">
      <c r="A2481" s="1"/>
      <c r="B2481" s="16"/>
      <c r="C2481" s="57"/>
      <c r="D2481" s="57"/>
      <c r="E2481" s="57"/>
      <c r="F2481" s="57"/>
      <c r="G2481" s="57"/>
      <c r="H2481" s="57"/>
      <c r="I2481" s="57"/>
      <c r="J2481" s="57"/>
      <c r="K2481" s="57"/>
      <c r="L2481" s="56"/>
      <c r="M2481" s="17"/>
      <c r="N2481" s="22"/>
      <c r="O2481" s="12"/>
      <c r="P2481" s="12"/>
      <c r="Q2481" s="24"/>
      <c r="R2481" s="24"/>
      <c r="S2481" s="23"/>
      <c r="T2481" s="23"/>
      <c r="U2481" s="49"/>
    </row>
    <row r="2482" spans="1:21" x14ac:dyDescent="0.25">
      <c r="A2482" s="1"/>
      <c r="B2482" s="16"/>
      <c r="C2482" s="57"/>
      <c r="D2482" s="57"/>
      <c r="E2482" s="57"/>
      <c r="F2482" s="57"/>
      <c r="G2482" s="57"/>
      <c r="H2482" s="57"/>
      <c r="I2482" s="57"/>
      <c r="J2482" s="57"/>
      <c r="K2482" s="57"/>
      <c r="L2482" s="56"/>
      <c r="M2482" s="17"/>
      <c r="N2482" s="22"/>
      <c r="O2482" s="12"/>
      <c r="P2482" s="12"/>
      <c r="Q2482" s="24"/>
      <c r="R2482" s="24"/>
      <c r="S2482" s="23"/>
      <c r="T2482" s="23"/>
      <c r="U2482" s="49"/>
    </row>
    <row r="2483" spans="1:21" x14ac:dyDescent="0.25">
      <c r="A2483" s="1"/>
      <c r="B2483" s="16"/>
      <c r="C2483" s="57"/>
      <c r="D2483" s="57"/>
      <c r="E2483" s="57"/>
      <c r="F2483" s="57"/>
      <c r="G2483" s="57"/>
      <c r="H2483" s="57"/>
      <c r="I2483" s="57"/>
      <c r="J2483" s="57"/>
      <c r="K2483" s="57"/>
      <c r="L2483" s="56"/>
      <c r="M2483" s="17"/>
      <c r="N2483" s="22"/>
      <c r="O2483" s="12"/>
      <c r="P2483" s="12"/>
      <c r="Q2483" s="24"/>
      <c r="R2483" s="24"/>
      <c r="S2483" s="23"/>
      <c r="T2483" s="23"/>
      <c r="U2483" s="49"/>
    </row>
    <row r="2484" spans="1:21" x14ac:dyDescent="0.25">
      <c r="A2484" s="1"/>
      <c r="B2484" s="16"/>
      <c r="C2484" s="57"/>
      <c r="D2484" s="57"/>
      <c r="E2484" s="57"/>
      <c r="F2484" s="57"/>
      <c r="G2484" s="57"/>
      <c r="H2484" s="57"/>
      <c r="I2484" s="57"/>
      <c r="J2484" s="57"/>
      <c r="K2484" s="57"/>
      <c r="L2484" s="56"/>
      <c r="M2484" s="17"/>
      <c r="N2484" s="22"/>
      <c r="O2484" s="12"/>
      <c r="P2484" s="12"/>
      <c r="Q2484" s="24"/>
      <c r="R2484" s="24"/>
      <c r="S2484" s="23"/>
      <c r="T2484" s="23"/>
      <c r="U2484" s="49"/>
    </row>
    <row r="2485" spans="1:21" x14ac:dyDescent="0.25">
      <c r="A2485" s="1"/>
      <c r="B2485" s="16"/>
      <c r="C2485" s="57"/>
      <c r="D2485" s="57"/>
      <c r="E2485" s="57"/>
      <c r="F2485" s="57"/>
      <c r="G2485" s="57"/>
      <c r="H2485" s="57"/>
      <c r="I2485" s="57"/>
      <c r="J2485" s="57"/>
      <c r="K2485" s="57"/>
      <c r="L2485" s="56"/>
      <c r="M2485" s="17"/>
      <c r="N2485" s="22"/>
      <c r="O2485" s="12"/>
      <c r="P2485" s="12"/>
      <c r="Q2485" s="24"/>
      <c r="R2485" s="24"/>
      <c r="S2485" s="23"/>
      <c r="T2485" s="23"/>
      <c r="U2485" s="49"/>
    </row>
    <row r="2486" spans="1:21" x14ac:dyDescent="0.25">
      <c r="A2486" s="1"/>
      <c r="B2486" s="16"/>
      <c r="C2486" s="57"/>
      <c r="D2486" s="57"/>
      <c r="E2486" s="57"/>
      <c r="F2486" s="57"/>
      <c r="G2486" s="57"/>
      <c r="H2486" s="57"/>
      <c r="I2486" s="57"/>
      <c r="J2486" s="57"/>
      <c r="K2486" s="57"/>
      <c r="L2486" s="56"/>
      <c r="M2486" s="17"/>
      <c r="N2486" s="22"/>
      <c r="O2486" s="12"/>
      <c r="P2486" s="12"/>
      <c r="Q2486" s="24"/>
      <c r="R2486" s="24"/>
      <c r="S2486" s="23"/>
      <c r="T2486" s="23"/>
      <c r="U2486" s="49"/>
    </row>
    <row r="2487" spans="1:21" x14ac:dyDescent="0.25">
      <c r="A2487" s="1"/>
      <c r="B2487" s="16"/>
      <c r="C2487" s="57"/>
      <c r="D2487" s="57"/>
      <c r="E2487" s="57"/>
      <c r="F2487" s="57"/>
      <c r="G2487" s="57"/>
      <c r="H2487" s="57"/>
      <c r="I2487" s="57"/>
      <c r="J2487" s="57"/>
      <c r="K2487" s="57"/>
      <c r="L2487" s="56"/>
      <c r="M2487" s="17"/>
      <c r="N2487" s="22"/>
      <c r="O2487" s="12"/>
      <c r="P2487" s="12"/>
      <c r="Q2487" s="24"/>
      <c r="R2487" s="24"/>
      <c r="S2487" s="23"/>
      <c r="T2487" s="23"/>
      <c r="U2487" s="49"/>
    </row>
    <row r="2488" spans="1:21" x14ac:dyDescent="0.25">
      <c r="A2488" s="1"/>
      <c r="B2488" s="16"/>
      <c r="C2488" s="57"/>
      <c r="D2488" s="57"/>
      <c r="E2488" s="57"/>
      <c r="F2488" s="57"/>
      <c r="G2488" s="57"/>
      <c r="H2488" s="57"/>
      <c r="I2488" s="57"/>
      <c r="J2488" s="57"/>
      <c r="K2488" s="57"/>
      <c r="L2488" s="56"/>
      <c r="M2488" s="17"/>
      <c r="N2488" s="22"/>
      <c r="O2488" s="12"/>
      <c r="P2488" s="12"/>
      <c r="Q2488" s="24"/>
      <c r="R2488" s="24"/>
      <c r="S2488" s="23"/>
      <c r="T2488" s="23"/>
      <c r="U2488" s="49"/>
    </row>
    <row r="2489" spans="1:21" x14ac:dyDescent="0.25">
      <c r="A2489" s="1"/>
      <c r="B2489" s="16"/>
      <c r="C2489" s="57"/>
      <c r="D2489" s="57"/>
      <c r="E2489" s="57"/>
      <c r="F2489" s="57"/>
      <c r="G2489" s="57"/>
      <c r="H2489" s="57"/>
      <c r="I2489" s="57"/>
      <c r="J2489" s="57"/>
      <c r="K2489" s="57"/>
      <c r="L2489" s="56"/>
      <c r="M2489" s="17"/>
      <c r="N2489" s="22"/>
      <c r="O2489" s="12"/>
      <c r="P2489" s="12"/>
      <c r="Q2489" s="24"/>
      <c r="R2489" s="24"/>
      <c r="S2489" s="23"/>
      <c r="T2489" s="23"/>
      <c r="U2489" s="49"/>
    </row>
    <row r="2490" spans="1:21" x14ac:dyDescent="0.25">
      <c r="A2490" s="1"/>
      <c r="B2490" s="16"/>
      <c r="C2490" s="57"/>
      <c r="D2490" s="57"/>
      <c r="E2490" s="57"/>
      <c r="F2490" s="57"/>
      <c r="G2490" s="57"/>
      <c r="H2490" s="57"/>
      <c r="I2490" s="57"/>
      <c r="J2490" s="57"/>
      <c r="K2490" s="57"/>
      <c r="L2490" s="56"/>
      <c r="M2490" s="17"/>
      <c r="N2490" s="22"/>
      <c r="O2490" s="12"/>
      <c r="P2490" s="12"/>
      <c r="Q2490" s="24"/>
      <c r="R2490" s="24"/>
      <c r="S2490" s="23"/>
      <c r="T2490" s="23"/>
      <c r="U2490" s="49"/>
    </row>
    <row r="2491" spans="1:21" x14ac:dyDescent="0.25">
      <c r="A2491" s="1"/>
      <c r="B2491" s="16"/>
      <c r="C2491" s="57"/>
      <c r="D2491" s="57"/>
      <c r="E2491" s="57"/>
      <c r="F2491" s="57"/>
      <c r="G2491" s="57"/>
      <c r="H2491" s="57"/>
      <c r="I2491" s="57"/>
      <c r="J2491" s="57"/>
      <c r="K2491" s="57"/>
      <c r="L2491" s="56"/>
      <c r="M2491" s="17"/>
      <c r="N2491" s="22"/>
      <c r="O2491" s="12"/>
      <c r="P2491" s="12"/>
      <c r="Q2491" s="24"/>
      <c r="R2491" s="24"/>
      <c r="S2491" s="23"/>
      <c r="T2491" s="23"/>
      <c r="U2491" s="49"/>
    </row>
    <row r="2492" spans="1:21" x14ac:dyDescent="0.25">
      <c r="A2492" s="1"/>
      <c r="B2492" s="16"/>
      <c r="C2492" s="57"/>
      <c r="D2492" s="57"/>
      <c r="E2492" s="57"/>
      <c r="F2492" s="57"/>
      <c r="G2492" s="57"/>
      <c r="H2492" s="57"/>
      <c r="I2492" s="57"/>
      <c r="J2492" s="57"/>
      <c r="K2492" s="57"/>
      <c r="L2492" s="56"/>
      <c r="M2492" s="17"/>
      <c r="N2492" s="22"/>
      <c r="O2492" s="12"/>
      <c r="P2492" s="12"/>
      <c r="Q2492" s="24"/>
      <c r="R2492" s="24"/>
      <c r="S2492" s="23"/>
      <c r="T2492" s="23"/>
      <c r="U2492" s="49"/>
    </row>
    <row r="2493" spans="1:21" x14ac:dyDescent="0.25">
      <c r="A2493" s="1"/>
      <c r="B2493" s="16"/>
      <c r="C2493" s="57"/>
      <c r="D2493" s="57"/>
      <c r="E2493" s="57"/>
      <c r="F2493" s="57"/>
      <c r="G2493" s="57"/>
      <c r="H2493" s="57"/>
      <c r="I2493" s="57"/>
      <c r="J2493" s="57"/>
      <c r="K2493" s="57"/>
      <c r="L2493" s="56"/>
      <c r="M2493" s="17"/>
      <c r="N2493" s="22"/>
      <c r="O2493" s="12"/>
      <c r="P2493" s="12"/>
      <c r="Q2493" s="24"/>
      <c r="R2493" s="24"/>
      <c r="S2493" s="23"/>
      <c r="T2493" s="23"/>
      <c r="U2493" s="49"/>
    </row>
    <row r="2494" spans="1:21" x14ac:dyDescent="0.25">
      <c r="A2494" s="1"/>
      <c r="B2494" s="16"/>
      <c r="C2494" s="57"/>
      <c r="D2494" s="57"/>
      <c r="E2494" s="57"/>
      <c r="F2494" s="57"/>
      <c r="G2494" s="57"/>
      <c r="H2494" s="57"/>
      <c r="I2494" s="57"/>
      <c r="J2494" s="57"/>
      <c r="K2494" s="57"/>
      <c r="L2494" s="56"/>
      <c r="M2494" s="17"/>
      <c r="N2494" s="22"/>
      <c r="O2494" s="12"/>
      <c r="P2494" s="12"/>
      <c r="Q2494" s="24"/>
      <c r="R2494" s="24"/>
      <c r="S2494" s="23"/>
      <c r="T2494" s="23"/>
      <c r="U2494" s="49"/>
    </row>
    <row r="2495" spans="1:21" x14ac:dyDescent="0.25">
      <c r="A2495" s="1"/>
      <c r="B2495" s="16"/>
      <c r="C2495" s="57"/>
      <c r="D2495" s="57"/>
      <c r="E2495" s="57"/>
      <c r="F2495" s="57"/>
      <c r="G2495" s="57"/>
      <c r="H2495" s="57"/>
      <c r="I2495" s="57"/>
      <c r="J2495" s="57"/>
      <c r="K2495" s="57"/>
      <c r="L2495" s="56"/>
      <c r="M2495" s="17"/>
      <c r="N2495" s="22"/>
      <c r="O2495" s="12"/>
      <c r="P2495" s="12"/>
      <c r="Q2495" s="24"/>
      <c r="R2495" s="24"/>
      <c r="S2495" s="23"/>
      <c r="T2495" s="23"/>
      <c r="U2495" s="49"/>
    </row>
    <row r="2496" spans="1:21" x14ac:dyDescent="0.25">
      <c r="A2496" s="1"/>
      <c r="B2496" s="16"/>
      <c r="C2496" s="57"/>
      <c r="D2496" s="57"/>
      <c r="E2496" s="57"/>
      <c r="F2496" s="57"/>
      <c r="G2496" s="57"/>
      <c r="H2496" s="57"/>
      <c r="I2496" s="57"/>
      <c r="J2496" s="57"/>
      <c r="K2496" s="57"/>
      <c r="L2496" s="56"/>
      <c r="M2496" s="17"/>
      <c r="N2496" s="22"/>
      <c r="O2496" s="12"/>
      <c r="P2496" s="12"/>
      <c r="Q2496" s="24"/>
      <c r="R2496" s="24"/>
      <c r="S2496" s="23"/>
      <c r="T2496" s="23"/>
      <c r="U2496" s="49"/>
    </row>
    <row r="2497" spans="1:21" x14ac:dyDescent="0.25">
      <c r="A2497" s="1"/>
      <c r="B2497" s="16"/>
      <c r="C2497" s="57"/>
      <c r="D2497" s="57"/>
      <c r="E2497" s="57"/>
      <c r="F2497" s="57"/>
      <c r="G2497" s="57"/>
      <c r="H2497" s="57"/>
      <c r="I2497" s="57"/>
      <c r="J2497" s="57"/>
      <c r="K2497" s="57"/>
      <c r="L2497" s="56"/>
      <c r="M2497" s="17"/>
      <c r="N2497" s="22"/>
      <c r="O2497" s="12"/>
      <c r="P2497" s="12"/>
      <c r="Q2497" s="24"/>
      <c r="R2497" s="24"/>
      <c r="S2497" s="23"/>
      <c r="T2497" s="23"/>
      <c r="U2497" s="49"/>
    </row>
    <row r="2498" spans="1:21" x14ac:dyDescent="0.25">
      <c r="A2498" s="1"/>
      <c r="B2498" s="16"/>
      <c r="C2498" s="57"/>
      <c r="D2498" s="57"/>
      <c r="E2498" s="57"/>
      <c r="F2498" s="57"/>
      <c r="G2498" s="57"/>
      <c r="H2498" s="57"/>
      <c r="I2498" s="57"/>
      <c r="J2498" s="57"/>
      <c r="K2498" s="57"/>
      <c r="L2498" s="56"/>
      <c r="M2498" s="17"/>
      <c r="N2498" s="22"/>
      <c r="O2498" s="12"/>
      <c r="P2498" s="12"/>
      <c r="Q2498" s="24"/>
      <c r="R2498" s="24"/>
      <c r="S2498" s="23"/>
      <c r="T2498" s="23"/>
      <c r="U2498" s="49"/>
    </row>
    <row r="2499" spans="1:21" x14ac:dyDescent="0.25">
      <c r="A2499" s="1"/>
      <c r="B2499" s="16"/>
      <c r="C2499" s="57"/>
      <c r="D2499" s="57"/>
      <c r="E2499" s="57"/>
      <c r="F2499" s="57"/>
      <c r="G2499" s="57"/>
      <c r="H2499" s="57"/>
      <c r="I2499" s="57"/>
      <c r="J2499" s="57"/>
      <c r="K2499" s="57"/>
      <c r="L2499" s="56"/>
      <c r="M2499" s="17"/>
      <c r="N2499" s="22"/>
      <c r="O2499" s="12"/>
      <c r="P2499" s="12"/>
      <c r="Q2499" s="24"/>
      <c r="R2499" s="24"/>
      <c r="S2499" s="23"/>
      <c r="T2499" s="23"/>
      <c r="U2499" s="49"/>
    </row>
    <row r="2500" spans="1:21" x14ac:dyDescent="0.25">
      <c r="A2500" s="1"/>
      <c r="B2500" s="16"/>
      <c r="C2500" s="57"/>
      <c r="D2500" s="57"/>
      <c r="E2500" s="57"/>
      <c r="F2500" s="57"/>
      <c r="G2500" s="57"/>
      <c r="H2500" s="57"/>
      <c r="I2500" s="57"/>
      <c r="J2500" s="57"/>
      <c r="K2500" s="57"/>
      <c r="L2500" s="56"/>
      <c r="M2500" s="17"/>
      <c r="N2500" s="22"/>
      <c r="O2500" s="12"/>
      <c r="P2500" s="12"/>
      <c r="Q2500" s="24"/>
      <c r="R2500" s="24"/>
      <c r="S2500" s="23"/>
      <c r="T2500" s="23"/>
      <c r="U2500" s="49"/>
    </row>
    <row r="2501" spans="1:21" x14ac:dyDescent="0.25">
      <c r="A2501" s="1"/>
      <c r="B2501" s="16"/>
      <c r="C2501" s="57"/>
      <c r="D2501" s="57"/>
      <c r="E2501" s="57"/>
      <c r="F2501" s="57"/>
      <c r="G2501" s="57"/>
      <c r="H2501" s="57"/>
      <c r="I2501" s="57"/>
      <c r="J2501" s="57"/>
      <c r="K2501" s="57"/>
      <c r="L2501" s="56"/>
      <c r="M2501" s="17"/>
      <c r="N2501" s="22"/>
      <c r="O2501" s="12"/>
      <c r="P2501" s="12"/>
      <c r="Q2501" s="24"/>
      <c r="R2501" s="24"/>
      <c r="S2501" s="23"/>
      <c r="T2501" s="23"/>
      <c r="U2501" s="49"/>
    </row>
    <row r="2502" spans="1:21" x14ac:dyDescent="0.25">
      <c r="A2502" s="1"/>
      <c r="B2502" s="16"/>
      <c r="C2502" s="57"/>
      <c r="D2502" s="57"/>
      <c r="E2502" s="57"/>
      <c r="F2502" s="57"/>
      <c r="G2502" s="57"/>
      <c r="H2502" s="57"/>
      <c r="I2502" s="57"/>
      <c r="J2502" s="57"/>
      <c r="K2502" s="57"/>
      <c r="L2502" s="56"/>
      <c r="M2502" s="17"/>
      <c r="N2502" s="22"/>
      <c r="O2502" s="12"/>
      <c r="P2502" s="12"/>
      <c r="Q2502" s="24"/>
      <c r="R2502" s="24"/>
      <c r="S2502" s="23"/>
      <c r="T2502" s="23"/>
      <c r="U2502" s="49"/>
    </row>
    <row r="2503" spans="1:21" x14ac:dyDescent="0.25">
      <c r="A2503" s="1"/>
      <c r="B2503" s="16"/>
      <c r="C2503" s="57"/>
      <c r="D2503" s="57"/>
      <c r="E2503" s="57"/>
      <c r="F2503" s="57"/>
      <c r="G2503" s="57"/>
      <c r="H2503" s="57"/>
      <c r="I2503" s="57"/>
      <c r="J2503" s="57"/>
      <c r="K2503" s="57"/>
      <c r="L2503" s="56"/>
      <c r="M2503" s="17"/>
      <c r="N2503" s="22"/>
      <c r="O2503" s="12"/>
      <c r="P2503" s="12"/>
      <c r="Q2503" s="24"/>
      <c r="R2503" s="24"/>
      <c r="S2503" s="23"/>
      <c r="T2503" s="23"/>
      <c r="U2503" s="49"/>
    </row>
    <row r="2504" spans="1:21" x14ac:dyDescent="0.25">
      <c r="A2504" s="1"/>
      <c r="B2504" s="16"/>
      <c r="C2504" s="57"/>
      <c r="D2504" s="57"/>
      <c r="E2504" s="57"/>
      <c r="F2504" s="57"/>
      <c r="G2504" s="57"/>
      <c r="H2504" s="57"/>
      <c r="I2504" s="57"/>
      <c r="J2504" s="57"/>
      <c r="K2504" s="57"/>
      <c r="L2504" s="56"/>
      <c r="M2504" s="17"/>
      <c r="N2504" s="22"/>
      <c r="O2504" s="12"/>
      <c r="P2504" s="12"/>
      <c r="Q2504" s="24"/>
      <c r="R2504" s="24"/>
      <c r="S2504" s="23"/>
      <c r="T2504" s="23"/>
      <c r="U2504" s="49"/>
    </row>
    <row r="2505" spans="1:21" x14ac:dyDescent="0.25">
      <c r="A2505" s="1"/>
      <c r="B2505" s="16"/>
      <c r="C2505" s="57"/>
      <c r="D2505" s="57"/>
      <c r="E2505" s="57"/>
      <c r="F2505" s="57"/>
      <c r="G2505" s="57"/>
      <c r="H2505" s="57"/>
      <c r="I2505" s="57"/>
      <c r="J2505" s="57"/>
      <c r="K2505" s="57"/>
      <c r="L2505" s="56"/>
      <c r="M2505" s="17"/>
      <c r="N2505" s="22"/>
      <c r="O2505" s="12"/>
      <c r="P2505" s="12"/>
      <c r="Q2505" s="24"/>
      <c r="R2505" s="24"/>
      <c r="S2505" s="23"/>
      <c r="T2505" s="23"/>
      <c r="U2505" s="49"/>
    </row>
    <row r="2506" spans="1:21" x14ac:dyDescent="0.25">
      <c r="A2506" s="1"/>
      <c r="B2506" s="16"/>
      <c r="C2506" s="57"/>
      <c r="D2506" s="57"/>
      <c r="E2506" s="57"/>
      <c r="F2506" s="57"/>
      <c r="G2506" s="57"/>
      <c r="H2506" s="57"/>
      <c r="I2506" s="57"/>
      <c r="J2506" s="57"/>
      <c r="K2506" s="57"/>
      <c r="L2506" s="56"/>
      <c r="M2506" s="17"/>
      <c r="N2506" s="22"/>
      <c r="O2506" s="12"/>
      <c r="P2506" s="12"/>
      <c r="Q2506" s="24"/>
      <c r="R2506" s="24"/>
      <c r="S2506" s="23"/>
      <c r="T2506" s="23"/>
      <c r="U2506" s="49"/>
    </row>
    <row r="2507" spans="1:21" x14ac:dyDescent="0.25">
      <c r="A2507" s="1"/>
      <c r="B2507" s="16"/>
      <c r="C2507" s="57"/>
      <c r="D2507" s="57"/>
      <c r="E2507" s="57"/>
      <c r="F2507" s="57"/>
      <c r="G2507" s="57"/>
      <c r="H2507" s="57"/>
      <c r="I2507" s="57"/>
      <c r="J2507" s="57"/>
      <c r="K2507" s="57"/>
      <c r="L2507" s="56"/>
      <c r="M2507" s="17"/>
      <c r="N2507" s="22"/>
      <c r="O2507" s="12"/>
      <c r="P2507" s="12"/>
      <c r="Q2507" s="24"/>
      <c r="R2507" s="24"/>
      <c r="S2507" s="23"/>
      <c r="T2507" s="23"/>
      <c r="U2507" s="49"/>
    </row>
    <row r="2508" spans="1:21" x14ac:dyDescent="0.25">
      <c r="A2508" s="1"/>
      <c r="B2508" s="16"/>
      <c r="C2508" s="57"/>
      <c r="D2508" s="57"/>
      <c r="E2508" s="57"/>
      <c r="F2508" s="57"/>
      <c r="G2508" s="57"/>
      <c r="H2508" s="57"/>
      <c r="I2508" s="57"/>
      <c r="J2508" s="57"/>
      <c r="K2508" s="57"/>
      <c r="L2508" s="56"/>
      <c r="M2508" s="17"/>
      <c r="N2508" s="22"/>
      <c r="O2508" s="12"/>
      <c r="P2508" s="12"/>
      <c r="Q2508" s="24"/>
      <c r="R2508" s="24"/>
      <c r="S2508" s="23"/>
      <c r="T2508" s="23"/>
      <c r="U2508" s="49"/>
    </row>
    <row r="2509" spans="1:21" x14ac:dyDescent="0.25">
      <c r="A2509" s="1"/>
      <c r="B2509" s="16"/>
      <c r="C2509" s="57"/>
      <c r="D2509" s="57"/>
      <c r="E2509" s="57"/>
      <c r="F2509" s="57"/>
      <c r="G2509" s="57"/>
      <c r="H2509" s="57"/>
      <c r="I2509" s="57"/>
      <c r="J2509" s="57"/>
      <c r="K2509" s="57"/>
      <c r="L2509" s="56"/>
      <c r="M2509" s="17"/>
      <c r="N2509" s="22"/>
      <c r="O2509" s="12"/>
      <c r="P2509" s="12"/>
      <c r="Q2509" s="24"/>
      <c r="R2509" s="24"/>
      <c r="S2509" s="23"/>
      <c r="T2509" s="23"/>
      <c r="U2509" s="49"/>
    </row>
    <row r="2510" spans="1:21" x14ac:dyDescent="0.25">
      <c r="A2510" s="1"/>
      <c r="B2510" s="16"/>
      <c r="C2510" s="57"/>
      <c r="D2510" s="57"/>
      <c r="E2510" s="57"/>
      <c r="F2510" s="57"/>
      <c r="G2510" s="57"/>
      <c r="H2510" s="57"/>
      <c r="I2510" s="57"/>
      <c r="J2510" s="57"/>
      <c r="K2510" s="57"/>
      <c r="L2510" s="56"/>
      <c r="M2510" s="17"/>
      <c r="N2510" s="22"/>
      <c r="O2510" s="12"/>
      <c r="P2510" s="12"/>
      <c r="Q2510" s="24"/>
      <c r="R2510" s="24"/>
      <c r="S2510" s="23"/>
      <c r="T2510" s="23"/>
      <c r="U2510" s="49"/>
    </row>
    <row r="2511" spans="1:21" x14ac:dyDescent="0.25">
      <c r="A2511" s="1"/>
      <c r="B2511" s="16"/>
      <c r="C2511" s="57"/>
      <c r="D2511" s="57"/>
      <c r="E2511" s="57"/>
      <c r="F2511" s="57"/>
      <c r="G2511" s="57"/>
      <c r="H2511" s="57"/>
      <c r="I2511" s="57"/>
      <c r="J2511" s="57"/>
      <c r="K2511" s="57"/>
      <c r="L2511" s="56"/>
      <c r="M2511" s="17"/>
      <c r="N2511" s="22"/>
      <c r="O2511" s="12"/>
      <c r="P2511" s="12"/>
      <c r="Q2511" s="24"/>
      <c r="R2511" s="24"/>
      <c r="S2511" s="23"/>
      <c r="T2511" s="23"/>
      <c r="U2511" s="49"/>
    </row>
    <row r="2512" spans="1:21" x14ac:dyDescent="0.25">
      <c r="A2512" s="1"/>
      <c r="B2512" s="16"/>
      <c r="C2512" s="57"/>
      <c r="D2512" s="57"/>
      <c r="E2512" s="57"/>
      <c r="F2512" s="57"/>
      <c r="G2512" s="57"/>
      <c r="H2512" s="57"/>
      <c r="I2512" s="57"/>
      <c r="J2512" s="57"/>
      <c r="K2512" s="57"/>
      <c r="L2512" s="56"/>
      <c r="M2512" s="17"/>
      <c r="N2512" s="22"/>
      <c r="O2512" s="12"/>
      <c r="P2512" s="12"/>
      <c r="Q2512" s="24"/>
      <c r="R2512" s="24"/>
      <c r="S2512" s="23"/>
      <c r="T2512" s="23"/>
      <c r="U2512" s="49"/>
    </row>
    <row r="2513" spans="1:21" x14ac:dyDescent="0.25">
      <c r="A2513" s="1"/>
      <c r="B2513" s="16"/>
      <c r="C2513" s="57"/>
      <c r="D2513" s="57"/>
      <c r="E2513" s="57"/>
      <c r="F2513" s="57"/>
      <c r="G2513" s="57"/>
      <c r="H2513" s="57"/>
      <c r="I2513" s="57"/>
      <c r="J2513" s="57"/>
      <c r="K2513" s="57"/>
      <c r="L2513" s="56"/>
      <c r="M2513" s="17"/>
      <c r="N2513" s="22"/>
      <c r="O2513" s="12"/>
      <c r="P2513" s="12"/>
      <c r="Q2513" s="24"/>
      <c r="R2513" s="24"/>
      <c r="S2513" s="23"/>
      <c r="T2513" s="23"/>
      <c r="U2513" s="49"/>
    </row>
    <row r="2514" spans="1:21" x14ac:dyDescent="0.25">
      <c r="A2514" s="1"/>
      <c r="B2514" s="16"/>
      <c r="C2514" s="57"/>
      <c r="D2514" s="57"/>
      <c r="E2514" s="57"/>
      <c r="F2514" s="57"/>
      <c r="G2514" s="57"/>
      <c r="H2514" s="57"/>
      <c r="I2514" s="57"/>
      <c r="J2514" s="57"/>
      <c r="K2514" s="57"/>
      <c r="L2514" s="56"/>
      <c r="M2514" s="17"/>
      <c r="N2514" s="22"/>
      <c r="O2514" s="12"/>
      <c r="P2514" s="12"/>
      <c r="Q2514" s="24"/>
      <c r="R2514" s="24"/>
      <c r="S2514" s="23"/>
      <c r="T2514" s="23"/>
      <c r="U2514" s="49"/>
    </row>
    <row r="2515" spans="1:21" x14ac:dyDescent="0.25">
      <c r="A2515" s="1"/>
      <c r="B2515" s="16"/>
      <c r="C2515" s="57"/>
      <c r="D2515" s="57"/>
      <c r="E2515" s="57"/>
      <c r="F2515" s="57"/>
      <c r="G2515" s="57"/>
      <c r="H2515" s="57"/>
      <c r="I2515" s="57"/>
      <c r="J2515" s="57"/>
      <c r="K2515" s="57"/>
      <c r="L2515" s="56"/>
      <c r="M2515" s="17"/>
      <c r="N2515" s="22"/>
      <c r="O2515" s="12"/>
      <c r="P2515" s="12"/>
      <c r="Q2515" s="24"/>
      <c r="R2515" s="24"/>
      <c r="S2515" s="23"/>
      <c r="T2515" s="23"/>
      <c r="U2515" s="49"/>
    </row>
    <row r="2516" spans="1:21" x14ac:dyDescent="0.25">
      <c r="A2516" s="1"/>
      <c r="B2516" s="16"/>
      <c r="C2516" s="57"/>
      <c r="D2516" s="57"/>
      <c r="E2516" s="57"/>
      <c r="F2516" s="57"/>
      <c r="G2516" s="57"/>
      <c r="H2516" s="57"/>
      <c r="I2516" s="57"/>
      <c r="J2516" s="57"/>
      <c r="K2516" s="57"/>
      <c r="L2516" s="56"/>
      <c r="M2516" s="17"/>
      <c r="N2516" s="22"/>
      <c r="O2516" s="12"/>
      <c r="P2516" s="12"/>
      <c r="Q2516" s="24"/>
      <c r="R2516" s="24"/>
      <c r="S2516" s="23"/>
      <c r="T2516" s="23"/>
      <c r="U2516" s="49"/>
    </row>
    <row r="2517" spans="1:21" x14ac:dyDescent="0.25">
      <c r="A2517" s="1"/>
      <c r="B2517" s="16"/>
      <c r="C2517" s="57"/>
      <c r="D2517" s="57"/>
      <c r="E2517" s="57"/>
      <c r="F2517" s="57"/>
      <c r="G2517" s="57"/>
      <c r="H2517" s="57"/>
      <c r="I2517" s="57"/>
      <c r="J2517" s="57"/>
      <c r="K2517" s="57"/>
      <c r="L2517" s="56"/>
      <c r="M2517" s="17"/>
      <c r="N2517" s="22"/>
      <c r="O2517" s="12"/>
      <c r="P2517" s="12"/>
      <c r="Q2517" s="24"/>
      <c r="R2517" s="24"/>
      <c r="S2517" s="23"/>
      <c r="T2517" s="23"/>
      <c r="U2517" s="49"/>
    </row>
    <row r="2518" spans="1:21" x14ac:dyDescent="0.25">
      <c r="A2518" s="1"/>
      <c r="B2518" s="16"/>
      <c r="C2518" s="57"/>
      <c r="D2518" s="57"/>
      <c r="E2518" s="57"/>
      <c r="F2518" s="57"/>
      <c r="G2518" s="57"/>
      <c r="H2518" s="57"/>
      <c r="I2518" s="57"/>
      <c r="J2518" s="57"/>
      <c r="K2518" s="57"/>
      <c r="L2518" s="56"/>
      <c r="M2518" s="17"/>
      <c r="N2518" s="22"/>
      <c r="O2518" s="12"/>
      <c r="P2518" s="12"/>
      <c r="Q2518" s="24"/>
      <c r="R2518" s="24"/>
      <c r="S2518" s="23"/>
      <c r="T2518" s="23"/>
      <c r="U2518" s="49"/>
    </row>
    <row r="2519" spans="1:21" x14ac:dyDescent="0.25">
      <c r="A2519" s="1"/>
      <c r="B2519" s="16"/>
      <c r="C2519" s="57"/>
      <c r="D2519" s="57"/>
      <c r="E2519" s="57"/>
      <c r="F2519" s="57"/>
      <c r="G2519" s="57"/>
      <c r="H2519" s="57"/>
      <c r="I2519" s="57"/>
      <c r="J2519" s="57"/>
      <c r="K2519" s="57"/>
      <c r="L2519" s="56"/>
      <c r="M2519" s="17"/>
      <c r="N2519" s="22"/>
      <c r="O2519" s="12"/>
      <c r="P2519" s="12"/>
      <c r="Q2519" s="24"/>
      <c r="R2519" s="24"/>
      <c r="S2519" s="23"/>
      <c r="T2519" s="23"/>
      <c r="U2519" s="49"/>
    </row>
    <row r="2520" spans="1:21" x14ac:dyDescent="0.25">
      <c r="A2520" s="1"/>
      <c r="B2520" s="16"/>
      <c r="C2520" s="57"/>
      <c r="D2520" s="57"/>
      <c r="E2520" s="57"/>
      <c r="F2520" s="57"/>
      <c r="G2520" s="57"/>
      <c r="H2520" s="57"/>
      <c r="I2520" s="57"/>
      <c r="J2520" s="57"/>
      <c r="K2520" s="57"/>
      <c r="L2520" s="56"/>
      <c r="M2520" s="17"/>
      <c r="N2520" s="22"/>
      <c r="O2520" s="12"/>
      <c r="P2520" s="12"/>
      <c r="Q2520" s="24"/>
      <c r="R2520" s="24"/>
      <c r="S2520" s="23"/>
      <c r="T2520" s="23"/>
      <c r="U2520" s="49"/>
    </row>
    <row r="2521" spans="1:21" x14ac:dyDescent="0.25">
      <c r="A2521" s="1"/>
      <c r="B2521" s="16"/>
      <c r="C2521" s="57"/>
      <c r="D2521" s="57"/>
      <c r="E2521" s="57"/>
      <c r="F2521" s="57"/>
      <c r="G2521" s="57"/>
      <c r="H2521" s="57"/>
      <c r="I2521" s="57"/>
      <c r="J2521" s="57"/>
      <c r="K2521" s="57"/>
      <c r="L2521" s="56"/>
      <c r="M2521" s="17"/>
      <c r="N2521" s="22"/>
      <c r="O2521" s="12"/>
      <c r="P2521" s="12"/>
      <c r="Q2521" s="24"/>
      <c r="R2521" s="24"/>
      <c r="S2521" s="23"/>
      <c r="T2521" s="23"/>
      <c r="U2521" s="49"/>
    </row>
    <row r="2522" spans="1:21" x14ac:dyDescent="0.25">
      <c r="A2522" s="1"/>
      <c r="B2522" s="16"/>
      <c r="C2522" s="57"/>
      <c r="D2522" s="57"/>
      <c r="E2522" s="57"/>
      <c r="F2522" s="57"/>
      <c r="G2522" s="57"/>
      <c r="H2522" s="57"/>
      <c r="I2522" s="57"/>
      <c r="J2522" s="57"/>
      <c r="K2522" s="57"/>
      <c r="L2522" s="56"/>
      <c r="M2522" s="17"/>
      <c r="N2522" s="22"/>
      <c r="O2522" s="12"/>
      <c r="P2522" s="12"/>
      <c r="Q2522" s="24"/>
      <c r="R2522" s="24"/>
      <c r="S2522" s="23"/>
      <c r="T2522" s="23"/>
      <c r="U2522" s="49"/>
    </row>
    <row r="2523" spans="1:21" x14ac:dyDescent="0.25">
      <c r="A2523" s="1"/>
      <c r="B2523" s="16"/>
      <c r="C2523" s="57"/>
      <c r="D2523" s="57"/>
      <c r="E2523" s="57"/>
      <c r="F2523" s="57"/>
      <c r="G2523" s="57"/>
      <c r="H2523" s="57"/>
      <c r="I2523" s="57"/>
      <c r="J2523" s="57"/>
      <c r="K2523" s="57"/>
      <c r="L2523" s="56"/>
      <c r="M2523" s="17"/>
      <c r="N2523" s="22"/>
      <c r="O2523" s="12"/>
      <c r="P2523" s="12"/>
      <c r="Q2523" s="24"/>
      <c r="R2523" s="24"/>
      <c r="S2523" s="23"/>
      <c r="T2523" s="23"/>
      <c r="U2523" s="49"/>
    </row>
    <row r="2524" spans="1:21" x14ac:dyDescent="0.25">
      <c r="A2524" s="1"/>
      <c r="B2524" s="16"/>
      <c r="C2524" s="57"/>
      <c r="D2524" s="57"/>
      <c r="E2524" s="57"/>
      <c r="F2524" s="57"/>
      <c r="G2524" s="57"/>
      <c r="H2524" s="57"/>
      <c r="I2524" s="57"/>
      <c r="J2524" s="57"/>
      <c r="K2524" s="57"/>
      <c r="L2524" s="56"/>
      <c r="M2524" s="17"/>
      <c r="N2524" s="22"/>
      <c r="O2524" s="12"/>
      <c r="P2524" s="12"/>
      <c r="Q2524" s="24"/>
      <c r="R2524" s="24"/>
      <c r="S2524" s="23"/>
      <c r="T2524" s="23"/>
      <c r="U2524" s="49"/>
    </row>
    <row r="2525" spans="1:21" x14ac:dyDescent="0.25">
      <c r="A2525" s="1"/>
      <c r="B2525" s="16"/>
      <c r="C2525" s="57"/>
      <c r="D2525" s="57"/>
      <c r="E2525" s="57"/>
      <c r="F2525" s="57"/>
      <c r="G2525" s="57"/>
      <c r="H2525" s="57"/>
      <c r="I2525" s="57"/>
      <c r="J2525" s="57"/>
      <c r="K2525" s="57"/>
      <c r="L2525" s="56"/>
      <c r="M2525" s="17"/>
      <c r="N2525" s="22"/>
      <c r="O2525" s="12"/>
      <c r="P2525" s="12"/>
      <c r="Q2525" s="24"/>
      <c r="R2525" s="24"/>
      <c r="S2525" s="23"/>
      <c r="T2525" s="23"/>
      <c r="U2525" s="49"/>
    </row>
    <row r="2526" spans="1:21" x14ac:dyDescent="0.25">
      <c r="A2526" s="1"/>
      <c r="B2526" s="16"/>
      <c r="C2526" s="57"/>
      <c r="D2526" s="57"/>
      <c r="E2526" s="57"/>
      <c r="F2526" s="57"/>
      <c r="G2526" s="57"/>
      <c r="H2526" s="57"/>
      <c r="I2526" s="57"/>
      <c r="J2526" s="57"/>
      <c r="K2526" s="57"/>
      <c r="L2526" s="56"/>
      <c r="M2526" s="17"/>
      <c r="N2526" s="22"/>
      <c r="O2526" s="12"/>
      <c r="P2526" s="12"/>
      <c r="Q2526" s="24"/>
      <c r="R2526" s="24"/>
      <c r="S2526" s="23"/>
      <c r="T2526" s="23"/>
      <c r="U2526" s="49"/>
    </row>
    <row r="2527" spans="1:21" x14ac:dyDescent="0.25">
      <c r="A2527" s="1"/>
      <c r="B2527" s="16"/>
      <c r="C2527" s="57"/>
      <c r="D2527" s="57"/>
      <c r="E2527" s="57"/>
      <c r="F2527" s="57"/>
      <c r="G2527" s="57"/>
      <c r="H2527" s="57"/>
      <c r="I2527" s="57"/>
      <c r="J2527" s="57"/>
      <c r="K2527" s="57"/>
      <c r="L2527" s="56"/>
      <c r="M2527" s="17"/>
      <c r="N2527" s="22"/>
      <c r="O2527" s="12"/>
      <c r="P2527" s="12"/>
      <c r="Q2527" s="24"/>
      <c r="R2527" s="24"/>
      <c r="S2527" s="23"/>
      <c r="T2527" s="23"/>
      <c r="U2527" s="49"/>
    </row>
    <row r="2528" spans="1:21" x14ac:dyDescent="0.25">
      <c r="A2528" s="1"/>
      <c r="B2528" s="16"/>
      <c r="C2528" s="57"/>
      <c r="D2528" s="57"/>
      <c r="E2528" s="57"/>
      <c r="F2528" s="57"/>
      <c r="G2528" s="57"/>
      <c r="H2528" s="57"/>
      <c r="I2528" s="57"/>
      <c r="J2528" s="57"/>
      <c r="K2528" s="57"/>
      <c r="L2528" s="56"/>
      <c r="M2528" s="17"/>
      <c r="N2528" s="22"/>
      <c r="O2528" s="12"/>
      <c r="P2528" s="12"/>
      <c r="Q2528" s="24"/>
      <c r="R2528" s="24"/>
      <c r="S2528" s="23"/>
      <c r="T2528" s="23"/>
      <c r="U2528" s="49"/>
    </row>
    <row r="2529" spans="1:21" x14ac:dyDescent="0.25">
      <c r="A2529" s="1"/>
      <c r="B2529" s="16"/>
      <c r="C2529" s="57"/>
      <c r="D2529" s="57"/>
      <c r="E2529" s="57"/>
      <c r="F2529" s="57"/>
      <c r="G2529" s="57"/>
      <c r="H2529" s="57"/>
      <c r="I2529" s="57"/>
      <c r="J2529" s="57"/>
      <c r="K2529" s="57"/>
      <c r="L2529" s="56"/>
      <c r="M2529" s="17"/>
      <c r="N2529" s="22"/>
      <c r="O2529" s="12"/>
      <c r="P2529" s="12"/>
      <c r="Q2529" s="24"/>
      <c r="R2529" s="24"/>
      <c r="S2529" s="23"/>
      <c r="T2529" s="23"/>
      <c r="U2529" s="49"/>
    </row>
    <row r="2530" spans="1:21" x14ac:dyDescent="0.25">
      <c r="A2530" s="1"/>
      <c r="B2530" s="16"/>
      <c r="C2530" s="57"/>
      <c r="D2530" s="57"/>
      <c r="E2530" s="57"/>
      <c r="F2530" s="57"/>
      <c r="G2530" s="57"/>
      <c r="H2530" s="57"/>
      <c r="I2530" s="57"/>
      <c r="J2530" s="57"/>
      <c r="K2530" s="57"/>
      <c r="L2530" s="56"/>
      <c r="M2530" s="17"/>
      <c r="N2530" s="22"/>
      <c r="O2530" s="12"/>
      <c r="P2530" s="12"/>
      <c r="Q2530" s="24"/>
      <c r="R2530" s="24"/>
      <c r="S2530" s="23"/>
      <c r="T2530" s="23"/>
      <c r="U2530" s="49"/>
    </row>
    <row r="2531" spans="1:21" x14ac:dyDescent="0.25">
      <c r="A2531" s="1"/>
      <c r="B2531" s="16"/>
      <c r="C2531" s="57"/>
      <c r="D2531" s="57"/>
      <c r="E2531" s="57"/>
      <c r="F2531" s="57"/>
      <c r="G2531" s="57"/>
      <c r="H2531" s="57"/>
      <c r="I2531" s="57"/>
      <c r="J2531" s="57"/>
      <c r="K2531" s="57"/>
      <c r="L2531" s="56"/>
      <c r="M2531" s="17"/>
      <c r="N2531" s="22"/>
      <c r="O2531" s="12"/>
      <c r="P2531" s="12"/>
      <c r="Q2531" s="24"/>
      <c r="R2531" s="24"/>
      <c r="S2531" s="23"/>
      <c r="T2531" s="23"/>
      <c r="U2531" s="49"/>
    </row>
    <row r="2532" spans="1:21" x14ac:dyDescent="0.25">
      <c r="A2532" s="1"/>
      <c r="B2532" s="16"/>
      <c r="C2532" s="57"/>
      <c r="D2532" s="57"/>
      <c r="E2532" s="57"/>
      <c r="F2532" s="57"/>
      <c r="G2532" s="57"/>
      <c r="H2532" s="57"/>
      <c r="I2532" s="57"/>
      <c r="J2532" s="57"/>
      <c r="K2532" s="57"/>
      <c r="L2532" s="56"/>
      <c r="M2532" s="17"/>
      <c r="N2532" s="22"/>
      <c r="O2532" s="12"/>
      <c r="P2532" s="12"/>
      <c r="Q2532" s="24"/>
      <c r="R2532" s="24"/>
      <c r="S2532" s="23"/>
      <c r="T2532" s="23"/>
      <c r="U2532" s="49"/>
    </row>
    <row r="2533" spans="1:21" x14ac:dyDescent="0.25">
      <c r="A2533" s="1"/>
      <c r="B2533" s="16"/>
      <c r="C2533" s="57"/>
      <c r="D2533" s="57"/>
      <c r="E2533" s="57"/>
      <c r="F2533" s="57"/>
      <c r="G2533" s="57"/>
      <c r="H2533" s="57"/>
      <c r="I2533" s="57"/>
      <c r="J2533" s="57"/>
      <c r="K2533" s="57"/>
      <c r="L2533" s="56"/>
      <c r="M2533" s="17"/>
      <c r="N2533" s="22"/>
      <c r="O2533" s="12"/>
      <c r="P2533" s="12"/>
      <c r="Q2533" s="24"/>
      <c r="R2533" s="24"/>
      <c r="S2533" s="23"/>
      <c r="T2533" s="23"/>
      <c r="U2533" s="49"/>
    </row>
    <row r="2534" spans="1:21" x14ac:dyDescent="0.25">
      <c r="A2534" s="1"/>
      <c r="B2534" s="16"/>
      <c r="C2534" s="57"/>
      <c r="D2534" s="57"/>
      <c r="E2534" s="57"/>
      <c r="F2534" s="57"/>
      <c r="G2534" s="57"/>
      <c r="H2534" s="57"/>
      <c r="I2534" s="57"/>
      <c r="J2534" s="57"/>
      <c r="K2534" s="57"/>
      <c r="L2534" s="56"/>
      <c r="M2534" s="17"/>
      <c r="N2534" s="22"/>
      <c r="O2534" s="12"/>
      <c r="P2534" s="12"/>
      <c r="Q2534" s="24"/>
      <c r="R2534" s="24"/>
      <c r="S2534" s="23"/>
      <c r="T2534" s="23"/>
      <c r="U2534" s="49"/>
    </row>
    <row r="2535" spans="1:21" x14ac:dyDescent="0.25">
      <c r="A2535" s="1"/>
      <c r="B2535" s="16"/>
      <c r="C2535" s="57"/>
      <c r="D2535" s="57"/>
      <c r="E2535" s="57"/>
      <c r="F2535" s="57"/>
      <c r="G2535" s="57"/>
      <c r="H2535" s="57"/>
      <c r="I2535" s="57"/>
      <c r="J2535" s="57"/>
      <c r="K2535" s="57"/>
      <c r="L2535" s="56"/>
      <c r="M2535" s="17"/>
      <c r="N2535" s="22"/>
      <c r="O2535" s="12"/>
      <c r="P2535" s="12"/>
      <c r="Q2535" s="24"/>
      <c r="R2535" s="24"/>
      <c r="S2535" s="23"/>
      <c r="T2535" s="23"/>
      <c r="U2535" s="49"/>
    </row>
    <row r="2536" spans="1:21" x14ac:dyDescent="0.25">
      <c r="A2536" s="1"/>
      <c r="B2536" s="16"/>
      <c r="C2536" s="57"/>
      <c r="D2536" s="57"/>
      <c r="E2536" s="57"/>
      <c r="F2536" s="57"/>
      <c r="G2536" s="57"/>
      <c r="H2536" s="57"/>
      <c r="I2536" s="57"/>
      <c r="J2536" s="57"/>
      <c r="K2536" s="57"/>
      <c r="L2536" s="56"/>
      <c r="M2536" s="17"/>
      <c r="N2536" s="22"/>
      <c r="O2536" s="12"/>
      <c r="P2536" s="12"/>
      <c r="Q2536" s="24"/>
      <c r="R2536" s="24"/>
      <c r="S2536" s="23"/>
      <c r="T2536" s="23"/>
      <c r="U2536" s="49"/>
    </row>
    <row r="2537" spans="1:21" x14ac:dyDescent="0.25">
      <c r="A2537" s="1"/>
      <c r="B2537" s="16"/>
      <c r="C2537" s="57"/>
      <c r="D2537" s="57"/>
      <c r="E2537" s="57"/>
      <c r="F2537" s="57"/>
      <c r="G2537" s="57"/>
      <c r="H2537" s="57"/>
      <c r="I2537" s="57"/>
      <c r="J2537" s="57"/>
      <c r="K2537" s="57"/>
      <c r="L2537" s="56"/>
      <c r="M2537" s="17"/>
      <c r="N2537" s="22"/>
      <c r="O2537" s="12"/>
      <c r="P2537" s="12"/>
      <c r="Q2537" s="24"/>
      <c r="R2537" s="24"/>
      <c r="S2537" s="23"/>
      <c r="T2537" s="23"/>
      <c r="U2537" s="49"/>
    </row>
    <row r="2538" spans="1:21" x14ac:dyDescent="0.25">
      <c r="A2538" s="1"/>
      <c r="B2538" s="16"/>
      <c r="C2538" s="57"/>
      <c r="D2538" s="57"/>
      <c r="E2538" s="57"/>
      <c r="F2538" s="57"/>
      <c r="G2538" s="57"/>
      <c r="H2538" s="57"/>
      <c r="I2538" s="57"/>
      <c r="J2538" s="57"/>
      <c r="K2538" s="57"/>
      <c r="L2538" s="56"/>
      <c r="M2538" s="17"/>
      <c r="N2538" s="22"/>
      <c r="O2538" s="12"/>
      <c r="P2538" s="12"/>
      <c r="Q2538" s="24"/>
      <c r="R2538" s="24"/>
      <c r="S2538" s="23"/>
      <c r="T2538" s="23"/>
      <c r="U2538" s="49"/>
    </row>
    <row r="2539" spans="1:21" x14ac:dyDescent="0.25">
      <c r="A2539" s="1"/>
      <c r="B2539" s="16"/>
      <c r="C2539" s="57"/>
      <c r="D2539" s="57"/>
      <c r="E2539" s="57"/>
      <c r="F2539" s="57"/>
      <c r="G2539" s="57"/>
      <c r="H2539" s="57"/>
      <c r="I2539" s="57"/>
      <c r="J2539" s="57"/>
      <c r="K2539" s="57"/>
      <c r="L2539" s="56"/>
      <c r="M2539" s="17"/>
      <c r="N2539" s="22"/>
      <c r="O2539" s="12"/>
      <c r="P2539" s="12"/>
      <c r="Q2539" s="24"/>
      <c r="R2539" s="24"/>
      <c r="S2539" s="23"/>
      <c r="T2539" s="23"/>
      <c r="U2539" s="49"/>
    </row>
    <row r="2540" spans="1:21" x14ac:dyDescent="0.25">
      <c r="A2540" s="1"/>
      <c r="B2540" s="16"/>
      <c r="C2540" s="57"/>
      <c r="D2540" s="57"/>
      <c r="E2540" s="57"/>
      <c r="F2540" s="57"/>
      <c r="G2540" s="57"/>
      <c r="H2540" s="57"/>
      <c r="I2540" s="57"/>
      <c r="J2540" s="57"/>
      <c r="K2540" s="57"/>
      <c r="L2540" s="56"/>
      <c r="M2540" s="17"/>
      <c r="N2540" s="22"/>
      <c r="O2540" s="12"/>
      <c r="P2540" s="12"/>
      <c r="Q2540" s="24"/>
      <c r="R2540" s="24"/>
      <c r="S2540" s="23"/>
      <c r="T2540" s="23"/>
      <c r="U2540" s="49"/>
    </row>
    <row r="2541" spans="1:21" x14ac:dyDescent="0.25">
      <c r="A2541" s="1"/>
      <c r="B2541" s="16"/>
      <c r="C2541" s="57"/>
      <c r="D2541" s="57"/>
      <c r="E2541" s="57"/>
      <c r="F2541" s="57"/>
      <c r="G2541" s="57"/>
      <c r="H2541" s="57"/>
      <c r="I2541" s="57"/>
      <c r="J2541" s="57"/>
      <c r="K2541" s="57"/>
      <c r="L2541" s="56"/>
      <c r="M2541" s="17"/>
      <c r="N2541" s="22"/>
      <c r="O2541" s="12"/>
      <c r="P2541" s="12"/>
      <c r="Q2541" s="24"/>
      <c r="R2541" s="24"/>
      <c r="S2541" s="23"/>
      <c r="T2541" s="23"/>
      <c r="U2541" s="49"/>
    </row>
    <row r="2542" spans="1:21" x14ac:dyDescent="0.25">
      <c r="A2542" s="1"/>
      <c r="B2542" s="16"/>
      <c r="C2542" s="57"/>
      <c r="D2542" s="57"/>
      <c r="E2542" s="57"/>
      <c r="F2542" s="57"/>
      <c r="G2542" s="57"/>
      <c r="H2542" s="57"/>
      <c r="I2542" s="57"/>
      <c r="J2542" s="57"/>
      <c r="K2542" s="57"/>
      <c r="L2542" s="56"/>
      <c r="M2542" s="17"/>
      <c r="N2542" s="22"/>
      <c r="O2542" s="12"/>
      <c r="P2542" s="12"/>
      <c r="Q2542" s="24"/>
      <c r="R2542" s="24"/>
      <c r="S2542" s="23"/>
      <c r="T2542" s="23"/>
      <c r="U2542" s="49"/>
    </row>
    <row r="2543" spans="1:21" x14ac:dyDescent="0.25">
      <c r="A2543" s="1"/>
      <c r="B2543" s="16"/>
      <c r="C2543" s="57"/>
      <c r="D2543" s="57"/>
      <c r="E2543" s="57"/>
      <c r="F2543" s="57"/>
      <c r="G2543" s="57"/>
      <c r="H2543" s="57"/>
      <c r="I2543" s="57"/>
      <c r="J2543" s="57"/>
      <c r="K2543" s="57"/>
      <c r="L2543" s="56"/>
      <c r="M2543" s="17"/>
      <c r="N2543" s="22"/>
      <c r="O2543" s="12"/>
      <c r="P2543" s="12"/>
      <c r="Q2543" s="24"/>
      <c r="R2543" s="24"/>
      <c r="S2543" s="23"/>
      <c r="T2543" s="23"/>
      <c r="U2543" s="49"/>
    </row>
    <row r="2544" spans="1:21" x14ac:dyDescent="0.25">
      <c r="A2544" s="1"/>
      <c r="B2544" s="16"/>
      <c r="C2544" s="57"/>
      <c r="D2544" s="57"/>
      <c r="E2544" s="57"/>
      <c r="F2544" s="57"/>
      <c r="G2544" s="57"/>
      <c r="H2544" s="57"/>
      <c r="I2544" s="57"/>
      <c r="J2544" s="57"/>
      <c r="K2544" s="57"/>
      <c r="L2544" s="56"/>
      <c r="M2544" s="17"/>
      <c r="N2544" s="22"/>
      <c r="O2544" s="12"/>
      <c r="P2544" s="12"/>
      <c r="Q2544" s="24"/>
      <c r="R2544" s="24"/>
      <c r="S2544" s="23"/>
      <c r="T2544" s="23"/>
      <c r="U2544" s="49"/>
    </row>
    <row r="2545" spans="1:21" x14ac:dyDescent="0.25">
      <c r="A2545" s="1"/>
      <c r="B2545" s="16"/>
      <c r="C2545" s="57"/>
      <c r="D2545" s="57"/>
      <c r="E2545" s="57"/>
      <c r="F2545" s="57"/>
      <c r="G2545" s="57"/>
      <c r="H2545" s="57"/>
      <c r="I2545" s="57"/>
      <c r="J2545" s="57"/>
      <c r="K2545" s="57"/>
      <c r="L2545" s="56"/>
      <c r="M2545" s="17"/>
      <c r="N2545" s="22"/>
      <c r="O2545" s="12"/>
      <c r="P2545" s="12"/>
      <c r="Q2545" s="24"/>
      <c r="R2545" s="24"/>
      <c r="S2545" s="23"/>
      <c r="T2545" s="23"/>
      <c r="U2545" s="49"/>
    </row>
    <row r="2546" spans="1:21" x14ac:dyDescent="0.25">
      <c r="A2546" s="1"/>
      <c r="B2546" s="16"/>
      <c r="C2546" s="57"/>
      <c r="D2546" s="57"/>
      <c r="E2546" s="57"/>
      <c r="F2546" s="57"/>
      <c r="G2546" s="57"/>
      <c r="H2546" s="57"/>
      <c r="I2546" s="57"/>
      <c r="J2546" s="57"/>
      <c r="K2546" s="57"/>
      <c r="L2546" s="56"/>
      <c r="M2546" s="17"/>
      <c r="N2546" s="22"/>
      <c r="O2546" s="12"/>
      <c r="P2546" s="12"/>
      <c r="Q2546" s="24"/>
      <c r="R2546" s="24"/>
      <c r="S2546" s="23"/>
      <c r="T2546" s="23"/>
      <c r="U2546" s="49"/>
    </row>
    <row r="2547" spans="1:21" x14ac:dyDescent="0.25">
      <c r="A2547" s="1"/>
      <c r="B2547" s="16"/>
      <c r="C2547" s="57"/>
      <c r="D2547" s="57"/>
      <c r="E2547" s="57"/>
      <c r="F2547" s="57"/>
      <c r="G2547" s="57"/>
      <c r="H2547" s="57"/>
      <c r="I2547" s="57"/>
      <c r="J2547" s="57"/>
      <c r="K2547" s="57"/>
      <c r="L2547" s="56"/>
      <c r="M2547" s="17"/>
      <c r="N2547" s="22"/>
      <c r="O2547" s="12"/>
      <c r="P2547" s="12"/>
      <c r="Q2547" s="24"/>
      <c r="R2547" s="24"/>
      <c r="S2547" s="23"/>
      <c r="T2547" s="23"/>
      <c r="U2547" s="49"/>
    </row>
    <row r="2548" spans="1:21" x14ac:dyDescent="0.25">
      <c r="A2548" s="1"/>
      <c r="B2548" s="16"/>
      <c r="C2548" s="57"/>
      <c r="D2548" s="57"/>
      <c r="E2548" s="57"/>
      <c r="F2548" s="57"/>
      <c r="G2548" s="57"/>
      <c r="H2548" s="57"/>
      <c r="I2548" s="57"/>
      <c r="J2548" s="57"/>
      <c r="K2548" s="57"/>
      <c r="L2548" s="56"/>
      <c r="M2548" s="17"/>
      <c r="N2548" s="22"/>
      <c r="O2548" s="12"/>
      <c r="P2548" s="12"/>
      <c r="Q2548" s="24"/>
      <c r="R2548" s="24"/>
      <c r="S2548" s="23"/>
      <c r="T2548" s="23"/>
      <c r="U2548" s="49"/>
    </row>
    <row r="2549" spans="1:21" x14ac:dyDescent="0.25">
      <c r="A2549" s="1"/>
      <c r="B2549" s="16"/>
      <c r="C2549" s="57"/>
      <c r="D2549" s="57"/>
      <c r="E2549" s="57"/>
      <c r="F2549" s="57"/>
      <c r="G2549" s="57"/>
      <c r="H2549" s="57"/>
      <c r="I2549" s="57"/>
      <c r="J2549" s="57"/>
      <c r="K2549" s="57"/>
      <c r="L2549" s="56"/>
      <c r="M2549" s="17"/>
      <c r="N2549" s="22"/>
      <c r="O2549" s="12"/>
      <c r="P2549" s="12"/>
      <c r="Q2549" s="24"/>
      <c r="R2549" s="24"/>
      <c r="S2549" s="23"/>
      <c r="T2549" s="23"/>
      <c r="U2549" s="49"/>
    </row>
    <row r="2550" spans="1:21" x14ac:dyDescent="0.25">
      <c r="A2550" s="1"/>
      <c r="B2550" s="16"/>
      <c r="C2550" s="57"/>
      <c r="D2550" s="57"/>
      <c r="E2550" s="57"/>
      <c r="F2550" s="57"/>
      <c r="G2550" s="57"/>
      <c r="H2550" s="57"/>
      <c r="I2550" s="57"/>
      <c r="J2550" s="57"/>
      <c r="K2550" s="57"/>
      <c r="L2550" s="56"/>
      <c r="M2550" s="17"/>
      <c r="N2550" s="22"/>
      <c r="O2550" s="12"/>
      <c r="P2550" s="12"/>
      <c r="Q2550" s="24"/>
      <c r="R2550" s="24"/>
      <c r="S2550" s="23"/>
      <c r="T2550" s="23"/>
      <c r="U2550" s="49"/>
    </row>
    <row r="2551" spans="1:21" x14ac:dyDescent="0.25">
      <c r="A2551" s="1"/>
      <c r="B2551" s="16"/>
      <c r="C2551" s="57"/>
      <c r="D2551" s="57"/>
      <c r="E2551" s="57"/>
      <c r="F2551" s="57"/>
      <c r="G2551" s="57"/>
      <c r="H2551" s="57"/>
      <c r="I2551" s="57"/>
      <c r="J2551" s="57"/>
      <c r="K2551" s="57"/>
      <c r="L2551" s="56"/>
      <c r="M2551" s="17"/>
      <c r="N2551" s="22"/>
      <c r="O2551" s="12"/>
      <c r="P2551" s="12"/>
      <c r="Q2551" s="24"/>
      <c r="R2551" s="24"/>
      <c r="S2551" s="23"/>
      <c r="T2551" s="23"/>
      <c r="U2551" s="49"/>
    </row>
    <row r="2552" spans="1:21" x14ac:dyDescent="0.25">
      <c r="A2552" s="1"/>
      <c r="B2552" s="16"/>
      <c r="C2552" s="57"/>
      <c r="D2552" s="57"/>
      <c r="E2552" s="57"/>
      <c r="F2552" s="57"/>
      <c r="G2552" s="57"/>
      <c r="H2552" s="57"/>
      <c r="I2552" s="57"/>
      <c r="J2552" s="57"/>
      <c r="K2552" s="57"/>
      <c r="L2552" s="56"/>
      <c r="M2552" s="17"/>
      <c r="N2552" s="22"/>
      <c r="O2552" s="12"/>
      <c r="P2552" s="12"/>
      <c r="Q2552" s="24"/>
      <c r="R2552" s="24"/>
      <c r="S2552" s="23"/>
      <c r="T2552" s="23"/>
      <c r="U2552" s="49"/>
    </row>
    <row r="2553" spans="1:21" x14ac:dyDescent="0.25">
      <c r="A2553" s="1"/>
      <c r="B2553" s="16"/>
      <c r="C2553" s="57"/>
      <c r="D2553" s="57"/>
      <c r="E2553" s="57"/>
      <c r="F2553" s="57"/>
      <c r="G2553" s="57"/>
      <c r="H2553" s="57"/>
      <c r="I2553" s="57"/>
      <c r="J2553" s="57"/>
      <c r="K2553" s="57"/>
      <c r="L2553" s="56"/>
      <c r="M2553" s="17"/>
      <c r="N2553" s="22"/>
      <c r="O2553" s="12"/>
      <c r="P2553" s="12"/>
      <c r="Q2553" s="24"/>
      <c r="R2553" s="24"/>
      <c r="S2553" s="23"/>
      <c r="T2553" s="23"/>
      <c r="U2553" s="49"/>
    </row>
    <row r="2554" spans="1:21" x14ac:dyDescent="0.25">
      <c r="A2554" s="1"/>
      <c r="B2554" s="16"/>
      <c r="C2554" s="57"/>
      <c r="D2554" s="57"/>
      <c r="E2554" s="57"/>
      <c r="F2554" s="57"/>
      <c r="G2554" s="57"/>
      <c r="H2554" s="57"/>
      <c r="I2554" s="57"/>
      <c r="J2554" s="57"/>
      <c r="K2554" s="57"/>
      <c r="L2554" s="56"/>
      <c r="M2554" s="17"/>
      <c r="N2554" s="22"/>
      <c r="O2554" s="12"/>
      <c r="P2554" s="12"/>
      <c r="Q2554" s="24"/>
      <c r="R2554" s="24"/>
      <c r="S2554" s="23"/>
      <c r="T2554" s="23"/>
      <c r="U2554" s="49"/>
    </row>
    <row r="2555" spans="1:21" x14ac:dyDescent="0.25">
      <c r="A2555" s="1"/>
      <c r="B2555" s="16"/>
      <c r="C2555" s="57"/>
      <c r="D2555" s="57"/>
      <c r="E2555" s="57"/>
      <c r="F2555" s="57"/>
      <c r="G2555" s="57"/>
      <c r="H2555" s="57"/>
      <c r="I2555" s="57"/>
      <c r="J2555" s="57"/>
      <c r="K2555" s="57"/>
      <c r="L2555" s="56"/>
      <c r="M2555" s="17"/>
      <c r="N2555" s="22"/>
      <c r="O2555" s="12"/>
      <c r="P2555" s="12"/>
      <c r="Q2555" s="24"/>
      <c r="R2555" s="24"/>
      <c r="S2555" s="23"/>
      <c r="T2555" s="23"/>
      <c r="U2555" s="49"/>
    </row>
    <row r="2556" spans="1:21" x14ac:dyDescent="0.25">
      <c r="A2556" s="1"/>
      <c r="B2556" s="16"/>
      <c r="C2556" s="57"/>
      <c r="D2556" s="57"/>
      <c r="E2556" s="57"/>
      <c r="F2556" s="57"/>
      <c r="G2556" s="57"/>
      <c r="H2556" s="57"/>
      <c r="I2556" s="57"/>
      <c r="J2556" s="57"/>
      <c r="K2556" s="57"/>
      <c r="L2556" s="56"/>
      <c r="M2556" s="17"/>
      <c r="N2556" s="22"/>
      <c r="O2556" s="12"/>
      <c r="P2556" s="12"/>
      <c r="Q2556" s="24"/>
      <c r="R2556" s="24"/>
      <c r="S2556" s="23"/>
      <c r="T2556" s="23"/>
      <c r="U2556" s="49"/>
    </row>
    <row r="2557" spans="1:21" x14ac:dyDescent="0.25">
      <c r="A2557" s="1"/>
      <c r="B2557" s="16"/>
      <c r="C2557" s="57"/>
      <c r="D2557" s="57"/>
      <c r="E2557" s="57"/>
      <c r="F2557" s="57"/>
      <c r="G2557" s="57"/>
      <c r="H2557" s="57"/>
      <c r="I2557" s="57"/>
      <c r="J2557" s="57"/>
      <c r="K2557" s="57"/>
      <c r="L2557" s="56"/>
      <c r="M2557" s="17"/>
      <c r="N2557" s="22"/>
      <c r="O2557" s="12"/>
      <c r="P2557" s="12"/>
      <c r="Q2557" s="24"/>
      <c r="R2557" s="24"/>
      <c r="S2557" s="23"/>
      <c r="T2557" s="23"/>
      <c r="U2557" s="49"/>
    </row>
    <row r="2558" spans="1:21" x14ac:dyDescent="0.25">
      <c r="A2558" s="1"/>
      <c r="B2558" s="16"/>
      <c r="C2558" s="57"/>
      <c r="D2558" s="57"/>
      <c r="E2558" s="57"/>
      <c r="F2558" s="57"/>
      <c r="G2558" s="57"/>
      <c r="H2558" s="57"/>
      <c r="I2558" s="57"/>
      <c r="J2558" s="57"/>
      <c r="K2558" s="57"/>
      <c r="L2558" s="56"/>
      <c r="M2558" s="17"/>
      <c r="N2558" s="22"/>
      <c r="O2558" s="12"/>
      <c r="P2558" s="12"/>
      <c r="Q2558" s="24"/>
      <c r="R2558" s="24"/>
      <c r="S2558" s="23"/>
      <c r="T2558" s="23"/>
      <c r="U2558" s="49"/>
    </row>
    <row r="2559" spans="1:21" x14ac:dyDescent="0.25">
      <c r="A2559" s="1"/>
      <c r="B2559" s="16"/>
      <c r="C2559" s="57"/>
      <c r="D2559" s="57"/>
      <c r="E2559" s="57"/>
      <c r="F2559" s="57"/>
      <c r="G2559" s="57"/>
      <c r="H2559" s="57"/>
      <c r="I2559" s="57"/>
      <c r="J2559" s="57"/>
      <c r="K2559" s="57"/>
      <c r="L2559" s="56"/>
      <c r="M2559" s="17"/>
      <c r="N2559" s="22"/>
      <c r="O2559" s="12"/>
      <c r="P2559" s="12"/>
      <c r="Q2559" s="24"/>
      <c r="R2559" s="24"/>
      <c r="S2559" s="23"/>
      <c r="T2559" s="23"/>
      <c r="U2559" s="49"/>
    </row>
    <row r="2560" spans="1:21" x14ac:dyDescent="0.25">
      <c r="A2560" s="1"/>
      <c r="B2560" s="16"/>
      <c r="C2560" s="57"/>
      <c r="D2560" s="57"/>
      <c r="E2560" s="57"/>
      <c r="F2560" s="57"/>
      <c r="G2560" s="57"/>
      <c r="H2560" s="57"/>
      <c r="I2560" s="57"/>
      <c r="J2560" s="57"/>
      <c r="K2560" s="57"/>
      <c r="L2560" s="56"/>
      <c r="M2560" s="17"/>
      <c r="N2560" s="22"/>
      <c r="O2560" s="12"/>
      <c r="P2560" s="12"/>
      <c r="Q2560" s="24"/>
      <c r="R2560" s="24"/>
      <c r="S2560" s="23"/>
      <c r="T2560" s="23"/>
      <c r="U2560" s="49"/>
    </row>
    <row r="2561" spans="1:21" x14ac:dyDescent="0.25">
      <c r="A2561" s="1"/>
      <c r="B2561" s="16"/>
      <c r="C2561" s="57"/>
      <c r="D2561" s="57"/>
      <c r="E2561" s="57"/>
      <c r="F2561" s="57"/>
      <c r="G2561" s="57"/>
      <c r="H2561" s="57"/>
      <c r="I2561" s="57"/>
      <c r="J2561" s="57"/>
      <c r="K2561" s="57"/>
      <c r="L2561" s="56"/>
      <c r="M2561" s="17"/>
      <c r="N2561" s="22"/>
      <c r="O2561" s="12"/>
      <c r="P2561" s="12"/>
      <c r="Q2561" s="24"/>
      <c r="R2561" s="24"/>
      <c r="S2561" s="23"/>
      <c r="T2561" s="23"/>
      <c r="U2561" s="49"/>
    </row>
    <row r="2562" spans="1:21" x14ac:dyDescent="0.25">
      <c r="A2562" s="1"/>
      <c r="B2562" s="16"/>
      <c r="C2562" s="57"/>
      <c r="D2562" s="57"/>
      <c r="E2562" s="57"/>
      <c r="F2562" s="57"/>
      <c r="G2562" s="57"/>
      <c r="H2562" s="57"/>
      <c r="I2562" s="57"/>
      <c r="J2562" s="57"/>
      <c r="K2562" s="57"/>
      <c r="L2562" s="56"/>
      <c r="M2562" s="17"/>
      <c r="N2562" s="22"/>
      <c r="O2562" s="12"/>
      <c r="P2562" s="12"/>
      <c r="Q2562" s="24"/>
      <c r="R2562" s="24"/>
      <c r="S2562" s="23"/>
      <c r="T2562" s="23"/>
      <c r="U2562" s="49"/>
    </row>
    <row r="2563" spans="1:21" x14ac:dyDescent="0.25">
      <c r="A2563" s="1"/>
      <c r="B2563" s="16"/>
      <c r="C2563" s="57"/>
      <c r="D2563" s="57"/>
      <c r="E2563" s="57"/>
      <c r="F2563" s="57"/>
      <c r="G2563" s="57"/>
      <c r="H2563" s="57"/>
      <c r="I2563" s="57"/>
      <c r="J2563" s="57"/>
      <c r="K2563" s="57"/>
      <c r="L2563" s="56"/>
      <c r="M2563" s="17"/>
      <c r="N2563" s="22"/>
      <c r="O2563" s="12"/>
      <c r="P2563" s="12"/>
      <c r="Q2563" s="24"/>
      <c r="R2563" s="24"/>
      <c r="S2563" s="23"/>
      <c r="T2563" s="23"/>
      <c r="U2563" s="49"/>
    </row>
    <row r="2564" spans="1:21" x14ac:dyDescent="0.25">
      <c r="A2564" s="1"/>
      <c r="B2564" s="16"/>
      <c r="C2564" s="57"/>
      <c r="D2564" s="57"/>
      <c r="E2564" s="57"/>
      <c r="F2564" s="57"/>
      <c r="G2564" s="57"/>
      <c r="H2564" s="57"/>
      <c r="I2564" s="57"/>
      <c r="J2564" s="57"/>
      <c r="K2564" s="57"/>
      <c r="L2564" s="56"/>
      <c r="M2564" s="17"/>
      <c r="N2564" s="22"/>
      <c r="O2564" s="12"/>
      <c r="P2564" s="12"/>
      <c r="Q2564" s="24"/>
      <c r="R2564" s="24"/>
      <c r="S2564" s="23"/>
      <c r="T2564" s="23"/>
      <c r="U2564" s="49"/>
    </row>
    <row r="2565" spans="1:21" x14ac:dyDescent="0.25">
      <c r="A2565" s="1"/>
      <c r="B2565" s="16"/>
      <c r="C2565" s="57"/>
      <c r="D2565" s="57"/>
      <c r="E2565" s="57"/>
      <c r="F2565" s="57"/>
      <c r="G2565" s="57"/>
      <c r="H2565" s="57"/>
      <c r="I2565" s="57"/>
      <c r="J2565" s="57"/>
      <c r="K2565" s="57"/>
      <c r="L2565" s="56"/>
      <c r="M2565" s="17"/>
      <c r="N2565" s="22"/>
      <c r="O2565" s="12"/>
      <c r="P2565" s="12"/>
      <c r="Q2565" s="24"/>
      <c r="R2565" s="24"/>
      <c r="S2565" s="23"/>
      <c r="T2565" s="23"/>
      <c r="U2565" s="49"/>
    </row>
    <row r="2566" spans="1:21" x14ac:dyDescent="0.25">
      <c r="A2566" s="1"/>
      <c r="B2566" s="16"/>
      <c r="C2566" s="57"/>
      <c r="D2566" s="57"/>
      <c r="E2566" s="57"/>
      <c r="F2566" s="57"/>
      <c r="G2566" s="57"/>
      <c r="H2566" s="57"/>
      <c r="I2566" s="57"/>
      <c r="J2566" s="57"/>
      <c r="K2566" s="57"/>
      <c r="L2566" s="56"/>
      <c r="M2566" s="17"/>
      <c r="N2566" s="22"/>
      <c r="O2566" s="12"/>
      <c r="P2566" s="12"/>
      <c r="Q2566" s="24"/>
      <c r="R2566" s="24"/>
      <c r="S2566" s="23"/>
      <c r="T2566" s="23"/>
      <c r="U2566" s="49"/>
    </row>
    <row r="2567" spans="1:21" x14ac:dyDescent="0.25">
      <c r="A2567" s="1"/>
      <c r="B2567" s="16"/>
      <c r="C2567" s="57"/>
      <c r="D2567" s="57"/>
      <c r="E2567" s="57"/>
      <c r="F2567" s="57"/>
      <c r="G2567" s="57"/>
      <c r="H2567" s="57"/>
      <c r="I2567" s="57"/>
      <c r="J2567" s="57"/>
      <c r="K2567" s="57"/>
      <c r="L2567" s="56"/>
      <c r="M2567" s="17"/>
      <c r="N2567" s="22"/>
      <c r="O2567" s="12"/>
      <c r="P2567" s="12"/>
      <c r="Q2567" s="24"/>
      <c r="R2567" s="24"/>
      <c r="S2567" s="23"/>
      <c r="T2567" s="23"/>
      <c r="U2567" s="49"/>
    </row>
    <row r="2568" spans="1:21" x14ac:dyDescent="0.25">
      <c r="A2568" s="1"/>
      <c r="B2568" s="16"/>
      <c r="C2568" s="57"/>
      <c r="D2568" s="57"/>
      <c r="E2568" s="57"/>
      <c r="F2568" s="57"/>
      <c r="G2568" s="57"/>
      <c r="H2568" s="57"/>
      <c r="I2568" s="57"/>
      <c r="J2568" s="57"/>
      <c r="K2568" s="57"/>
      <c r="L2568" s="56"/>
      <c r="M2568" s="17"/>
      <c r="N2568" s="22"/>
      <c r="O2568" s="12"/>
      <c r="P2568" s="12"/>
      <c r="Q2568" s="24"/>
      <c r="R2568" s="24"/>
      <c r="S2568" s="23"/>
      <c r="T2568" s="23"/>
      <c r="U2568" s="49"/>
    </row>
    <row r="2569" spans="1:21" x14ac:dyDescent="0.25">
      <c r="A2569" s="1"/>
      <c r="B2569" s="16"/>
      <c r="C2569" s="57"/>
      <c r="D2569" s="57"/>
      <c r="E2569" s="57"/>
      <c r="F2569" s="57"/>
      <c r="G2569" s="57"/>
      <c r="H2569" s="57"/>
      <c r="I2569" s="57"/>
      <c r="J2569" s="57"/>
      <c r="K2569" s="57"/>
      <c r="L2569" s="56"/>
      <c r="M2569" s="17"/>
      <c r="N2569" s="22"/>
      <c r="O2569" s="12"/>
      <c r="P2569" s="12"/>
      <c r="Q2569" s="24"/>
      <c r="R2569" s="24"/>
      <c r="S2569" s="23"/>
      <c r="T2569" s="23"/>
      <c r="U2569" s="49"/>
    </row>
    <row r="2570" spans="1:21" x14ac:dyDescent="0.25">
      <c r="A2570" s="1"/>
      <c r="B2570" s="16"/>
      <c r="C2570" s="57"/>
      <c r="D2570" s="57"/>
      <c r="E2570" s="57"/>
      <c r="F2570" s="57"/>
      <c r="G2570" s="57"/>
      <c r="H2570" s="57"/>
      <c r="I2570" s="57"/>
      <c r="J2570" s="57"/>
      <c r="K2570" s="57"/>
      <c r="L2570" s="56"/>
      <c r="M2570" s="17"/>
      <c r="N2570" s="22"/>
      <c r="O2570" s="12"/>
      <c r="P2570" s="12"/>
      <c r="Q2570" s="24"/>
      <c r="R2570" s="24"/>
      <c r="S2570" s="23"/>
      <c r="T2570" s="23"/>
      <c r="U2570" s="49"/>
    </row>
    <row r="2571" spans="1:21" x14ac:dyDescent="0.25">
      <c r="A2571" s="1"/>
      <c r="B2571" s="16"/>
      <c r="C2571" s="57"/>
      <c r="D2571" s="57"/>
      <c r="E2571" s="57"/>
      <c r="F2571" s="57"/>
      <c r="G2571" s="57"/>
      <c r="H2571" s="57"/>
      <c r="I2571" s="57"/>
      <c r="J2571" s="57"/>
      <c r="K2571" s="57"/>
      <c r="L2571" s="56"/>
      <c r="M2571" s="17"/>
      <c r="N2571" s="22"/>
      <c r="O2571" s="12"/>
      <c r="P2571" s="12"/>
      <c r="Q2571" s="24"/>
      <c r="R2571" s="24"/>
      <c r="S2571" s="23"/>
      <c r="T2571" s="23"/>
      <c r="U2571" s="49"/>
    </row>
    <row r="2572" spans="1:21" x14ac:dyDescent="0.25">
      <c r="A2572" s="1"/>
      <c r="B2572" s="16"/>
      <c r="C2572" s="57"/>
      <c r="D2572" s="57"/>
      <c r="E2572" s="57"/>
      <c r="F2572" s="57"/>
      <c r="G2572" s="57"/>
      <c r="H2572" s="57"/>
      <c r="I2572" s="57"/>
      <c r="J2572" s="57"/>
      <c r="K2572" s="57"/>
      <c r="L2572" s="56"/>
      <c r="M2572" s="17"/>
      <c r="N2572" s="22"/>
      <c r="O2572" s="12"/>
      <c r="P2572" s="12"/>
      <c r="Q2572" s="24"/>
      <c r="R2572" s="24"/>
      <c r="S2572" s="23"/>
      <c r="T2572" s="23"/>
      <c r="U2572" s="49"/>
    </row>
    <row r="2573" spans="1:21" x14ac:dyDescent="0.25">
      <c r="A2573" s="1"/>
      <c r="B2573" s="16"/>
      <c r="C2573" s="57"/>
      <c r="D2573" s="57"/>
      <c r="E2573" s="57"/>
      <c r="F2573" s="57"/>
      <c r="G2573" s="57"/>
      <c r="H2573" s="57"/>
      <c r="I2573" s="57"/>
      <c r="J2573" s="57"/>
      <c r="K2573" s="57"/>
      <c r="L2573" s="56"/>
      <c r="M2573" s="17"/>
      <c r="N2573" s="22"/>
      <c r="O2573" s="12"/>
      <c r="P2573" s="12"/>
      <c r="Q2573" s="24"/>
      <c r="R2573" s="24"/>
      <c r="S2573" s="23"/>
      <c r="T2573" s="23"/>
      <c r="U2573" s="49"/>
    </row>
    <row r="2574" spans="1:21" x14ac:dyDescent="0.25">
      <c r="A2574" s="1"/>
      <c r="B2574" s="16"/>
      <c r="C2574" s="57"/>
      <c r="D2574" s="57"/>
      <c r="E2574" s="57"/>
      <c r="F2574" s="57"/>
      <c r="G2574" s="57"/>
      <c r="H2574" s="57"/>
      <c r="I2574" s="57"/>
      <c r="J2574" s="57"/>
      <c r="K2574" s="57"/>
      <c r="L2574" s="56"/>
      <c r="M2574" s="17"/>
      <c r="N2574" s="22"/>
      <c r="O2574" s="12"/>
      <c r="P2574" s="12"/>
      <c r="Q2574" s="24"/>
      <c r="R2574" s="24"/>
      <c r="S2574" s="23"/>
      <c r="T2574" s="23"/>
      <c r="U2574" s="49"/>
    </row>
    <row r="2575" spans="1:21" x14ac:dyDescent="0.25">
      <c r="A2575" s="1"/>
      <c r="B2575" s="16"/>
      <c r="C2575" s="57"/>
      <c r="D2575" s="57"/>
      <c r="E2575" s="57"/>
      <c r="F2575" s="57"/>
      <c r="G2575" s="57"/>
      <c r="H2575" s="57"/>
      <c r="I2575" s="57"/>
      <c r="J2575" s="57"/>
      <c r="K2575" s="57"/>
      <c r="L2575" s="56"/>
      <c r="M2575" s="17"/>
      <c r="N2575" s="22"/>
      <c r="O2575" s="12"/>
      <c r="P2575" s="12"/>
      <c r="Q2575" s="24"/>
      <c r="R2575" s="24"/>
      <c r="S2575" s="23"/>
      <c r="T2575" s="23"/>
      <c r="U2575" s="49"/>
    </row>
    <row r="2576" spans="1:21" x14ac:dyDescent="0.25">
      <c r="A2576" s="1"/>
      <c r="B2576" s="16"/>
      <c r="C2576" s="57"/>
      <c r="D2576" s="57"/>
      <c r="E2576" s="57"/>
      <c r="F2576" s="57"/>
      <c r="G2576" s="57"/>
      <c r="H2576" s="57"/>
      <c r="I2576" s="57"/>
      <c r="J2576" s="57"/>
      <c r="K2576" s="57"/>
      <c r="L2576" s="56"/>
      <c r="M2576" s="17"/>
      <c r="N2576" s="22"/>
      <c r="O2576" s="12"/>
      <c r="P2576" s="12"/>
      <c r="Q2576" s="24"/>
      <c r="R2576" s="24"/>
      <c r="S2576" s="23"/>
      <c r="T2576" s="23"/>
      <c r="U2576" s="49"/>
    </row>
    <row r="2577" spans="1:21" x14ac:dyDescent="0.25">
      <c r="A2577" s="1"/>
      <c r="B2577" s="16"/>
      <c r="C2577" s="57"/>
      <c r="D2577" s="57"/>
      <c r="E2577" s="57"/>
      <c r="F2577" s="57"/>
      <c r="G2577" s="57"/>
      <c r="H2577" s="57"/>
      <c r="I2577" s="57"/>
      <c r="J2577" s="57"/>
      <c r="K2577" s="57"/>
      <c r="L2577" s="56"/>
      <c r="M2577" s="17"/>
      <c r="N2577" s="22"/>
      <c r="O2577" s="12"/>
      <c r="P2577" s="12"/>
      <c r="Q2577" s="24"/>
      <c r="R2577" s="24"/>
      <c r="S2577" s="23"/>
      <c r="T2577" s="23"/>
      <c r="U2577" s="49"/>
    </row>
    <row r="2578" spans="1:21" x14ac:dyDescent="0.25">
      <c r="A2578" s="1"/>
      <c r="B2578" s="16"/>
      <c r="C2578" s="57"/>
      <c r="D2578" s="57"/>
      <c r="E2578" s="57"/>
      <c r="F2578" s="57"/>
      <c r="G2578" s="57"/>
      <c r="H2578" s="57"/>
      <c r="I2578" s="57"/>
      <c r="J2578" s="57"/>
      <c r="K2578" s="57"/>
      <c r="L2578" s="56"/>
      <c r="M2578" s="17"/>
      <c r="N2578" s="22"/>
      <c r="O2578" s="12"/>
      <c r="P2578" s="12"/>
      <c r="Q2578" s="24"/>
      <c r="R2578" s="24"/>
      <c r="S2578" s="23"/>
      <c r="T2578" s="23"/>
      <c r="U2578" s="49"/>
    </row>
    <row r="2579" spans="1:21" x14ac:dyDescent="0.25">
      <c r="A2579" s="1"/>
      <c r="B2579" s="16"/>
      <c r="C2579" s="57"/>
      <c r="D2579" s="57"/>
      <c r="E2579" s="57"/>
      <c r="F2579" s="57"/>
      <c r="G2579" s="57"/>
      <c r="H2579" s="57"/>
      <c r="I2579" s="57"/>
      <c r="J2579" s="57"/>
      <c r="K2579" s="57"/>
      <c r="L2579" s="56"/>
      <c r="M2579" s="17"/>
      <c r="N2579" s="22"/>
      <c r="O2579" s="12"/>
      <c r="P2579" s="12"/>
      <c r="Q2579" s="24"/>
      <c r="R2579" s="24"/>
      <c r="S2579" s="23"/>
      <c r="T2579" s="23"/>
      <c r="U2579" s="49"/>
    </row>
    <row r="2580" spans="1:21" x14ac:dyDescent="0.25">
      <c r="A2580" s="1"/>
      <c r="B2580" s="16"/>
      <c r="C2580" s="57"/>
      <c r="D2580" s="57"/>
      <c r="E2580" s="57"/>
      <c r="F2580" s="57"/>
      <c r="G2580" s="57"/>
      <c r="H2580" s="57"/>
      <c r="I2580" s="57"/>
      <c r="J2580" s="57"/>
      <c r="K2580" s="57"/>
      <c r="L2580" s="56"/>
      <c r="M2580" s="17"/>
      <c r="N2580" s="22"/>
      <c r="O2580" s="12"/>
      <c r="P2580" s="12"/>
      <c r="Q2580" s="24"/>
      <c r="R2580" s="24"/>
      <c r="S2580" s="23"/>
      <c r="T2580" s="23"/>
      <c r="U2580" s="49"/>
    </row>
    <row r="2581" spans="1:21" x14ac:dyDescent="0.25">
      <c r="A2581" s="1"/>
      <c r="B2581" s="16"/>
      <c r="C2581" s="57"/>
      <c r="D2581" s="57"/>
      <c r="E2581" s="57"/>
      <c r="F2581" s="57"/>
      <c r="G2581" s="57"/>
      <c r="H2581" s="57"/>
      <c r="I2581" s="57"/>
      <c r="J2581" s="57"/>
      <c r="K2581" s="57"/>
      <c r="L2581" s="56"/>
      <c r="M2581" s="17"/>
      <c r="N2581" s="22"/>
      <c r="O2581" s="12"/>
      <c r="P2581" s="12"/>
      <c r="Q2581" s="24"/>
      <c r="R2581" s="24"/>
      <c r="S2581" s="23"/>
      <c r="T2581" s="23"/>
      <c r="U2581" s="49"/>
    </row>
    <row r="2582" spans="1:21" x14ac:dyDescent="0.25">
      <c r="A2582" s="1"/>
      <c r="B2582" s="16"/>
      <c r="C2582" s="57"/>
      <c r="D2582" s="57"/>
      <c r="E2582" s="57"/>
      <c r="F2582" s="57"/>
      <c r="G2582" s="57"/>
      <c r="H2582" s="57"/>
      <c r="I2582" s="57"/>
      <c r="J2582" s="57"/>
      <c r="K2582" s="57"/>
      <c r="L2582" s="56"/>
      <c r="M2582" s="17"/>
      <c r="N2582" s="22"/>
      <c r="O2582" s="12"/>
      <c r="P2582" s="12"/>
      <c r="Q2582" s="24"/>
      <c r="R2582" s="24"/>
      <c r="S2582" s="23"/>
      <c r="T2582" s="23"/>
      <c r="U2582" s="49"/>
    </row>
    <row r="2583" spans="1:21" x14ac:dyDescent="0.25">
      <c r="A2583" s="1"/>
      <c r="B2583" s="16"/>
      <c r="C2583" s="57"/>
      <c r="D2583" s="57"/>
      <c r="E2583" s="57"/>
      <c r="F2583" s="57"/>
      <c r="G2583" s="57"/>
      <c r="H2583" s="57"/>
      <c r="I2583" s="57"/>
      <c r="J2583" s="57"/>
      <c r="K2583" s="57"/>
      <c r="L2583" s="56"/>
      <c r="M2583" s="17"/>
      <c r="N2583" s="22"/>
      <c r="O2583" s="12"/>
      <c r="P2583" s="12"/>
      <c r="Q2583" s="24"/>
      <c r="R2583" s="24"/>
      <c r="S2583" s="23"/>
      <c r="T2583" s="23"/>
      <c r="U2583" s="49"/>
    </row>
    <row r="2584" spans="1:21" x14ac:dyDescent="0.25">
      <c r="A2584" s="1"/>
      <c r="B2584" s="16"/>
      <c r="C2584" s="57"/>
      <c r="D2584" s="57"/>
      <c r="E2584" s="57"/>
      <c r="F2584" s="57"/>
      <c r="G2584" s="57"/>
      <c r="H2584" s="57"/>
      <c r="I2584" s="57"/>
      <c r="J2584" s="57"/>
      <c r="K2584" s="57"/>
      <c r="L2584" s="56"/>
      <c r="M2584" s="17"/>
      <c r="N2584" s="22"/>
      <c r="O2584" s="12"/>
      <c r="P2584" s="12"/>
      <c r="Q2584" s="24"/>
      <c r="R2584" s="24"/>
      <c r="S2584" s="23"/>
      <c r="T2584" s="23"/>
      <c r="U2584" s="49"/>
    </row>
    <row r="2585" spans="1:21" x14ac:dyDescent="0.25">
      <c r="A2585" s="1"/>
      <c r="B2585" s="16"/>
      <c r="C2585" s="57"/>
      <c r="D2585" s="57"/>
      <c r="E2585" s="57"/>
      <c r="F2585" s="57"/>
      <c r="G2585" s="57"/>
      <c r="H2585" s="57"/>
      <c r="I2585" s="57"/>
      <c r="J2585" s="57"/>
      <c r="K2585" s="57"/>
      <c r="L2585" s="56"/>
      <c r="M2585" s="17"/>
      <c r="N2585" s="22"/>
      <c r="O2585" s="12"/>
      <c r="P2585" s="12"/>
      <c r="Q2585" s="24"/>
      <c r="R2585" s="24"/>
      <c r="S2585" s="23"/>
      <c r="T2585" s="23"/>
      <c r="U2585" s="49"/>
    </row>
    <row r="2586" spans="1:21" x14ac:dyDescent="0.25">
      <c r="A2586" s="1"/>
      <c r="B2586" s="16"/>
      <c r="C2586" s="57"/>
      <c r="D2586" s="57"/>
      <c r="E2586" s="57"/>
      <c r="F2586" s="57"/>
      <c r="G2586" s="57"/>
      <c r="H2586" s="57"/>
      <c r="I2586" s="57"/>
      <c r="J2586" s="57"/>
      <c r="K2586" s="57"/>
      <c r="L2586" s="56"/>
      <c r="M2586" s="17"/>
      <c r="N2586" s="22"/>
      <c r="O2586" s="12"/>
      <c r="P2586" s="12"/>
      <c r="Q2586" s="24"/>
      <c r="R2586" s="24"/>
      <c r="S2586" s="23"/>
      <c r="T2586" s="23"/>
      <c r="U2586" s="49"/>
    </row>
    <row r="2587" spans="1:21" x14ac:dyDescent="0.25">
      <c r="A2587" s="1"/>
      <c r="B2587" s="16"/>
      <c r="C2587" s="57"/>
      <c r="D2587" s="57"/>
      <c r="E2587" s="57"/>
      <c r="F2587" s="57"/>
      <c r="G2587" s="57"/>
      <c r="H2587" s="57"/>
      <c r="I2587" s="57"/>
      <c r="J2587" s="57"/>
      <c r="K2587" s="57"/>
      <c r="L2587" s="56"/>
      <c r="M2587" s="17"/>
      <c r="N2587" s="22"/>
      <c r="O2587" s="12"/>
      <c r="P2587" s="12"/>
      <c r="Q2587" s="24"/>
      <c r="R2587" s="24"/>
      <c r="S2587" s="23"/>
      <c r="T2587" s="23"/>
      <c r="U2587" s="49"/>
    </row>
    <row r="2588" spans="1:21" x14ac:dyDescent="0.25">
      <c r="A2588" s="1"/>
      <c r="B2588" s="16"/>
      <c r="C2588" s="57"/>
      <c r="D2588" s="57"/>
      <c r="E2588" s="57"/>
      <c r="F2588" s="57"/>
      <c r="G2588" s="57"/>
      <c r="H2588" s="57"/>
      <c r="I2588" s="57"/>
      <c r="J2588" s="57"/>
      <c r="K2588" s="57"/>
      <c r="L2588" s="56"/>
      <c r="M2588" s="17"/>
      <c r="N2588" s="22"/>
      <c r="O2588" s="12"/>
      <c r="P2588" s="12"/>
      <c r="Q2588" s="24"/>
      <c r="R2588" s="24"/>
      <c r="S2588" s="23"/>
      <c r="T2588" s="23"/>
      <c r="U2588" s="49"/>
    </row>
    <row r="2589" spans="1:21" x14ac:dyDescent="0.25">
      <c r="A2589" s="1"/>
      <c r="B2589" s="16"/>
      <c r="C2589" s="57"/>
      <c r="D2589" s="57"/>
      <c r="E2589" s="57"/>
      <c r="F2589" s="57"/>
      <c r="G2589" s="57"/>
      <c r="H2589" s="57"/>
      <c r="I2589" s="57"/>
      <c r="J2589" s="57"/>
      <c r="K2589" s="57"/>
      <c r="L2589" s="56"/>
      <c r="M2589" s="17"/>
      <c r="N2589" s="22"/>
      <c r="O2589" s="12"/>
      <c r="P2589" s="12"/>
      <c r="Q2589" s="24"/>
      <c r="R2589" s="24"/>
      <c r="S2589" s="23"/>
      <c r="T2589" s="23"/>
      <c r="U2589" s="49"/>
    </row>
    <row r="2590" spans="1:21" x14ac:dyDescent="0.25">
      <c r="A2590" s="1"/>
      <c r="B2590" s="16"/>
      <c r="C2590" s="57"/>
      <c r="D2590" s="57"/>
      <c r="E2590" s="57"/>
      <c r="F2590" s="57"/>
      <c r="G2590" s="57"/>
      <c r="H2590" s="57"/>
      <c r="I2590" s="57"/>
      <c r="J2590" s="57"/>
      <c r="K2590" s="57"/>
      <c r="L2590" s="56"/>
      <c r="M2590" s="17"/>
      <c r="N2590" s="22"/>
      <c r="O2590" s="12"/>
      <c r="P2590" s="12"/>
      <c r="Q2590" s="24"/>
      <c r="R2590" s="24"/>
      <c r="S2590" s="23"/>
      <c r="T2590" s="23"/>
      <c r="U2590" s="49"/>
    </row>
    <row r="2591" spans="1:21" x14ac:dyDescent="0.25">
      <c r="A2591" s="1"/>
      <c r="B2591" s="16"/>
      <c r="C2591" s="57"/>
      <c r="D2591" s="57"/>
      <c r="E2591" s="57"/>
      <c r="F2591" s="57"/>
      <c r="G2591" s="57"/>
      <c r="H2591" s="57"/>
      <c r="I2591" s="57"/>
      <c r="J2591" s="57"/>
      <c r="K2591" s="57"/>
      <c r="L2591" s="56"/>
      <c r="M2591" s="17"/>
      <c r="N2591" s="22"/>
      <c r="O2591" s="12"/>
      <c r="P2591" s="12"/>
      <c r="Q2591" s="24"/>
      <c r="R2591" s="24"/>
      <c r="S2591" s="23"/>
      <c r="T2591" s="23"/>
      <c r="U2591" s="49"/>
    </row>
    <row r="2592" spans="1:21" x14ac:dyDescent="0.25">
      <c r="A2592" s="1"/>
      <c r="B2592" s="16"/>
      <c r="C2592" s="57"/>
      <c r="D2592" s="57"/>
      <c r="E2592" s="57"/>
      <c r="F2592" s="57"/>
      <c r="G2592" s="57"/>
      <c r="H2592" s="57"/>
      <c r="I2592" s="57"/>
      <c r="J2592" s="57"/>
      <c r="K2592" s="57"/>
      <c r="L2592" s="56"/>
      <c r="M2592" s="17"/>
      <c r="N2592" s="22"/>
      <c r="O2592" s="12"/>
      <c r="P2592" s="12"/>
      <c r="Q2592" s="24"/>
      <c r="R2592" s="24"/>
      <c r="S2592" s="23"/>
      <c r="T2592" s="23"/>
      <c r="U2592" s="49"/>
    </row>
    <row r="2593" spans="1:21" x14ac:dyDescent="0.25">
      <c r="A2593" s="1"/>
      <c r="B2593" s="16"/>
      <c r="C2593" s="57"/>
      <c r="D2593" s="57"/>
      <c r="E2593" s="57"/>
      <c r="F2593" s="57"/>
      <c r="G2593" s="57"/>
      <c r="H2593" s="57"/>
      <c r="I2593" s="57"/>
      <c r="J2593" s="57"/>
      <c r="K2593" s="57"/>
      <c r="L2593" s="56"/>
      <c r="M2593" s="17"/>
      <c r="N2593" s="22"/>
      <c r="O2593" s="12"/>
      <c r="P2593" s="12"/>
      <c r="Q2593" s="24"/>
      <c r="R2593" s="24"/>
      <c r="S2593" s="23"/>
      <c r="T2593" s="23"/>
      <c r="U2593" s="49"/>
    </row>
    <row r="2594" spans="1:21" x14ac:dyDescent="0.25">
      <c r="A2594" s="1"/>
      <c r="B2594" s="16"/>
      <c r="C2594" s="57"/>
      <c r="D2594" s="57"/>
      <c r="E2594" s="57"/>
      <c r="F2594" s="57"/>
      <c r="G2594" s="57"/>
      <c r="H2594" s="57"/>
      <c r="I2594" s="57"/>
      <c r="J2594" s="57"/>
      <c r="K2594" s="57"/>
      <c r="L2594" s="56"/>
      <c r="M2594" s="17"/>
      <c r="N2594" s="22"/>
      <c r="O2594" s="12"/>
      <c r="P2594" s="12"/>
      <c r="Q2594" s="24"/>
      <c r="R2594" s="24"/>
      <c r="S2594" s="23"/>
      <c r="T2594" s="23"/>
      <c r="U2594" s="49"/>
    </row>
    <row r="2595" spans="1:21" x14ac:dyDescent="0.25">
      <c r="A2595" s="1"/>
      <c r="B2595" s="16"/>
      <c r="C2595" s="57"/>
      <c r="D2595" s="57"/>
      <c r="E2595" s="57"/>
      <c r="F2595" s="57"/>
      <c r="G2595" s="57"/>
      <c r="H2595" s="57"/>
      <c r="I2595" s="57"/>
      <c r="J2595" s="57"/>
      <c r="K2595" s="57"/>
      <c r="L2595" s="56"/>
      <c r="M2595" s="17"/>
      <c r="N2595" s="22"/>
      <c r="O2595" s="12"/>
      <c r="P2595" s="12"/>
      <c r="Q2595" s="24"/>
      <c r="R2595" s="24"/>
      <c r="S2595" s="23"/>
      <c r="T2595" s="23"/>
      <c r="U2595" s="49"/>
    </row>
    <row r="2596" spans="1:21" x14ac:dyDescent="0.25">
      <c r="A2596" s="1"/>
      <c r="B2596" s="16"/>
      <c r="C2596" s="57"/>
      <c r="D2596" s="57"/>
      <c r="E2596" s="57"/>
      <c r="F2596" s="57"/>
      <c r="G2596" s="57"/>
      <c r="H2596" s="57"/>
      <c r="I2596" s="57"/>
      <c r="J2596" s="57"/>
      <c r="K2596" s="57"/>
      <c r="L2596" s="56"/>
      <c r="M2596" s="17"/>
      <c r="N2596" s="22"/>
      <c r="O2596" s="12"/>
      <c r="P2596" s="12"/>
      <c r="Q2596" s="24"/>
      <c r="R2596" s="24"/>
      <c r="S2596" s="23"/>
      <c r="T2596" s="23"/>
      <c r="U2596" s="49"/>
    </row>
    <row r="2597" spans="1:21" x14ac:dyDescent="0.25">
      <c r="A2597" s="1"/>
      <c r="B2597" s="16"/>
      <c r="C2597" s="57"/>
      <c r="D2597" s="57"/>
      <c r="E2597" s="57"/>
      <c r="F2597" s="57"/>
      <c r="G2597" s="57"/>
      <c r="H2597" s="57"/>
      <c r="I2597" s="57"/>
      <c r="J2597" s="57"/>
      <c r="K2597" s="57"/>
      <c r="L2597" s="56"/>
      <c r="M2597" s="17"/>
      <c r="N2597" s="22"/>
      <c r="O2597" s="12"/>
      <c r="P2597" s="12"/>
      <c r="Q2597" s="24"/>
      <c r="R2597" s="24"/>
      <c r="S2597" s="23"/>
      <c r="T2597" s="23"/>
      <c r="U2597" s="49"/>
    </row>
    <row r="2598" spans="1:21" x14ac:dyDescent="0.25">
      <c r="A2598" s="1"/>
      <c r="B2598" s="16"/>
      <c r="C2598" s="57"/>
      <c r="D2598" s="57"/>
      <c r="E2598" s="57"/>
      <c r="F2598" s="57"/>
      <c r="G2598" s="57"/>
      <c r="H2598" s="57"/>
      <c r="I2598" s="57"/>
      <c r="J2598" s="57"/>
      <c r="K2598" s="57"/>
      <c r="L2598" s="56"/>
      <c r="M2598" s="17"/>
      <c r="N2598" s="22"/>
      <c r="O2598" s="12"/>
      <c r="P2598" s="12"/>
      <c r="Q2598" s="24"/>
      <c r="R2598" s="24"/>
      <c r="S2598" s="23"/>
      <c r="T2598" s="23"/>
      <c r="U2598" s="49"/>
    </row>
    <row r="2599" spans="1:21" x14ac:dyDescent="0.25">
      <c r="A2599" s="1"/>
      <c r="B2599" s="16"/>
      <c r="C2599" s="57"/>
      <c r="D2599" s="57"/>
      <c r="E2599" s="57"/>
      <c r="F2599" s="57"/>
      <c r="G2599" s="57"/>
      <c r="H2599" s="57"/>
      <c r="I2599" s="57"/>
      <c r="J2599" s="57"/>
      <c r="K2599" s="57"/>
      <c r="L2599" s="56"/>
      <c r="M2599" s="17"/>
      <c r="N2599" s="22"/>
      <c r="O2599" s="12"/>
      <c r="P2599" s="12"/>
      <c r="Q2599" s="24"/>
      <c r="R2599" s="24"/>
      <c r="S2599" s="23"/>
      <c r="T2599" s="23"/>
      <c r="U2599" s="49"/>
    </row>
    <row r="2600" spans="1:21" x14ac:dyDescent="0.25">
      <c r="A2600" s="1"/>
      <c r="B2600" s="16"/>
      <c r="C2600" s="57"/>
      <c r="D2600" s="57"/>
      <c r="E2600" s="57"/>
      <c r="F2600" s="57"/>
      <c r="G2600" s="57"/>
      <c r="H2600" s="57"/>
      <c r="I2600" s="57"/>
      <c r="J2600" s="57"/>
      <c r="K2600" s="57"/>
      <c r="L2600" s="56"/>
      <c r="M2600" s="17"/>
      <c r="N2600" s="22"/>
      <c r="O2600" s="12"/>
      <c r="P2600" s="12"/>
      <c r="Q2600" s="24"/>
      <c r="R2600" s="24"/>
      <c r="S2600" s="23"/>
      <c r="T2600" s="23"/>
      <c r="U2600" s="49"/>
    </row>
    <row r="2601" spans="1:21" x14ac:dyDescent="0.25">
      <c r="A2601" s="1"/>
      <c r="B2601" s="16"/>
      <c r="C2601" s="57"/>
      <c r="D2601" s="57"/>
      <c r="E2601" s="57"/>
      <c r="F2601" s="57"/>
      <c r="G2601" s="57"/>
      <c r="H2601" s="57"/>
      <c r="I2601" s="57"/>
      <c r="J2601" s="57"/>
      <c r="K2601" s="57"/>
      <c r="L2601" s="56"/>
      <c r="M2601" s="17"/>
      <c r="N2601" s="22"/>
      <c r="O2601" s="12"/>
      <c r="P2601" s="12"/>
      <c r="Q2601" s="24"/>
      <c r="R2601" s="24"/>
      <c r="S2601" s="23"/>
      <c r="T2601" s="23"/>
      <c r="U2601" s="49"/>
    </row>
    <row r="2602" spans="1:21" x14ac:dyDescent="0.25">
      <c r="A2602" s="1"/>
      <c r="B2602" s="16"/>
      <c r="C2602" s="57"/>
      <c r="D2602" s="57"/>
      <c r="E2602" s="57"/>
      <c r="F2602" s="57"/>
      <c r="G2602" s="57"/>
      <c r="H2602" s="57"/>
      <c r="I2602" s="57"/>
      <c r="J2602" s="57"/>
      <c r="K2602" s="57"/>
      <c r="L2602" s="56"/>
      <c r="M2602" s="17"/>
      <c r="N2602" s="22"/>
      <c r="O2602" s="12"/>
      <c r="P2602" s="12"/>
      <c r="Q2602" s="24"/>
      <c r="R2602" s="24"/>
      <c r="S2602" s="23"/>
      <c r="T2602" s="23"/>
      <c r="U2602" s="49"/>
    </row>
    <row r="2603" spans="1:21" x14ac:dyDescent="0.25">
      <c r="A2603" s="1"/>
      <c r="B2603" s="16"/>
      <c r="C2603" s="57"/>
      <c r="D2603" s="57"/>
      <c r="E2603" s="57"/>
      <c r="F2603" s="57"/>
      <c r="G2603" s="57"/>
      <c r="H2603" s="57"/>
      <c r="I2603" s="57"/>
      <c r="J2603" s="57"/>
      <c r="K2603" s="57"/>
      <c r="L2603" s="56"/>
      <c r="M2603" s="17"/>
      <c r="N2603" s="22"/>
      <c r="O2603" s="12"/>
      <c r="P2603" s="12"/>
      <c r="Q2603" s="24"/>
      <c r="R2603" s="24"/>
      <c r="S2603" s="23"/>
      <c r="T2603" s="23"/>
      <c r="U2603" s="49"/>
    </row>
    <row r="2604" spans="1:21" x14ac:dyDescent="0.25">
      <c r="B2604" s="16"/>
      <c r="C2604" s="57"/>
      <c r="D2604" s="57"/>
      <c r="E2604" s="57"/>
      <c r="F2604" s="57"/>
      <c r="G2604" s="57"/>
      <c r="H2604" s="57"/>
      <c r="I2604" s="57"/>
      <c r="J2604" s="57"/>
      <c r="K2604" s="57"/>
      <c r="L2604" s="56"/>
      <c r="M2604" s="17"/>
      <c r="N2604" s="22"/>
      <c r="O2604" s="12"/>
      <c r="P2604" s="12"/>
      <c r="Q2604" s="24"/>
      <c r="R2604" s="24"/>
      <c r="S2604" s="23"/>
      <c r="T2604" s="23"/>
      <c r="U2604" s="49"/>
    </row>
    <row r="2605" spans="1:21" x14ac:dyDescent="0.25">
      <c r="B2605" s="16"/>
      <c r="C2605" s="57"/>
      <c r="D2605" s="57"/>
      <c r="E2605" s="57"/>
      <c r="F2605" s="57"/>
      <c r="G2605" s="57"/>
      <c r="H2605" s="57"/>
      <c r="I2605" s="57"/>
      <c r="J2605" s="57"/>
      <c r="K2605" s="57"/>
      <c r="L2605" s="56"/>
      <c r="M2605" s="17"/>
      <c r="N2605" s="22"/>
      <c r="O2605" s="12"/>
      <c r="P2605" s="12"/>
      <c r="Q2605" s="24"/>
      <c r="R2605" s="24"/>
      <c r="S2605" s="23"/>
      <c r="T2605" s="23"/>
      <c r="U2605" s="49"/>
    </row>
    <row r="2606" spans="1:21" x14ac:dyDescent="0.25">
      <c r="B2606" s="16"/>
      <c r="C2606" s="57"/>
      <c r="D2606" s="57"/>
      <c r="E2606" s="57"/>
      <c r="F2606" s="57"/>
      <c r="G2606" s="57"/>
      <c r="H2606" s="57"/>
      <c r="I2606" s="57"/>
      <c r="J2606" s="57"/>
      <c r="K2606" s="57"/>
      <c r="L2606" s="56"/>
      <c r="M2606" s="17"/>
      <c r="N2606" s="22"/>
      <c r="O2606" s="12"/>
      <c r="P2606" s="12"/>
      <c r="Q2606" s="24"/>
      <c r="R2606" s="24"/>
      <c r="S2606" s="23"/>
      <c r="T2606" s="23"/>
      <c r="U2606" s="49"/>
    </row>
    <row r="2607" spans="1:21" x14ac:dyDescent="0.25">
      <c r="B2607" s="16"/>
      <c r="C2607" s="57"/>
      <c r="D2607" s="57"/>
      <c r="E2607" s="57"/>
      <c r="F2607" s="57"/>
      <c r="G2607" s="57"/>
      <c r="H2607" s="57"/>
      <c r="I2607" s="57"/>
      <c r="J2607" s="57"/>
      <c r="K2607" s="57"/>
      <c r="L2607" s="56"/>
      <c r="M2607" s="17"/>
      <c r="N2607" s="22"/>
      <c r="O2607" s="12"/>
      <c r="P2607" s="12"/>
      <c r="Q2607" s="24"/>
      <c r="R2607" s="24"/>
      <c r="S2607" s="23"/>
      <c r="T2607" s="23"/>
      <c r="U2607" s="49"/>
    </row>
    <row r="2608" spans="1:21" x14ac:dyDescent="0.25">
      <c r="B2608" s="16"/>
      <c r="C2608" s="57"/>
      <c r="D2608" s="57"/>
      <c r="E2608" s="57"/>
      <c r="F2608" s="57"/>
      <c r="G2608" s="57"/>
      <c r="H2608" s="57"/>
      <c r="I2608" s="57"/>
      <c r="J2608" s="57"/>
      <c r="K2608" s="57"/>
      <c r="L2608" s="56"/>
      <c r="M2608" s="17"/>
      <c r="N2608" s="22"/>
      <c r="O2608" s="12"/>
      <c r="P2608" s="12"/>
      <c r="Q2608" s="24"/>
      <c r="R2608" s="24"/>
      <c r="S2608" s="23"/>
      <c r="T2608" s="23"/>
      <c r="U2608" s="49"/>
    </row>
    <row r="2609" spans="2:21" s="1" customFormat="1" x14ac:dyDescent="0.25">
      <c r="B2609" s="16"/>
      <c r="C2609" s="57"/>
      <c r="D2609" s="57"/>
      <c r="E2609" s="57"/>
      <c r="F2609" s="57"/>
      <c r="G2609" s="57"/>
      <c r="H2609" s="57"/>
      <c r="I2609" s="57"/>
      <c r="J2609" s="57"/>
      <c r="K2609" s="57"/>
      <c r="L2609" s="56"/>
      <c r="M2609" s="17"/>
      <c r="N2609" s="22"/>
      <c r="O2609" s="12"/>
      <c r="P2609" s="12"/>
      <c r="Q2609" s="24"/>
      <c r="R2609" s="24"/>
      <c r="S2609" s="23"/>
      <c r="T2609" s="23"/>
      <c r="U2609" s="49"/>
    </row>
    <row r="2610" spans="2:21" s="1" customFormat="1" x14ac:dyDescent="0.25">
      <c r="B2610" s="16"/>
      <c r="C2610" s="57"/>
      <c r="D2610" s="57"/>
      <c r="E2610" s="57"/>
      <c r="F2610" s="57"/>
      <c r="G2610" s="57"/>
      <c r="H2610" s="57"/>
      <c r="I2610" s="57"/>
      <c r="J2610" s="57"/>
      <c r="K2610" s="57"/>
      <c r="L2610" s="56"/>
      <c r="M2610" s="17"/>
      <c r="N2610" s="22"/>
      <c r="O2610" s="12"/>
      <c r="P2610" s="12"/>
      <c r="Q2610" s="24"/>
      <c r="R2610" s="24"/>
      <c r="S2610" s="23"/>
      <c r="T2610" s="23"/>
      <c r="U2610" s="49"/>
    </row>
    <row r="2611" spans="2:21" s="1" customFormat="1" x14ac:dyDescent="0.25">
      <c r="B2611" s="16"/>
      <c r="C2611" s="57"/>
      <c r="D2611" s="57"/>
      <c r="E2611" s="57"/>
      <c r="F2611" s="57"/>
      <c r="G2611" s="57"/>
      <c r="H2611" s="57"/>
      <c r="I2611" s="57"/>
      <c r="J2611" s="57"/>
      <c r="K2611" s="57"/>
      <c r="L2611" s="56"/>
      <c r="M2611" s="17"/>
      <c r="N2611" s="22"/>
      <c r="O2611" s="12"/>
      <c r="P2611" s="12"/>
      <c r="Q2611" s="24"/>
      <c r="R2611" s="24"/>
      <c r="S2611" s="23"/>
      <c r="T2611" s="23"/>
      <c r="U2611" s="49"/>
    </row>
    <row r="2612" spans="2:21" s="1" customFormat="1" x14ac:dyDescent="0.25">
      <c r="B2612" s="16"/>
      <c r="C2612" s="57"/>
      <c r="D2612" s="57"/>
      <c r="E2612" s="57"/>
      <c r="F2612" s="57"/>
      <c r="G2612" s="57"/>
      <c r="H2612" s="57"/>
      <c r="I2612" s="57"/>
      <c r="J2612" s="57"/>
      <c r="K2612" s="57"/>
      <c r="L2612" s="56"/>
      <c r="M2612" s="17"/>
      <c r="N2612" s="22"/>
      <c r="O2612" s="12"/>
      <c r="P2612" s="12"/>
      <c r="Q2612" s="24"/>
      <c r="R2612" s="24"/>
      <c r="S2612" s="23"/>
      <c r="T2612" s="23"/>
      <c r="U2612" s="49"/>
    </row>
    <row r="2613" spans="2:21" s="1" customFormat="1" x14ac:dyDescent="0.25">
      <c r="B2613" s="16"/>
      <c r="C2613" s="57"/>
      <c r="D2613" s="57"/>
      <c r="E2613" s="57"/>
      <c r="F2613" s="57"/>
      <c r="G2613" s="57"/>
      <c r="H2613" s="57"/>
      <c r="I2613" s="57"/>
      <c r="J2613" s="57"/>
      <c r="K2613" s="57"/>
      <c r="L2613" s="56"/>
      <c r="M2613" s="17"/>
      <c r="N2613" s="22"/>
      <c r="O2613" s="12"/>
      <c r="P2613" s="12"/>
      <c r="Q2613" s="24"/>
      <c r="R2613" s="24"/>
      <c r="S2613" s="23"/>
      <c r="T2613" s="23"/>
      <c r="U2613" s="49"/>
    </row>
    <row r="2614" spans="2:21" s="1" customFormat="1" x14ac:dyDescent="0.25">
      <c r="B2614" s="16"/>
      <c r="C2614" s="57"/>
      <c r="D2614" s="57"/>
      <c r="E2614" s="57"/>
      <c r="F2614" s="57"/>
      <c r="G2614" s="57"/>
      <c r="H2614" s="57"/>
      <c r="I2614" s="57"/>
      <c r="J2614" s="57"/>
      <c r="K2614" s="57"/>
      <c r="L2614" s="56"/>
      <c r="M2614" s="17"/>
      <c r="N2614" s="22"/>
      <c r="O2614" s="12"/>
      <c r="P2614" s="12"/>
      <c r="Q2614" s="24"/>
      <c r="R2614" s="24"/>
      <c r="S2614" s="23"/>
      <c r="T2614" s="23"/>
      <c r="U2614" s="49"/>
    </row>
    <row r="2615" spans="2:21" s="1" customFormat="1" x14ac:dyDescent="0.25">
      <c r="B2615" s="16"/>
      <c r="C2615" s="57"/>
      <c r="D2615" s="57"/>
      <c r="E2615" s="57"/>
      <c r="F2615" s="57"/>
      <c r="G2615" s="57"/>
      <c r="H2615" s="57"/>
      <c r="I2615" s="57"/>
      <c r="J2615" s="57"/>
      <c r="K2615" s="57"/>
      <c r="L2615" s="56"/>
      <c r="M2615" s="17"/>
      <c r="N2615" s="22"/>
      <c r="O2615" s="12"/>
      <c r="P2615" s="12"/>
      <c r="Q2615" s="24"/>
      <c r="R2615" s="24"/>
      <c r="S2615" s="23"/>
      <c r="T2615" s="23"/>
      <c r="U2615" s="49"/>
    </row>
    <row r="2616" spans="2:21" s="1" customFormat="1" x14ac:dyDescent="0.25">
      <c r="B2616" s="16"/>
      <c r="C2616" s="57"/>
      <c r="D2616" s="57"/>
      <c r="E2616" s="57"/>
      <c r="F2616" s="57"/>
      <c r="G2616" s="57"/>
      <c r="H2616" s="57"/>
      <c r="I2616" s="57"/>
      <c r="J2616" s="57"/>
      <c r="K2616" s="57"/>
      <c r="L2616" s="56"/>
      <c r="M2616" s="17"/>
      <c r="N2616" s="22"/>
      <c r="O2616" s="12"/>
      <c r="P2616" s="12"/>
      <c r="Q2616" s="24"/>
      <c r="R2616" s="24"/>
      <c r="S2616" s="23"/>
      <c r="T2616" s="23"/>
      <c r="U2616" s="49"/>
    </row>
    <row r="2617" spans="2:21" s="1" customFormat="1" x14ac:dyDescent="0.25">
      <c r="B2617" s="16"/>
      <c r="C2617" s="57"/>
      <c r="D2617" s="57"/>
      <c r="E2617" s="57"/>
      <c r="F2617" s="57"/>
      <c r="G2617" s="57"/>
      <c r="H2617" s="57"/>
      <c r="I2617" s="57"/>
      <c r="J2617" s="57"/>
      <c r="K2617" s="57"/>
      <c r="L2617" s="56"/>
      <c r="M2617" s="17"/>
      <c r="N2617" s="22"/>
      <c r="O2617" s="12"/>
      <c r="P2617" s="12"/>
      <c r="Q2617" s="24"/>
      <c r="R2617" s="24"/>
      <c r="S2617" s="23"/>
      <c r="T2617" s="23"/>
      <c r="U2617" s="49"/>
    </row>
    <row r="2618" spans="2:21" s="1" customFormat="1" x14ac:dyDescent="0.25">
      <c r="B2618" s="16"/>
      <c r="C2618" s="57"/>
      <c r="D2618" s="57"/>
      <c r="E2618" s="57"/>
      <c r="F2618" s="57"/>
      <c r="G2618" s="57"/>
      <c r="H2618" s="57"/>
      <c r="I2618" s="57"/>
      <c r="J2618" s="57"/>
      <c r="K2618" s="57"/>
      <c r="L2618" s="56"/>
      <c r="M2618" s="17"/>
      <c r="N2618" s="22"/>
      <c r="O2618" s="12"/>
      <c r="P2618" s="12"/>
      <c r="Q2618" s="24"/>
      <c r="R2618" s="24"/>
      <c r="S2618" s="23"/>
      <c r="T2618" s="23"/>
      <c r="U2618" s="49"/>
    </row>
    <row r="2619" spans="2:21" s="1" customFormat="1" x14ac:dyDescent="0.25">
      <c r="B2619" s="16"/>
      <c r="C2619" s="57"/>
      <c r="D2619" s="57"/>
      <c r="E2619" s="57"/>
      <c r="F2619" s="57"/>
      <c r="G2619" s="57"/>
      <c r="H2619" s="57"/>
      <c r="I2619" s="57"/>
      <c r="J2619" s="57"/>
      <c r="K2619" s="57"/>
      <c r="L2619" s="56"/>
      <c r="M2619" s="17"/>
      <c r="N2619" s="22"/>
      <c r="O2619" s="12"/>
      <c r="P2619" s="12"/>
      <c r="Q2619" s="24"/>
      <c r="R2619" s="24"/>
      <c r="S2619" s="23"/>
      <c r="T2619" s="23"/>
      <c r="U2619" s="49"/>
    </row>
    <row r="2620" spans="2:21" s="1" customFormat="1" x14ac:dyDescent="0.25">
      <c r="B2620" s="16"/>
      <c r="C2620" s="57"/>
      <c r="D2620" s="57"/>
      <c r="E2620" s="57"/>
      <c r="F2620" s="57"/>
      <c r="G2620" s="57"/>
      <c r="H2620" s="57"/>
      <c r="I2620" s="57"/>
      <c r="J2620" s="57"/>
      <c r="K2620" s="57"/>
      <c r="L2620" s="56"/>
      <c r="M2620" s="17"/>
      <c r="N2620" s="22"/>
      <c r="O2620" s="12"/>
      <c r="P2620" s="12"/>
      <c r="Q2620" s="24"/>
      <c r="R2620" s="24"/>
      <c r="S2620" s="23"/>
      <c r="T2620" s="23"/>
      <c r="U2620" s="49"/>
    </row>
    <row r="2621" spans="2:21" s="1" customFormat="1" x14ac:dyDescent="0.25">
      <c r="B2621" s="16"/>
      <c r="C2621" s="57"/>
      <c r="D2621" s="57"/>
      <c r="E2621" s="57"/>
      <c r="F2621" s="57"/>
      <c r="G2621" s="57"/>
      <c r="H2621" s="57"/>
      <c r="I2621" s="57"/>
      <c r="J2621" s="57"/>
      <c r="K2621" s="57"/>
      <c r="L2621" s="56"/>
      <c r="M2621" s="17"/>
      <c r="N2621" s="22"/>
      <c r="O2621" s="12"/>
      <c r="P2621" s="12"/>
      <c r="Q2621" s="24"/>
      <c r="R2621" s="24"/>
      <c r="S2621" s="23"/>
      <c r="T2621" s="23"/>
      <c r="U2621" s="49"/>
    </row>
    <row r="2622" spans="2:21" s="1" customFormat="1" x14ac:dyDescent="0.25">
      <c r="B2622" s="16"/>
      <c r="C2622" s="57"/>
      <c r="D2622" s="57"/>
      <c r="E2622" s="57"/>
      <c r="F2622" s="57"/>
      <c r="G2622" s="57"/>
      <c r="H2622" s="57"/>
      <c r="I2622" s="57"/>
      <c r="J2622" s="57"/>
      <c r="K2622" s="57"/>
      <c r="L2622" s="56"/>
      <c r="M2622" s="17"/>
      <c r="N2622" s="22"/>
      <c r="O2622" s="12"/>
      <c r="P2622" s="12"/>
      <c r="Q2622" s="24"/>
      <c r="R2622" s="24"/>
      <c r="S2622" s="23"/>
      <c r="T2622" s="23"/>
      <c r="U2622" s="49"/>
    </row>
    <row r="2623" spans="2:21" s="1" customFormat="1" x14ac:dyDescent="0.25">
      <c r="B2623" s="16"/>
      <c r="C2623" s="57"/>
      <c r="D2623" s="57"/>
      <c r="E2623" s="57"/>
      <c r="F2623" s="57"/>
      <c r="G2623" s="57"/>
      <c r="H2623" s="57"/>
      <c r="I2623" s="57"/>
      <c r="J2623" s="57"/>
      <c r="K2623" s="57"/>
      <c r="L2623" s="56"/>
      <c r="M2623" s="17"/>
      <c r="N2623" s="22"/>
      <c r="O2623" s="12"/>
      <c r="P2623" s="12"/>
      <c r="Q2623" s="24"/>
      <c r="R2623" s="24"/>
      <c r="S2623" s="23"/>
      <c r="T2623" s="23"/>
      <c r="U2623" s="49"/>
    </row>
    <row r="2624" spans="2:21" s="1" customFormat="1" x14ac:dyDescent="0.25">
      <c r="B2624" s="16"/>
      <c r="C2624" s="57"/>
      <c r="D2624" s="57"/>
      <c r="E2624" s="57"/>
      <c r="F2624" s="57"/>
      <c r="G2624" s="57"/>
      <c r="H2624" s="57"/>
      <c r="I2624" s="57"/>
      <c r="J2624" s="57"/>
      <c r="K2624" s="57"/>
      <c r="L2624" s="56"/>
      <c r="M2624" s="17"/>
      <c r="N2624" s="22"/>
      <c r="O2624" s="12"/>
      <c r="P2624" s="12"/>
      <c r="Q2624" s="24"/>
      <c r="R2624" s="24"/>
      <c r="S2624" s="23"/>
      <c r="T2624" s="23"/>
      <c r="U2624" s="49"/>
    </row>
    <row r="2625" spans="2:21" s="1" customFormat="1" x14ac:dyDescent="0.25">
      <c r="B2625" s="16"/>
      <c r="C2625" s="57"/>
      <c r="D2625" s="57"/>
      <c r="E2625" s="57"/>
      <c r="F2625" s="57"/>
      <c r="G2625" s="57"/>
      <c r="H2625" s="57"/>
      <c r="I2625" s="57"/>
      <c r="J2625" s="57"/>
      <c r="K2625" s="57"/>
      <c r="L2625" s="56"/>
      <c r="M2625" s="17"/>
      <c r="N2625" s="22"/>
      <c r="O2625" s="12"/>
      <c r="P2625" s="12"/>
      <c r="Q2625" s="24"/>
      <c r="R2625" s="24"/>
      <c r="S2625" s="23"/>
      <c r="T2625" s="23"/>
      <c r="U2625" s="49"/>
    </row>
    <row r="2626" spans="2:21" s="1" customFormat="1" x14ac:dyDescent="0.25">
      <c r="B2626" s="16"/>
      <c r="C2626" s="57"/>
      <c r="D2626" s="57"/>
      <c r="E2626" s="57"/>
      <c r="F2626" s="57"/>
      <c r="G2626" s="57"/>
      <c r="H2626" s="57"/>
      <c r="I2626" s="57"/>
      <c r="J2626" s="57"/>
      <c r="K2626" s="57"/>
      <c r="L2626" s="56"/>
      <c r="M2626" s="17"/>
      <c r="N2626" s="22"/>
      <c r="O2626" s="12"/>
      <c r="P2626" s="12"/>
      <c r="Q2626" s="24"/>
      <c r="R2626" s="24"/>
      <c r="S2626" s="23"/>
      <c r="T2626" s="23"/>
      <c r="U2626" s="49"/>
    </row>
    <row r="2627" spans="2:21" s="1" customFormat="1" x14ac:dyDescent="0.25">
      <c r="B2627" s="16"/>
      <c r="C2627" s="57"/>
      <c r="D2627" s="57"/>
      <c r="E2627" s="57"/>
      <c r="F2627" s="57"/>
      <c r="G2627" s="57"/>
      <c r="H2627" s="57"/>
      <c r="I2627" s="57"/>
      <c r="J2627" s="57"/>
      <c r="K2627" s="57"/>
      <c r="L2627" s="56"/>
      <c r="M2627" s="17"/>
      <c r="N2627" s="22"/>
      <c r="O2627" s="12"/>
      <c r="P2627" s="12"/>
      <c r="Q2627" s="24"/>
      <c r="R2627" s="24"/>
      <c r="S2627" s="23"/>
      <c r="T2627" s="23"/>
      <c r="U2627" s="49"/>
    </row>
    <row r="2628" spans="2:21" s="1" customFormat="1" x14ac:dyDescent="0.25">
      <c r="B2628" s="16"/>
      <c r="C2628" s="57"/>
      <c r="D2628" s="57"/>
      <c r="E2628" s="57"/>
      <c r="F2628" s="57"/>
      <c r="G2628" s="57"/>
      <c r="H2628" s="57"/>
      <c r="I2628" s="57"/>
      <c r="J2628" s="57"/>
      <c r="K2628" s="57"/>
      <c r="L2628" s="56"/>
      <c r="M2628" s="17"/>
      <c r="N2628" s="22"/>
      <c r="O2628" s="12"/>
      <c r="P2628" s="12"/>
      <c r="Q2628" s="24"/>
      <c r="R2628" s="24"/>
      <c r="S2628" s="23"/>
      <c r="T2628" s="23"/>
      <c r="U2628" s="49"/>
    </row>
    <row r="2629" spans="2:21" s="1" customFormat="1" x14ac:dyDescent="0.25">
      <c r="B2629" s="16"/>
      <c r="C2629" s="57"/>
      <c r="D2629" s="57"/>
      <c r="E2629" s="57"/>
      <c r="F2629" s="57"/>
      <c r="G2629" s="57"/>
      <c r="H2629" s="57"/>
      <c r="I2629" s="57"/>
      <c r="J2629" s="57"/>
      <c r="K2629" s="57"/>
      <c r="L2629" s="56"/>
      <c r="M2629" s="17"/>
      <c r="N2629" s="22"/>
      <c r="O2629" s="12"/>
      <c r="P2629" s="12"/>
      <c r="Q2629" s="24"/>
      <c r="R2629" s="24"/>
      <c r="S2629" s="23"/>
      <c r="T2629" s="23"/>
      <c r="U2629" s="49"/>
    </row>
    <row r="2630" spans="2:21" s="1" customFormat="1" x14ac:dyDescent="0.25">
      <c r="B2630" s="16"/>
      <c r="C2630" s="57"/>
      <c r="D2630" s="57"/>
      <c r="E2630" s="57"/>
      <c r="F2630" s="57"/>
      <c r="G2630" s="57"/>
      <c r="H2630" s="57"/>
      <c r="I2630" s="57"/>
      <c r="J2630" s="57"/>
      <c r="K2630" s="57"/>
      <c r="L2630" s="56"/>
      <c r="M2630" s="17"/>
      <c r="N2630" s="22"/>
      <c r="O2630" s="12"/>
      <c r="P2630" s="12"/>
      <c r="Q2630" s="24"/>
      <c r="R2630" s="24"/>
      <c r="S2630" s="23"/>
      <c r="T2630" s="23"/>
      <c r="U2630" s="49"/>
    </row>
    <row r="2631" spans="2:21" s="1" customFormat="1" x14ac:dyDescent="0.25">
      <c r="B2631" s="16"/>
      <c r="C2631" s="57"/>
      <c r="D2631" s="57"/>
      <c r="E2631" s="57"/>
      <c r="F2631" s="57"/>
      <c r="G2631" s="57"/>
      <c r="H2631" s="57"/>
      <c r="I2631" s="57"/>
      <c r="J2631" s="57"/>
      <c r="K2631" s="57"/>
      <c r="L2631" s="56"/>
      <c r="M2631" s="17"/>
      <c r="N2631" s="22"/>
      <c r="O2631" s="12"/>
      <c r="P2631" s="12"/>
      <c r="Q2631" s="24"/>
      <c r="R2631" s="24"/>
      <c r="S2631" s="23"/>
      <c r="T2631" s="23"/>
      <c r="U2631" s="49"/>
    </row>
    <row r="2632" spans="2:21" s="1" customFormat="1" x14ac:dyDescent="0.25">
      <c r="B2632" s="16"/>
      <c r="C2632" s="57"/>
      <c r="D2632" s="57"/>
      <c r="E2632" s="57"/>
      <c r="F2632" s="57"/>
      <c r="G2632" s="57"/>
      <c r="H2632" s="57"/>
      <c r="I2632" s="57"/>
      <c r="J2632" s="57"/>
      <c r="K2632" s="57"/>
      <c r="L2632" s="56"/>
      <c r="M2632" s="17"/>
      <c r="N2632" s="22"/>
      <c r="O2632" s="12"/>
      <c r="P2632" s="12"/>
      <c r="Q2632" s="24"/>
      <c r="R2632" s="24"/>
      <c r="S2632" s="23"/>
      <c r="T2632" s="23"/>
      <c r="U2632" s="49"/>
    </row>
    <row r="2633" spans="2:21" s="1" customFormat="1" x14ac:dyDescent="0.25">
      <c r="B2633" s="16"/>
      <c r="C2633" s="57"/>
      <c r="D2633" s="57"/>
      <c r="E2633" s="57"/>
      <c r="F2633" s="57"/>
      <c r="G2633" s="57"/>
      <c r="H2633" s="57"/>
      <c r="I2633" s="57"/>
      <c r="J2633" s="57"/>
      <c r="K2633" s="57"/>
      <c r="L2633" s="56"/>
      <c r="M2633" s="17"/>
      <c r="N2633" s="22"/>
      <c r="O2633" s="12"/>
      <c r="P2633" s="12"/>
      <c r="Q2633" s="24"/>
      <c r="R2633" s="24"/>
      <c r="S2633" s="23"/>
      <c r="T2633" s="23"/>
      <c r="U2633" s="49"/>
    </row>
    <row r="2634" spans="2:21" s="1" customFormat="1" x14ac:dyDescent="0.25">
      <c r="B2634" s="16"/>
      <c r="C2634" s="57"/>
      <c r="D2634" s="57"/>
      <c r="E2634" s="57"/>
      <c r="F2634" s="57"/>
      <c r="G2634" s="57"/>
      <c r="H2634" s="57"/>
      <c r="I2634" s="57"/>
      <c r="J2634" s="57"/>
      <c r="K2634" s="57"/>
      <c r="L2634" s="56"/>
      <c r="M2634" s="17"/>
      <c r="N2634" s="22"/>
      <c r="O2634" s="12"/>
      <c r="P2634" s="12"/>
      <c r="Q2634" s="24"/>
      <c r="R2634" s="24"/>
      <c r="S2634" s="23"/>
      <c r="T2634" s="23"/>
      <c r="U2634" s="49"/>
    </row>
    <row r="2635" spans="2:21" s="1" customFormat="1" x14ac:dyDescent="0.25">
      <c r="B2635" s="16"/>
      <c r="C2635" s="57"/>
      <c r="D2635" s="57"/>
      <c r="E2635" s="57"/>
      <c r="F2635" s="57"/>
      <c r="G2635" s="57"/>
      <c r="H2635" s="57"/>
      <c r="I2635" s="57"/>
      <c r="J2635" s="57"/>
      <c r="K2635" s="57"/>
      <c r="L2635" s="56"/>
      <c r="M2635" s="17"/>
      <c r="N2635" s="22"/>
      <c r="O2635" s="12"/>
      <c r="P2635" s="12"/>
      <c r="Q2635" s="24"/>
      <c r="R2635" s="24"/>
      <c r="S2635" s="23"/>
      <c r="T2635" s="23"/>
      <c r="U2635" s="49"/>
    </row>
    <row r="2636" spans="2:21" s="1" customFormat="1" x14ac:dyDescent="0.25">
      <c r="B2636" s="16"/>
      <c r="C2636" s="57"/>
      <c r="D2636" s="57"/>
      <c r="E2636" s="57"/>
      <c r="F2636" s="57"/>
      <c r="G2636" s="57"/>
      <c r="H2636" s="57"/>
      <c r="I2636" s="57"/>
      <c r="J2636" s="57"/>
      <c r="K2636" s="57"/>
      <c r="L2636" s="56"/>
      <c r="M2636" s="17"/>
      <c r="N2636" s="22"/>
      <c r="O2636" s="12"/>
      <c r="P2636" s="12"/>
      <c r="Q2636" s="24"/>
      <c r="R2636" s="24"/>
      <c r="S2636" s="23"/>
      <c r="T2636" s="23"/>
      <c r="U2636" s="49"/>
    </row>
    <row r="2637" spans="2:21" s="1" customFormat="1" x14ac:dyDescent="0.25">
      <c r="B2637" s="16"/>
      <c r="C2637" s="57"/>
      <c r="D2637" s="57"/>
      <c r="E2637" s="57"/>
      <c r="F2637" s="57"/>
      <c r="G2637" s="57"/>
      <c r="H2637" s="57"/>
      <c r="I2637" s="57"/>
      <c r="J2637" s="57"/>
      <c r="K2637" s="57"/>
      <c r="L2637" s="56"/>
      <c r="M2637" s="17"/>
      <c r="N2637" s="22"/>
      <c r="O2637" s="12"/>
      <c r="P2637" s="12"/>
      <c r="Q2637" s="24"/>
      <c r="R2637" s="24"/>
      <c r="S2637" s="23"/>
      <c r="T2637" s="23"/>
      <c r="U2637" s="49"/>
    </row>
    <row r="2638" spans="2:21" s="1" customFormat="1" x14ac:dyDescent="0.25">
      <c r="B2638" s="16"/>
      <c r="C2638" s="57"/>
      <c r="D2638" s="57"/>
      <c r="E2638" s="57"/>
      <c r="F2638" s="57"/>
      <c r="G2638" s="57"/>
      <c r="H2638" s="57"/>
      <c r="I2638" s="57"/>
      <c r="J2638" s="57"/>
      <c r="K2638" s="57"/>
      <c r="L2638" s="56"/>
      <c r="M2638" s="17"/>
      <c r="N2638" s="22"/>
      <c r="O2638" s="12"/>
      <c r="P2638" s="12"/>
      <c r="Q2638" s="24"/>
      <c r="R2638" s="24"/>
      <c r="S2638" s="23"/>
      <c r="T2638" s="23"/>
      <c r="U2638" s="49"/>
    </row>
    <row r="2639" spans="2:21" s="1" customFormat="1" x14ac:dyDescent="0.25">
      <c r="B2639" s="16"/>
      <c r="C2639" s="57"/>
      <c r="D2639" s="57"/>
      <c r="E2639" s="57"/>
      <c r="F2639" s="57"/>
      <c r="G2639" s="57"/>
      <c r="H2639" s="57"/>
      <c r="I2639" s="57"/>
      <c r="J2639" s="57"/>
      <c r="K2639" s="57"/>
      <c r="L2639" s="56"/>
      <c r="M2639" s="17"/>
      <c r="N2639" s="22"/>
      <c r="O2639" s="12"/>
      <c r="P2639" s="12"/>
      <c r="Q2639" s="24"/>
      <c r="R2639" s="24"/>
      <c r="S2639" s="23"/>
      <c r="T2639" s="23"/>
      <c r="U2639" s="49"/>
    </row>
    <row r="2640" spans="2:21" s="1" customFormat="1" x14ac:dyDescent="0.25">
      <c r="B2640" s="16"/>
      <c r="C2640" s="57"/>
      <c r="D2640" s="57"/>
      <c r="E2640" s="57"/>
      <c r="F2640" s="57"/>
      <c r="G2640" s="57"/>
      <c r="H2640" s="57"/>
      <c r="I2640" s="57"/>
      <c r="J2640" s="57"/>
      <c r="K2640" s="57"/>
      <c r="L2640" s="56"/>
      <c r="M2640" s="17"/>
      <c r="N2640" s="22"/>
      <c r="O2640" s="12"/>
      <c r="P2640" s="12"/>
      <c r="Q2640" s="24"/>
      <c r="R2640" s="24"/>
      <c r="S2640" s="23"/>
      <c r="T2640" s="23"/>
      <c r="U2640" s="49"/>
    </row>
    <row r="2641" spans="2:21" s="1" customFormat="1" x14ac:dyDescent="0.25">
      <c r="B2641" s="16"/>
      <c r="C2641" s="57"/>
      <c r="D2641" s="57"/>
      <c r="E2641" s="57"/>
      <c r="F2641" s="57"/>
      <c r="G2641" s="57"/>
      <c r="H2641" s="57"/>
      <c r="I2641" s="57"/>
      <c r="J2641" s="57"/>
      <c r="K2641" s="57"/>
      <c r="L2641" s="56"/>
      <c r="M2641" s="17"/>
      <c r="N2641" s="22"/>
      <c r="O2641" s="12"/>
      <c r="P2641" s="12"/>
      <c r="Q2641" s="24"/>
      <c r="R2641" s="24"/>
      <c r="S2641" s="23"/>
      <c r="T2641" s="23"/>
      <c r="U2641" s="49"/>
    </row>
    <row r="2642" spans="2:21" s="1" customFormat="1" x14ac:dyDescent="0.25">
      <c r="B2642" s="16"/>
      <c r="C2642" s="57"/>
      <c r="D2642" s="57"/>
      <c r="E2642" s="57"/>
      <c r="F2642" s="57"/>
      <c r="G2642" s="57"/>
      <c r="H2642" s="57"/>
      <c r="I2642" s="57"/>
      <c r="J2642" s="57"/>
      <c r="K2642" s="57"/>
      <c r="L2642" s="56"/>
      <c r="M2642" s="17"/>
      <c r="N2642" s="22"/>
      <c r="O2642" s="12"/>
      <c r="P2642" s="12"/>
      <c r="Q2642" s="24"/>
      <c r="R2642" s="24"/>
      <c r="S2642" s="23"/>
      <c r="T2642" s="23"/>
      <c r="U2642" s="49"/>
    </row>
    <row r="2643" spans="2:21" s="1" customFormat="1" x14ac:dyDescent="0.25">
      <c r="B2643" s="16"/>
      <c r="C2643" s="57"/>
      <c r="D2643" s="57"/>
      <c r="E2643" s="57"/>
      <c r="F2643" s="57"/>
      <c r="G2643" s="57"/>
      <c r="H2643" s="57"/>
      <c r="I2643" s="57"/>
      <c r="J2643" s="57"/>
      <c r="K2643" s="57"/>
      <c r="L2643" s="56"/>
      <c r="M2643" s="17"/>
      <c r="N2643" s="22"/>
      <c r="O2643" s="12"/>
      <c r="P2643" s="12"/>
      <c r="Q2643" s="24"/>
      <c r="R2643" s="24"/>
      <c r="S2643" s="23"/>
      <c r="T2643" s="23"/>
      <c r="U2643" s="49"/>
    </row>
    <row r="2644" spans="2:21" s="1" customFormat="1" x14ac:dyDescent="0.25">
      <c r="B2644" s="16"/>
      <c r="C2644" s="57"/>
      <c r="D2644" s="57"/>
      <c r="E2644" s="57"/>
      <c r="F2644" s="57"/>
      <c r="G2644" s="57"/>
      <c r="H2644" s="57"/>
      <c r="I2644" s="57"/>
      <c r="J2644" s="57"/>
      <c r="K2644" s="57"/>
      <c r="L2644" s="56"/>
      <c r="M2644" s="17"/>
      <c r="N2644" s="22"/>
      <c r="O2644" s="12"/>
      <c r="P2644" s="12"/>
      <c r="Q2644" s="24"/>
      <c r="R2644" s="24"/>
      <c r="S2644" s="23"/>
      <c r="T2644" s="23"/>
      <c r="U2644" s="49"/>
    </row>
    <row r="2645" spans="2:21" s="1" customFormat="1" x14ac:dyDescent="0.25">
      <c r="B2645" s="16"/>
      <c r="C2645" s="57"/>
      <c r="D2645" s="57"/>
      <c r="E2645" s="57"/>
      <c r="F2645" s="57"/>
      <c r="G2645" s="57"/>
      <c r="H2645" s="57"/>
      <c r="I2645" s="57"/>
      <c r="J2645" s="57"/>
      <c r="K2645" s="57"/>
      <c r="L2645" s="56"/>
      <c r="M2645" s="17"/>
      <c r="N2645" s="22"/>
      <c r="O2645" s="12"/>
      <c r="P2645" s="12"/>
      <c r="Q2645" s="24"/>
      <c r="R2645" s="24"/>
      <c r="S2645" s="23"/>
      <c r="T2645" s="23"/>
      <c r="U2645" s="49"/>
    </row>
    <row r="2646" spans="2:21" s="1" customFormat="1" x14ac:dyDescent="0.25">
      <c r="B2646" s="16"/>
      <c r="C2646" s="57"/>
      <c r="D2646" s="57"/>
      <c r="E2646" s="57"/>
      <c r="F2646" s="57"/>
      <c r="G2646" s="57"/>
      <c r="H2646" s="57"/>
      <c r="I2646" s="57"/>
      <c r="J2646" s="57"/>
      <c r="K2646" s="57"/>
      <c r="L2646" s="56"/>
      <c r="M2646" s="17"/>
      <c r="N2646" s="22"/>
      <c r="O2646" s="12"/>
      <c r="P2646" s="12"/>
      <c r="Q2646" s="24"/>
      <c r="R2646" s="24"/>
      <c r="S2646" s="23"/>
      <c r="T2646" s="23"/>
      <c r="U2646" s="49"/>
    </row>
    <row r="2647" spans="2:21" s="1" customFormat="1" x14ac:dyDescent="0.25">
      <c r="B2647" s="16"/>
      <c r="C2647" s="57"/>
      <c r="D2647" s="57"/>
      <c r="E2647" s="57"/>
      <c r="F2647" s="57"/>
      <c r="G2647" s="57"/>
      <c r="H2647" s="57"/>
      <c r="I2647" s="57"/>
      <c r="J2647" s="57"/>
      <c r="K2647" s="57"/>
      <c r="L2647" s="56"/>
      <c r="M2647" s="17"/>
      <c r="N2647" s="22"/>
      <c r="O2647" s="12"/>
      <c r="P2647" s="12"/>
      <c r="Q2647" s="24"/>
      <c r="R2647" s="24"/>
      <c r="S2647" s="23"/>
      <c r="T2647" s="23"/>
      <c r="U2647" s="49"/>
    </row>
    <row r="2648" spans="2:21" s="1" customFormat="1" x14ac:dyDescent="0.25">
      <c r="B2648" s="16"/>
      <c r="C2648" s="57"/>
      <c r="D2648" s="57"/>
      <c r="E2648" s="57"/>
      <c r="F2648" s="57"/>
      <c r="G2648" s="57"/>
      <c r="H2648" s="57"/>
      <c r="I2648" s="57"/>
      <c r="J2648" s="57"/>
      <c r="K2648" s="57"/>
      <c r="L2648" s="56"/>
      <c r="M2648" s="17"/>
      <c r="N2648" s="22"/>
      <c r="O2648" s="12"/>
      <c r="P2648" s="12"/>
      <c r="Q2648" s="24"/>
      <c r="R2648" s="24"/>
      <c r="S2648" s="23"/>
      <c r="T2648" s="23"/>
      <c r="U2648" s="49"/>
    </row>
    <row r="2649" spans="2:21" s="1" customFormat="1" x14ac:dyDescent="0.25">
      <c r="B2649" s="16"/>
      <c r="C2649" s="57"/>
      <c r="D2649" s="57"/>
      <c r="E2649" s="57"/>
      <c r="F2649" s="57"/>
      <c r="G2649" s="57"/>
      <c r="H2649" s="57"/>
      <c r="I2649" s="57"/>
      <c r="J2649" s="57"/>
      <c r="K2649" s="57"/>
      <c r="L2649" s="56"/>
      <c r="M2649" s="17"/>
      <c r="N2649" s="22"/>
      <c r="O2649" s="12"/>
      <c r="P2649" s="12"/>
      <c r="Q2649" s="24"/>
      <c r="R2649" s="24"/>
      <c r="S2649" s="23"/>
      <c r="T2649" s="23"/>
      <c r="U2649" s="49"/>
    </row>
    <row r="2650" spans="2:21" s="1" customFormat="1" x14ac:dyDescent="0.25">
      <c r="B2650" s="16"/>
      <c r="C2650" s="57"/>
      <c r="D2650" s="57"/>
      <c r="E2650" s="57"/>
      <c r="F2650" s="57"/>
      <c r="G2650" s="57"/>
      <c r="H2650" s="57"/>
      <c r="I2650" s="57"/>
      <c r="J2650" s="57"/>
      <c r="K2650" s="57"/>
      <c r="L2650" s="56"/>
      <c r="M2650" s="17"/>
      <c r="N2650" s="22"/>
      <c r="O2650" s="12"/>
      <c r="P2650" s="12"/>
      <c r="Q2650" s="24"/>
      <c r="R2650" s="24"/>
      <c r="S2650" s="23"/>
      <c r="T2650" s="23"/>
      <c r="U2650" s="49"/>
    </row>
    <row r="2651" spans="2:21" s="1" customFormat="1" x14ac:dyDescent="0.25">
      <c r="B2651" s="16"/>
      <c r="C2651" s="57"/>
      <c r="D2651" s="57"/>
      <c r="E2651" s="57"/>
      <c r="F2651" s="57"/>
      <c r="G2651" s="57"/>
      <c r="H2651" s="57"/>
      <c r="I2651" s="57"/>
      <c r="J2651" s="57"/>
      <c r="K2651" s="57"/>
      <c r="L2651" s="56"/>
      <c r="M2651" s="17"/>
      <c r="N2651" s="22"/>
      <c r="O2651" s="12"/>
      <c r="P2651" s="12"/>
      <c r="Q2651" s="24"/>
      <c r="R2651" s="24"/>
      <c r="S2651" s="23"/>
      <c r="T2651" s="23"/>
      <c r="U2651" s="49"/>
    </row>
    <row r="2652" spans="2:21" s="1" customFormat="1" x14ac:dyDescent="0.25">
      <c r="B2652" s="16"/>
      <c r="C2652" s="57"/>
      <c r="D2652" s="57"/>
      <c r="E2652" s="57"/>
      <c r="F2652" s="57"/>
      <c r="G2652" s="57"/>
      <c r="H2652" s="57"/>
      <c r="I2652" s="57"/>
      <c r="J2652" s="57"/>
      <c r="K2652" s="57"/>
      <c r="L2652" s="56"/>
      <c r="M2652" s="17"/>
      <c r="N2652" s="22"/>
      <c r="O2652" s="12"/>
      <c r="P2652" s="12"/>
      <c r="Q2652" s="24"/>
      <c r="R2652" s="24"/>
      <c r="S2652" s="23"/>
      <c r="T2652" s="23"/>
      <c r="U2652" s="49"/>
    </row>
    <row r="2653" spans="2:21" s="1" customFormat="1" x14ac:dyDescent="0.25">
      <c r="B2653" s="16"/>
      <c r="C2653" s="57"/>
      <c r="D2653" s="57"/>
      <c r="E2653" s="57"/>
      <c r="F2653" s="57"/>
      <c r="G2653" s="57"/>
      <c r="H2653" s="57"/>
      <c r="I2653" s="57"/>
      <c r="J2653" s="57"/>
      <c r="K2653" s="57"/>
      <c r="L2653" s="56"/>
      <c r="M2653" s="17"/>
      <c r="N2653" s="22"/>
      <c r="O2653" s="12"/>
      <c r="P2653" s="12"/>
      <c r="Q2653" s="24"/>
      <c r="R2653" s="24"/>
      <c r="S2653" s="23"/>
      <c r="T2653" s="23"/>
      <c r="U2653" s="49"/>
    </row>
    <row r="2654" spans="2:21" s="1" customFormat="1" x14ac:dyDescent="0.25">
      <c r="B2654" s="16"/>
      <c r="C2654" s="57"/>
      <c r="D2654" s="57"/>
      <c r="E2654" s="57"/>
      <c r="F2654" s="57"/>
      <c r="G2654" s="57"/>
      <c r="H2654" s="57"/>
      <c r="I2654" s="57"/>
      <c r="J2654" s="57"/>
      <c r="K2654" s="57"/>
      <c r="L2654" s="56"/>
      <c r="M2654" s="17"/>
      <c r="N2654" s="22"/>
      <c r="O2654" s="12"/>
      <c r="P2654" s="12"/>
      <c r="Q2654" s="24"/>
      <c r="R2654" s="24"/>
      <c r="S2654" s="23"/>
      <c r="T2654" s="23"/>
      <c r="U2654" s="49"/>
    </row>
    <row r="2655" spans="2:21" s="1" customFormat="1" x14ac:dyDescent="0.25">
      <c r="B2655" s="16"/>
      <c r="C2655" s="57"/>
      <c r="D2655" s="57"/>
      <c r="E2655" s="57"/>
      <c r="F2655" s="57"/>
      <c r="G2655" s="57"/>
      <c r="H2655" s="57"/>
      <c r="I2655" s="57"/>
      <c r="J2655" s="57"/>
      <c r="K2655" s="57"/>
      <c r="L2655" s="56"/>
      <c r="M2655" s="17"/>
      <c r="N2655" s="22"/>
      <c r="O2655" s="12"/>
      <c r="P2655" s="12"/>
      <c r="Q2655" s="24"/>
      <c r="R2655" s="24"/>
      <c r="S2655" s="23"/>
      <c r="T2655" s="23"/>
      <c r="U2655" s="49"/>
    </row>
    <row r="2656" spans="2:21" s="1" customFormat="1" x14ac:dyDescent="0.25">
      <c r="B2656" s="16"/>
      <c r="C2656" s="57"/>
      <c r="D2656" s="57"/>
      <c r="E2656" s="57"/>
      <c r="F2656" s="57"/>
      <c r="G2656" s="57"/>
      <c r="H2656" s="57"/>
      <c r="I2656" s="57"/>
      <c r="J2656" s="57"/>
      <c r="K2656" s="57"/>
      <c r="L2656" s="56"/>
      <c r="M2656" s="17"/>
      <c r="N2656" s="22"/>
      <c r="O2656" s="12"/>
      <c r="P2656" s="12"/>
      <c r="Q2656" s="24"/>
      <c r="R2656" s="24"/>
      <c r="S2656" s="23"/>
      <c r="T2656" s="23"/>
      <c r="U2656" s="49"/>
    </row>
    <row r="2657" spans="2:21" s="1" customFormat="1" x14ac:dyDescent="0.25">
      <c r="B2657" s="16"/>
      <c r="C2657" s="57"/>
      <c r="D2657" s="57"/>
      <c r="E2657" s="57"/>
      <c r="F2657" s="57"/>
      <c r="G2657" s="57"/>
      <c r="H2657" s="57"/>
      <c r="I2657" s="57"/>
      <c r="J2657" s="57"/>
      <c r="K2657" s="57"/>
      <c r="L2657" s="56"/>
      <c r="M2657" s="17"/>
      <c r="N2657" s="22"/>
      <c r="O2657" s="12"/>
      <c r="P2657" s="12"/>
      <c r="Q2657" s="24"/>
      <c r="R2657" s="24"/>
      <c r="S2657" s="23"/>
      <c r="T2657" s="23"/>
      <c r="U2657" s="49"/>
    </row>
    <row r="2658" spans="2:21" s="1" customFormat="1" x14ac:dyDescent="0.25">
      <c r="B2658" s="16"/>
      <c r="C2658" s="57"/>
      <c r="D2658" s="57"/>
      <c r="E2658" s="57"/>
      <c r="F2658" s="57"/>
      <c r="G2658" s="57"/>
      <c r="H2658" s="57"/>
      <c r="I2658" s="57"/>
      <c r="J2658" s="57"/>
      <c r="K2658" s="57"/>
      <c r="L2658" s="56"/>
      <c r="M2658" s="17"/>
      <c r="N2658" s="22"/>
      <c r="O2658" s="12"/>
      <c r="P2658" s="12"/>
      <c r="Q2658" s="24"/>
      <c r="R2658" s="24"/>
      <c r="S2658" s="23"/>
      <c r="T2658" s="23"/>
      <c r="U2658" s="49"/>
    </row>
    <row r="2659" spans="2:21" s="1" customFormat="1" x14ac:dyDescent="0.25">
      <c r="B2659" s="16"/>
      <c r="C2659" s="57"/>
      <c r="D2659" s="57"/>
      <c r="E2659" s="57"/>
      <c r="F2659" s="57"/>
      <c r="G2659" s="57"/>
      <c r="H2659" s="57"/>
      <c r="I2659" s="57"/>
      <c r="J2659" s="57"/>
      <c r="K2659" s="57"/>
      <c r="L2659" s="56"/>
      <c r="M2659" s="17"/>
      <c r="N2659" s="22"/>
      <c r="O2659" s="12"/>
      <c r="P2659" s="12"/>
      <c r="Q2659" s="24"/>
      <c r="R2659" s="24"/>
      <c r="S2659" s="23"/>
      <c r="T2659" s="23"/>
      <c r="U2659" s="49"/>
    </row>
    <row r="2660" spans="2:21" s="1" customFormat="1" x14ac:dyDescent="0.25">
      <c r="B2660" s="16"/>
      <c r="C2660" s="57"/>
      <c r="D2660" s="57"/>
      <c r="E2660" s="57"/>
      <c r="F2660" s="57"/>
      <c r="G2660" s="57"/>
      <c r="H2660" s="57"/>
      <c r="I2660" s="57"/>
      <c r="J2660" s="57"/>
      <c r="K2660" s="57"/>
      <c r="L2660" s="56"/>
      <c r="M2660" s="17"/>
      <c r="N2660" s="22"/>
      <c r="O2660" s="12"/>
      <c r="P2660" s="12"/>
      <c r="Q2660" s="24"/>
      <c r="R2660" s="24"/>
      <c r="S2660" s="23"/>
      <c r="T2660" s="23"/>
      <c r="U2660" s="49"/>
    </row>
    <row r="2661" spans="2:21" s="1" customFormat="1" x14ac:dyDescent="0.25">
      <c r="B2661" s="16"/>
      <c r="C2661" s="57"/>
      <c r="D2661" s="57"/>
      <c r="E2661" s="57"/>
      <c r="F2661" s="57"/>
      <c r="G2661" s="57"/>
      <c r="H2661" s="57"/>
      <c r="I2661" s="57"/>
      <c r="J2661" s="57"/>
      <c r="K2661" s="57"/>
      <c r="L2661" s="56"/>
      <c r="M2661" s="17"/>
      <c r="N2661" s="22"/>
      <c r="O2661" s="12"/>
      <c r="P2661" s="12"/>
      <c r="Q2661" s="24"/>
      <c r="R2661" s="24"/>
      <c r="S2661" s="23"/>
      <c r="T2661" s="23"/>
      <c r="U2661" s="49"/>
    </row>
    <row r="2662" spans="2:21" s="1" customFormat="1" x14ac:dyDescent="0.25">
      <c r="B2662" s="16"/>
      <c r="C2662" s="57"/>
      <c r="D2662" s="57"/>
      <c r="E2662" s="57"/>
      <c r="F2662" s="57"/>
      <c r="G2662" s="57"/>
      <c r="H2662" s="57"/>
      <c r="I2662" s="57"/>
      <c r="J2662" s="57"/>
      <c r="K2662" s="57"/>
      <c r="L2662" s="56"/>
      <c r="M2662" s="17"/>
      <c r="N2662" s="22"/>
      <c r="O2662" s="12"/>
      <c r="P2662" s="12"/>
      <c r="Q2662" s="24"/>
      <c r="R2662" s="24"/>
      <c r="S2662" s="23"/>
      <c r="T2662" s="23"/>
      <c r="U2662" s="49"/>
    </row>
    <row r="2663" spans="2:21" s="1" customFormat="1" x14ac:dyDescent="0.25">
      <c r="B2663" s="16"/>
      <c r="C2663" s="57"/>
      <c r="D2663" s="57"/>
      <c r="E2663" s="57"/>
      <c r="F2663" s="57"/>
      <c r="G2663" s="57"/>
      <c r="H2663" s="57"/>
      <c r="I2663" s="57"/>
      <c r="J2663" s="57"/>
      <c r="K2663" s="57"/>
      <c r="L2663" s="56"/>
      <c r="M2663" s="17"/>
      <c r="N2663" s="22"/>
      <c r="O2663" s="12"/>
      <c r="P2663" s="12"/>
      <c r="Q2663" s="24"/>
      <c r="R2663" s="24"/>
      <c r="S2663" s="23"/>
      <c r="T2663" s="23"/>
      <c r="U2663" s="49"/>
    </row>
    <row r="2664" spans="2:21" s="1" customFormat="1" x14ac:dyDescent="0.25">
      <c r="B2664" s="16"/>
      <c r="C2664" s="57"/>
      <c r="D2664" s="57"/>
      <c r="E2664" s="57"/>
      <c r="F2664" s="57"/>
      <c r="G2664" s="57"/>
      <c r="H2664" s="57"/>
      <c r="I2664" s="57"/>
      <c r="J2664" s="57"/>
      <c r="K2664" s="57"/>
      <c r="L2664" s="56"/>
      <c r="M2664" s="17"/>
      <c r="N2664" s="22"/>
      <c r="O2664" s="12"/>
      <c r="P2664" s="12"/>
      <c r="Q2664" s="24"/>
      <c r="R2664" s="24"/>
      <c r="S2664" s="23"/>
      <c r="T2664" s="23"/>
      <c r="U2664" s="49"/>
    </row>
    <row r="2665" spans="2:21" s="1" customFormat="1" x14ac:dyDescent="0.25">
      <c r="B2665" s="16"/>
      <c r="C2665" s="57"/>
      <c r="D2665" s="57"/>
      <c r="E2665" s="57"/>
      <c r="F2665" s="57"/>
      <c r="G2665" s="57"/>
      <c r="H2665" s="57"/>
      <c r="I2665" s="57"/>
      <c r="J2665" s="57"/>
      <c r="K2665" s="57"/>
      <c r="L2665" s="56"/>
      <c r="M2665" s="17"/>
      <c r="N2665" s="22"/>
      <c r="O2665" s="12"/>
      <c r="P2665" s="12"/>
      <c r="Q2665" s="24"/>
      <c r="R2665" s="24"/>
      <c r="S2665" s="23"/>
      <c r="T2665" s="23"/>
      <c r="U2665" s="49"/>
    </row>
    <row r="2666" spans="2:21" s="1" customFormat="1" x14ac:dyDescent="0.25">
      <c r="B2666" s="16"/>
      <c r="C2666" s="57"/>
      <c r="D2666" s="57"/>
      <c r="E2666" s="57"/>
      <c r="F2666" s="57"/>
      <c r="G2666" s="57"/>
      <c r="H2666" s="57"/>
      <c r="I2666" s="57"/>
      <c r="J2666" s="57"/>
      <c r="K2666" s="57"/>
      <c r="L2666" s="56"/>
      <c r="M2666" s="17"/>
      <c r="N2666" s="22"/>
      <c r="O2666" s="12"/>
      <c r="P2666" s="12"/>
      <c r="Q2666" s="24"/>
      <c r="R2666" s="24"/>
      <c r="S2666" s="23"/>
      <c r="T2666" s="23"/>
      <c r="U2666" s="49"/>
    </row>
    <row r="2667" spans="2:21" s="1" customFormat="1" x14ac:dyDescent="0.25">
      <c r="B2667" s="16"/>
      <c r="C2667" s="57"/>
      <c r="D2667" s="57"/>
      <c r="E2667" s="57"/>
      <c r="F2667" s="57"/>
      <c r="G2667" s="57"/>
      <c r="H2667" s="57"/>
      <c r="I2667" s="57"/>
      <c r="J2667" s="57"/>
      <c r="K2667" s="57"/>
      <c r="L2667" s="56"/>
      <c r="M2667" s="17"/>
      <c r="N2667" s="22"/>
      <c r="O2667" s="12"/>
      <c r="P2667" s="12"/>
      <c r="Q2667" s="24"/>
      <c r="R2667" s="24"/>
      <c r="S2667" s="23"/>
      <c r="T2667" s="23"/>
      <c r="U2667" s="49"/>
    </row>
    <row r="2668" spans="2:21" s="1" customFormat="1" x14ac:dyDescent="0.25">
      <c r="B2668" s="16"/>
      <c r="C2668" s="57"/>
      <c r="D2668" s="57"/>
      <c r="E2668" s="57"/>
      <c r="F2668" s="57"/>
      <c r="G2668" s="57"/>
      <c r="H2668" s="57"/>
      <c r="I2668" s="57"/>
      <c r="J2668" s="57"/>
      <c r="K2668" s="57"/>
      <c r="L2668" s="56"/>
      <c r="M2668" s="17"/>
      <c r="N2668" s="22"/>
      <c r="O2668" s="12"/>
      <c r="P2668" s="12"/>
      <c r="Q2668" s="24"/>
      <c r="R2668" s="24"/>
      <c r="S2668" s="23"/>
      <c r="T2668" s="23"/>
      <c r="U2668" s="49"/>
    </row>
    <row r="2669" spans="2:21" s="1" customFormat="1" x14ac:dyDescent="0.25">
      <c r="B2669" s="16"/>
      <c r="C2669" s="57"/>
      <c r="D2669" s="57"/>
      <c r="E2669" s="57"/>
      <c r="F2669" s="57"/>
      <c r="G2669" s="57"/>
      <c r="H2669" s="57"/>
      <c r="I2669" s="57"/>
      <c r="J2669" s="57"/>
      <c r="K2669" s="57"/>
      <c r="L2669" s="56"/>
      <c r="M2669" s="17"/>
      <c r="N2669" s="22"/>
      <c r="O2669" s="12"/>
      <c r="P2669" s="12"/>
      <c r="Q2669" s="24"/>
      <c r="R2669" s="24"/>
      <c r="S2669" s="23"/>
      <c r="T2669" s="23"/>
      <c r="U2669" s="49"/>
    </row>
    <row r="2670" spans="2:21" s="1" customFormat="1" x14ac:dyDescent="0.25">
      <c r="B2670" s="16"/>
      <c r="C2670" s="57"/>
      <c r="D2670" s="57"/>
      <c r="E2670" s="57"/>
      <c r="F2670" s="57"/>
      <c r="G2670" s="57"/>
      <c r="H2670" s="57"/>
      <c r="I2670" s="57"/>
      <c r="J2670" s="57"/>
      <c r="K2670" s="57"/>
      <c r="L2670" s="56"/>
      <c r="M2670" s="17"/>
      <c r="N2670" s="22"/>
      <c r="O2670" s="12"/>
      <c r="P2670" s="12"/>
      <c r="Q2670" s="24"/>
      <c r="R2670" s="24"/>
      <c r="S2670" s="23"/>
      <c r="T2670" s="23"/>
      <c r="U2670" s="49"/>
    </row>
    <row r="2671" spans="2:21" s="1" customFormat="1" x14ac:dyDescent="0.25">
      <c r="B2671" s="16"/>
      <c r="C2671" s="57"/>
      <c r="D2671" s="57"/>
      <c r="E2671" s="57"/>
      <c r="F2671" s="57"/>
      <c r="G2671" s="57"/>
      <c r="H2671" s="57"/>
      <c r="I2671" s="57"/>
      <c r="J2671" s="57"/>
      <c r="K2671" s="57"/>
      <c r="L2671" s="56"/>
      <c r="M2671" s="17"/>
      <c r="N2671" s="22"/>
      <c r="O2671" s="12"/>
      <c r="P2671" s="12"/>
      <c r="Q2671" s="24"/>
      <c r="R2671" s="24"/>
      <c r="S2671" s="23"/>
      <c r="T2671" s="23"/>
      <c r="U2671" s="49"/>
    </row>
    <row r="2672" spans="2:21" s="1" customFormat="1" x14ac:dyDescent="0.25">
      <c r="B2672" s="16"/>
      <c r="C2672" s="15"/>
      <c r="D2672" s="15"/>
      <c r="E2672" s="15"/>
      <c r="F2672" s="15"/>
      <c r="G2672" s="15"/>
      <c r="H2672" s="15"/>
      <c r="I2672" s="57"/>
      <c r="J2672" s="57"/>
      <c r="K2672" s="57"/>
      <c r="L2672" s="56"/>
      <c r="M2672" s="17"/>
      <c r="N2672" s="22"/>
      <c r="O2672" s="12"/>
      <c r="P2672" s="12"/>
      <c r="Q2672" s="24"/>
      <c r="R2672" s="24"/>
      <c r="S2672" s="23"/>
      <c r="T2672" s="23"/>
      <c r="U2672" s="49"/>
    </row>
    <row r="2673" spans="2:21" s="1" customFormat="1" x14ac:dyDescent="0.25">
      <c r="B2673" s="16"/>
      <c r="C2673" s="15"/>
      <c r="D2673" s="15"/>
      <c r="E2673" s="15"/>
      <c r="F2673" s="15"/>
      <c r="G2673" s="15"/>
      <c r="H2673" s="15"/>
      <c r="I2673" s="57"/>
      <c r="J2673" s="57"/>
      <c r="K2673" s="57"/>
      <c r="L2673" s="56"/>
      <c r="M2673" s="17"/>
      <c r="N2673" s="22"/>
      <c r="O2673" s="12"/>
      <c r="P2673" s="12"/>
      <c r="Q2673" s="24"/>
      <c r="R2673" s="24"/>
      <c r="S2673" s="23"/>
      <c r="T2673" s="23"/>
      <c r="U2673" s="49"/>
    </row>
    <row r="2674" spans="2:21" s="1" customFormat="1" x14ac:dyDescent="0.25">
      <c r="B2674" s="16"/>
      <c r="C2674" s="15"/>
      <c r="D2674" s="15"/>
      <c r="E2674" s="15"/>
      <c r="F2674" s="15"/>
      <c r="G2674" s="15"/>
      <c r="H2674" s="15"/>
      <c r="I2674" s="57"/>
      <c r="J2674" s="57"/>
      <c r="K2674" s="57"/>
      <c r="L2674" s="56"/>
      <c r="M2674" s="17"/>
      <c r="N2674" s="22"/>
      <c r="O2674" s="12"/>
      <c r="P2674" s="12"/>
      <c r="Q2674" s="24"/>
      <c r="R2674" s="24"/>
      <c r="S2674" s="23"/>
      <c r="T2674" s="23"/>
      <c r="U2674" s="49"/>
    </row>
    <row r="2675" spans="2:21" s="1" customFormat="1" x14ac:dyDescent="0.25">
      <c r="B2675" s="16"/>
      <c r="C2675" s="15"/>
      <c r="D2675" s="15"/>
      <c r="E2675" s="15"/>
      <c r="F2675" s="15"/>
      <c r="G2675" s="15"/>
      <c r="H2675" s="15"/>
      <c r="I2675" s="57"/>
      <c r="J2675" s="57"/>
      <c r="K2675" s="57"/>
      <c r="L2675" s="56"/>
      <c r="M2675" s="17"/>
      <c r="N2675" s="22"/>
      <c r="O2675" s="12"/>
      <c r="P2675" s="12"/>
      <c r="Q2675" s="24"/>
      <c r="R2675" s="24"/>
      <c r="S2675" s="23"/>
      <c r="T2675" s="23"/>
      <c r="U2675" s="49"/>
    </row>
    <row r="2676" spans="2:21" s="1" customFormat="1" x14ac:dyDescent="0.25">
      <c r="B2676" s="16"/>
      <c r="C2676" s="15"/>
      <c r="D2676" s="15"/>
      <c r="E2676" s="15"/>
      <c r="F2676" s="15"/>
      <c r="G2676" s="15"/>
      <c r="H2676" s="15"/>
      <c r="I2676" s="57"/>
      <c r="J2676" s="57"/>
      <c r="K2676" s="57"/>
      <c r="L2676" s="56"/>
      <c r="M2676" s="17"/>
      <c r="N2676" s="22"/>
      <c r="O2676" s="12"/>
      <c r="P2676" s="12"/>
      <c r="Q2676" s="24"/>
      <c r="R2676" s="24"/>
      <c r="S2676" s="23"/>
      <c r="T2676" s="23"/>
      <c r="U2676" s="49"/>
    </row>
    <row r="2677" spans="2:21" s="1" customFormat="1" x14ac:dyDescent="0.25">
      <c r="B2677" s="16"/>
      <c r="C2677" s="15"/>
      <c r="D2677" s="15"/>
      <c r="E2677" s="15"/>
      <c r="F2677" s="15"/>
      <c r="G2677" s="15"/>
      <c r="H2677" s="15"/>
      <c r="I2677" s="57"/>
      <c r="J2677" s="57"/>
      <c r="K2677" s="57"/>
      <c r="L2677" s="56"/>
      <c r="M2677" s="17"/>
      <c r="N2677" s="22"/>
      <c r="O2677" s="12"/>
      <c r="P2677" s="12"/>
      <c r="Q2677" s="24"/>
      <c r="R2677" s="24"/>
      <c r="S2677" s="23"/>
      <c r="T2677" s="23"/>
      <c r="U2677" s="49"/>
    </row>
    <row r="2678" spans="2:21" s="1" customFormat="1" x14ac:dyDescent="0.25">
      <c r="B2678" s="16"/>
      <c r="C2678" s="15"/>
      <c r="D2678" s="15"/>
      <c r="E2678" s="15"/>
      <c r="F2678" s="15"/>
      <c r="G2678" s="15"/>
      <c r="H2678" s="15"/>
      <c r="I2678" s="57"/>
      <c r="J2678" s="57"/>
      <c r="K2678" s="57"/>
      <c r="L2678" s="56"/>
      <c r="M2678" s="17"/>
      <c r="N2678" s="22"/>
      <c r="O2678" s="12"/>
      <c r="P2678" s="12"/>
      <c r="Q2678" s="24"/>
      <c r="R2678" s="24"/>
      <c r="S2678" s="23"/>
      <c r="T2678" s="23"/>
      <c r="U2678" s="49"/>
    </row>
    <row r="2679" spans="2:21" s="1" customFormat="1" x14ac:dyDescent="0.25">
      <c r="B2679" s="16"/>
      <c r="C2679" s="15"/>
      <c r="D2679" s="15"/>
      <c r="E2679" s="15"/>
      <c r="F2679" s="15"/>
      <c r="G2679" s="15"/>
      <c r="H2679" s="15"/>
      <c r="I2679" s="57"/>
      <c r="J2679" s="57"/>
      <c r="K2679" s="57"/>
      <c r="L2679" s="56"/>
      <c r="M2679" s="17"/>
      <c r="N2679" s="22"/>
      <c r="O2679" s="12"/>
      <c r="P2679" s="12"/>
      <c r="Q2679" s="24"/>
      <c r="R2679" s="24"/>
      <c r="S2679" s="23"/>
      <c r="T2679" s="23"/>
      <c r="U2679" s="49"/>
    </row>
    <row r="2680" spans="2:21" s="1" customFormat="1" x14ac:dyDescent="0.25">
      <c r="B2680" s="16"/>
      <c r="C2680" s="15"/>
      <c r="D2680" s="15"/>
      <c r="E2680" s="15"/>
      <c r="F2680" s="15"/>
      <c r="G2680" s="15"/>
      <c r="H2680" s="15"/>
      <c r="I2680" s="57"/>
      <c r="J2680" s="57"/>
      <c r="K2680" s="57"/>
      <c r="L2680" s="56"/>
      <c r="M2680" s="17"/>
      <c r="N2680" s="22"/>
      <c r="O2680" s="12"/>
      <c r="P2680" s="12"/>
      <c r="Q2680" s="24"/>
      <c r="R2680" s="24"/>
      <c r="S2680" s="23"/>
      <c r="T2680" s="23"/>
      <c r="U2680" s="49"/>
    </row>
    <row r="2681" spans="2:21" s="1" customFormat="1" x14ac:dyDescent="0.25">
      <c r="B2681" s="16"/>
      <c r="C2681" s="15"/>
      <c r="D2681" s="15"/>
      <c r="E2681" s="15"/>
      <c r="F2681" s="15"/>
      <c r="G2681" s="15"/>
      <c r="H2681" s="15"/>
      <c r="I2681" s="57"/>
      <c r="J2681" s="57"/>
      <c r="K2681" s="57"/>
      <c r="L2681" s="56"/>
      <c r="M2681" s="17"/>
      <c r="N2681" s="22"/>
      <c r="O2681" s="12"/>
      <c r="P2681" s="12"/>
      <c r="Q2681" s="24"/>
      <c r="R2681" s="24"/>
      <c r="S2681" s="23"/>
      <c r="T2681" s="23"/>
      <c r="U2681" s="49"/>
    </row>
    <row r="2682" spans="2:21" s="1" customFormat="1" x14ac:dyDescent="0.25">
      <c r="B2682" s="16"/>
      <c r="C2682" s="15"/>
      <c r="D2682" s="15"/>
      <c r="E2682" s="15"/>
      <c r="F2682" s="15"/>
      <c r="G2682" s="15"/>
      <c r="H2682" s="15"/>
      <c r="I2682" s="57"/>
      <c r="J2682" s="57"/>
      <c r="K2682" s="57"/>
      <c r="L2682" s="56"/>
      <c r="M2682" s="17"/>
      <c r="N2682" s="22"/>
      <c r="O2682" s="12"/>
      <c r="P2682" s="12"/>
      <c r="Q2682" s="24"/>
      <c r="R2682" s="24"/>
      <c r="S2682" s="23"/>
      <c r="T2682" s="23"/>
      <c r="U2682" s="49"/>
    </row>
    <row r="2683" spans="2:21" s="1" customFormat="1" x14ac:dyDescent="0.25">
      <c r="B2683" s="16"/>
      <c r="C2683" s="15"/>
      <c r="D2683" s="15"/>
      <c r="E2683" s="15"/>
      <c r="F2683" s="15"/>
      <c r="G2683" s="15"/>
      <c r="H2683" s="15"/>
      <c r="I2683" s="57"/>
      <c r="J2683" s="57"/>
      <c r="K2683" s="57"/>
      <c r="L2683" s="56"/>
      <c r="M2683" s="17"/>
      <c r="N2683" s="22"/>
      <c r="O2683" s="12"/>
      <c r="P2683" s="12"/>
      <c r="Q2683" s="24"/>
      <c r="R2683" s="24"/>
      <c r="S2683" s="23"/>
      <c r="T2683" s="23"/>
      <c r="U2683" s="49"/>
    </row>
    <row r="2684" spans="2:21" s="1" customFormat="1" x14ac:dyDescent="0.25">
      <c r="B2684" s="16"/>
      <c r="C2684" s="15"/>
      <c r="D2684" s="15"/>
      <c r="E2684" s="15"/>
      <c r="F2684" s="15"/>
      <c r="G2684" s="15"/>
      <c r="H2684" s="15"/>
      <c r="I2684" s="57"/>
      <c r="J2684" s="57"/>
      <c r="K2684" s="57"/>
      <c r="L2684" s="56"/>
      <c r="M2684" s="17"/>
      <c r="N2684" s="22"/>
      <c r="O2684" s="12"/>
      <c r="P2684" s="12"/>
      <c r="Q2684" s="24"/>
      <c r="R2684" s="24"/>
      <c r="S2684" s="23"/>
      <c r="T2684" s="23"/>
      <c r="U2684" s="49"/>
    </row>
    <row r="2685" spans="2:21" s="1" customFormat="1" x14ac:dyDescent="0.25">
      <c r="B2685" s="16"/>
      <c r="C2685" s="15"/>
      <c r="D2685" s="15"/>
      <c r="E2685" s="15"/>
      <c r="F2685" s="15"/>
      <c r="G2685" s="15"/>
      <c r="H2685" s="15"/>
      <c r="I2685" s="57"/>
      <c r="J2685" s="57"/>
      <c r="K2685" s="57"/>
      <c r="L2685" s="56"/>
      <c r="M2685" s="17"/>
      <c r="N2685" s="22"/>
      <c r="O2685" s="12"/>
      <c r="P2685" s="12"/>
      <c r="Q2685" s="24"/>
      <c r="R2685" s="24"/>
      <c r="S2685" s="23"/>
      <c r="T2685" s="23"/>
      <c r="U2685" s="49"/>
    </row>
    <row r="2686" spans="2:21" s="1" customFormat="1" x14ac:dyDescent="0.25">
      <c r="B2686" s="16"/>
      <c r="C2686" s="15"/>
      <c r="D2686" s="15"/>
      <c r="E2686" s="15"/>
      <c r="F2686" s="15"/>
      <c r="G2686" s="15"/>
      <c r="H2686" s="15"/>
      <c r="I2686" s="57"/>
      <c r="J2686" s="57"/>
      <c r="K2686" s="57"/>
      <c r="L2686" s="56"/>
      <c r="M2686" s="17"/>
      <c r="N2686" s="22"/>
      <c r="O2686" s="12"/>
      <c r="P2686" s="12"/>
      <c r="Q2686" s="24"/>
      <c r="R2686" s="24"/>
      <c r="S2686" s="23"/>
      <c r="T2686" s="23"/>
      <c r="U2686" s="49"/>
    </row>
    <row r="2687" spans="2:21" s="1" customFormat="1" x14ac:dyDescent="0.25">
      <c r="B2687" s="16"/>
      <c r="C2687" s="15"/>
      <c r="D2687" s="15"/>
      <c r="E2687" s="15"/>
      <c r="F2687" s="15"/>
      <c r="G2687" s="15"/>
      <c r="H2687" s="15"/>
      <c r="I2687" s="57"/>
      <c r="J2687" s="57"/>
      <c r="K2687" s="57"/>
      <c r="L2687" s="56"/>
      <c r="M2687" s="17"/>
      <c r="N2687" s="22"/>
      <c r="O2687" s="12"/>
      <c r="P2687" s="12"/>
      <c r="Q2687" s="24"/>
      <c r="R2687" s="24"/>
      <c r="S2687" s="23"/>
      <c r="T2687" s="23"/>
      <c r="U2687" s="49"/>
    </row>
    <row r="2688" spans="2:21" s="1" customFormat="1" x14ac:dyDescent="0.25">
      <c r="B2688" s="16"/>
      <c r="C2688" s="15"/>
      <c r="D2688" s="15"/>
      <c r="E2688" s="15"/>
      <c r="F2688" s="15"/>
      <c r="G2688" s="15"/>
      <c r="H2688" s="15"/>
      <c r="I2688" s="57"/>
      <c r="J2688" s="57"/>
      <c r="K2688" s="57"/>
      <c r="L2688" s="56"/>
      <c r="M2688" s="17"/>
      <c r="N2688" s="22"/>
      <c r="O2688" s="12"/>
      <c r="P2688" s="12"/>
      <c r="Q2688" s="24"/>
      <c r="R2688" s="24"/>
      <c r="S2688" s="23"/>
      <c r="T2688" s="23"/>
      <c r="U2688" s="49"/>
    </row>
    <row r="2689" spans="2:21" s="1" customFormat="1" x14ac:dyDescent="0.25">
      <c r="B2689" s="16"/>
      <c r="C2689" s="15"/>
      <c r="D2689" s="15"/>
      <c r="E2689" s="15"/>
      <c r="F2689" s="15"/>
      <c r="G2689" s="15"/>
      <c r="H2689" s="15"/>
      <c r="I2689" s="57"/>
      <c r="J2689" s="57"/>
      <c r="K2689" s="57"/>
      <c r="L2689" s="56"/>
      <c r="M2689" s="17"/>
      <c r="N2689" s="22"/>
      <c r="O2689" s="12"/>
      <c r="P2689" s="12"/>
      <c r="Q2689" s="24"/>
      <c r="R2689" s="24"/>
      <c r="S2689" s="23"/>
      <c r="T2689" s="23"/>
      <c r="U2689" s="49"/>
    </row>
    <row r="2690" spans="2:21" s="1" customFormat="1" x14ac:dyDescent="0.25">
      <c r="B2690" s="16"/>
      <c r="C2690" s="15"/>
      <c r="D2690" s="15"/>
      <c r="E2690" s="15"/>
      <c r="F2690" s="15"/>
      <c r="G2690" s="15"/>
      <c r="H2690" s="15"/>
      <c r="I2690" s="57"/>
      <c r="J2690" s="57"/>
      <c r="K2690" s="57"/>
      <c r="L2690" s="56"/>
      <c r="M2690" s="17"/>
      <c r="N2690" s="22"/>
      <c r="O2690" s="12"/>
      <c r="P2690" s="12"/>
      <c r="Q2690" s="24"/>
      <c r="R2690" s="24"/>
      <c r="S2690" s="23"/>
      <c r="T2690" s="23"/>
      <c r="U2690" s="49"/>
    </row>
    <row r="2691" spans="2:21" s="1" customFormat="1" x14ac:dyDescent="0.25">
      <c r="B2691" s="16"/>
      <c r="C2691" s="15"/>
      <c r="D2691" s="15"/>
      <c r="E2691" s="15"/>
      <c r="F2691" s="15"/>
      <c r="G2691" s="15"/>
      <c r="H2691" s="15"/>
      <c r="I2691" s="57"/>
      <c r="J2691" s="57"/>
      <c r="K2691" s="57"/>
      <c r="L2691" s="56"/>
      <c r="M2691" s="17"/>
      <c r="N2691" s="22"/>
      <c r="O2691" s="12"/>
      <c r="P2691" s="12"/>
      <c r="Q2691" s="24"/>
      <c r="R2691" s="24"/>
      <c r="S2691" s="23"/>
      <c r="T2691" s="23"/>
      <c r="U2691" s="49"/>
    </row>
    <row r="2692" spans="2:21" s="1" customFormat="1" x14ac:dyDescent="0.25">
      <c r="B2692" s="16"/>
      <c r="C2692" s="15"/>
      <c r="D2692" s="15"/>
      <c r="E2692" s="15"/>
      <c r="F2692" s="15"/>
      <c r="G2692" s="15"/>
      <c r="H2692" s="15"/>
      <c r="I2692" s="57"/>
      <c r="J2692" s="57"/>
      <c r="K2692" s="57"/>
      <c r="L2692" s="56"/>
      <c r="M2692" s="17"/>
      <c r="N2692" s="22"/>
      <c r="O2692" s="12"/>
      <c r="P2692" s="12"/>
      <c r="Q2692" s="24"/>
      <c r="R2692" s="24"/>
      <c r="S2692" s="23"/>
      <c r="T2692" s="23"/>
      <c r="U2692" s="49"/>
    </row>
    <row r="2693" spans="2:21" s="1" customFormat="1" x14ac:dyDescent="0.25">
      <c r="B2693" s="16"/>
      <c r="C2693" s="15"/>
      <c r="D2693" s="15"/>
      <c r="E2693" s="15"/>
      <c r="F2693" s="15"/>
      <c r="G2693" s="15"/>
      <c r="H2693" s="15"/>
      <c r="I2693" s="57"/>
      <c r="J2693" s="57"/>
      <c r="K2693" s="57"/>
      <c r="L2693" s="56"/>
      <c r="M2693" s="17"/>
      <c r="N2693" s="22"/>
      <c r="O2693" s="12"/>
      <c r="P2693" s="12"/>
      <c r="Q2693" s="24"/>
      <c r="R2693" s="24"/>
      <c r="S2693" s="23"/>
      <c r="T2693" s="23"/>
      <c r="U2693" s="49"/>
    </row>
    <row r="2694" spans="2:21" s="1" customFormat="1" x14ac:dyDescent="0.25">
      <c r="B2694" s="16"/>
      <c r="C2694" s="15"/>
      <c r="D2694" s="15"/>
      <c r="E2694" s="15"/>
      <c r="F2694" s="15"/>
      <c r="G2694" s="15"/>
      <c r="H2694" s="15"/>
      <c r="I2694" s="57"/>
      <c r="J2694" s="57"/>
      <c r="K2694" s="57"/>
      <c r="L2694" s="56"/>
      <c r="M2694" s="17"/>
      <c r="N2694" s="22"/>
      <c r="O2694" s="12"/>
      <c r="P2694" s="12"/>
      <c r="Q2694" s="24"/>
      <c r="R2694" s="24"/>
      <c r="S2694" s="23"/>
      <c r="T2694" s="23"/>
      <c r="U2694" s="49"/>
    </row>
    <row r="2695" spans="2:21" s="1" customFormat="1" x14ac:dyDescent="0.25">
      <c r="B2695" s="16"/>
      <c r="C2695" s="15"/>
      <c r="D2695" s="15"/>
      <c r="E2695" s="15"/>
      <c r="F2695" s="15"/>
      <c r="G2695" s="15"/>
      <c r="H2695" s="15"/>
      <c r="I2695" s="57"/>
      <c r="J2695" s="57"/>
      <c r="K2695" s="57"/>
      <c r="L2695" s="56"/>
      <c r="M2695" s="17"/>
      <c r="N2695" s="22"/>
      <c r="O2695" s="12"/>
      <c r="P2695" s="12"/>
      <c r="Q2695" s="24"/>
      <c r="R2695" s="24"/>
      <c r="S2695" s="23"/>
      <c r="T2695" s="23"/>
      <c r="U2695" s="49"/>
    </row>
    <row r="2696" spans="2:21" s="1" customFormat="1" x14ac:dyDescent="0.25">
      <c r="B2696" s="16"/>
      <c r="C2696" s="15"/>
      <c r="D2696" s="15"/>
      <c r="E2696" s="15"/>
      <c r="F2696" s="15"/>
      <c r="G2696" s="15"/>
      <c r="H2696" s="15"/>
      <c r="I2696" s="57"/>
      <c r="J2696" s="57"/>
      <c r="K2696" s="57"/>
      <c r="L2696" s="56"/>
      <c r="M2696" s="17"/>
      <c r="N2696" s="22"/>
      <c r="O2696" s="12"/>
      <c r="P2696" s="12"/>
      <c r="Q2696" s="24"/>
      <c r="R2696" s="24"/>
      <c r="S2696" s="23"/>
      <c r="T2696" s="23"/>
      <c r="U2696" s="49"/>
    </row>
    <row r="2697" spans="2:21" s="1" customFormat="1" x14ac:dyDescent="0.25">
      <c r="B2697" s="16"/>
      <c r="C2697" s="15"/>
      <c r="D2697" s="15"/>
      <c r="E2697" s="15"/>
      <c r="F2697" s="15"/>
      <c r="G2697" s="15"/>
      <c r="H2697" s="15"/>
      <c r="I2697" s="57"/>
      <c r="J2697" s="57"/>
      <c r="K2697" s="57"/>
      <c r="L2697" s="56"/>
      <c r="M2697" s="17"/>
      <c r="N2697" s="22"/>
      <c r="O2697" s="12"/>
      <c r="P2697" s="12"/>
      <c r="Q2697" s="24"/>
      <c r="R2697" s="24"/>
      <c r="S2697" s="23"/>
      <c r="T2697" s="23"/>
      <c r="U2697" s="49"/>
    </row>
    <row r="2698" spans="2:21" s="1" customFormat="1" x14ac:dyDescent="0.25">
      <c r="B2698" s="16"/>
      <c r="C2698" s="15"/>
      <c r="D2698" s="15"/>
      <c r="E2698" s="15"/>
      <c r="F2698" s="15"/>
      <c r="G2698" s="15"/>
      <c r="H2698" s="15"/>
      <c r="I2698" s="57"/>
      <c r="J2698" s="57"/>
      <c r="K2698" s="57"/>
      <c r="L2698" s="56"/>
      <c r="M2698" s="17"/>
      <c r="N2698" s="22"/>
      <c r="O2698" s="12"/>
      <c r="P2698" s="12"/>
      <c r="Q2698" s="24"/>
      <c r="R2698" s="24"/>
      <c r="S2698" s="23"/>
      <c r="T2698" s="23"/>
      <c r="U2698" s="49"/>
    </row>
    <row r="2699" spans="2:21" s="1" customFormat="1" x14ac:dyDescent="0.25">
      <c r="B2699" s="16"/>
      <c r="C2699" s="15"/>
      <c r="D2699" s="15"/>
      <c r="E2699" s="15"/>
      <c r="F2699" s="15"/>
      <c r="G2699" s="15"/>
      <c r="H2699" s="15"/>
      <c r="I2699" s="57"/>
      <c r="J2699" s="57"/>
      <c r="K2699" s="57"/>
      <c r="L2699" s="56"/>
      <c r="M2699" s="17"/>
      <c r="N2699" s="22"/>
      <c r="O2699" s="12"/>
      <c r="P2699" s="12"/>
      <c r="Q2699" s="24"/>
      <c r="R2699" s="24"/>
      <c r="S2699" s="23"/>
      <c r="T2699" s="23"/>
      <c r="U2699" s="49"/>
    </row>
    <row r="2700" spans="2:21" s="1" customFormat="1" x14ac:dyDescent="0.25">
      <c r="B2700" s="16"/>
      <c r="C2700" s="15"/>
      <c r="D2700" s="15"/>
      <c r="E2700" s="15"/>
      <c r="F2700" s="15"/>
      <c r="G2700" s="15"/>
      <c r="H2700" s="15"/>
      <c r="I2700" s="57"/>
      <c r="J2700" s="57"/>
      <c r="K2700" s="57"/>
      <c r="L2700" s="56"/>
      <c r="M2700" s="17"/>
      <c r="N2700" s="22"/>
      <c r="O2700" s="12"/>
      <c r="P2700" s="12"/>
      <c r="Q2700" s="24"/>
      <c r="R2700" s="24"/>
      <c r="S2700" s="23"/>
      <c r="T2700" s="23"/>
      <c r="U2700" s="49"/>
    </row>
    <row r="2701" spans="2:21" s="1" customFormat="1" x14ac:dyDescent="0.25">
      <c r="B2701" s="16"/>
      <c r="C2701" s="15"/>
      <c r="D2701" s="15"/>
      <c r="E2701" s="15"/>
      <c r="F2701" s="15"/>
      <c r="G2701" s="15"/>
      <c r="H2701" s="15"/>
      <c r="I2701" s="57"/>
      <c r="J2701" s="57"/>
      <c r="K2701" s="57"/>
      <c r="L2701" s="56"/>
      <c r="M2701" s="17"/>
      <c r="N2701" s="22"/>
      <c r="O2701" s="12"/>
      <c r="P2701" s="12"/>
      <c r="Q2701" s="24"/>
      <c r="R2701" s="24"/>
      <c r="S2701" s="23"/>
      <c r="T2701" s="23"/>
      <c r="U2701" s="49"/>
    </row>
    <row r="2702" spans="2:21" s="1" customFormat="1" x14ac:dyDescent="0.25">
      <c r="B2702" s="16"/>
      <c r="C2702" s="15"/>
      <c r="D2702" s="15"/>
      <c r="E2702" s="15"/>
      <c r="F2702" s="15"/>
      <c r="G2702" s="15"/>
      <c r="H2702" s="15"/>
      <c r="I2702" s="57"/>
      <c r="J2702" s="57"/>
      <c r="K2702" s="57"/>
      <c r="L2702" s="56"/>
      <c r="M2702" s="17"/>
      <c r="N2702" s="22"/>
      <c r="O2702" s="12"/>
      <c r="P2702" s="12"/>
      <c r="Q2702" s="24"/>
      <c r="R2702" s="24"/>
      <c r="S2702" s="23"/>
      <c r="T2702" s="23"/>
      <c r="U2702" s="49"/>
    </row>
    <row r="2703" spans="2:21" s="1" customFormat="1" x14ac:dyDescent="0.25">
      <c r="B2703" s="16"/>
      <c r="C2703" s="15"/>
      <c r="D2703" s="15"/>
      <c r="E2703" s="15"/>
      <c r="F2703" s="15"/>
      <c r="G2703" s="15"/>
      <c r="H2703" s="15"/>
      <c r="I2703" s="57"/>
      <c r="J2703" s="57"/>
      <c r="K2703" s="57"/>
      <c r="L2703" s="56"/>
      <c r="M2703" s="17"/>
      <c r="N2703" s="22"/>
      <c r="O2703" s="12"/>
      <c r="P2703" s="12"/>
      <c r="Q2703" s="24"/>
      <c r="R2703" s="24"/>
      <c r="S2703" s="23"/>
      <c r="T2703" s="23"/>
      <c r="U2703" s="49"/>
    </row>
    <row r="2704" spans="2:21" s="1" customFormat="1" x14ac:dyDescent="0.25">
      <c r="B2704" s="16"/>
      <c r="C2704" s="15"/>
      <c r="D2704" s="15"/>
      <c r="E2704" s="15"/>
      <c r="F2704" s="15"/>
      <c r="G2704" s="15"/>
      <c r="H2704" s="15"/>
      <c r="I2704" s="57"/>
      <c r="J2704" s="57"/>
      <c r="K2704" s="57"/>
      <c r="L2704" s="56"/>
      <c r="M2704" s="17"/>
      <c r="N2704" s="22"/>
      <c r="O2704" s="12"/>
      <c r="P2704" s="12"/>
      <c r="Q2704" s="24"/>
      <c r="R2704" s="24"/>
      <c r="S2704" s="23"/>
      <c r="T2704" s="23"/>
      <c r="U2704" s="49"/>
    </row>
    <row r="2705" spans="2:21" s="1" customFormat="1" x14ac:dyDescent="0.25">
      <c r="B2705" s="16"/>
      <c r="C2705" s="15"/>
      <c r="D2705" s="15"/>
      <c r="E2705" s="15"/>
      <c r="F2705" s="15"/>
      <c r="G2705" s="15"/>
      <c r="H2705" s="15"/>
      <c r="I2705" s="57"/>
      <c r="J2705" s="57"/>
      <c r="K2705" s="57"/>
      <c r="L2705" s="56"/>
      <c r="M2705" s="17"/>
      <c r="N2705" s="22"/>
      <c r="O2705" s="12"/>
      <c r="P2705" s="12"/>
      <c r="Q2705" s="24"/>
      <c r="R2705" s="24"/>
      <c r="S2705" s="23"/>
      <c r="T2705" s="23"/>
      <c r="U2705" s="49"/>
    </row>
    <row r="2706" spans="2:21" s="1" customFormat="1" x14ac:dyDescent="0.25">
      <c r="B2706" s="16"/>
      <c r="C2706" s="15"/>
      <c r="D2706" s="15"/>
      <c r="E2706" s="15"/>
      <c r="F2706" s="15"/>
      <c r="G2706" s="15"/>
      <c r="H2706" s="15"/>
      <c r="I2706" s="57"/>
      <c r="J2706" s="57"/>
      <c r="K2706" s="57"/>
      <c r="L2706" s="56"/>
      <c r="M2706" s="17"/>
      <c r="N2706" s="22"/>
      <c r="O2706" s="12"/>
      <c r="P2706" s="12"/>
      <c r="Q2706" s="24"/>
      <c r="R2706" s="24"/>
      <c r="S2706" s="23"/>
      <c r="T2706" s="23"/>
      <c r="U2706" s="49"/>
    </row>
    <row r="2707" spans="2:21" s="1" customFormat="1" x14ac:dyDescent="0.25">
      <c r="B2707" s="16"/>
      <c r="C2707" s="15"/>
      <c r="D2707" s="15"/>
      <c r="E2707" s="15"/>
      <c r="F2707" s="15"/>
      <c r="G2707" s="15"/>
      <c r="H2707" s="15"/>
      <c r="I2707" s="57"/>
      <c r="J2707" s="57"/>
      <c r="K2707" s="57"/>
      <c r="L2707" s="56"/>
      <c r="M2707" s="17"/>
      <c r="N2707" s="22"/>
      <c r="O2707" s="12"/>
      <c r="P2707" s="12"/>
      <c r="Q2707" s="24"/>
      <c r="R2707" s="24"/>
      <c r="S2707" s="23"/>
      <c r="T2707" s="23"/>
      <c r="U2707" s="49"/>
    </row>
    <row r="2708" spans="2:21" s="1" customFormat="1" x14ac:dyDescent="0.25">
      <c r="B2708" s="16"/>
      <c r="C2708" s="15"/>
      <c r="D2708" s="15"/>
      <c r="E2708" s="15"/>
      <c r="F2708" s="15"/>
      <c r="G2708" s="15"/>
      <c r="H2708" s="15"/>
      <c r="I2708" s="57"/>
      <c r="J2708" s="57"/>
      <c r="K2708" s="57"/>
      <c r="L2708" s="56"/>
      <c r="M2708" s="17"/>
      <c r="N2708" s="22"/>
      <c r="O2708" s="12"/>
      <c r="P2708" s="12"/>
      <c r="Q2708" s="24"/>
      <c r="R2708" s="24"/>
      <c r="S2708" s="23"/>
      <c r="T2708" s="23"/>
      <c r="U2708" s="49"/>
    </row>
    <row r="2709" spans="2:21" s="1" customFormat="1" x14ac:dyDescent="0.25">
      <c r="B2709" s="16"/>
      <c r="C2709" s="15"/>
      <c r="D2709" s="15"/>
      <c r="E2709" s="15"/>
      <c r="F2709" s="15"/>
      <c r="G2709" s="15"/>
      <c r="H2709" s="15"/>
      <c r="I2709" s="57"/>
      <c r="J2709" s="57"/>
      <c r="K2709" s="57"/>
      <c r="L2709" s="56"/>
      <c r="M2709" s="17"/>
      <c r="N2709" s="22"/>
      <c r="O2709" s="12"/>
      <c r="P2709" s="12"/>
      <c r="Q2709" s="24"/>
      <c r="R2709" s="24"/>
      <c r="S2709" s="23"/>
      <c r="T2709" s="23"/>
      <c r="U2709" s="49"/>
    </row>
    <row r="2710" spans="2:21" s="1" customFormat="1" x14ac:dyDescent="0.25">
      <c r="B2710" s="16"/>
      <c r="C2710" s="15"/>
      <c r="D2710" s="15"/>
      <c r="E2710" s="15"/>
      <c r="F2710" s="15"/>
      <c r="G2710" s="15"/>
      <c r="H2710" s="15"/>
      <c r="I2710" s="57"/>
      <c r="J2710" s="57"/>
      <c r="K2710" s="57"/>
      <c r="L2710" s="56"/>
      <c r="M2710" s="17"/>
      <c r="N2710" s="22"/>
      <c r="O2710" s="12"/>
      <c r="P2710" s="12"/>
      <c r="Q2710" s="24"/>
      <c r="R2710" s="24"/>
      <c r="S2710" s="23"/>
      <c r="T2710" s="23"/>
      <c r="U2710" s="49"/>
    </row>
    <row r="2711" spans="2:21" s="1" customFormat="1" x14ac:dyDescent="0.25">
      <c r="B2711" s="16"/>
      <c r="C2711" s="15"/>
      <c r="D2711" s="15"/>
      <c r="E2711" s="15"/>
      <c r="F2711" s="15"/>
      <c r="G2711" s="15"/>
      <c r="H2711" s="15"/>
      <c r="I2711" s="57"/>
      <c r="J2711" s="57"/>
      <c r="K2711" s="57"/>
      <c r="L2711" s="56"/>
      <c r="M2711" s="17"/>
      <c r="N2711" s="22"/>
      <c r="O2711" s="12"/>
      <c r="P2711" s="12"/>
      <c r="Q2711" s="24"/>
      <c r="R2711" s="24"/>
      <c r="S2711" s="23"/>
      <c r="T2711" s="23"/>
      <c r="U2711" s="49"/>
    </row>
    <row r="2712" spans="2:21" s="1" customFormat="1" x14ac:dyDescent="0.25">
      <c r="B2712" s="16"/>
      <c r="C2712" s="15"/>
      <c r="D2712" s="15"/>
      <c r="E2712" s="15"/>
      <c r="F2712" s="15"/>
      <c r="G2712" s="15"/>
      <c r="H2712" s="15"/>
      <c r="I2712" s="57"/>
      <c r="J2712" s="57"/>
      <c r="K2712" s="57"/>
      <c r="L2712" s="56"/>
      <c r="M2712" s="17"/>
      <c r="N2712" s="22"/>
      <c r="O2712" s="12"/>
      <c r="P2712" s="12"/>
      <c r="Q2712" s="24"/>
      <c r="R2712" s="24"/>
      <c r="S2712" s="23"/>
      <c r="T2712" s="23"/>
      <c r="U2712" s="49"/>
    </row>
    <row r="2713" spans="2:21" s="1" customFormat="1" x14ac:dyDescent="0.25">
      <c r="B2713" s="16"/>
      <c r="C2713" s="15"/>
      <c r="D2713" s="15"/>
      <c r="E2713" s="15"/>
      <c r="F2713" s="15"/>
      <c r="G2713" s="15"/>
      <c r="H2713" s="15"/>
      <c r="I2713" s="57"/>
      <c r="J2713" s="57"/>
      <c r="K2713" s="57"/>
      <c r="L2713" s="56"/>
      <c r="M2713" s="17"/>
      <c r="N2713" s="22"/>
      <c r="O2713" s="12"/>
      <c r="P2713" s="12"/>
      <c r="Q2713" s="24"/>
      <c r="R2713" s="24"/>
      <c r="S2713" s="23"/>
      <c r="T2713" s="23"/>
      <c r="U2713" s="49"/>
    </row>
    <row r="2714" spans="2:21" s="1" customFormat="1" x14ac:dyDescent="0.25">
      <c r="B2714" s="16"/>
      <c r="C2714" s="15"/>
      <c r="D2714" s="15"/>
      <c r="E2714" s="15"/>
      <c r="F2714" s="15"/>
      <c r="G2714" s="15"/>
      <c r="H2714" s="15"/>
      <c r="I2714" s="57"/>
      <c r="J2714" s="57"/>
      <c r="K2714" s="57"/>
      <c r="L2714" s="56"/>
      <c r="M2714" s="17"/>
      <c r="N2714" s="22"/>
      <c r="O2714" s="12"/>
      <c r="P2714" s="12"/>
      <c r="Q2714" s="24"/>
      <c r="R2714" s="24"/>
      <c r="S2714" s="23"/>
      <c r="T2714" s="23"/>
      <c r="U2714" s="49"/>
    </row>
    <row r="2715" spans="2:21" s="1" customFormat="1" x14ac:dyDescent="0.25">
      <c r="B2715" s="16"/>
      <c r="C2715" s="15"/>
      <c r="D2715" s="15"/>
      <c r="E2715" s="15"/>
      <c r="F2715" s="15"/>
      <c r="G2715" s="15"/>
      <c r="H2715" s="15"/>
      <c r="I2715" s="57"/>
      <c r="J2715" s="57"/>
      <c r="K2715" s="57"/>
      <c r="L2715" s="56"/>
      <c r="M2715" s="17"/>
      <c r="N2715" s="22"/>
      <c r="O2715" s="12"/>
      <c r="P2715" s="12"/>
      <c r="Q2715" s="24"/>
      <c r="R2715" s="24"/>
      <c r="S2715" s="23"/>
      <c r="T2715" s="23"/>
      <c r="U2715" s="49"/>
    </row>
    <row r="2716" spans="2:21" s="1" customFormat="1" x14ac:dyDescent="0.25">
      <c r="B2716" s="16"/>
      <c r="C2716" s="15"/>
      <c r="D2716" s="15"/>
      <c r="E2716" s="15"/>
      <c r="F2716" s="15"/>
      <c r="G2716" s="15"/>
      <c r="H2716" s="15"/>
      <c r="I2716" s="57"/>
      <c r="J2716" s="57"/>
      <c r="K2716" s="57"/>
      <c r="L2716" s="56"/>
      <c r="M2716" s="17"/>
      <c r="N2716" s="22"/>
      <c r="O2716" s="12"/>
      <c r="P2716" s="12"/>
      <c r="Q2716" s="24"/>
      <c r="R2716" s="24"/>
      <c r="S2716" s="23"/>
      <c r="T2716" s="23"/>
      <c r="U2716" s="49"/>
    </row>
    <row r="2717" spans="2:21" s="1" customFormat="1" x14ac:dyDescent="0.25">
      <c r="B2717" s="16"/>
      <c r="C2717" s="15"/>
      <c r="D2717" s="15"/>
      <c r="E2717" s="15"/>
      <c r="F2717" s="15"/>
      <c r="G2717" s="15"/>
      <c r="H2717" s="15"/>
      <c r="I2717" s="57"/>
      <c r="J2717" s="57"/>
      <c r="K2717" s="57"/>
      <c r="L2717" s="56"/>
      <c r="M2717" s="17"/>
      <c r="N2717" s="22"/>
      <c r="O2717" s="12"/>
      <c r="P2717" s="12"/>
      <c r="Q2717" s="24"/>
      <c r="R2717" s="24"/>
      <c r="S2717" s="23"/>
      <c r="T2717" s="23"/>
      <c r="U2717" s="49"/>
    </row>
    <row r="2718" spans="2:21" s="1" customFormat="1" x14ac:dyDescent="0.25">
      <c r="B2718" s="16"/>
      <c r="C2718" s="15"/>
      <c r="D2718" s="15"/>
      <c r="E2718" s="15"/>
      <c r="F2718" s="15"/>
      <c r="G2718" s="15"/>
      <c r="H2718" s="15"/>
      <c r="I2718" s="57"/>
      <c r="J2718" s="57"/>
      <c r="K2718" s="57"/>
      <c r="L2718" s="56"/>
      <c r="M2718" s="17"/>
      <c r="N2718" s="22"/>
      <c r="O2718" s="12"/>
      <c r="P2718" s="12"/>
      <c r="Q2718" s="24"/>
      <c r="R2718" s="24"/>
      <c r="S2718" s="23"/>
      <c r="T2718" s="23"/>
      <c r="U2718" s="49"/>
    </row>
    <row r="2719" spans="2:21" s="1" customFormat="1" x14ac:dyDescent="0.25">
      <c r="B2719" s="16"/>
      <c r="C2719" s="15"/>
      <c r="D2719" s="15"/>
      <c r="E2719" s="15"/>
      <c r="F2719" s="15"/>
      <c r="G2719" s="15"/>
      <c r="H2719" s="15"/>
      <c r="I2719" s="57"/>
      <c r="J2719" s="57"/>
      <c r="K2719" s="57"/>
      <c r="L2719" s="56"/>
      <c r="M2719" s="17"/>
      <c r="N2719" s="22"/>
      <c r="O2719" s="12"/>
      <c r="P2719" s="12"/>
      <c r="Q2719" s="24"/>
      <c r="R2719" s="24"/>
      <c r="S2719" s="23"/>
      <c r="T2719" s="23"/>
      <c r="U2719" s="49"/>
    </row>
    <row r="2720" spans="2:21" s="1" customFormat="1" x14ac:dyDescent="0.25">
      <c r="B2720" s="16"/>
      <c r="C2720" s="15"/>
      <c r="D2720" s="15"/>
      <c r="E2720" s="15"/>
      <c r="F2720" s="15"/>
      <c r="G2720" s="15"/>
      <c r="H2720" s="15"/>
      <c r="I2720" s="57"/>
      <c r="J2720" s="57"/>
      <c r="K2720" s="57"/>
      <c r="L2720" s="56"/>
      <c r="M2720" s="17"/>
      <c r="N2720" s="22"/>
      <c r="O2720" s="12"/>
      <c r="P2720" s="12"/>
      <c r="Q2720" s="24"/>
      <c r="R2720" s="24"/>
      <c r="S2720" s="23"/>
      <c r="T2720" s="23"/>
      <c r="U2720" s="49"/>
    </row>
    <row r="2721" spans="2:21" s="1" customFormat="1" x14ac:dyDescent="0.25">
      <c r="B2721" s="16"/>
      <c r="C2721" s="15"/>
      <c r="D2721" s="15"/>
      <c r="E2721" s="15"/>
      <c r="F2721" s="15"/>
      <c r="G2721" s="15"/>
      <c r="H2721" s="15"/>
      <c r="I2721" s="57"/>
      <c r="J2721" s="57"/>
      <c r="K2721" s="57"/>
      <c r="L2721" s="56"/>
      <c r="M2721" s="17"/>
      <c r="N2721" s="22"/>
      <c r="O2721" s="12"/>
      <c r="P2721" s="12"/>
      <c r="Q2721" s="24"/>
      <c r="R2721" s="24"/>
      <c r="S2721" s="23"/>
      <c r="T2721" s="23"/>
      <c r="U2721" s="49"/>
    </row>
    <row r="2722" spans="2:21" s="1" customFormat="1" x14ac:dyDescent="0.25">
      <c r="B2722" s="16"/>
      <c r="C2722" s="15"/>
      <c r="D2722" s="15"/>
      <c r="E2722" s="15"/>
      <c r="F2722" s="15"/>
      <c r="G2722" s="15"/>
      <c r="H2722" s="15"/>
      <c r="I2722" s="57"/>
      <c r="J2722" s="57"/>
      <c r="K2722" s="57"/>
      <c r="L2722" s="56"/>
      <c r="M2722" s="17"/>
      <c r="N2722" s="22"/>
      <c r="O2722" s="12"/>
      <c r="P2722" s="12"/>
      <c r="Q2722" s="24"/>
      <c r="R2722" s="24"/>
      <c r="S2722" s="23"/>
      <c r="T2722" s="23"/>
      <c r="U2722" s="49"/>
    </row>
    <row r="2723" spans="2:21" s="1" customFormat="1" x14ac:dyDescent="0.25">
      <c r="B2723" s="16"/>
      <c r="C2723" s="15"/>
      <c r="D2723" s="15"/>
      <c r="E2723" s="15"/>
      <c r="F2723" s="15"/>
      <c r="G2723" s="15"/>
      <c r="H2723" s="15"/>
      <c r="I2723" s="57"/>
      <c r="J2723" s="57"/>
      <c r="K2723" s="57"/>
      <c r="L2723" s="56"/>
      <c r="M2723" s="17"/>
      <c r="N2723" s="22"/>
      <c r="O2723" s="12"/>
      <c r="P2723" s="12"/>
      <c r="Q2723" s="24"/>
      <c r="R2723" s="24"/>
      <c r="S2723" s="23"/>
      <c r="T2723" s="23"/>
      <c r="U2723" s="49"/>
    </row>
    <row r="2724" spans="2:21" s="1" customFormat="1" x14ac:dyDescent="0.25">
      <c r="B2724" s="16"/>
      <c r="C2724" s="15"/>
      <c r="D2724" s="15"/>
      <c r="E2724" s="15"/>
      <c r="F2724" s="15"/>
      <c r="G2724" s="15"/>
      <c r="H2724" s="15"/>
      <c r="I2724" s="57"/>
      <c r="J2724" s="57"/>
      <c r="K2724" s="57"/>
      <c r="L2724" s="56"/>
      <c r="M2724" s="17"/>
      <c r="N2724" s="22"/>
      <c r="O2724" s="12"/>
      <c r="P2724" s="12"/>
      <c r="Q2724" s="24"/>
      <c r="R2724" s="24"/>
      <c r="S2724" s="23"/>
      <c r="T2724" s="23"/>
      <c r="U2724" s="49"/>
    </row>
    <row r="2725" spans="2:21" s="1" customFormat="1" x14ac:dyDescent="0.25">
      <c r="B2725" s="16"/>
      <c r="C2725" s="15"/>
      <c r="D2725" s="15"/>
      <c r="E2725" s="15"/>
      <c r="F2725" s="15"/>
      <c r="G2725" s="15"/>
      <c r="H2725" s="15"/>
      <c r="I2725" s="57"/>
      <c r="J2725" s="57"/>
      <c r="K2725" s="57"/>
      <c r="L2725" s="56"/>
      <c r="M2725" s="17"/>
      <c r="N2725" s="22"/>
      <c r="O2725" s="12"/>
      <c r="P2725" s="12"/>
      <c r="Q2725" s="24"/>
      <c r="R2725" s="24"/>
      <c r="S2725" s="23"/>
      <c r="T2725" s="23"/>
      <c r="U2725" s="49"/>
    </row>
    <row r="2726" spans="2:21" s="1" customFormat="1" x14ac:dyDescent="0.25">
      <c r="B2726" s="16"/>
      <c r="C2726" s="15"/>
      <c r="D2726" s="15"/>
      <c r="E2726" s="15"/>
      <c r="F2726" s="15"/>
      <c r="G2726" s="15"/>
      <c r="H2726" s="15"/>
      <c r="I2726" s="57"/>
      <c r="J2726" s="57"/>
      <c r="K2726" s="57"/>
      <c r="L2726" s="56"/>
      <c r="M2726" s="17"/>
      <c r="N2726" s="22"/>
      <c r="O2726" s="12"/>
      <c r="P2726" s="12"/>
      <c r="Q2726" s="24"/>
      <c r="R2726" s="24"/>
      <c r="S2726" s="23"/>
      <c r="T2726" s="23"/>
      <c r="U2726" s="49"/>
    </row>
    <row r="2727" spans="2:21" s="1" customFormat="1" x14ac:dyDescent="0.25">
      <c r="B2727" s="16"/>
      <c r="C2727" s="15"/>
      <c r="D2727" s="15"/>
      <c r="E2727" s="15"/>
      <c r="F2727" s="15"/>
      <c r="G2727" s="15"/>
      <c r="H2727" s="15"/>
      <c r="I2727" s="57"/>
      <c r="J2727" s="57"/>
      <c r="K2727" s="57"/>
      <c r="L2727" s="56"/>
      <c r="M2727" s="17"/>
      <c r="N2727" s="22"/>
      <c r="O2727" s="12"/>
      <c r="P2727" s="12"/>
      <c r="Q2727" s="24"/>
      <c r="R2727" s="24"/>
      <c r="S2727" s="23"/>
      <c r="T2727" s="23"/>
      <c r="U2727" s="49"/>
    </row>
    <row r="2728" spans="2:21" s="1" customFormat="1" x14ac:dyDescent="0.25">
      <c r="B2728" s="16"/>
      <c r="C2728" s="15"/>
      <c r="D2728" s="15"/>
      <c r="E2728" s="15"/>
      <c r="F2728" s="15"/>
      <c r="G2728" s="15"/>
      <c r="H2728" s="15"/>
      <c r="I2728" s="57"/>
      <c r="J2728" s="57"/>
      <c r="K2728" s="57"/>
      <c r="L2728" s="56"/>
      <c r="M2728" s="17"/>
      <c r="N2728" s="22"/>
      <c r="O2728" s="12"/>
      <c r="P2728" s="12"/>
      <c r="Q2728" s="24"/>
      <c r="R2728" s="24"/>
      <c r="S2728" s="23"/>
      <c r="T2728" s="23"/>
      <c r="U2728" s="49"/>
    </row>
    <row r="2729" spans="2:21" s="1" customFormat="1" x14ac:dyDescent="0.25">
      <c r="B2729" s="16"/>
      <c r="C2729" s="15"/>
      <c r="D2729" s="15"/>
      <c r="E2729" s="15"/>
      <c r="F2729" s="15"/>
      <c r="G2729" s="15"/>
      <c r="H2729" s="15"/>
      <c r="I2729" s="57"/>
      <c r="J2729" s="57"/>
      <c r="K2729" s="57"/>
      <c r="L2729" s="56"/>
      <c r="M2729" s="13"/>
      <c r="N2729" s="22"/>
      <c r="O2729" s="12"/>
      <c r="P2729" s="12"/>
      <c r="Q2729" s="24"/>
      <c r="R2729" s="24"/>
      <c r="S2729" s="23"/>
      <c r="T2729" s="23"/>
      <c r="U2729" s="49"/>
    </row>
    <row r="2730" spans="2:21" s="1" customFormat="1" x14ac:dyDescent="0.25">
      <c r="B2730" s="16"/>
      <c r="C2730" s="15"/>
      <c r="D2730" s="15"/>
      <c r="E2730" s="15"/>
      <c r="F2730" s="15"/>
      <c r="G2730" s="15"/>
      <c r="H2730" s="15"/>
      <c r="I2730" s="57"/>
      <c r="J2730" s="57"/>
      <c r="K2730" s="57"/>
      <c r="L2730" s="56"/>
      <c r="M2730" s="13"/>
      <c r="N2730" s="22"/>
      <c r="O2730" s="12"/>
      <c r="P2730" s="12"/>
      <c r="Q2730" s="24"/>
      <c r="R2730" s="24"/>
      <c r="S2730" s="23"/>
      <c r="T2730" s="23"/>
      <c r="U2730" s="49"/>
    </row>
    <row r="2731" spans="2:21" s="1" customFormat="1" x14ac:dyDescent="0.25">
      <c r="B2731" s="16"/>
      <c r="C2731" s="15"/>
      <c r="D2731" s="15"/>
      <c r="E2731" s="15"/>
      <c r="F2731" s="15"/>
      <c r="G2731" s="15"/>
      <c r="H2731" s="15"/>
      <c r="I2731" s="57"/>
      <c r="J2731" s="57"/>
      <c r="K2731" s="57"/>
      <c r="L2731" s="56"/>
      <c r="M2731" s="13"/>
      <c r="N2731" s="22"/>
      <c r="O2731" s="12"/>
      <c r="P2731" s="12"/>
      <c r="Q2731" s="24"/>
      <c r="R2731" s="24"/>
      <c r="S2731" s="23"/>
      <c r="T2731" s="23"/>
      <c r="U2731" s="49"/>
    </row>
    <row r="2732" spans="2:21" s="1" customFormat="1" x14ac:dyDescent="0.25">
      <c r="B2732" s="16"/>
      <c r="C2732" s="15"/>
      <c r="D2732" s="15"/>
      <c r="E2732" s="15"/>
      <c r="F2732" s="15"/>
      <c r="G2732" s="15"/>
      <c r="H2732" s="15"/>
      <c r="I2732" s="57"/>
      <c r="J2732" s="57"/>
      <c r="K2732" s="57"/>
      <c r="L2732" s="56"/>
      <c r="M2732" s="13"/>
      <c r="N2732" s="22"/>
      <c r="O2732" s="12"/>
      <c r="P2732" s="12"/>
      <c r="Q2732" s="24"/>
      <c r="R2732" s="24"/>
      <c r="S2732" s="23"/>
      <c r="T2732" s="23"/>
      <c r="U2732" s="49"/>
    </row>
    <row r="2733" spans="2:21" s="1" customFormat="1" x14ac:dyDescent="0.25">
      <c r="B2733" s="16"/>
      <c r="C2733" s="15"/>
      <c r="D2733" s="15"/>
      <c r="E2733" s="15"/>
      <c r="F2733" s="15"/>
      <c r="G2733" s="15"/>
      <c r="H2733" s="15"/>
      <c r="I2733" s="57"/>
      <c r="J2733" s="57"/>
      <c r="K2733" s="57"/>
      <c r="L2733" s="56"/>
      <c r="M2733" s="13"/>
      <c r="N2733" s="22"/>
      <c r="O2733" s="12"/>
      <c r="P2733" s="12"/>
      <c r="Q2733" s="24"/>
      <c r="R2733" s="24"/>
      <c r="S2733" s="23"/>
      <c r="T2733" s="23"/>
      <c r="U2733" s="49"/>
    </row>
    <row r="2734" spans="2:21" s="1" customFormat="1" x14ac:dyDescent="0.25">
      <c r="B2734" s="16"/>
      <c r="C2734" s="15"/>
      <c r="D2734" s="15"/>
      <c r="E2734" s="15"/>
      <c r="F2734" s="15"/>
      <c r="G2734" s="15"/>
      <c r="H2734" s="15"/>
      <c r="I2734" s="57"/>
      <c r="J2734" s="57"/>
      <c r="K2734" s="57"/>
      <c r="L2734" s="56"/>
      <c r="M2734" s="13"/>
      <c r="N2734" s="22"/>
      <c r="O2734" s="12"/>
      <c r="P2734" s="12"/>
      <c r="Q2734" s="24"/>
      <c r="R2734" s="24"/>
      <c r="S2734" s="23"/>
      <c r="T2734" s="23"/>
      <c r="U2734" s="49"/>
    </row>
    <row r="2735" spans="2:21" s="1" customFormat="1" x14ac:dyDescent="0.25">
      <c r="B2735" s="16"/>
      <c r="C2735" s="15"/>
      <c r="D2735" s="15"/>
      <c r="E2735" s="15"/>
      <c r="F2735" s="15"/>
      <c r="G2735" s="15"/>
      <c r="H2735" s="15"/>
      <c r="I2735" s="57"/>
      <c r="J2735" s="57"/>
      <c r="K2735" s="57"/>
      <c r="L2735" s="56"/>
      <c r="M2735" s="13"/>
      <c r="N2735" s="22"/>
      <c r="O2735" s="12"/>
      <c r="P2735" s="12"/>
      <c r="Q2735" s="24"/>
      <c r="R2735" s="24"/>
      <c r="S2735" s="23"/>
      <c r="T2735" s="23"/>
      <c r="U2735" s="49"/>
    </row>
    <row r="2736" spans="2:21" s="1" customFormat="1" x14ac:dyDescent="0.25">
      <c r="B2736" s="16"/>
      <c r="C2736" s="15"/>
      <c r="D2736" s="15"/>
      <c r="E2736" s="15"/>
      <c r="F2736" s="15"/>
      <c r="G2736" s="15"/>
      <c r="H2736" s="15"/>
      <c r="I2736" s="57"/>
      <c r="J2736" s="57"/>
      <c r="K2736" s="57"/>
      <c r="L2736" s="56"/>
      <c r="M2736" s="13"/>
      <c r="N2736" s="22"/>
      <c r="O2736" s="12"/>
      <c r="P2736" s="12"/>
      <c r="Q2736" s="24"/>
      <c r="R2736" s="24"/>
      <c r="S2736" s="23"/>
      <c r="T2736" s="23"/>
      <c r="U2736" s="49"/>
    </row>
    <row r="2737" spans="2:21" s="1" customFormat="1" x14ac:dyDescent="0.25">
      <c r="B2737" s="16"/>
      <c r="C2737" s="15"/>
      <c r="D2737" s="15"/>
      <c r="E2737" s="15"/>
      <c r="F2737" s="15"/>
      <c r="G2737" s="15"/>
      <c r="H2737" s="15"/>
      <c r="I2737" s="57"/>
      <c r="J2737" s="57"/>
      <c r="K2737" s="57"/>
      <c r="L2737" s="56"/>
      <c r="M2737" s="13"/>
      <c r="N2737" s="22"/>
      <c r="O2737" s="12"/>
      <c r="P2737" s="12"/>
      <c r="Q2737" s="24"/>
      <c r="R2737" s="24"/>
      <c r="S2737" s="23"/>
      <c r="T2737" s="23"/>
      <c r="U2737" s="49"/>
    </row>
    <row r="2738" spans="2:21" s="1" customFormat="1" x14ac:dyDescent="0.25">
      <c r="B2738" s="16"/>
      <c r="C2738" s="15"/>
      <c r="D2738" s="15"/>
      <c r="E2738" s="15"/>
      <c r="F2738" s="15"/>
      <c r="G2738" s="15"/>
      <c r="H2738" s="15"/>
      <c r="I2738" s="57"/>
      <c r="J2738" s="57"/>
      <c r="K2738" s="57"/>
      <c r="L2738" s="56"/>
      <c r="M2738" s="13"/>
      <c r="N2738" s="22"/>
      <c r="O2738" s="12"/>
      <c r="P2738" s="12"/>
      <c r="Q2738" s="24"/>
      <c r="R2738" s="24"/>
      <c r="S2738" s="23"/>
      <c r="T2738" s="23"/>
      <c r="U2738" s="49"/>
    </row>
    <row r="2739" spans="2:21" s="1" customFormat="1" x14ac:dyDescent="0.25">
      <c r="B2739" s="16"/>
      <c r="C2739" s="15"/>
      <c r="D2739" s="15"/>
      <c r="E2739" s="15"/>
      <c r="F2739" s="15"/>
      <c r="G2739" s="15"/>
      <c r="H2739" s="15"/>
      <c r="I2739" s="57"/>
      <c r="J2739" s="57"/>
      <c r="K2739" s="57"/>
      <c r="L2739" s="56"/>
      <c r="M2739" s="13"/>
      <c r="N2739" s="22"/>
      <c r="O2739" s="12"/>
      <c r="P2739" s="12"/>
      <c r="Q2739" s="24"/>
      <c r="R2739" s="24"/>
      <c r="S2739" s="23"/>
      <c r="T2739" s="23"/>
      <c r="U2739" s="49"/>
    </row>
    <row r="2740" spans="2:21" s="1" customFormat="1" x14ac:dyDescent="0.25">
      <c r="B2740" s="16"/>
      <c r="C2740" s="15"/>
      <c r="D2740" s="15"/>
      <c r="E2740" s="15"/>
      <c r="F2740" s="15"/>
      <c r="G2740" s="15"/>
      <c r="H2740" s="15"/>
      <c r="I2740" s="57"/>
      <c r="J2740" s="57"/>
      <c r="K2740" s="57"/>
      <c r="L2740" s="56"/>
      <c r="M2740" s="13"/>
      <c r="N2740" s="22"/>
      <c r="O2740" s="12"/>
      <c r="P2740" s="12"/>
      <c r="Q2740" s="24"/>
      <c r="R2740" s="24"/>
      <c r="S2740" s="23"/>
      <c r="T2740" s="23"/>
      <c r="U2740" s="49"/>
    </row>
    <row r="2741" spans="2:21" s="1" customFormat="1" x14ac:dyDescent="0.25">
      <c r="B2741" s="16"/>
      <c r="C2741" s="15"/>
      <c r="D2741" s="15"/>
      <c r="E2741" s="15"/>
      <c r="F2741" s="15"/>
      <c r="G2741" s="15"/>
      <c r="H2741" s="15"/>
      <c r="I2741" s="57"/>
      <c r="J2741" s="57"/>
      <c r="K2741" s="57"/>
      <c r="L2741" s="56"/>
      <c r="M2741" s="13"/>
      <c r="N2741" s="22"/>
      <c r="O2741" s="12"/>
      <c r="P2741" s="12"/>
      <c r="Q2741" s="24"/>
      <c r="R2741" s="24"/>
      <c r="S2741" s="23"/>
      <c r="T2741" s="23"/>
      <c r="U2741" s="49"/>
    </row>
    <row r="2742" spans="2:21" s="1" customFormat="1" x14ac:dyDescent="0.25">
      <c r="B2742" s="16"/>
      <c r="C2742" s="15"/>
      <c r="D2742" s="15"/>
      <c r="E2742" s="15"/>
      <c r="F2742" s="15"/>
      <c r="G2742" s="15"/>
      <c r="H2742" s="15"/>
      <c r="I2742" s="57"/>
      <c r="J2742" s="57"/>
      <c r="K2742" s="57"/>
      <c r="L2742" s="56"/>
      <c r="M2742" s="13"/>
      <c r="N2742" s="22"/>
      <c r="O2742" s="12"/>
      <c r="P2742" s="12"/>
      <c r="Q2742" s="24"/>
      <c r="R2742" s="24"/>
      <c r="S2742" s="23"/>
      <c r="T2742" s="23"/>
      <c r="U2742" s="49"/>
    </row>
    <row r="2743" spans="2:21" s="1" customFormat="1" x14ac:dyDescent="0.25">
      <c r="B2743" s="16"/>
      <c r="C2743" s="15"/>
      <c r="D2743" s="15"/>
      <c r="E2743" s="15"/>
      <c r="F2743" s="15"/>
      <c r="G2743" s="15"/>
      <c r="H2743" s="15"/>
      <c r="I2743" s="57"/>
      <c r="J2743" s="57"/>
      <c r="K2743" s="57"/>
      <c r="L2743" s="56"/>
      <c r="M2743" s="13"/>
      <c r="N2743" s="22"/>
      <c r="O2743" s="12"/>
      <c r="P2743" s="12"/>
      <c r="Q2743" s="24"/>
      <c r="R2743" s="24"/>
      <c r="S2743" s="23"/>
      <c r="T2743" s="23"/>
      <c r="U2743" s="49"/>
    </row>
    <row r="2744" spans="2:21" s="1" customFormat="1" x14ac:dyDescent="0.25">
      <c r="B2744" s="16"/>
      <c r="C2744" s="15"/>
      <c r="D2744" s="15"/>
      <c r="E2744" s="15"/>
      <c r="F2744" s="15"/>
      <c r="G2744" s="15"/>
      <c r="H2744" s="15"/>
      <c r="I2744" s="57"/>
      <c r="J2744" s="57"/>
      <c r="K2744" s="57"/>
      <c r="L2744" s="56"/>
      <c r="M2744" s="13"/>
      <c r="N2744" s="22"/>
      <c r="O2744" s="12"/>
      <c r="P2744" s="12"/>
      <c r="Q2744" s="24"/>
      <c r="R2744" s="24"/>
      <c r="S2744" s="23"/>
      <c r="T2744" s="23"/>
      <c r="U2744" s="49"/>
    </row>
    <row r="2745" spans="2:21" s="1" customFormat="1" x14ac:dyDescent="0.25">
      <c r="B2745" s="16"/>
      <c r="C2745" s="15"/>
      <c r="D2745" s="15"/>
      <c r="E2745" s="15"/>
      <c r="F2745" s="15"/>
      <c r="G2745" s="15"/>
      <c r="H2745" s="15"/>
      <c r="I2745" s="57"/>
      <c r="J2745" s="57"/>
      <c r="K2745" s="57"/>
      <c r="L2745" s="56"/>
      <c r="M2745" s="13"/>
      <c r="N2745" s="22"/>
      <c r="O2745" s="12"/>
      <c r="P2745" s="12"/>
      <c r="Q2745" s="24"/>
      <c r="R2745" s="24"/>
      <c r="S2745" s="23"/>
      <c r="T2745" s="23"/>
      <c r="U2745" s="49"/>
    </row>
    <row r="2746" spans="2:21" s="1" customFormat="1" x14ac:dyDescent="0.25">
      <c r="B2746" s="16"/>
      <c r="C2746" s="15"/>
      <c r="D2746" s="15"/>
      <c r="E2746" s="15"/>
      <c r="F2746" s="15"/>
      <c r="G2746" s="15"/>
      <c r="H2746" s="15"/>
      <c r="I2746" s="57"/>
      <c r="J2746" s="57"/>
      <c r="K2746" s="57"/>
      <c r="L2746" s="56"/>
      <c r="M2746" s="13"/>
      <c r="N2746" s="22"/>
      <c r="O2746" s="12"/>
      <c r="P2746" s="12"/>
      <c r="Q2746" s="24"/>
      <c r="R2746" s="24"/>
      <c r="S2746" s="23"/>
      <c r="T2746" s="23"/>
      <c r="U2746" s="49"/>
    </row>
    <row r="2747" spans="2:21" s="1" customFormat="1" x14ac:dyDescent="0.25">
      <c r="B2747" s="16"/>
      <c r="C2747" s="15"/>
      <c r="D2747" s="15"/>
      <c r="E2747" s="15"/>
      <c r="F2747" s="15"/>
      <c r="G2747" s="15"/>
      <c r="H2747" s="15"/>
      <c r="I2747" s="57"/>
      <c r="J2747" s="57"/>
      <c r="K2747" s="57"/>
      <c r="L2747" s="56"/>
      <c r="M2747" s="13"/>
      <c r="N2747" s="22"/>
      <c r="O2747" s="12"/>
      <c r="P2747" s="12"/>
      <c r="Q2747" s="24"/>
      <c r="R2747" s="24"/>
      <c r="S2747" s="23"/>
      <c r="T2747" s="23"/>
      <c r="U2747" s="49"/>
    </row>
    <row r="2748" spans="2:21" s="1" customFormat="1" x14ac:dyDescent="0.25">
      <c r="B2748" s="16"/>
      <c r="C2748" s="15"/>
      <c r="D2748" s="15"/>
      <c r="E2748" s="15"/>
      <c r="F2748" s="15"/>
      <c r="G2748" s="15"/>
      <c r="H2748" s="15"/>
      <c r="I2748" s="57"/>
      <c r="J2748" s="57"/>
      <c r="K2748" s="57"/>
      <c r="L2748" s="56"/>
      <c r="M2748" s="13"/>
      <c r="N2748" s="22"/>
      <c r="O2748" s="12"/>
      <c r="P2748" s="12"/>
      <c r="Q2748" s="24"/>
      <c r="R2748" s="24"/>
      <c r="S2748" s="23"/>
      <c r="T2748" s="23"/>
      <c r="U2748" s="49"/>
    </row>
    <row r="2749" spans="2:21" s="1" customFormat="1" x14ac:dyDescent="0.25">
      <c r="B2749" s="16"/>
      <c r="C2749" s="15"/>
      <c r="D2749" s="15"/>
      <c r="E2749" s="15"/>
      <c r="F2749" s="15"/>
      <c r="G2749" s="15"/>
      <c r="H2749" s="15"/>
      <c r="I2749" s="57"/>
      <c r="J2749" s="57"/>
      <c r="K2749" s="57"/>
      <c r="L2749" s="56"/>
      <c r="M2749" s="13"/>
      <c r="N2749" s="22"/>
      <c r="O2749" s="12"/>
      <c r="P2749" s="12"/>
      <c r="Q2749" s="24"/>
      <c r="R2749" s="24"/>
      <c r="S2749" s="23"/>
      <c r="T2749" s="23"/>
      <c r="U2749" s="49"/>
    </row>
    <row r="2750" spans="2:21" s="1" customFormat="1" x14ac:dyDescent="0.25">
      <c r="B2750" s="16"/>
      <c r="C2750" s="15"/>
      <c r="D2750" s="15"/>
      <c r="E2750" s="15"/>
      <c r="F2750" s="15"/>
      <c r="G2750" s="15"/>
      <c r="H2750" s="15"/>
      <c r="I2750" s="57"/>
      <c r="J2750" s="57"/>
      <c r="K2750" s="57"/>
      <c r="L2750" s="56"/>
      <c r="M2750" s="13"/>
      <c r="N2750" s="22"/>
      <c r="O2750" s="12"/>
      <c r="P2750" s="12"/>
      <c r="Q2750" s="24"/>
      <c r="R2750" s="24"/>
      <c r="S2750" s="23"/>
      <c r="T2750" s="23"/>
      <c r="U2750" s="49"/>
    </row>
    <row r="2751" spans="2:21" s="1" customFormat="1" x14ac:dyDescent="0.25">
      <c r="B2751" s="16"/>
      <c r="C2751" s="15"/>
      <c r="D2751" s="15"/>
      <c r="E2751" s="15"/>
      <c r="F2751" s="15"/>
      <c r="G2751" s="15"/>
      <c r="H2751" s="15"/>
      <c r="I2751" s="57"/>
      <c r="J2751" s="57"/>
      <c r="K2751" s="57"/>
      <c r="L2751" s="56"/>
      <c r="M2751" s="13"/>
      <c r="N2751" s="22"/>
      <c r="O2751" s="12"/>
      <c r="P2751" s="12"/>
      <c r="Q2751" s="24"/>
      <c r="R2751" s="24"/>
      <c r="S2751" s="23"/>
      <c r="T2751" s="23"/>
      <c r="U2751" s="49"/>
    </row>
    <row r="2752" spans="2:21" s="1" customFormat="1" x14ac:dyDescent="0.25">
      <c r="B2752" s="16"/>
      <c r="C2752" s="15"/>
      <c r="D2752" s="15"/>
      <c r="E2752" s="15"/>
      <c r="F2752" s="15"/>
      <c r="G2752" s="15"/>
      <c r="H2752" s="15"/>
      <c r="I2752" s="57"/>
      <c r="J2752" s="57"/>
      <c r="K2752" s="57"/>
      <c r="L2752" s="56"/>
      <c r="M2752" s="13"/>
      <c r="N2752" s="22"/>
      <c r="O2752" s="12"/>
      <c r="P2752" s="12"/>
      <c r="Q2752" s="24"/>
      <c r="R2752" s="24"/>
      <c r="S2752" s="23"/>
      <c r="T2752" s="23"/>
      <c r="U2752" s="49"/>
    </row>
    <row r="2753" spans="2:21" s="1" customFormat="1" x14ac:dyDescent="0.25">
      <c r="B2753" s="16"/>
      <c r="C2753" s="15"/>
      <c r="D2753" s="15"/>
      <c r="E2753" s="15"/>
      <c r="F2753" s="15"/>
      <c r="G2753" s="15"/>
      <c r="H2753" s="15"/>
      <c r="I2753" s="57"/>
      <c r="J2753" s="57"/>
      <c r="K2753" s="57"/>
      <c r="L2753" s="56"/>
      <c r="M2753" s="13"/>
      <c r="N2753" s="22"/>
      <c r="O2753" s="12"/>
      <c r="P2753" s="12"/>
      <c r="Q2753" s="24"/>
      <c r="R2753" s="24"/>
      <c r="S2753" s="23"/>
      <c r="T2753" s="23"/>
      <c r="U2753" s="49"/>
    </row>
    <row r="2754" spans="2:21" s="1" customFormat="1" x14ac:dyDescent="0.25">
      <c r="B2754" s="16"/>
      <c r="C2754" s="15"/>
      <c r="D2754" s="15"/>
      <c r="E2754" s="15"/>
      <c r="F2754" s="15"/>
      <c r="G2754" s="15"/>
      <c r="H2754" s="15"/>
      <c r="I2754" s="57"/>
      <c r="J2754" s="57"/>
      <c r="K2754" s="57"/>
      <c r="L2754" s="56"/>
      <c r="M2754" s="13"/>
      <c r="N2754" s="22"/>
      <c r="O2754" s="12"/>
      <c r="P2754" s="12"/>
      <c r="Q2754" s="24"/>
      <c r="R2754" s="24"/>
      <c r="S2754" s="23"/>
      <c r="T2754" s="23"/>
      <c r="U2754" s="49"/>
    </row>
    <row r="2755" spans="2:21" s="1" customFormat="1" x14ac:dyDescent="0.25">
      <c r="B2755" s="16"/>
      <c r="C2755" s="15"/>
      <c r="D2755" s="15"/>
      <c r="E2755" s="15"/>
      <c r="F2755" s="15"/>
      <c r="G2755" s="15"/>
      <c r="H2755" s="15"/>
      <c r="I2755" s="57"/>
      <c r="J2755" s="57"/>
      <c r="K2755" s="57"/>
      <c r="L2755" s="56"/>
      <c r="M2755" s="13"/>
      <c r="N2755" s="22"/>
      <c r="O2755" s="12"/>
      <c r="P2755" s="12"/>
      <c r="Q2755" s="24"/>
      <c r="R2755" s="24"/>
      <c r="S2755" s="23"/>
      <c r="T2755" s="23"/>
      <c r="U2755" s="49"/>
    </row>
    <row r="2756" spans="2:21" s="1" customFormat="1" x14ac:dyDescent="0.25">
      <c r="B2756" s="16"/>
      <c r="C2756" s="15"/>
      <c r="D2756" s="15"/>
      <c r="E2756" s="15"/>
      <c r="F2756" s="15"/>
      <c r="G2756" s="15"/>
      <c r="H2756" s="15"/>
      <c r="I2756" s="57"/>
      <c r="J2756" s="57"/>
      <c r="K2756" s="57"/>
      <c r="L2756" s="56"/>
      <c r="M2756" s="13"/>
      <c r="N2756" s="22"/>
      <c r="O2756" s="12"/>
      <c r="P2756" s="12"/>
      <c r="Q2756" s="24"/>
      <c r="R2756" s="24"/>
      <c r="S2756" s="23"/>
      <c r="T2756" s="23"/>
      <c r="U2756" s="49"/>
    </row>
    <row r="2757" spans="2:21" s="1" customFormat="1" x14ac:dyDescent="0.25">
      <c r="B2757" s="16"/>
      <c r="C2757" s="15"/>
      <c r="D2757" s="15"/>
      <c r="E2757" s="15"/>
      <c r="F2757" s="15"/>
      <c r="G2757" s="15"/>
      <c r="H2757" s="15"/>
      <c r="I2757" s="57"/>
      <c r="J2757" s="57"/>
      <c r="K2757" s="57"/>
      <c r="L2757" s="56"/>
      <c r="M2757" s="13"/>
      <c r="N2757" s="22"/>
      <c r="O2757" s="12"/>
      <c r="P2757" s="12"/>
      <c r="Q2757" s="24"/>
      <c r="R2757" s="24"/>
      <c r="S2757" s="23"/>
      <c r="T2757" s="23"/>
      <c r="U2757" s="49"/>
    </row>
    <row r="2758" spans="2:21" s="1" customFormat="1" x14ac:dyDescent="0.25">
      <c r="B2758" s="16"/>
      <c r="C2758" s="15"/>
      <c r="D2758" s="15"/>
      <c r="E2758" s="15"/>
      <c r="F2758" s="15"/>
      <c r="G2758" s="15"/>
      <c r="H2758" s="15"/>
      <c r="I2758" s="57"/>
      <c r="J2758" s="57"/>
      <c r="K2758" s="57"/>
      <c r="L2758" s="56"/>
      <c r="M2758" s="13"/>
      <c r="N2758" s="22"/>
      <c r="O2758" s="12"/>
      <c r="P2758" s="12"/>
      <c r="Q2758" s="24"/>
      <c r="R2758" s="24"/>
      <c r="S2758" s="23"/>
      <c r="T2758" s="23"/>
      <c r="U2758" s="49"/>
    </row>
    <row r="2759" spans="2:21" s="1" customFormat="1" x14ac:dyDescent="0.25">
      <c r="B2759" s="16"/>
      <c r="C2759" s="15"/>
      <c r="D2759" s="15"/>
      <c r="E2759" s="15"/>
      <c r="F2759" s="15"/>
      <c r="G2759" s="15"/>
      <c r="H2759" s="15"/>
      <c r="I2759" s="57"/>
      <c r="J2759" s="57"/>
      <c r="K2759" s="57"/>
      <c r="L2759" s="56"/>
      <c r="M2759" s="13"/>
      <c r="N2759" s="22"/>
      <c r="O2759" s="12"/>
      <c r="P2759" s="12"/>
      <c r="Q2759" s="24"/>
      <c r="R2759" s="24"/>
      <c r="S2759" s="23"/>
      <c r="T2759" s="23"/>
      <c r="U2759" s="49"/>
    </row>
    <row r="2760" spans="2:21" s="1" customFormat="1" x14ac:dyDescent="0.25">
      <c r="B2760" s="16"/>
      <c r="C2760" s="15"/>
      <c r="D2760" s="15"/>
      <c r="E2760" s="15"/>
      <c r="F2760" s="15"/>
      <c r="G2760" s="15"/>
      <c r="H2760" s="15"/>
      <c r="I2760" s="57"/>
      <c r="J2760" s="57"/>
      <c r="K2760" s="57"/>
      <c r="L2760" s="56"/>
      <c r="M2760" s="13"/>
      <c r="N2760" s="22"/>
      <c r="O2760" s="12"/>
      <c r="P2760" s="12"/>
      <c r="Q2760" s="24"/>
      <c r="R2760" s="24"/>
      <c r="S2760" s="23"/>
      <c r="T2760" s="23"/>
      <c r="U2760" s="49"/>
    </row>
    <row r="2761" spans="2:21" s="1" customFormat="1" x14ac:dyDescent="0.25">
      <c r="B2761" s="16"/>
      <c r="C2761" s="15"/>
      <c r="D2761" s="15"/>
      <c r="E2761" s="15"/>
      <c r="F2761" s="15"/>
      <c r="G2761" s="15"/>
      <c r="H2761" s="15"/>
      <c r="I2761" s="57"/>
      <c r="J2761" s="57"/>
      <c r="K2761" s="57"/>
      <c r="L2761" s="56"/>
      <c r="M2761" s="13"/>
      <c r="N2761" s="22"/>
      <c r="O2761" s="12"/>
      <c r="P2761" s="12"/>
      <c r="Q2761" s="24"/>
      <c r="R2761" s="24"/>
      <c r="S2761" s="23"/>
      <c r="T2761" s="23"/>
      <c r="U2761" s="49"/>
    </row>
    <row r="2762" spans="2:21" s="1" customFormat="1" x14ac:dyDescent="0.25">
      <c r="B2762" s="16"/>
      <c r="C2762" s="15"/>
      <c r="D2762" s="15"/>
      <c r="E2762" s="15"/>
      <c r="F2762" s="15"/>
      <c r="G2762" s="15"/>
      <c r="H2762" s="15"/>
      <c r="I2762" s="57"/>
      <c r="J2762" s="57"/>
      <c r="K2762" s="57"/>
      <c r="L2762" s="56"/>
      <c r="M2762" s="13"/>
      <c r="N2762" s="22"/>
      <c r="O2762" s="12"/>
      <c r="P2762" s="12"/>
      <c r="Q2762" s="24"/>
      <c r="R2762" s="24"/>
      <c r="S2762" s="23"/>
      <c r="T2762" s="23"/>
      <c r="U2762" s="49"/>
    </row>
    <row r="2763" spans="2:21" s="1" customFormat="1" x14ac:dyDescent="0.25">
      <c r="B2763" s="16"/>
      <c r="C2763" s="15"/>
      <c r="D2763" s="15"/>
      <c r="E2763" s="15"/>
      <c r="F2763" s="15"/>
      <c r="G2763" s="15"/>
      <c r="H2763" s="15"/>
      <c r="I2763" s="57"/>
      <c r="J2763" s="57"/>
      <c r="K2763" s="57"/>
      <c r="L2763" s="56"/>
      <c r="M2763" s="13"/>
      <c r="N2763" s="22"/>
      <c r="O2763" s="12"/>
      <c r="P2763" s="12"/>
      <c r="Q2763" s="24"/>
      <c r="R2763" s="24"/>
      <c r="S2763" s="23"/>
      <c r="T2763" s="23"/>
      <c r="U2763" s="49"/>
    </row>
    <row r="2764" spans="2:21" s="1" customFormat="1" x14ac:dyDescent="0.25">
      <c r="B2764" s="16"/>
      <c r="C2764" s="15"/>
      <c r="D2764" s="15"/>
      <c r="E2764" s="15"/>
      <c r="F2764" s="15"/>
      <c r="G2764" s="15"/>
      <c r="H2764" s="15"/>
      <c r="I2764" s="57"/>
      <c r="J2764" s="57"/>
      <c r="K2764" s="57"/>
      <c r="L2764" s="56"/>
      <c r="M2764" s="13"/>
      <c r="N2764" s="22"/>
      <c r="O2764" s="12"/>
      <c r="P2764" s="12"/>
      <c r="Q2764" s="24"/>
      <c r="R2764" s="24"/>
      <c r="S2764" s="23"/>
      <c r="T2764" s="23"/>
      <c r="U2764" s="49"/>
    </row>
    <row r="2765" spans="2:21" s="1" customFormat="1" x14ac:dyDescent="0.25">
      <c r="B2765" s="16"/>
      <c r="C2765" s="15"/>
      <c r="D2765" s="15"/>
      <c r="E2765" s="15"/>
      <c r="F2765" s="15"/>
      <c r="G2765" s="15"/>
      <c r="H2765" s="15"/>
      <c r="I2765" s="57"/>
      <c r="J2765" s="57"/>
      <c r="K2765" s="57"/>
      <c r="L2765" s="56"/>
      <c r="M2765" s="13"/>
      <c r="N2765" s="22"/>
      <c r="O2765" s="12"/>
      <c r="P2765" s="12"/>
      <c r="Q2765" s="24"/>
      <c r="R2765" s="24"/>
      <c r="S2765" s="23"/>
      <c r="T2765" s="23"/>
      <c r="U2765" s="49"/>
    </row>
    <row r="2766" spans="2:21" s="1" customFormat="1" x14ac:dyDescent="0.25">
      <c r="B2766" s="16"/>
      <c r="C2766" s="15"/>
      <c r="D2766" s="15"/>
      <c r="E2766" s="15"/>
      <c r="F2766" s="15"/>
      <c r="G2766" s="15"/>
      <c r="H2766" s="15"/>
      <c r="I2766" s="57"/>
      <c r="J2766" s="57"/>
      <c r="K2766" s="57"/>
      <c r="L2766" s="56"/>
      <c r="M2766" s="13"/>
      <c r="N2766" s="22"/>
      <c r="O2766" s="12"/>
      <c r="P2766" s="12"/>
      <c r="Q2766" s="24"/>
      <c r="R2766" s="24"/>
      <c r="S2766" s="23"/>
      <c r="T2766" s="23"/>
      <c r="U2766" s="49"/>
    </row>
    <row r="2767" spans="2:21" s="1" customFormat="1" x14ac:dyDescent="0.25">
      <c r="B2767" s="16"/>
      <c r="C2767" s="15"/>
      <c r="D2767" s="15"/>
      <c r="E2767" s="15"/>
      <c r="F2767" s="15"/>
      <c r="G2767" s="15"/>
      <c r="H2767" s="15"/>
      <c r="I2767" s="57"/>
      <c r="J2767" s="57"/>
      <c r="K2767" s="57"/>
      <c r="L2767" s="56"/>
      <c r="M2767" s="13"/>
      <c r="N2767" s="22"/>
      <c r="O2767" s="12"/>
      <c r="P2767" s="12"/>
      <c r="Q2767" s="24"/>
      <c r="R2767" s="24"/>
      <c r="S2767" s="23"/>
      <c r="T2767" s="23"/>
      <c r="U2767" s="49"/>
    </row>
    <row r="2768" spans="2:21" s="1" customFormat="1" x14ac:dyDescent="0.25">
      <c r="B2768" s="16"/>
      <c r="C2768" s="15"/>
      <c r="D2768" s="15"/>
      <c r="E2768" s="15"/>
      <c r="F2768" s="15"/>
      <c r="G2768" s="15"/>
      <c r="H2768" s="15"/>
      <c r="I2768" s="57"/>
      <c r="J2768" s="57"/>
      <c r="K2768" s="57"/>
      <c r="L2768" s="56"/>
      <c r="M2768" s="13"/>
      <c r="N2768" s="22"/>
      <c r="O2768" s="12"/>
      <c r="P2768" s="12"/>
      <c r="Q2768" s="24"/>
      <c r="R2768" s="24"/>
      <c r="S2768" s="23"/>
      <c r="T2768" s="23"/>
      <c r="U2768" s="49"/>
    </row>
    <row r="2769" spans="2:21" s="1" customFormat="1" x14ac:dyDescent="0.25">
      <c r="B2769" s="16"/>
      <c r="C2769" s="15"/>
      <c r="D2769" s="15"/>
      <c r="E2769" s="15"/>
      <c r="F2769" s="15"/>
      <c r="G2769" s="15"/>
      <c r="H2769" s="15"/>
      <c r="I2769" s="57"/>
      <c r="J2769" s="57"/>
      <c r="K2769" s="57"/>
      <c r="L2769" s="56"/>
      <c r="M2769" s="13"/>
      <c r="N2769" s="22"/>
      <c r="O2769" s="12"/>
      <c r="P2769" s="12"/>
      <c r="Q2769" s="24"/>
      <c r="R2769" s="24"/>
      <c r="S2769" s="23"/>
      <c r="T2769" s="23"/>
      <c r="U2769" s="49"/>
    </row>
    <row r="2770" spans="2:21" s="1" customFormat="1" x14ac:dyDescent="0.25">
      <c r="B2770" s="16"/>
      <c r="C2770" s="15"/>
      <c r="D2770" s="15"/>
      <c r="E2770" s="15"/>
      <c r="F2770" s="15"/>
      <c r="G2770" s="15"/>
      <c r="H2770" s="15"/>
      <c r="I2770" s="57"/>
      <c r="J2770" s="57"/>
      <c r="K2770" s="57"/>
      <c r="L2770" s="56"/>
      <c r="M2770" s="13"/>
      <c r="N2770" s="22"/>
      <c r="O2770" s="12"/>
      <c r="P2770" s="12"/>
      <c r="Q2770" s="24"/>
      <c r="R2770" s="24"/>
      <c r="S2770" s="23"/>
      <c r="T2770" s="23"/>
      <c r="U2770" s="49"/>
    </row>
    <row r="2771" spans="2:21" s="1" customFormat="1" x14ac:dyDescent="0.25">
      <c r="B2771" s="16"/>
      <c r="C2771" s="15"/>
      <c r="D2771" s="15"/>
      <c r="E2771" s="15"/>
      <c r="F2771" s="15"/>
      <c r="G2771" s="15"/>
      <c r="H2771" s="15"/>
      <c r="I2771" s="57"/>
      <c r="J2771" s="57"/>
      <c r="K2771" s="57"/>
      <c r="L2771" s="56"/>
      <c r="M2771" s="13"/>
      <c r="N2771" s="22"/>
      <c r="O2771" s="12"/>
      <c r="P2771" s="12"/>
      <c r="Q2771" s="24"/>
      <c r="R2771" s="24"/>
      <c r="S2771" s="23"/>
      <c r="T2771" s="23"/>
      <c r="U2771" s="49"/>
    </row>
    <row r="2772" spans="2:21" s="1" customFormat="1" x14ac:dyDescent="0.25">
      <c r="B2772" s="16"/>
      <c r="C2772" s="15"/>
      <c r="D2772" s="15"/>
      <c r="E2772" s="15"/>
      <c r="F2772" s="15"/>
      <c r="G2772" s="15"/>
      <c r="H2772" s="15"/>
      <c r="I2772" s="57"/>
      <c r="J2772" s="57"/>
      <c r="K2772" s="57"/>
      <c r="L2772" s="56"/>
      <c r="M2772" s="13"/>
      <c r="N2772" s="22"/>
      <c r="O2772" s="12"/>
      <c r="P2772" s="12"/>
      <c r="Q2772" s="24"/>
      <c r="R2772" s="24"/>
      <c r="S2772" s="23"/>
      <c r="T2772" s="23"/>
      <c r="U2772" s="49"/>
    </row>
    <row r="2773" spans="2:21" s="1" customFormat="1" x14ac:dyDescent="0.25">
      <c r="B2773" s="16"/>
      <c r="C2773" s="15"/>
      <c r="D2773" s="15"/>
      <c r="E2773" s="15"/>
      <c r="F2773" s="15"/>
      <c r="G2773" s="15"/>
      <c r="H2773" s="15"/>
      <c r="I2773" s="57"/>
      <c r="J2773" s="57"/>
      <c r="K2773" s="57"/>
      <c r="L2773" s="56"/>
      <c r="M2773" s="13"/>
      <c r="N2773" s="22"/>
      <c r="O2773" s="12"/>
      <c r="P2773" s="12"/>
      <c r="Q2773" s="24"/>
      <c r="R2773" s="24"/>
      <c r="S2773" s="23"/>
      <c r="T2773" s="23"/>
      <c r="U2773" s="49"/>
    </row>
    <row r="2774" spans="2:21" s="1" customFormat="1" x14ac:dyDescent="0.25">
      <c r="B2774" s="16"/>
      <c r="C2774" s="15"/>
      <c r="D2774" s="15"/>
      <c r="E2774" s="15"/>
      <c r="F2774" s="15"/>
      <c r="G2774" s="15"/>
      <c r="H2774" s="15"/>
      <c r="I2774" s="57"/>
      <c r="J2774" s="57"/>
      <c r="K2774" s="57"/>
      <c r="L2774" s="56"/>
      <c r="M2774" s="13"/>
      <c r="N2774" s="22"/>
      <c r="O2774" s="12"/>
      <c r="P2774" s="12"/>
      <c r="Q2774" s="24"/>
      <c r="R2774" s="24"/>
      <c r="S2774" s="23"/>
      <c r="T2774" s="23"/>
      <c r="U2774" s="49"/>
    </row>
    <row r="2775" spans="2:21" s="1" customFormat="1" x14ac:dyDescent="0.25">
      <c r="B2775" s="16"/>
      <c r="C2775" s="15"/>
      <c r="D2775" s="15"/>
      <c r="E2775" s="15"/>
      <c r="F2775" s="15"/>
      <c r="G2775" s="15"/>
      <c r="H2775" s="15"/>
      <c r="I2775" s="57"/>
      <c r="J2775" s="57"/>
      <c r="K2775" s="57"/>
      <c r="L2775" s="56"/>
      <c r="M2775" s="13"/>
      <c r="N2775" s="22"/>
      <c r="O2775" s="12"/>
      <c r="P2775" s="12"/>
      <c r="Q2775" s="24"/>
      <c r="R2775" s="24"/>
      <c r="S2775" s="23"/>
      <c r="T2775" s="23"/>
      <c r="U2775" s="49"/>
    </row>
    <row r="2776" spans="2:21" s="1" customFormat="1" x14ac:dyDescent="0.25">
      <c r="B2776" s="16"/>
      <c r="C2776" s="15"/>
      <c r="D2776" s="15"/>
      <c r="E2776" s="15"/>
      <c r="F2776" s="15"/>
      <c r="G2776" s="15"/>
      <c r="H2776" s="15"/>
      <c r="I2776" s="57"/>
      <c r="J2776" s="57"/>
      <c r="K2776" s="57"/>
      <c r="L2776" s="56"/>
      <c r="M2776" s="13"/>
      <c r="N2776" s="22"/>
      <c r="O2776" s="12"/>
      <c r="P2776" s="12"/>
      <c r="Q2776" s="24"/>
      <c r="R2776" s="24"/>
      <c r="S2776" s="23"/>
      <c r="T2776" s="23"/>
      <c r="U2776" s="49"/>
    </row>
    <row r="2777" spans="2:21" s="1" customFormat="1" x14ac:dyDescent="0.25">
      <c r="B2777" s="16"/>
      <c r="C2777" s="15"/>
      <c r="D2777" s="15"/>
      <c r="E2777" s="15"/>
      <c r="F2777" s="15"/>
      <c r="G2777" s="15"/>
      <c r="H2777" s="15"/>
      <c r="I2777" s="57"/>
      <c r="J2777" s="57"/>
      <c r="K2777" s="57"/>
      <c r="L2777" s="56"/>
      <c r="M2777" s="13"/>
      <c r="N2777" s="22"/>
      <c r="O2777" s="12"/>
      <c r="P2777" s="12"/>
      <c r="Q2777" s="24"/>
      <c r="R2777" s="24"/>
      <c r="S2777" s="23"/>
      <c r="T2777" s="23"/>
      <c r="U2777" s="49"/>
    </row>
    <row r="2778" spans="2:21" s="1" customFormat="1" x14ac:dyDescent="0.25">
      <c r="B2778" s="16"/>
      <c r="C2778" s="15"/>
      <c r="D2778" s="15"/>
      <c r="E2778" s="15"/>
      <c r="F2778" s="15"/>
      <c r="G2778" s="15"/>
      <c r="H2778" s="15"/>
      <c r="I2778" s="57"/>
      <c r="J2778" s="57"/>
      <c r="K2778" s="57"/>
      <c r="L2778" s="56"/>
      <c r="M2778" s="13"/>
      <c r="N2778" s="22"/>
      <c r="O2778" s="12"/>
      <c r="P2778" s="12"/>
      <c r="Q2778" s="24"/>
      <c r="R2778" s="24"/>
      <c r="S2778" s="23"/>
      <c r="T2778" s="23"/>
      <c r="U2778" s="49"/>
    </row>
    <row r="2779" spans="2:21" s="1" customFormat="1" x14ac:dyDescent="0.25">
      <c r="B2779" s="16"/>
      <c r="C2779" s="15"/>
      <c r="D2779" s="15"/>
      <c r="E2779" s="15"/>
      <c r="F2779" s="15"/>
      <c r="G2779" s="15"/>
      <c r="H2779" s="15"/>
      <c r="I2779" s="57"/>
      <c r="J2779" s="57"/>
      <c r="K2779" s="57"/>
      <c r="L2779" s="56"/>
      <c r="M2779" s="13"/>
      <c r="N2779" s="22"/>
      <c r="O2779" s="12"/>
      <c r="P2779" s="12"/>
      <c r="Q2779" s="24"/>
      <c r="R2779" s="24"/>
      <c r="S2779" s="23"/>
      <c r="T2779" s="23"/>
      <c r="U2779" s="49"/>
    </row>
    <row r="2780" spans="2:21" s="1" customFormat="1" x14ac:dyDescent="0.25">
      <c r="B2780" s="16"/>
      <c r="C2780" s="15"/>
      <c r="D2780" s="15"/>
      <c r="E2780" s="15"/>
      <c r="F2780" s="15"/>
      <c r="G2780" s="15"/>
      <c r="H2780" s="15"/>
      <c r="I2780" s="57"/>
      <c r="J2780" s="57"/>
      <c r="K2780" s="57"/>
      <c r="L2780" s="56"/>
      <c r="M2780" s="13"/>
      <c r="N2780" s="22"/>
      <c r="O2780" s="12"/>
      <c r="P2780" s="12"/>
      <c r="Q2780" s="24"/>
      <c r="R2780" s="24"/>
      <c r="S2780" s="23"/>
      <c r="T2780" s="23"/>
      <c r="U2780" s="49"/>
    </row>
    <row r="2781" spans="2:21" s="1" customFormat="1" x14ac:dyDescent="0.25">
      <c r="B2781" s="16"/>
      <c r="C2781" s="15"/>
      <c r="D2781" s="15"/>
      <c r="E2781" s="15"/>
      <c r="F2781" s="15"/>
      <c r="G2781" s="15"/>
      <c r="H2781" s="15"/>
      <c r="I2781" s="57"/>
      <c r="J2781" s="57"/>
      <c r="K2781" s="57"/>
      <c r="L2781" s="56"/>
      <c r="M2781" s="13"/>
      <c r="N2781" s="22"/>
      <c r="O2781" s="12"/>
      <c r="P2781" s="12"/>
      <c r="Q2781" s="24"/>
      <c r="R2781" s="24"/>
      <c r="S2781" s="23"/>
      <c r="T2781" s="23"/>
      <c r="U2781" s="49"/>
    </row>
    <row r="2782" spans="2:21" s="1" customFormat="1" x14ac:dyDescent="0.25">
      <c r="B2782" s="16"/>
      <c r="C2782" s="15"/>
      <c r="D2782" s="15"/>
      <c r="E2782" s="15"/>
      <c r="F2782" s="15"/>
      <c r="G2782" s="15"/>
      <c r="H2782" s="15"/>
      <c r="I2782" s="57"/>
      <c r="J2782" s="57"/>
      <c r="K2782" s="57"/>
      <c r="L2782" s="56"/>
      <c r="M2782" s="13"/>
      <c r="N2782" s="22"/>
      <c r="O2782" s="12"/>
      <c r="P2782" s="12"/>
      <c r="Q2782" s="24"/>
      <c r="R2782" s="24"/>
      <c r="S2782" s="23"/>
      <c r="T2782" s="23"/>
      <c r="U2782" s="49"/>
    </row>
    <row r="2783" spans="2:21" s="1" customFormat="1" x14ac:dyDescent="0.25">
      <c r="B2783" s="16"/>
      <c r="C2783" s="15"/>
      <c r="D2783" s="15"/>
      <c r="E2783" s="15"/>
      <c r="F2783" s="15"/>
      <c r="G2783" s="15"/>
      <c r="H2783" s="15"/>
      <c r="I2783" s="57"/>
      <c r="J2783" s="57"/>
      <c r="K2783" s="57"/>
      <c r="L2783" s="56"/>
      <c r="M2783" s="13"/>
      <c r="N2783" s="22"/>
      <c r="O2783" s="12"/>
      <c r="P2783" s="12"/>
      <c r="Q2783" s="24"/>
      <c r="R2783" s="24"/>
      <c r="S2783" s="23"/>
      <c r="T2783" s="23"/>
      <c r="U2783" s="49"/>
    </row>
    <row r="2784" spans="2:21" s="1" customFormat="1" x14ac:dyDescent="0.25">
      <c r="B2784" s="16"/>
      <c r="C2784" s="15"/>
      <c r="D2784" s="15"/>
      <c r="E2784" s="15"/>
      <c r="F2784" s="15"/>
      <c r="G2784" s="15"/>
      <c r="H2784" s="15"/>
      <c r="I2784" s="57"/>
      <c r="J2784" s="57"/>
      <c r="K2784" s="57"/>
      <c r="L2784" s="56"/>
      <c r="M2784" s="13"/>
      <c r="N2784" s="22"/>
      <c r="O2784" s="12"/>
      <c r="P2784" s="12"/>
      <c r="Q2784" s="24"/>
      <c r="R2784" s="24"/>
      <c r="S2784" s="23"/>
      <c r="T2784" s="23"/>
      <c r="U2784" s="49"/>
    </row>
    <row r="2785" spans="2:21" s="1" customFormat="1" x14ac:dyDescent="0.25">
      <c r="B2785" s="16"/>
      <c r="C2785" s="15"/>
      <c r="D2785" s="15"/>
      <c r="E2785" s="15"/>
      <c r="F2785" s="15"/>
      <c r="G2785" s="15"/>
      <c r="H2785" s="15"/>
      <c r="I2785" s="57"/>
      <c r="J2785" s="57"/>
      <c r="K2785" s="57"/>
      <c r="L2785" s="56"/>
      <c r="M2785" s="13"/>
      <c r="N2785" s="22"/>
      <c r="O2785" s="12"/>
      <c r="P2785" s="12"/>
      <c r="Q2785" s="24"/>
      <c r="R2785" s="24"/>
      <c r="S2785" s="23"/>
      <c r="T2785" s="23"/>
      <c r="U2785" s="49"/>
    </row>
    <row r="2786" spans="2:21" s="1" customFormat="1" x14ac:dyDescent="0.25">
      <c r="B2786" s="16"/>
      <c r="C2786" s="15"/>
      <c r="D2786" s="15"/>
      <c r="E2786" s="15"/>
      <c r="F2786" s="15"/>
      <c r="G2786" s="15"/>
      <c r="H2786" s="15"/>
      <c r="I2786" s="57"/>
      <c r="J2786" s="57"/>
      <c r="K2786" s="57"/>
      <c r="L2786" s="56"/>
      <c r="M2786" s="13"/>
      <c r="N2786" s="22"/>
      <c r="O2786" s="12"/>
      <c r="P2786" s="12"/>
      <c r="Q2786" s="24"/>
      <c r="R2786" s="24"/>
      <c r="S2786" s="23"/>
      <c r="T2786" s="23"/>
      <c r="U2786" s="49"/>
    </row>
    <row r="2787" spans="2:21" s="1" customFormat="1" x14ac:dyDescent="0.25">
      <c r="B2787" s="16"/>
      <c r="C2787" s="15"/>
      <c r="D2787" s="15"/>
      <c r="E2787" s="15"/>
      <c r="F2787" s="15"/>
      <c r="G2787" s="15"/>
      <c r="H2787" s="15"/>
      <c r="I2787" s="57"/>
      <c r="J2787" s="57"/>
      <c r="K2787" s="57"/>
      <c r="L2787" s="56"/>
      <c r="M2787" s="13"/>
      <c r="N2787" s="22"/>
      <c r="O2787" s="12"/>
      <c r="P2787" s="12"/>
      <c r="Q2787" s="24"/>
      <c r="R2787" s="24"/>
      <c r="S2787" s="23"/>
      <c r="T2787" s="23"/>
      <c r="U2787" s="49"/>
    </row>
    <row r="2788" spans="2:21" s="1" customFormat="1" x14ac:dyDescent="0.25">
      <c r="B2788" s="16"/>
      <c r="C2788" s="15"/>
      <c r="D2788" s="15"/>
      <c r="E2788" s="15"/>
      <c r="F2788" s="15"/>
      <c r="G2788" s="15"/>
      <c r="H2788" s="15"/>
      <c r="I2788" s="57"/>
      <c r="J2788" s="57"/>
      <c r="K2788" s="57"/>
      <c r="L2788" s="56"/>
      <c r="M2788" s="13"/>
      <c r="N2788" s="22"/>
      <c r="O2788" s="12"/>
      <c r="P2788" s="12"/>
      <c r="Q2788" s="24"/>
      <c r="R2788" s="24"/>
      <c r="S2788" s="23"/>
      <c r="T2788" s="23"/>
      <c r="U2788" s="49"/>
    </row>
    <row r="2789" spans="2:21" s="1" customFormat="1" x14ac:dyDescent="0.25">
      <c r="B2789" s="16"/>
      <c r="C2789" s="15"/>
      <c r="D2789" s="15"/>
      <c r="E2789" s="15"/>
      <c r="F2789" s="15"/>
      <c r="G2789" s="15"/>
      <c r="H2789" s="15"/>
      <c r="I2789" s="57"/>
      <c r="J2789" s="57"/>
      <c r="K2789" s="57"/>
      <c r="L2789" s="56"/>
      <c r="M2789" s="13"/>
      <c r="N2789" s="22"/>
      <c r="O2789" s="12"/>
      <c r="P2789" s="12"/>
      <c r="Q2789" s="24"/>
      <c r="R2789" s="24"/>
      <c r="S2789" s="23"/>
      <c r="T2789" s="23"/>
      <c r="U2789" s="49"/>
    </row>
    <row r="2790" spans="2:21" s="1" customFormat="1" x14ac:dyDescent="0.25">
      <c r="B2790" s="16"/>
      <c r="C2790" s="15"/>
      <c r="D2790" s="15"/>
      <c r="E2790" s="15"/>
      <c r="F2790" s="15"/>
      <c r="G2790" s="15"/>
      <c r="H2790" s="15"/>
      <c r="I2790" s="57"/>
      <c r="J2790" s="57"/>
      <c r="K2790" s="57"/>
      <c r="L2790" s="56"/>
      <c r="M2790" s="13"/>
      <c r="N2790" s="22"/>
      <c r="O2790" s="12"/>
      <c r="P2790" s="12"/>
      <c r="Q2790" s="24"/>
      <c r="R2790" s="24"/>
      <c r="S2790" s="23"/>
      <c r="T2790" s="23"/>
      <c r="U2790" s="49"/>
    </row>
    <row r="2791" spans="2:21" s="1" customFormat="1" x14ac:dyDescent="0.25">
      <c r="B2791" s="16"/>
      <c r="C2791" s="15"/>
      <c r="D2791" s="15"/>
      <c r="E2791" s="15"/>
      <c r="F2791" s="15"/>
      <c r="G2791" s="15"/>
      <c r="H2791" s="15"/>
      <c r="I2791" s="57"/>
      <c r="J2791" s="57"/>
      <c r="K2791" s="57"/>
      <c r="L2791" s="56"/>
      <c r="M2791" s="13"/>
      <c r="N2791" s="22"/>
      <c r="O2791" s="12"/>
      <c r="P2791" s="12"/>
      <c r="Q2791" s="24"/>
      <c r="R2791" s="24"/>
      <c r="S2791" s="23"/>
      <c r="T2791" s="23"/>
      <c r="U2791" s="49"/>
    </row>
    <row r="2792" spans="2:21" s="1" customFormat="1" x14ac:dyDescent="0.25">
      <c r="B2792" s="16"/>
      <c r="C2792" s="15"/>
      <c r="D2792" s="15"/>
      <c r="E2792" s="15"/>
      <c r="F2792" s="15"/>
      <c r="G2792" s="15"/>
      <c r="H2792" s="15"/>
      <c r="I2792" s="57"/>
      <c r="J2792" s="57"/>
      <c r="K2792" s="57"/>
      <c r="L2792" s="56"/>
      <c r="M2792" s="13"/>
      <c r="N2792" s="22"/>
      <c r="O2792" s="12"/>
      <c r="P2792" s="12"/>
      <c r="Q2792" s="24"/>
      <c r="R2792" s="24"/>
      <c r="S2792" s="23"/>
      <c r="T2792" s="23"/>
      <c r="U2792" s="49"/>
    </row>
    <row r="2793" spans="2:21" s="1" customFormat="1" x14ac:dyDescent="0.25">
      <c r="B2793" s="16"/>
      <c r="C2793" s="15"/>
      <c r="D2793" s="15"/>
      <c r="E2793" s="15"/>
      <c r="F2793" s="15"/>
      <c r="G2793" s="15"/>
      <c r="H2793" s="15"/>
      <c r="I2793" s="57"/>
      <c r="J2793" s="57"/>
      <c r="K2793" s="57"/>
      <c r="L2793" s="56"/>
      <c r="M2793" s="13"/>
      <c r="N2793" s="22"/>
      <c r="O2793" s="12"/>
      <c r="P2793" s="12"/>
      <c r="Q2793" s="24"/>
      <c r="R2793" s="24"/>
      <c r="S2793" s="23"/>
      <c r="T2793" s="23"/>
      <c r="U2793" s="49"/>
    </row>
    <row r="2794" spans="2:21" s="1" customFormat="1" x14ac:dyDescent="0.25">
      <c r="B2794" s="16"/>
      <c r="C2794" s="15"/>
      <c r="D2794" s="15"/>
      <c r="E2794" s="15"/>
      <c r="F2794" s="15"/>
      <c r="G2794" s="15"/>
      <c r="H2794" s="15"/>
      <c r="I2794" s="15"/>
      <c r="J2794" s="15"/>
      <c r="K2794" s="15"/>
      <c r="L2794" s="14"/>
      <c r="M2794" s="13"/>
      <c r="N2794" s="13"/>
      <c r="O2794" s="12"/>
      <c r="P2794" s="11"/>
      <c r="Q2794" s="10"/>
      <c r="R2794" s="10"/>
      <c r="S2794" s="9"/>
      <c r="T2794" s="9"/>
    </row>
    <row r="2795" spans="2:21" s="1" customFormat="1" x14ac:dyDescent="0.25">
      <c r="B2795" s="16"/>
      <c r="C2795" s="15"/>
      <c r="D2795" s="15"/>
      <c r="E2795" s="15"/>
      <c r="F2795" s="15"/>
      <c r="G2795" s="15"/>
      <c r="H2795" s="15"/>
      <c r="I2795" s="15"/>
      <c r="J2795" s="15"/>
      <c r="K2795" s="15"/>
      <c r="L2795" s="14"/>
      <c r="M2795" s="13"/>
      <c r="N2795" s="13"/>
      <c r="O2795" s="12"/>
      <c r="P2795" s="11"/>
      <c r="Q2795" s="10"/>
      <c r="R2795" s="10"/>
      <c r="S2795" s="9"/>
      <c r="T2795" s="9"/>
    </row>
    <row r="2796" spans="2:21" s="1" customFormat="1" x14ac:dyDescent="0.25">
      <c r="B2796" s="16"/>
      <c r="C2796" s="15"/>
      <c r="D2796" s="15"/>
      <c r="E2796" s="15"/>
      <c r="F2796" s="15"/>
      <c r="G2796" s="15"/>
      <c r="H2796" s="15"/>
      <c r="I2796" s="15"/>
      <c r="J2796" s="15"/>
      <c r="K2796" s="15"/>
      <c r="L2796" s="14"/>
      <c r="M2796" s="13"/>
      <c r="N2796" s="13"/>
      <c r="O2796" s="12"/>
      <c r="P2796" s="11"/>
      <c r="Q2796" s="10"/>
      <c r="R2796" s="10"/>
      <c r="S2796" s="9"/>
      <c r="T2796" s="9"/>
    </row>
    <row r="2797" spans="2:21" s="1" customFormat="1" x14ac:dyDescent="0.25">
      <c r="B2797" s="16"/>
      <c r="C2797" s="15"/>
      <c r="D2797" s="15"/>
      <c r="E2797" s="15"/>
      <c r="F2797" s="15"/>
      <c r="G2797" s="15"/>
      <c r="H2797" s="15"/>
      <c r="I2797" s="15"/>
      <c r="J2797" s="15"/>
      <c r="K2797" s="15"/>
      <c r="L2797" s="14"/>
      <c r="M2797" s="13"/>
      <c r="N2797" s="13"/>
      <c r="O2797" s="12"/>
      <c r="P2797" s="11"/>
      <c r="Q2797" s="10"/>
      <c r="R2797" s="10"/>
      <c r="S2797" s="9"/>
      <c r="T2797" s="9"/>
    </row>
    <row r="2798" spans="2:21" s="1" customFormat="1" x14ac:dyDescent="0.25">
      <c r="B2798" s="16"/>
      <c r="C2798" s="15"/>
      <c r="D2798" s="15"/>
      <c r="E2798" s="15"/>
      <c r="F2798" s="15"/>
      <c r="G2798" s="15"/>
      <c r="H2798" s="15"/>
      <c r="I2798" s="15"/>
      <c r="J2798" s="15"/>
      <c r="K2798" s="15"/>
      <c r="L2798" s="14"/>
      <c r="M2798" s="13"/>
      <c r="N2798" s="13"/>
      <c r="O2798" s="12"/>
      <c r="P2798" s="11"/>
      <c r="Q2798" s="10"/>
      <c r="R2798" s="10"/>
      <c r="S2798" s="9"/>
      <c r="T2798" s="9"/>
    </row>
    <row r="2799" spans="2:21" s="1" customFormat="1" x14ac:dyDescent="0.25">
      <c r="B2799" s="16"/>
      <c r="C2799" s="15"/>
      <c r="D2799" s="15"/>
      <c r="E2799" s="15"/>
      <c r="F2799" s="15"/>
      <c r="G2799" s="15"/>
      <c r="H2799" s="15"/>
      <c r="I2799" s="15"/>
      <c r="J2799" s="15"/>
      <c r="K2799" s="15"/>
      <c r="L2799" s="14"/>
      <c r="M2799" s="13"/>
      <c r="N2799" s="13"/>
      <c r="O2799" s="12"/>
      <c r="P2799" s="11"/>
      <c r="Q2799" s="10"/>
      <c r="R2799" s="10"/>
      <c r="S2799" s="9"/>
      <c r="T2799" s="9"/>
    </row>
    <row r="2800" spans="2:21" s="1" customFormat="1" x14ac:dyDescent="0.25">
      <c r="B2800" s="16"/>
      <c r="C2800" s="15"/>
      <c r="D2800" s="15"/>
      <c r="E2800" s="15"/>
      <c r="F2800" s="15"/>
      <c r="G2800" s="15"/>
      <c r="H2800" s="15"/>
      <c r="I2800" s="15"/>
      <c r="J2800" s="15"/>
      <c r="K2800" s="15"/>
      <c r="L2800" s="14"/>
      <c r="M2800" s="13"/>
      <c r="N2800" s="13"/>
      <c r="O2800" s="12"/>
      <c r="P2800" s="11"/>
      <c r="Q2800" s="10"/>
      <c r="R2800" s="10"/>
      <c r="S2800" s="9"/>
      <c r="T2800" s="9"/>
    </row>
    <row r="2801" spans="2:20" s="1" customFormat="1" x14ac:dyDescent="0.25">
      <c r="B2801" s="16"/>
      <c r="C2801" s="15"/>
      <c r="D2801" s="15"/>
      <c r="E2801" s="15"/>
      <c r="F2801" s="15"/>
      <c r="G2801" s="15"/>
      <c r="H2801" s="15"/>
      <c r="I2801" s="15"/>
      <c r="J2801" s="15"/>
      <c r="K2801" s="15"/>
      <c r="L2801" s="14"/>
      <c r="M2801" s="13"/>
      <c r="N2801" s="13"/>
      <c r="O2801" s="12"/>
      <c r="P2801" s="11"/>
      <c r="Q2801" s="10"/>
      <c r="R2801" s="10"/>
      <c r="S2801" s="9"/>
      <c r="T2801" s="9"/>
    </row>
    <row r="2802" spans="2:20" s="1" customFormat="1" x14ac:dyDescent="0.25">
      <c r="B2802" s="16"/>
      <c r="C2802" s="15"/>
      <c r="D2802" s="15"/>
      <c r="E2802" s="15"/>
      <c r="F2802" s="15"/>
      <c r="G2802" s="15"/>
      <c r="H2802" s="15"/>
      <c r="I2802" s="15"/>
      <c r="J2802" s="15"/>
      <c r="K2802" s="15"/>
      <c r="L2802" s="14"/>
      <c r="M2802" s="13"/>
      <c r="N2802" s="13"/>
      <c r="O2802" s="12"/>
      <c r="P2802" s="11"/>
      <c r="Q2802" s="10"/>
      <c r="R2802" s="10"/>
      <c r="S2802" s="9"/>
      <c r="T2802" s="9"/>
    </row>
    <row r="2803" spans="2:20" s="1" customFormat="1" x14ac:dyDescent="0.25">
      <c r="B2803" s="16"/>
      <c r="C2803" s="15"/>
      <c r="D2803" s="15"/>
      <c r="E2803" s="15"/>
      <c r="F2803" s="15"/>
      <c r="G2803" s="15"/>
      <c r="H2803" s="15"/>
      <c r="I2803" s="15"/>
      <c r="J2803" s="15"/>
      <c r="K2803" s="15"/>
      <c r="L2803" s="14"/>
      <c r="M2803" s="13"/>
      <c r="N2803" s="13"/>
      <c r="O2803" s="12"/>
      <c r="P2803" s="11"/>
      <c r="Q2803" s="10"/>
      <c r="R2803" s="10"/>
      <c r="S2803" s="9"/>
      <c r="T2803" s="9"/>
    </row>
    <row r="2804" spans="2:20" s="1" customFormat="1" x14ac:dyDescent="0.25">
      <c r="B2804" s="16"/>
      <c r="C2804" s="15"/>
      <c r="D2804" s="15"/>
      <c r="E2804" s="15"/>
      <c r="F2804" s="15"/>
      <c r="G2804" s="15"/>
      <c r="H2804" s="15"/>
      <c r="I2804" s="15"/>
      <c r="J2804" s="15"/>
      <c r="K2804" s="15"/>
      <c r="L2804" s="14"/>
      <c r="M2804" s="13"/>
      <c r="N2804" s="13"/>
      <c r="O2804" s="12"/>
      <c r="P2804" s="11"/>
      <c r="Q2804" s="10"/>
      <c r="R2804" s="10"/>
      <c r="S2804" s="9"/>
      <c r="T2804" s="9"/>
    </row>
    <row r="2805" spans="2:20" s="1" customFormat="1" x14ac:dyDescent="0.25">
      <c r="B2805" s="16"/>
      <c r="C2805" s="15"/>
      <c r="D2805" s="15"/>
      <c r="E2805" s="15"/>
      <c r="F2805" s="15"/>
      <c r="G2805" s="15"/>
      <c r="H2805" s="15"/>
      <c r="I2805" s="15"/>
      <c r="J2805" s="15"/>
      <c r="K2805" s="15"/>
      <c r="L2805" s="14"/>
      <c r="M2805" s="13"/>
      <c r="N2805" s="13"/>
      <c r="O2805" s="12"/>
      <c r="P2805" s="11"/>
      <c r="Q2805" s="10"/>
      <c r="R2805" s="10"/>
      <c r="S2805" s="9"/>
      <c r="T2805" s="9"/>
    </row>
    <row r="2806" spans="2:20" s="1" customFormat="1" x14ac:dyDescent="0.25">
      <c r="B2806" s="16"/>
      <c r="C2806" s="15"/>
      <c r="D2806" s="15"/>
      <c r="E2806" s="15"/>
      <c r="F2806" s="15"/>
      <c r="G2806" s="15"/>
      <c r="H2806" s="15"/>
      <c r="I2806" s="15"/>
      <c r="J2806" s="15"/>
      <c r="K2806" s="15"/>
      <c r="L2806" s="14"/>
      <c r="M2806" s="13"/>
      <c r="N2806" s="13"/>
      <c r="O2806" s="12"/>
      <c r="P2806" s="11"/>
      <c r="Q2806" s="10"/>
      <c r="R2806" s="10"/>
      <c r="S2806" s="9"/>
      <c r="T2806" s="9"/>
    </row>
    <row r="2807" spans="2:20" s="1" customFormat="1" x14ac:dyDescent="0.25">
      <c r="B2807" s="16"/>
      <c r="C2807" s="15"/>
      <c r="D2807" s="15"/>
      <c r="E2807" s="15"/>
      <c r="F2807" s="15"/>
      <c r="G2807" s="15"/>
      <c r="H2807" s="15"/>
      <c r="I2807" s="15"/>
      <c r="J2807" s="15"/>
      <c r="K2807" s="15"/>
      <c r="L2807" s="14"/>
      <c r="M2807" s="13"/>
      <c r="N2807" s="13"/>
      <c r="O2807" s="12"/>
      <c r="P2807" s="11"/>
      <c r="Q2807" s="10"/>
      <c r="R2807" s="10"/>
      <c r="S2807" s="9"/>
      <c r="T2807" s="9"/>
    </row>
    <row r="2808" spans="2:20" s="1" customFormat="1" x14ac:dyDescent="0.25">
      <c r="B2808" s="16"/>
      <c r="C2808" s="15"/>
      <c r="D2808" s="15"/>
      <c r="E2808" s="15"/>
      <c r="F2808" s="15"/>
      <c r="G2808" s="15"/>
      <c r="H2808" s="15"/>
      <c r="I2808" s="15"/>
      <c r="J2808" s="15"/>
      <c r="K2808" s="15"/>
      <c r="L2808" s="14"/>
      <c r="M2808" s="13"/>
      <c r="N2808" s="13"/>
      <c r="O2808" s="12"/>
      <c r="P2808" s="11"/>
      <c r="Q2808" s="10"/>
      <c r="R2808" s="10"/>
      <c r="S2808" s="9"/>
      <c r="T2808" s="9"/>
    </row>
    <row r="2809" spans="2:20" s="1" customFormat="1" x14ac:dyDescent="0.25">
      <c r="B2809" s="16"/>
      <c r="C2809" s="15"/>
      <c r="D2809" s="15"/>
      <c r="E2809" s="15"/>
      <c r="F2809" s="15"/>
      <c r="G2809" s="15"/>
      <c r="H2809" s="15"/>
      <c r="I2809" s="15"/>
      <c r="J2809" s="15"/>
      <c r="K2809" s="15"/>
      <c r="L2809" s="14"/>
      <c r="M2809" s="13"/>
      <c r="N2809" s="13"/>
      <c r="O2809" s="12"/>
      <c r="P2809" s="11"/>
      <c r="Q2809" s="10"/>
      <c r="R2809" s="10"/>
      <c r="S2809" s="9"/>
      <c r="T2809" s="9"/>
    </row>
    <row r="2810" spans="2:20" s="1" customFormat="1" x14ac:dyDescent="0.25">
      <c r="B2810" s="16"/>
      <c r="C2810" s="15"/>
      <c r="D2810" s="15"/>
      <c r="E2810" s="15"/>
      <c r="F2810" s="15"/>
      <c r="G2810" s="15"/>
      <c r="H2810" s="15"/>
      <c r="I2810" s="15"/>
      <c r="J2810" s="15"/>
      <c r="K2810" s="15"/>
      <c r="L2810" s="14"/>
      <c r="M2810" s="13"/>
      <c r="N2810" s="13"/>
      <c r="O2810" s="12"/>
      <c r="P2810" s="11"/>
      <c r="Q2810" s="10"/>
      <c r="R2810" s="10"/>
      <c r="S2810" s="9"/>
      <c r="T2810" s="9"/>
    </row>
    <row r="2811" spans="2:20" s="1" customFormat="1" x14ac:dyDescent="0.25">
      <c r="B2811" s="16"/>
      <c r="C2811" s="15"/>
      <c r="D2811" s="15"/>
      <c r="E2811" s="15"/>
      <c r="F2811" s="15"/>
      <c r="G2811" s="15"/>
      <c r="H2811" s="15"/>
      <c r="I2811" s="15"/>
      <c r="J2811" s="15"/>
      <c r="K2811" s="15"/>
      <c r="L2811" s="14"/>
      <c r="M2811" s="13"/>
      <c r="N2811" s="13"/>
      <c r="O2811" s="12"/>
      <c r="P2811" s="11"/>
      <c r="Q2811" s="10"/>
      <c r="R2811" s="10"/>
      <c r="S2811" s="9"/>
      <c r="T2811" s="9"/>
    </row>
    <row r="2812" spans="2:20" s="1" customFormat="1" x14ac:dyDescent="0.25">
      <c r="B2812" s="16"/>
      <c r="C2812" s="15"/>
      <c r="D2812" s="15"/>
      <c r="E2812" s="15"/>
      <c r="F2812" s="15"/>
      <c r="G2812" s="15"/>
      <c r="H2812" s="15"/>
      <c r="I2812" s="15"/>
      <c r="J2812" s="15"/>
      <c r="K2812" s="15"/>
      <c r="L2812" s="14"/>
      <c r="M2812" s="13"/>
      <c r="N2812" s="13"/>
      <c r="O2812" s="12"/>
      <c r="P2812" s="11"/>
      <c r="Q2812" s="10"/>
      <c r="R2812" s="10"/>
      <c r="S2812" s="9"/>
      <c r="T2812" s="9"/>
    </row>
    <row r="2813" spans="2:20" s="1" customFormat="1" x14ac:dyDescent="0.25">
      <c r="B2813" s="16"/>
      <c r="C2813" s="15"/>
      <c r="D2813" s="15"/>
      <c r="E2813" s="15"/>
      <c r="F2813" s="15"/>
      <c r="G2813" s="15"/>
      <c r="H2813" s="15"/>
      <c r="I2813" s="15"/>
      <c r="J2813" s="15"/>
      <c r="K2813" s="15"/>
      <c r="L2813" s="14"/>
      <c r="M2813" s="13"/>
      <c r="N2813" s="13"/>
      <c r="O2813" s="12"/>
      <c r="P2813" s="11"/>
      <c r="Q2813" s="10"/>
      <c r="R2813" s="10"/>
      <c r="S2813" s="9"/>
      <c r="T2813" s="9"/>
    </row>
    <row r="2814" spans="2:20" s="1" customFormat="1" x14ac:dyDescent="0.25">
      <c r="B2814" s="16"/>
      <c r="C2814" s="15"/>
      <c r="D2814" s="15"/>
      <c r="E2814" s="15"/>
      <c r="F2814" s="15"/>
      <c r="G2814" s="15"/>
      <c r="H2814" s="15"/>
      <c r="I2814" s="15"/>
      <c r="J2814" s="15"/>
      <c r="K2814" s="15"/>
      <c r="L2814" s="14"/>
      <c r="M2814" s="13"/>
      <c r="N2814" s="13"/>
      <c r="O2814" s="12"/>
      <c r="P2814" s="11"/>
      <c r="Q2814" s="10"/>
      <c r="R2814" s="10"/>
      <c r="S2814" s="9"/>
      <c r="T2814" s="9"/>
    </row>
    <row r="2815" spans="2:20" s="1" customFormat="1" x14ac:dyDescent="0.25">
      <c r="B2815" s="16"/>
      <c r="C2815" s="15"/>
      <c r="D2815" s="15"/>
      <c r="E2815" s="15"/>
      <c r="F2815" s="15"/>
      <c r="G2815" s="15"/>
      <c r="H2815" s="15"/>
      <c r="I2815" s="15"/>
      <c r="J2815" s="15"/>
      <c r="K2815" s="15"/>
      <c r="L2815" s="14"/>
      <c r="M2815" s="13"/>
      <c r="N2815" s="13"/>
      <c r="O2815" s="12"/>
      <c r="P2815" s="11"/>
      <c r="Q2815" s="10"/>
      <c r="R2815" s="10"/>
      <c r="S2815" s="9"/>
      <c r="T2815" s="9"/>
    </row>
    <row r="2816" spans="2:20" s="1" customFormat="1" x14ac:dyDescent="0.25">
      <c r="B2816" s="16"/>
      <c r="C2816" s="15"/>
      <c r="D2816" s="15"/>
      <c r="E2816" s="15"/>
      <c r="F2816" s="15"/>
      <c r="G2816" s="15"/>
      <c r="H2816" s="15"/>
      <c r="I2816" s="15"/>
      <c r="J2816" s="15"/>
      <c r="K2816" s="15"/>
      <c r="L2816" s="14"/>
      <c r="M2816" s="13"/>
      <c r="N2816" s="13"/>
      <c r="O2816" s="12"/>
      <c r="P2816" s="11"/>
      <c r="Q2816" s="10"/>
      <c r="R2816" s="10"/>
      <c r="S2816" s="9"/>
      <c r="T2816" s="9"/>
    </row>
    <row r="2817" spans="2:20" s="1" customFormat="1" x14ac:dyDescent="0.25">
      <c r="B2817" s="16"/>
      <c r="C2817" s="15"/>
      <c r="D2817" s="15"/>
      <c r="E2817" s="15"/>
      <c r="F2817" s="15"/>
      <c r="G2817" s="15"/>
      <c r="H2817" s="15"/>
      <c r="I2817" s="15"/>
      <c r="J2817" s="15"/>
      <c r="K2817" s="15"/>
      <c r="L2817" s="14"/>
      <c r="M2817" s="13"/>
      <c r="N2817" s="13"/>
      <c r="O2817" s="12"/>
      <c r="P2817" s="11"/>
      <c r="Q2817" s="10"/>
      <c r="R2817" s="10"/>
      <c r="S2817" s="9"/>
      <c r="T2817" s="9"/>
    </row>
    <row r="2818" spans="2:20" s="1" customFormat="1" x14ac:dyDescent="0.25">
      <c r="B2818" s="16"/>
      <c r="C2818" s="15"/>
      <c r="D2818" s="15"/>
      <c r="E2818" s="15"/>
      <c r="F2818" s="15"/>
      <c r="G2818" s="15"/>
      <c r="H2818" s="15"/>
      <c r="I2818" s="15"/>
      <c r="J2818" s="15"/>
      <c r="K2818" s="15"/>
      <c r="L2818" s="14"/>
      <c r="M2818" s="13"/>
      <c r="N2818" s="13"/>
      <c r="O2818" s="12"/>
      <c r="P2818" s="11"/>
      <c r="Q2818" s="10"/>
      <c r="R2818" s="10"/>
      <c r="S2818" s="9"/>
      <c r="T2818" s="9"/>
    </row>
    <row r="2819" spans="2:20" s="1" customFormat="1" x14ac:dyDescent="0.25">
      <c r="B2819" s="16"/>
      <c r="C2819" s="15"/>
      <c r="D2819" s="15"/>
      <c r="E2819" s="15"/>
      <c r="F2819" s="15"/>
      <c r="G2819" s="15"/>
      <c r="H2819" s="15"/>
      <c r="I2819" s="15"/>
      <c r="J2819" s="15"/>
      <c r="K2819" s="15"/>
      <c r="L2819" s="14"/>
      <c r="M2819" s="13"/>
      <c r="N2819" s="13"/>
      <c r="O2819" s="12"/>
      <c r="P2819" s="11"/>
      <c r="Q2819" s="10"/>
      <c r="R2819" s="10"/>
      <c r="S2819" s="9"/>
      <c r="T2819" s="9"/>
    </row>
    <row r="2820" spans="2:20" s="1" customFormat="1" x14ac:dyDescent="0.25">
      <c r="B2820" s="16"/>
      <c r="C2820" s="15"/>
      <c r="D2820" s="15"/>
      <c r="E2820" s="15"/>
      <c r="F2820" s="15"/>
      <c r="G2820" s="15"/>
      <c r="H2820" s="15"/>
      <c r="I2820" s="15"/>
      <c r="J2820" s="15"/>
      <c r="K2820" s="15"/>
      <c r="L2820" s="14"/>
      <c r="M2820" s="13"/>
      <c r="N2820" s="13"/>
      <c r="O2820" s="12"/>
      <c r="P2820" s="11"/>
      <c r="Q2820" s="10"/>
      <c r="R2820" s="10"/>
      <c r="S2820" s="9"/>
      <c r="T2820" s="9"/>
    </row>
    <row r="2821" spans="2:20" s="1" customFormat="1" x14ac:dyDescent="0.25">
      <c r="B2821" s="16"/>
      <c r="C2821" s="15"/>
      <c r="D2821" s="15"/>
      <c r="E2821" s="15"/>
      <c r="F2821" s="15"/>
      <c r="G2821" s="15"/>
      <c r="H2821" s="15"/>
      <c r="I2821" s="15"/>
      <c r="J2821" s="15"/>
      <c r="K2821" s="15"/>
      <c r="L2821" s="14"/>
      <c r="M2821" s="13"/>
      <c r="N2821" s="13"/>
      <c r="O2821" s="12"/>
      <c r="P2821" s="11"/>
      <c r="Q2821" s="10"/>
      <c r="R2821" s="10"/>
      <c r="S2821" s="9"/>
      <c r="T2821" s="9"/>
    </row>
    <row r="2822" spans="2:20" s="1" customFormat="1" x14ac:dyDescent="0.25">
      <c r="B2822" s="16"/>
      <c r="C2822" s="15"/>
      <c r="D2822" s="15"/>
      <c r="E2822" s="15"/>
      <c r="F2822" s="15"/>
      <c r="G2822" s="15"/>
      <c r="H2822" s="15"/>
      <c r="I2822" s="15"/>
      <c r="J2822" s="15"/>
      <c r="K2822" s="15"/>
      <c r="L2822" s="14"/>
      <c r="M2822" s="13"/>
      <c r="N2822" s="13"/>
      <c r="O2822" s="12"/>
      <c r="P2822" s="11"/>
      <c r="Q2822" s="10"/>
      <c r="R2822" s="10"/>
      <c r="S2822" s="9"/>
      <c r="T2822" s="9"/>
    </row>
    <row r="2823" spans="2:20" s="1" customFormat="1" x14ac:dyDescent="0.25">
      <c r="B2823" s="16"/>
      <c r="C2823" s="15"/>
      <c r="D2823" s="15"/>
      <c r="E2823" s="15"/>
      <c r="F2823" s="15"/>
      <c r="G2823" s="15"/>
      <c r="H2823" s="15"/>
      <c r="I2823" s="15"/>
      <c r="J2823" s="15"/>
      <c r="K2823" s="15"/>
      <c r="L2823" s="14"/>
      <c r="M2823" s="13"/>
      <c r="N2823" s="13"/>
      <c r="O2823" s="12"/>
      <c r="P2823" s="11"/>
      <c r="Q2823" s="10"/>
      <c r="R2823" s="10"/>
      <c r="S2823" s="9"/>
      <c r="T2823" s="9"/>
    </row>
    <row r="2824" spans="2:20" s="1" customFormat="1" x14ac:dyDescent="0.25">
      <c r="B2824" s="16"/>
      <c r="C2824" s="15"/>
      <c r="D2824" s="15"/>
      <c r="E2824" s="15"/>
      <c r="F2824" s="15"/>
      <c r="G2824" s="15"/>
      <c r="H2824" s="15"/>
      <c r="I2824" s="15"/>
      <c r="J2824" s="15"/>
      <c r="K2824" s="15"/>
      <c r="L2824" s="14"/>
      <c r="M2824" s="13"/>
      <c r="N2824" s="13"/>
      <c r="O2824" s="12"/>
      <c r="P2824" s="11"/>
      <c r="Q2824" s="10"/>
      <c r="R2824" s="10"/>
      <c r="S2824" s="9"/>
      <c r="T2824" s="9"/>
    </row>
    <row r="2825" spans="2:20" s="1" customFormat="1" x14ac:dyDescent="0.25">
      <c r="B2825" s="16"/>
      <c r="C2825" s="15"/>
      <c r="D2825" s="15"/>
      <c r="E2825" s="15"/>
      <c r="F2825" s="15"/>
      <c r="G2825" s="15"/>
      <c r="H2825" s="15"/>
      <c r="I2825" s="15"/>
      <c r="J2825" s="15"/>
      <c r="K2825" s="15"/>
      <c r="L2825" s="14"/>
      <c r="M2825" s="13"/>
      <c r="N2825" s="13"/>
      <c r="O2825" s="12"/>
      <c r="P2825" s="11"/>
      <c r="Q2825" s="10"/>
      <c r="R2825" s="10"/>
      <c r="S2825" s="9"/>
      <c r="T2825" s="9"/>
    </row>
    <row r="2826" spans="2:20" s="1" customFormat="1" x14ac:dyDescent="0.25">
      <c r="B2826" s="16"/>
      <c r="C2826" s="15"/>
      <c r="D2826" s="15"/>
      <c r="E2826" s="15"/>
      <c r="F2826" s="15"/>
      <c r="G2826" s="15"/>
      <c r="H2826" s="15"/>
      <c r="I2826" s="15"/>
      <c r="J2826" s="15"/>
      <c r="K2826" s="15"/>
      <c r="L2826" s="14"/>
      <c r="M2826" s="13"/>
      <c r="N2826" s="13"/>
      <c r="O2826" s="12"/>
      <c r="P2826" s="11"/>
      <c r="Q2826" s="10"/>
      <c r="R2826" s="10"/>
      <c r="S2826" s="9"/>
      <c r="T2826" s="9"/>
    </row>
    <row r="2827" spans="2:20" s="1" customFormat="1" x14ac:dyDescent="0.25">
      <c r="B2827" s="16"/>
      <c r="C2827" s="15"/>
      <c r="D2827" s="15"/>
      <c r="E2827" s="15"/>
      <c r="F2827" s="15"/>
      <c r="G2827" s="15"/>
      <c r="H2827" s="15"/>
      <c r="I2827" s="15"/>
      <c r="J2827" s="15"/>
      <c r="K2827" s="15"/>
      <c r="L2827" s="14"/>
      <c r="M2827" s="13"/>
      <c r="N2827" s="13"/>
      <c r="O2827" s="12"/>
      <c r="P2827" s="11"/>
      <c r="Q2827" s="10"/>
      <c r="R2827" s="10"/>
      <c r="S2827" s="9"/>
      <c r="T2827" s="9"/>
    </row>
    <row r="2828" spans="2:20" s="1" customFormat="1" x14ac:dyDescent="0.25">
      <c r="B2828" s="16"/>
      <c r="C2828" s="15"/>
      <c r="D2828" s="15"/>
      <c r="E2828" s="15"/>
      <c r="F2828" s="15"/>
      <c r="G2828" s="15"/>
      <c r="H2828" s="15"/>
      <c r="I2828" s="15"/>
      <c r="J2828" s="15"/>
      <c r="K2828" s="15"/>
      <c r="L2828" s="14"/>
      <c r="M2828" s="13"/>
      <c r="N2828" s="13"/>
      <c r="O2828" s="12"/>
      <c r="P2828" s="11"/>
      <c r="Q2828" s="10"/>
      <c r="R2828" s="10"/>
      <c r="S2828" s="9"/>
      <c r="T2828" s="9"/>
    </row>
    <row r="2829" spans="2:20" s="1" customFormat="1" x14ac:dyDescent="0.25">
      <c r="B2829" s="16"/>
      <c r="C2829" s="15"/>
      <c r="D2829" s="15"/>
      <c r="E2829" s="15"/>
      <c r="F2829" s="15"/>
      <c r="G2829" s="15"/>
      <c r="H2829" s="15"/>
      <c r="I2829" s="15"/>
      <c r="J2829" s="15"/>
      <c r="K2829" s="15"/>
      <c r="L2829" s="14"/>
      <c r="M2829" s="13"/>
      <c r="N2829" s="13"/>
      <c r="O2829" s="12"/>
      <c r="P2829" s="11"/>
      <c r="Q2829" s="10"/>
      <c r="R2829" s="10"/>
      <c r="S2829" s="9"/>
      <c r="T2829" s="9"/>
    </row>
    <row r="2830" spans="2:20" s="1" customFormat="1" x14ac:dyDescent="0.25">
      <c r="B2830" s="16"/>
      <c r="C2830" s="15"/>
      <c r="D2830" s="15"/>
      <c r="E2830" s="15"/>
      <c r="F2830" s="15"/>
      <c r="G2830" s="15"/>
      <c r="H2830" s="15"/>
      <c r="I2830" s="15"/>
      <c r="J2830" s="15"/>
      <c r="K2830" s="15"/>
      <c r="L2830" s="14"/>
      <c r="M2830" s="13"/>
      <c r="N2830" s="13"/>
      <c r="O2830" s="12"/>
      <c r="P2830" s="11"/>
      <c r="Q2830" s="10"/>
      <c r="R2830" s="10"/>
      <c r="S2830" s="9"/>
      <c r="T2830" s="9"/>
    </row>
    <row r="2831" spans="2:20" s="1" customFormat="1" x14ac:dyDescent="0.25">
      <c r="B2831" s="16"/>
      <c r="C2831" s="15"/>
      <c r="D2831" s="15"/>
      <c r="E2831" s="15"/>
      <c r="F2831" s="15"/>
      <c r="G2831" s="15"/>
      <c r="H2831" s="15"/>
      <c r="I2831" s="15"/>
      <c r="J2831" s="15"/>
      <c r="K2831" s="15"/>
      <c r="L2831" s="14"/>
      <c r="M2831" s="13"/>
      <c r="N2831" s="13"/>
      <c r="O2831" s="12"/>
      <c r="P2831" s="11"/>
      <c r="Q2831" s="10"/>
      <c r="R2831" s="10"/>
      <c r="S2831" s="9"/>
      <c r="T2831" s="9"/>
    </row>
    <row r="2832" spans="2:20" s="1" customFormat="1" x14ac:dyDescent="0.25">
      <c r="B2832" s="16"/>
      <c r="C2832" s="15"/>
      <c r="D2832" s="15"/>
      <c r="E2832" s="15"/>
      <c r="F2832" s="15"/>
      <c r="G2832" s="15"/>
      <c r="H2832" s="15"/>
      <c r="I2832" s="15"/>
      <c r="J2832" s="15"/>
      <c r="K2832" s="15"/>
      <c r="L2832" s="14"/>
      <c r="M2832" s="13"/>
      <c r="N2832" s="13"/>
      <c r="O2832" s="12"/>
      <c r="P2832" s="11"/>
      <c r="Q2832" s="10"/>
      <c r="R2832" s="10"/>
      <c r="S2832" s="9"/>
      <c r="T2832" s="9"/>
    </row>
    <row r="2833" spans="2:20" s="1" customFormat="1" x14ac:dyDescent="0.25">
      <c r="B2833" s="16"/>
      <c r="C2833" s="15"/>
      <c r="D2833" s="15"/>
      <c r="E2833" s="15"/>
      <c r="F2833" s="15"/>
      <c r="G2833" s="15"/>
      <c r="H2833" s="15"/>
      <c r="I2833" s="15"/>
      <c r="J2833" s="15"/>
      <c r="K2833" s="15"/>
      <c r="L2833" s="14"/>
      <c r="M2833" s="13"/>
      <c r="N2833" s="13"/>
      <c r="O2833" s="12"/>
      <c r="P2833" s="11"/>
      <c r="Q2833" s="10"/>
      <c r="R2833" s="10"/>
      <c r="S2833" s="9"/>
      <c r="T2833" s="9"/>
    </row>
    <row r="2834" spans="2:20" s="1" customFormat="1" x14ac:dyDescent="0.25">
      <c r="B2834" s="16"/>
      <c r="C2834" s="15"/>
      <c r="D2834" s="15"/>
      <c r="E2834" s="15"/>
      <c r="F2834" s="15"/>
      <c r="G2834" s="15"/>
      <c r="H2834" s="15"/>
      <c r="I2834" s="15"/>
      <c r="J2834" s="15"/>
      <c r="K2834" s="15"/>
      <c r="L2834" s="14"/>
      <c r="M2834" s="13"/>
      <c r="N2834" s="13"/>
      <c r="O2834" s="12"/>
      <c r="P2834" s="11"/>
      <c r="Q2834" s="10"/>
      <c r="R2834" s="10"/>
      <c r="S2834" s="9"/>
      <c r="T2834" s="9"/>
    </row>
    <row r="2835" spans="2:20" s="1" customFormat="1" x14ac:dyDescent="0.25">
      <c r="B2835" s="16"/>
      <c r="C2835" s="15"/>
      <c r="D2835" s="15"/>
      <c r="E2835" s="15"/>
      <c r="F2835" s="15"/>
      <c r="G2835" s="15"/>
      <c r="H2835" s="15"/>
      <c r="I2835" s="15"/>
      <c r="J2835" s="15"/>
      <c r="K2835" s="15"/>
      <c r="L2835" s="14"/>
      <c r="M2835" s="13"/>
      <c r="N2835" s="13"/>
      <c r="O2835" s="12"/>
      <c r="P2835" s="11"/>
      <c r="Q2835" s="10"/>
      <c r="R2835" s="10"/>
      <c r="S2835" s="9"/>
      <c r="T2835" s="9"/>
    </row>
    <row r="2836" spans="2:20" s="1" customFormat="1" x14ac:dyDescent="0.25">
      <c r="B2836" s="16"/>
      <c r="C2836" s="15"/>
      <c r="D2836" s="15"/>
      <c r="E2836" s="15"/>
      <c r="F2836" s="15"/>
      <c r="G2836" s="15"/>
      <c r="H2836" s="15"/>
      <c r="I2836" s="15"/>
      <c r="J2836" s="15"/>
      <c r="K2836" s="15"/>
      <c r="L2836" s="14"/>
      <c r="M2836" s="13"/>
      <c r="N2836" s="13"/>
      <c r="O2836" s="12"/>
      <c r="P2836" s="11"/>
      <c r="Q2836" s="10"/>
      <c r="R2836" s="10"/>
      <c r="S2836" s="9"/>
      <c r="T2836" s="9"/>
    </row>
    <row r="2837" spans="2:20" s="1" customFormat="1" x14ac:dyDescent="0.25">
      <c r="B2837" s="16"/>
      <c r="C2837" s="15"/>
      <c r="D2837" s="15"/>
      <c r="E2837" s="15"/>
      <c r="F2837" s="15"/>
      <c r="G2837" s="15"/>
      <c r="H2837" s="15"/>
      <c r="I2837" s="15"/>
      <c r="J2837" s="15"/>
      <c r="K2837" s="15"/>
      <c r="L2837" s="14"/>
      <c r="M2837" s="13"/>
      <c r="N2837" s="13"/>
      <c r="O2837" s="12"/>
      <c r="P2837" s="11"/>
      <c r="Q2837" s="10"/>
      <c r="R2837" s="10"/>
      <c r="S2837" s="9"/>
      <c r="T2837" s="9"/>
    </row>
    <row r="2838" spans="2:20" s="1" customFormat="1" x14ac:dyDescent="0.25">
      <c r="B2838" s="16"/>
      <c r="C2838" s="15"/>
      <c r="D2838" s="15"/>
      <c r="E2838" s="15"/>
      <c r="F2838" s="15"/>
      <c r="G2838" s="15"/>
      <c r="H2838" s="15"/>
      <c r="I2838" s="15"/>
      <c r="J2838" s="15"/>
      <c r="K2838" s="15"/>
      <c r="L2838" s="14"/>
      <c r="M2838" s="13"/>
      <c r="N2838" s="13"/>
      <c r="O2838" s="12"/>
      <c r="P2838" s="11"/>
      <c r="Q2838" s="10"/>
      <c r="R2838" s="10"/>
      <c r="S2838" s="9"/>
      <c r="T2838" s="9"/>
    </row>
    <row r="2839" spans="2:20" s="1" customFormat="1" x14ac:dyDescent="0.25">
      <c r="B2839" s="16"/>
      <c r="C2839" s="15"/>
      <c r="D2839" s="15"/>
      <c r="E2839" s="15"/>
      <c r="F2839" s="15"/>
      <c r="G2839" s="15"/>
      <c r="H2839" s="15"/>
      <c r="I2839" s="15"/>
      <c r="J2839" s="15"/>
      <c r="K2839" s="15"/>
      <c r="L2839" s="14"/>
      <c r="M2839" s="13"/>
      <c r="N2839" s="13"/>
      <c r="O2839" s="12"/>
      <c r="P2839" s="11"/>
      <c r="Q2839" s="10"/>
      <c r="R2839" s="10"/>
      <c r="S2839" s="9"/>
      <c r="T2839" s="9"/>
    </row>
    <row r="2840" spans="2:20" s="1" customFormat="1" x14ac:dyDescent="0.25">
      <c r="B2840" s="16"/>
      <c r="C2840" s="15"/>
      <c r="D2840" s="15"/>
      <c r="E2840" s="15"/>
      <c r="F2840" s="15"/>
      <c r="G2840" s="15"/>
      <c r="H2840" s="15"/>
      <c r="I2840" s="15"/>
      <c r="J2840" s="15"/>
      <c r="K2840" s="15"/>
      <c r="L2840" s="14"/>
      <c r="M2840" s="13"/>
      <c r="N2840" s="13"/>
      <c r="O2840" s="12"/>
      <c r="P2840" s="11"/>
      <c r="Q2840" s="10"/>
      <c r="R2840" s="10"/>
      <c r="S2840" s="9"/>
      <c r="T2840" s="9"/>
    </row>
    <row r="2841" spans="2:20" s="1" customFormat="1" x14ac:dyDescent="0.25">
      <c r="B2841" s="16"/>
      <c r="C2841" s="15"/>
      <c r="D2841" s="15"/>
      <c r="E2841" s="15"/>
      <c r="F2841" s="15"/>
      <c r="G2841" s="15"/>
      <c r="H2841" s="15"/>
      <c r="I2841" s="15"/>
      <c r="J2841" s="15"/>
      <c r="K2841" s="15"/>
      <c r="L2841" s="14"/>
      <c r="M2841" s="13"/>
      <c r="N2841" s="13"/>
      <c r="O2841" s="12"/>
      <c r="P2841" s="11"/>
      <c r="Q2841" s="10"/>
      <c r="R2841" s="10"/>
      <c r="S2841" s="9"/>
      <c r="T2841" s="9"/>
    </row>
    <row r="2842" spans="2:20" s="1" customFormat="1" x14ac:dyDescent="0.25">
      <c r="B2842" s="16"/>
      <c r="C2842" s="15"/>
      <c r="D2842" s="15"/>
      <c r="E2842" s="15"/>
      <c r="F2842" s="15"/>
      <c r="G2842" s="15"/>
      <c r="H2842" s="15"/>
      <c r="I2842" s="15"/>
      <c r="J2842" s="15"/>
      <c r="K2842" s="15"/>
      <c r="L2842" s="14"/>
      <c r="M2842" s="13"/>
      <c r="N2842" s="13"/>
      <c r="O2842" s="12"/>
      <c r="P2842" s="11"/>
      <c r="Q2842" s="10"/>
      <c r="R2842" s="10"/>
      <c r="S2842" s="9"/>
      <c r="T2842" s="9"/>
    </row>
    <row r="2843" spans="2:20" s="1" customFormat="1" x14ac:dyDescent="0.25">
      <c r="B2843" s="16"/>
      <c r="C2843" s="15"/>
      <c r="D2843" s="15"/>
      <c r="E2843" s="15"/>
      <c r="F2843" s="15"/>
      <c r="G2843" s="15"/>
      <c r="H2843" s="15"/>
      <c r="I2843" s="15"/>
      <c r="J2843" s="15"/>
      <c r="K2843" s="15"/>
      <c r="L2843" s="14"/>
      <c r="M2843" s="13"/>
      <c r="N2843" s="13"/>
      <c r="O2843" s="12"/>
      <c r="P2843" s="11"/>
      <c r="Q2843" s="10"/>
      <c r="R2843" s="10"/>
      <c r="S2843" s="9"/>
      <c r="T2843" s="9"/>
    </row>
    <row r="2844" spans="2:20" s="1" customFormat="1" x14ac:dyDescent="0.25">
      <c r="B2844" s="16"/>
      <c r="C2844" s="15"/>
      <c r="D2844" s="15"/>
      <c r="E2844" s="15"/>
      <c r="F2844" s="15"/>
      <c r="G2844" s="15"/>
      <c r="H2844" s="15"/>
      <c r="I2844" s="15"/>
      <c r="J2844" s="15"/>
      <c r="K2844" s="15"/>
      <c r="L2844" s="14"/>
      <c r="M2844" s="13"/>
      <c r="N2844" s="13"/>
      <c r="O2844" s="12"/>
      <c r="P2844" s="11"/>
      <c r="Q2844" s="10"/>
      <c r="R2844" s="10"/>
      <c r="S2844" s="9"/>
      <c r="T2844" s="9"/>
    </row>
    <row r="2845" spans="2:20" s="1" customFormat="1" x14ac:dyDescent="0.25">
      <c r="B2845" s="16"/>
      <c r="C2845" s="15"/>
      <c r="D2845" s="15"/>
      <c r="E2845" s="15"/>
      <c r="F2845" s="15"/>
      <c r="G2845" s="15"/>
      <c r="H2845" s="15"/>
      <c r="I2845" s="15"/>
      <c r="J2845" s="15"/>
      <c r="K2845" s="15"/>
      <c r="L2845" s="14"/>
      <c r="M2845" s="13"/>
      <c r="N2845" s="13"/>
      <c r="O2845" s="12"/>
      <c r="P2845" s="11"/>
      <c r="Q2845" s="10"/>
      <c r="R2845" s="10"/>
      <c r="S2845" s="9"/>
      <c r="T2845" s="9"/>
    </row>
    <row r="2846" spans="2:20" s="1" customFormat="1" x14ac:dyDescent="0.25">
      <c r="B2846" s="16"/>
      <c r="C2846" s="15"/>
      <c r="D2846" s="15"/>
      <c r="E2846" s="15"/>
      <c r="F2846" s="15"/>
      <c r="G2846" s="15"/>
      <c r="H2846" s="15"/>
      <c r="I2846" s="15"/>
      <c r="J2846" s="15"/>
      <c r="K2846" s="15"/>
      <c r="L2846" s="14"/>
      <c r="M2846" s="13"/>
      <c r="N2846" s="13"/>
      <c r="O2846" s="12"/>
      <c r="P2846" s="11"/>
      <c r="Q2846" s="10"/>
      <c r="R2846" s="10"/>
      <c r="S2846" s="9"/>
      <c r="T2846" s="9"/>
    </row>
    <row r="2847" spans="2:20" s="1" customFormat="1" x14ac:dyDescent="0.25">
      <c r="B2847" s="16"/>
      <c r="C2847" s="15"/>
      <c r="D2847" s="15"/>
      <c r="E2847" s="15"/>
      <c r="F2847" s="15"/>
      <c r="G2847" s="15"/>
      <c r="H2847" s="15"/>
      <c r="I2847" s="15"/>
      <c r="J2847" s="15"/>
      <c r="K2847" s="15"/>
      <c r="L2847" s="14"/>
      <c r="M2847" s="13"/>
      <c r="N2847" s="13"/>
      <c r="O2847" s="12"/>
      <c r="P2847" s="11"/>
      <c r="Q2847" s="10"/>
      <c r="R2847" s="10"/>
      <c r="S2847" s="9"/>
      <c r="T2847" s="9"/>
    </row>
    <row r="2848" spans="2:20" s="1" customFormat="1" x14ac:dyDescent="0.25">
      <c r="B2848" s="16"/>
      <c r="C2848" s="15"/>
      <c r="D2848" s="15"/>
      <c r="E2848" s="15"/>
      <c r="F2848" s="15"/>
      <c r="G2848" s="15"/>
      <c r="H2848" s="15"/>
      <c r="I2848" s="15"/>
      <c r="J2848" s="15"/>
      <c r="K2848" s="15"/>
      <c r="L2848" s="14"/>
      <c r="M2848" s="13"/>
      <c r="N2848" s="13"/>
      <c r="O2848" s="12"/>
      <c r="P2848" s="11"/>
      <c r="Q2848" s="10"/>
      <c r="R2848" s="10"/>
      <c r="S2848" s="9"/>
      <c r="T2848" s="9"/>
    </row>
    <row r="2849" spans="2:20" s="1" customFormat="1" x14ac:dyDescent="0.25">
      <c r="B2849" s="16"/>
      <c r="C2849" s="15"/>
      <c r="D2849" s="15"/>
      <c r="E2849" s="15"/>
      <c r="F2849" s="15"/>
      <c r="G2849" s="15"/>
      <c r="H2849" s="15"/>
      <c r="I2849" s="15"/>
      <c r="J2849" s="15"/>
      <c r="K2849" s="15"/>
      <c r="L2849" s="14"/>
      <c r="M2849" s="13"/>
      <c r="N2849" s="13"/>
      <c r="O2849" s="12"/>
      <c r="P2849" s="11"/>
      <c r="Q2849" s="10"/>
      <c r="R2849" s="10"/>
      <c r="S2849" s="9"/>
      <c r="T2849" s="9"/>
    </row>
    <row r="2850" spans="2:20" s="1" customFormat="1" x14ac:dyDescent="0.25">
      <c r="B2850" s="16"/>
      <c r="C2850" s="15"/>
      <c r="D2850" s="15"/>
      <c r="E2850" s="15"/>
      <c r="F2850" s="15"/>
      <c r="G2850" s="15"/>
      <c r="H2850" s="15"/>
      <c r="I2850" s="15"/>
      <c r="J2850" s="15"/>
      <c r="K2850" s="15"/>
      <c r="L2850" s="14"/>
      <c r="M2850" s="13"/>
      <c r="N2850" s="13"/>
      <c r="O2850" s="12"/>
      <c r="P2850" s="11"/>
      <c r="Q2850" s="10"/>
      <c r="R2850" s="10"/>
      <c r="S2850" s="9"/>
      <c r="T2850" s="9"/>
    </row>
    <row r="2851" spans="2:20" s="1" customFormat="1" x14ac:dyDescent="0.25">
      <c r="B2851" s="16"/>
      <c r="C2851" s="15"/>
      <c r="D2851" s="15"/>
      <c r="E2851" s="15"/>
      <c r="F2851" s="15"/>
      <c r="G2851" s="15"/>
      <c r="H2851" s="15"/>
      <c r="I2851" s="15"/>
      <c r="J2851" s="15"/>
      <c r="K2851" s="15"/>
      <c r="L2851" s="14"/>
      <c r="M2851" s="13"/>
      <c r="N2851" s="13"/>
      <c r="O2851" s="12"/>
      <c r="P2851" s="11"/>
      <c r="Q2851" s="10"/>
      <c r="R2851" s="10"/>
      <c r="S2851" s="9"/>
      <c r="T2851" s="9"/>
    </row>
    <row r="2852" spans="2:20" s="1" customFormat="1" x14ac:dyDescent="0.25">
      <c r="B2852" s="16"/>
      <c r="C2852" s="15"/>
      <c r="D2852" s="15"/>
      <c r="E2852" s="15"/>
      <c r="F2852" s="15"/>
      <c r="G2852" s="15"/>
      <c r="H2852" s="15"/>
      <c r="I2852" s="15"/>
      <c r="J2852" s="15"/>
      <c r="K2852" s="15"/>
      <c r="L2852" s="14"/>
      <c r="M2852" s="13"/>
      <c r="N2852" s="13"/>
      <c r="O2852" s="12"/>
      <c r="P2852" s="11"/>
      <c r="Q2852" s="10"/>
      <c r="R2852" s="10"/>
      <c r="S2852" s="9"/>
      <c r="T2852" s="9"/>
    </row>
    <row r="2853" spans="2:20" s="1" customFormat="1" x14ac:dyDescent="0.25">
      <c r="B2853" s="16"/>
      <c r="C2853" s="15"/>
      <c r="D2853" s="15"/>
      <c r="E2853" s="15"/>
      <c r="F2853" s="15"/>
      <c r="G2853" s="15"/>
      <c r="H2853" s="15"/>
      <c r="I2853" s="15"/>
      <c r="J2853" s="15"/>
      <c r="K2853" s="15"/>
      <c r="L2853" s="14"/>
      <c r="M2853" s="13"/>
      <c r="N2853" s="13"/>
      <c r="O2853" s="12"/>
      <c r="P2853" s="11"/>
      <c r="Q2853" s="10"/>
      <c r="R2853" s="10"/>
      <c r="S2853" s="9"/>
      <c r="T2853" s="9"/>
    </row>
    <row r="2854" spans="2:20" s="1" customFormat="1" x14ac:dyDescent="0.25">
      <c r="B2854" s="16"/>
      <c r="C2854" s="15"/>
      <c r="D2854" s="15"/>
      <c r="E2854" s="15"/>
      <c r="F2854" s="15"/>
      <c r="G2854" s="15"/>
      <c r="H2854" s="15"/>
      <c r="I2854" s="15"/>
      <c r="J2854" s="15"/>
      <c r="K2854" s="15"/>
      <c r="L2854" s="14"/>
      <c r="M2854" s="13"/>
      <c r="N2854" s="13"/>
      <c r="O2854" s="12"/>
      <c r="P2854" s="11"/>
      <c r="Q2854" s="10"/>
      <c r="R2854" s="10"/>
      <c r="S2854" s="9"/>
      <c r="T2854" s="9"/>
    </row>
    <row r="2855" spans="2:20" s="1" customFormat="1" x14ac:dyDescent="0.25">
      <c r="B2855" s="16"/>
      <c r="C2855" s="15"/>
      <c r="D2855" s="15"/>
      <c r="E2855" s="15"/>
      <c r="F2855" s="15"/>
      <c r="G2855" s="15"/>
      <c r="H2855" s="15"/>
      <c r="I2855" s="15"/>
      <c r="J2855" s="15"/>
      <c r="K2855" s="15"/>
      <c r="L2855" s="14"/>
      <c r="M2855" s="13"/>
      <c r="N2855" s="13"/>
      <c r="O2855" s="12"/>
      <c r="P2855" s="11"/>
      <c r="Q2855" s="10"/>
      <c r="R2855" s="10"/>
      <c r="S2855" s="9"/>
      <c r="T2855" s="9"/>
    </row>
    <row r="2856" spans="2:20" s="1" customFormat="1" x14ac:dyDescent="0.25">
      <c r="B2856" s="16"/>
      <c r="C2856" s="15"/>
      <c r="D2856" s="15"/>
      <c r="E2856" s="15"/>
      <c r="F2856" s="15"/>
      <c r="G2856" s="15"/>
      <c r="H2856" s="15"/>
      <c r="I2856" s="15"/>
      <c r="J2856" s="15"/>
      <c r="K2856" s="15"/>
      <c r="L2856" s="14"/>
      <c r="M2856" s="13"/>
      <c r="N2856" s="13"/>
      <c r="O2856" s="12"/>
      <c r="P2856" s="11"/>
      <c r="Q2856" s="10"/>
      <c r="R2856" s="10"/>
      <c r="S2856" s="9"/>
      <c r="T2856" s="9"/>
    </row>
    <row r="2857" spans="2:20" s="1" customFormat="1" x14ac:dyDescent="0.25">
      <c r="B2857" s="16"/>
      <c r="C2857" s="15"/>
      <c r="D2857" s="15"/>
      <c r="E2857" s="15"/>
      <c r="F2857" s="15"/>
      <c r="G2857" s="15"/>
      <c r="H2857" s="15"/>
      <c r="I2857" s="15"/>
      <c r="J2857" s="15"/>
      <c r="K2857" s="15"/>
      <c r="L2857" s="14"/>
      <c r="M2857" s="13"/>
      <c r="N2857" s="13"/>
      <c r="O2857" s="12"/>
      <c r="P2857" s="11"/>
      <c r="Q2857" s="10"/>
      <c r="R2857" s="10"/>
      <c r="S2857" s="9"/>
      <c r="T2857" s="9"/>
    </row>
    <row r="2858" spans="2:20" s="1" customFormat="1" x14ac:dyDescent="0.25">
      <c r="B2858" s="16"/>
      <c r="C2858" s="15"/>
      <c r="D2858" s="15"/>
      <c r="E2858" s="15"/>
      <c r="F2858" s="15"/>
      <c r="G2858" s="15"/>
      <c r="H2858" s="15"/>
      <c r="I2858" s="15"/>
      <c r="J2858" s="15"/>
      <c r="K2858" s="15"/>
      <c r="L2858" s="14"/>
      <c r="M2858" s="13"/>
      <c r="N2858" s="13"/>
      <c r="O2858" s="12"/>
      <c r="P2858" s="11"/>
      <c r="Q2858" s="10"/>
      <c r="R2858" s="10"/>
      <c r="S2858" s="9"/>
      <c r="T2858" s="9"/>
    </row>
    <row r="2859" spans="2:20" s="1" customFormat="1" x14ac:dyDescent="0.25">
      <c r="B2859" s="16"/>
      <c r="C2859" s="15"/>
      <c r="D2859" s="15"/>
      <c r="E2859" s="15"/>
      <c r="F2859" s="15"/>
      <c r="G2859" s="15"/>
      <c r="H2859" s="15"/>
      <c r="I2859" s="15"/>
      <c r="J2859" s="15"/>
      <c r="K2859" s="15"/>
      <c r="L2859" s="14"/>
      <c r="M2859" s="13"/>
      <c r="N2859" s="13"/>
      <c r="O2859" s="12"/>
      <c r="P2859" s="11"/>
      <c r="Q2859" s="10"/>
      <c r="R2859" s="10"/>
      <c r="S2859" s="9"/>
      <c r="T2859" s="9"/>
    </row>
    <row r="2860" spans="2:20" s="1" customFormat="1" x14ac:dyDescent="0.25">
      <c r="B2860" s="16"/>
      <c r="C2860" s="15"/>
      <c r="D2860" s="15"/>
      <c r="E2860" s="15"/>
      <c r="F2860" s="15"/>
      <c r="G2860" s="15"/>
      <c r="H2860" s="15"/>
      <c r="I2860" s="15"/>
      <c r="J2860" s="15"/>
      <c r="K2860" s="15"/>
      <c r="L2860" s="14"/>
      <c r="M2860" s="13"/>
      <c r="N2860" s="13"/>
      <c r="O2860" s="12"/>
      <c r="P2860" s="11"/>
      <c r="Q2860" s="10"/>
      <c r="R2860" s="10"/>
      <c r="S2860" s="9"/>
      <c r="T2860" s="9"/>
    </row>
    <row r="2861" spans="2:20" s="1" customFormat="1" x14ac:dyDescent="0.25">
      <c r="B2861" s="16"/>
      <c r="C2861" s="15"/>
      <c r="D2861" s="15"/>
      <c r="E2861" s="15"/>
      <c r="F2861" s="15"/>
      <c r="G2861" s="15"/>
      <c r="H2861" s="15"/>
      <c r="I2861" s="15"/>
      <c r="J2861" s="15"/>
      <c r="K2861" s="15"/>
      <c r="L2861" s="14"/>
      <c r="M2861" s="13"/>
      <c r="N2861" s="13"/>
      <c r="O2861" s="12"/>
      <c r="P2861" s="11"/>
      <c r="Q2861" s="10"/>
      <c r="R2861" s="10"/>
      <c r="S2861" s="9"/>
      <c r="T2861" s="9"/>
    </row>
    <row r="2862" spans="2:20" s="1" customFormat="1" x14ac:dyDescent="0.25">
      <c r="B2862" s="16"/>
      <c r="C2862" s="15"/>
      <c r="D2862" s="15"/>
      <c r="E2862" s="15"/>
      <c r="F2862" s="15"/>
      <c r="G2862" s="15"/>
      <c r="H2862" s="15"/>
      <c r="I2862" s="15"/>
      <c r="J2862" s="15"/>
      <c r="K2862" s="15"/>
      <c r="L2862" s="14"/>
      <c r="M2862" s="13"/>
      <c r="N2862" s="13"/>
      <c r="O2862" s="12"/>
      <c r="P2862" s="11"/>
      <c r="Q2862" s="10"/>
      <c r="R2862" s="10"/>
      <c r="S2862" s="9"/>
      <c r="T2862" s="9"/>
    </row>
    <row r="2863" spans="2:20" s="1" customFormat="1" x14ac:dyDescent="0.25">
      <c r="B2863" s="16"/>
      <c r="C2863" s="15"/>
      <c r="D2863" s="15"/>
      <c r="E2863" s="15"/>
      <c r="F2863" s="15"/>
      <c r="G2863" s="15"/>
      <c r="H2863" s="15"/>
      <c r="I2863" s="15"/>
      <c r="J2863" s="15"/>
      <c r="K2863" s="15"/>
      <c r="L2863" s="14"/>
      <c r="M2863" s="13"/>
      <c r="N2863" s="13"/>
      <c r="O2863" s="12"/>
      <c r="P2863" s="11"/>
      <c r="Q2863" s="10"/>
      <c r="R2863" s="10"/>
      <c r="S2863" s="9"/>
      <c r="T2863" s="9"/>
    </row>
    <row r="2864" spans="2:20" s="1" customFormat="1" x14ac:dyDescent="0.25">
      <c r="B2864" s="16"/>
      <c r="C2864" s="15"/>
      <c r="D2864" s="15"/>
      <c r="E2864" s="15"/>
      <c r="F2864" s="15"/>
      <c r="G2864" s="15"/>
      <c r="H2864" s="15"/>
      <c r="I2864" s="15"/>
      <c r="J2864" s="15"/>
      <c r="K2864" s="15"/>
      <c r="L2864" s="14"/>
      <c r="M2864" s="13"/>
      <c r="N2864" s="13"/>
      <c r="O2864" s="12"/>
      <c r="P2864" s="11"/>
      <c r="Q2864" s="10"/>
      <c r="R2864" s="10"/>
      <c r="S2864" s="9"/>
      <c r="T2864" s="9"/>
    </row>
    <row r="2865" spans="2:20" s="1" customFormat="1" x14ac:dyDescent="0.25">
      <c r="B2865" s="16"/>
      <c r="C2865" s="15"/>
      <c r="D2865" s="15"/>
      <c r="E2865" s="15"/>
      <c r="F2865" s="15"/>
      <c r="G2865" s="15"/>
      <c r="H2865" s="15"/>
      <c r="I2865" s="15"/>
      <c r="J2865" s="15"/>
      <c r="K2865" s="15"/>
      <c r="L2865" s="14"/>
      <c r="M2865" s="13"/>
      <c r="N2865" s="13"/>
      <c r="O2865" s="12"/>
      <c r="P2865" s="11"/>
      <c r="Q2865" s="10"/>
      <c r="R2865" s="10"/>
      <c r="S2865" s="9"/>
      <c r="T2865" s="9"/>
    </row>
    <row r="2866" spans="2:20" s="1" customFormat="1" x14ac:dyDescent="0.25">
      <c r="B2866" s="16"/>
      <c r="C2866" s="15"/>
      <c r="D2866" s="15"/>
      <c r="E2866" s="15"/>
      <c r="F2866" s="15"/>
      <c r="G2866" s="15"/>
      <c r="H2866" s="15"/>
      <c r="I2866" s="15"/>
      <c r="J2866" s="15"/>
      <c r="K2866" s="15"/>
      <c r="L2866" s="14"/>
      <c r="M2866" s="13"/>
      <c r="N2866" s="13"/>
      <c r="O2866" s="12"/>
      <c r="P2866" s="11"/>
      <c r="Q2866" s="10"/>
      <c r="R2866" s="10"/>
      <c r="S2866" s="9"/>
      <c r="T2866" s="9"/>
    </row>
    <row r="2867" spans="2:20" s="1" customFormat="1" x14ac:dyDescent="0.25">
      <c r="B2867" s="16"/>
      <c r="C2867" s="15"/>
      <c r="D2867" s="15"/>
      <c r="E2867" s="15"/>
      <c r="F2867" s="15"/>
      <c r="G2867" s="15"/>
      <c r="H2867" s="15"/>
      <c r="I2867" s="15"/>
      <c r="J2867" s="15"/>
      <c r="K2867" s="15"/>
      <c r="L2867" s="14"/>
      <c r="M2867" s="13"/>
      <c r="N2867" s="13"/>
      <c r="O2867" s="12"/>
      <c r="P2867" s="11"/>
      <c r="Q2867" s="10"/>
      <c r="R2867" s="10"/>
      <c r="S2867" s="9"/>
      <c r="T2867" s="9"/>
    </row>
    <row r="2868" spans="2:20" s="1" customFormat="1" x14ac:dyDescent="0.25">
      <c r="B2868" s="16"/>
      <c r="C2868" s="15"/>
      <c r="D2868" s="15"/>
      <c r="E2868" s="15"/>
      <c r="F2868" s="15"/>
      <c r="G2868" s="15"/>
      <c r="H2868" s="15"/>
      <c r="I2868" s="15"/>
      <c r="J2868" s="15"/>
      <c r="K2868" s="15"/>
      <c r="L2868" s="14"/>
      <c r="M2868" s="13"/>
      <c r="N2868" s="13"/>
      <c r="O2868" s="12"/>
      <c r="P2868" s="11"/>
      <c r="Q2868" s="10"/>
      <c r="R2868" s="10"/>
      <c r="S2868" s="9"/>
      <c r="T2868" s="9"/>
    </row>
    <row r="2869" spans="2:20" s="1" customFormat="1" x14ac:dyDescent="0.25">
      <c r="B2869" s="16"/>
      <c r="C2869" s="15"/>
      <c r="D2869" s="15"/>
      <c r="E2869" s="15"/>
      <c r="F2869" s="15"/>
      <c r="G2869" s="15"/>
      <c r="H2869" s="15"/>
      <c r="I2869" s="15"/>
      <c r="J2869" s="15"/>
      <c r="K2869" s="15"/>
      <c r="L2869" s="14"/>
      <c r="M2869" s="13"/>
      <c r="N2869" s="13"/>
      <c r="O2869" s="12"/>
      <c r="P2869" s="11"/>
      <c r="Q2869" s="10"/>
      <c r="R2869" s="10"/>
      <c r="S2869" s="9"/>
      <c r="T2869" s="9"/>
    </row>
    <row r="2870" spans="2:20" s="1" customFormat="1" x14ac:dyDescent="0.25">
      <c r="B2870" s="16"/>
      <c r="C2870" s="15"/>
      <c r="D2870" s="15"/>
      <c r="E2870" s="15"/>
      <c r="F2870" s="15"/>
      <c r="G2870" s="15"/>
      <c r="H2870" s="15"/>
      <c r="I2870" s="15"/>
      <c r="J2870" s="15"/>
      <c r="K2870" s="15"/>
      <c r="L2870" s="14"/>
      <c r="M2870" s="13"/>
      <c r="N2870" s="13"/>
      <c r="O2870" s="12"/>
      <c r="P2870" s="11"/>
      <c r="Q2870" s="10"/>
      <c r="R2870" s="10"/>
      <c r="S2870" s="9"/>
      <c r="T2870" s="9"/>
    </row>
    <row r="2871" spans="2:20" s="1" customFormat="1" x14ac:dyDescent="0.25">
      <c r="B2871" s="16"/>
      <c r="C2871" s="15"/>
      <c r="D2871" s="15"/>
      <c r="E2871" s="15"/>
      <c r="F2871" s="15"/>
      <c r="G2871" s="15"/>
      <c r="H2871" s="15"/>
      <c r="I2871" s="15"/>
      <c r="J2871" s="15"/>
      <c r="K2871" s="15"/>
      <c r="L2871" s="14"/>
      <c r="M2871" s="13"/>
      <c r="N2871" s="13"/>
      <c r="O2871" s="12"/>
      <c r="P2871" s="11"/>
      <c r="Q2871" s="10"/>
      <c r="R2871" s="10"/>
      <c r="S2871" s="9"/>
      <c r="T2871" s="9"/>
    </row>
    <row r="2872" spans="2:20" s="1" customFormat="1" x14ac:dyDescent="0.25">
      <c r="B2872" s="16"/>
      <c r="C2872" s="15"/>
      <c r="D2872" s="15"/>
      <c r="E2872" s="15"/>
      <c r="F2872" s="15"/>
      <c r="G2872" s="15"/>
      <c r="H2872" s="15"/>
      <c r="I2872" s="15"/>
      <c r="J2872" s="15"/>
      <c r="K2872" s="15"/>
      <c r="L2872" s="14"/>
      <c r="M2872" s="13"/>
      <c r="N2872" s="13"/>
      <c r="O2872" s="12"/>
      <c r="P2872" s="11"/>
      <c r="Q2872" s="10"/>
      <c r="R2872" s="10"/>
      <c r="S2872" s="9"/>
      <c r="T2872" s="9"/>
    </row>
    <row r="2873" spans="2:20" s="1" customFormat="1" x14ac:dyDescent="0.25">
      <c r="B2873" s="16"/>
      <c r="C2873" s="15"/>
      <c r="D2873" s="15"/>
      <c r="E2873" s="15"/>
      <c r="F2873" s="15"/>
      <c r="G2873" s="15"/>
      <c r="H2873" s="15"/>
      <c r="I2873" s="15"/>
      <c r="J2873" s="15"/>
      <c r="K2873" s="15"/>
      <c r="L2873" s="14"/>
      <c r="M2873" s="13"/>
      <c r="N2873" s="13"/>
      <c r="O2873" s="12"/>
      <c r="P2873" s="11"/>
      <c r="Q2873" s="10"/>
      <c r="R2873" s="10"/>
      <c r="S2873" s="9"/>
      <c r="T2873" s="9"/>
    </row>
    <row r="2874" spans="2:20" s="1" customFormat="1" x14ac:dyDescent="0.25">
      <c r="B2874" s="16"/>
      <c r="C2874" s="15"/>
      <c r="D2874" s="15"/>
      <c r="E2874" s="15"/>
      <c r="F2874" s="15"/>
      <c r="G2874" s="15"/>
      <c r="H2874" s="15"/>
      <c r="I2874" s="15"/>
      <c r="J2874" s="15"/>
      <c r="K2874" s="15"/>
      <c r="L2874" s="14"/>
      <c r="M2874" s="13"/>
      <c r="N2874" s="13"/>
      <c r="O2874" s="12"/>
      <c r="P2874" s="11"/>
      <c r="Q2874" s="10"/>
      <c r="R2874" s="10"/>
      <c r="S2874" s="9"/>
      <c r="T2874" s="9"/>
    </row>
    <row r="2875" spans="2:20" s="1" customFormat="1" x14ac:dyDescent="0.25">
      <c r="B2875" s="16"/>
      <c r="C2875" s="15"/>
      <c r="D2875" s="15"/>
      <c r="E2875" s="15"/>
      <c r="F2875" s="15"/>
      <c r="G2875" s="15"/>
      <c r="H2875" s="15"/>
      <c r="I2875" s="15"/>
      <c r="J2875" s="15"/>
      <c r="K2875" s="15"/>
      <c r="L2875" s="14"/>
      <c r="M2875" s="13"/>
      <c r="N2875" s="13"/>
      <c r="O2875" s="12"/>
      <c r="P2875" s="11"/>
      <c r="Q2875" s="10"/>
      <c r="R2875" s="10"/>
      <c r="S2875" s="9"/>
      <c r="T2875" s="9"/>
    </row>
    <row r="2876" spans="2:20" s="1" customFormat="1" x14ac:dyDescent="0.25">
      <c r="B2876" s="16"/>
      <c r="C2876" s="15"/>
      <c r="D2876" s="15"/>
      <c r="E2876" s="15"/>
      <c r="F2876" s="15"/>
      <c r="G2876" s="15"/>
      <c r="H2876" s="15"/>
      <c r="I2876" s="15"/>
      <c r="J2876" s="15"/>
      <c r="K2876" s="15"/>
      <c r="L2876" s="14"/>
      <c r="M2876" s="13"/>
      <c r="N2876" s="13"/>
      <c r="O2876" s="12"/>
      <c r="P2876" s="11"/>
      <c r="Q2876" s="10"/>
      <c r="R2876" s="10"/>
      <c r="S2876" s="9"/>
      <c r="T2876" s="9"/>
    </row>
    <row r="2877" spans="2:20" s="1" customFormat="1" x14ac:dyDescent="0.25">
      <c r="B2877" s="16"/>
      <c r="C2877" s="15"/>
      <c r="D2877" s="15"/>
      <c r="E2877" s="15"/>
      <c r="F2877" s="15"/>
      <c r="G2877" s="15"/>
      <c r="H2877" s="15"/>
      <c r="I2877" s="15"/>
      <c r="J2877" s="15"/>
      <c r="K2877" s="15"/>
      <c r="L2877" s="14"/>
      <c r="M2877" s="13"/>
      <c r="N2877" s="13"/>
      <c r="O2877" s="12"/>
      <c r="P2877" s="11"/>
      <c r="Q2877" s="10"/>
      <c r="R2877" s="10"/>
      <c r="S2877" s="9"/>
      <c r="T2877" s="9"/>
    </row>
    <row r="2878" spans="2:20" s="1" customFormat="1" x14ac:dyDescent="0.25">
      <c r="B2878" s="16"/>
      <c r="C2878" s="15"/>
      <c r="D2878" s="15"/>
      <c r="E2878" s="15"/>
      <c r="F2878" s="15"/>
      <c r="G2878" s="15"/>
      <c r="H2878" s="15"/>
      <c r="I2878" s="15"/>
      <c r="J2878" s="15"/>
      <c r="K2878" s="15"/>
      <c r="L2878" s="14"/>
      <c r="M2878" s="13"/>
      <c r="N2878" s="13"/>
      <c r="O2878" s="12"/>
      <c r="P2878" s="11"/>
      <c r="Q2878" s="10"/>
      <c r="R2878" s="10"/>
      <c r="S2878" s="9"/>
      <c r="T2878" s="9"/>
    </row>
    <row r="2879" spans="2:20" s="1" customFormat="1" x14ac:dyDescent="0.25">
      <c r="B2879" s="16"/>
      <c r="C2879" s="15"/>
      <c r="D2879" s="15"/>
      <c r="E2879" s="15"/>
      <c r="F2879" s="15"/>
      <c r="G2879" s="15"/>
      <c r="H2879" s="15"/>
      <c r="I2879" s="15"/>
      <c r="J2879" s="15"/>
      <c r="K2879" s="15"/>
      <c r="L2879" s="14"/>
      <c r="M2879" s="13"/>
      <c r="N2879" s="13"/>
      <c r="O2879" s="12"/>
      <c r="P2879" s="11"/>
      <c r="Q2879" s="10"/>
      <c r="R2879" s="10"/>
      <c r="S2879" s="9"/>
      <c r="T2879" s="9"/>
    </row>
    <row r="2880" spans="2:20" s="1" customFormat="1" x14ac:dyDescent="0.25">
      <c r="B2880" s="16"/>
      <c r="C2880" s="15"/>
      <c r="D2880" s="15"/>
      <c r="E2880" s="15"/>
      <c r="F2880" s="15"/>
      <c r="G2880" s="15"/>
      <c r="H2880" s="15"/>
      <c r="I2880" s="15"/>
      <c r="J2880" s="15"/>
      <c r="K2880" s="15"/>
      <c r="L2880" s="14"/>
      <c r="M2880" s="13"/>
      <c r="N2880" s="13"/>
      <c r="O2880" s="12"/>
      <c r="P2880" s="11"/>
      <c r="Q2880" s="10"/>
      <c r="R2880" s="10"/>
      <c r="S2880" s="9"/>
      <c r="T2880" s="9"/>
    </row>
    <row r="2881" spans="2:20" s="1" customFormat="1" x14ac:dyDescent="0.25">
      <c r="B2881" s="16"/>
      <c r="C2881" s="15"/>
      <c r="D2881" s="15"/>
      <c r="E2881" s="15"/>
      <c r="F2881" s="15"/>
      <c r="G2881" s="15"/>
      <c r="H2881" s="15"/>
      <c r="I2881" s="15"/>
      <c r="J2881" s="15"/>
      <c r="K2881" s="15"/>
      <c r="L2881" s="14"/>
      <c r="M2881" s="13"/>
      <c r="N2881" s="13"/>
      <c r="O2881" s="12"/>
      <c r="P2881" s="11"/>
      <c r="Q2881" s="10"/>
      <c r="R2881" s="10"/>
      <c r="S2881" s="9"/>
      <c r="T2881" s="9"/>
    </row>
    <row r="2882" spans="2:20" s="1" customFormat="1" x14ac:dyDescent="0.25">
      <c r="B2882" s="16"/>
      <c r="C2882" s="15"/>
      <c r="D2882" s="15"/>
      <c r="E2882" s="15"/>
      <c r="F2882" s="15"/>
      <c r="G2882" s="15"/>
      <c r="H2882" s="15"/>
      <c r="I2882" s="15"/>
      <c r="J2882" s="15"/>
      <c r="K2882" s="15"/>
      <c r="L2882" s="14"/>
      <c r="M2882" s="13"/>
      <c r="N2882" s="13"/>
      <c r="O2882" s="12"/>
      <c r="P2882" s="11"/>
      <c r="Q2882" s="10"/>
      <c r="R2882" s="10"/>
      <c r="S2882" s="9"/>
      <c r="T2882" s="9"/>
    </row>
    <row r="2883" spans="2:20" s="1" customFormat="1" x14ac:dyDescent="0.25">
      <c r="B2883" s="16"/>
      <c r="C2883" s="15"/>
      <c r="D2883" s="15"/>
      <c r="E2883" s="15"/>
      <c r="F2883" s="15"/>
      <c r="G2883" s="15"/>
      <c r="H2883" s="15"/>
      <c r="I2883" s="15"/>
      <c r="J2883" s="15"/>
      <c r="K2883" s="15"/>
      <c r="L2883" s="14"/>
      <c r="M2883" s="13"/>
      <c r="N2883" s="13"/>
      <c r="O2883" s="12"/>
      <c r="P2883" s="11"/>
      <c r="Q2883" s="10"/>
      <c r="R2883" s="10"/>
      <c r="S2883" s="9"/>
      <c r="T2883" s="9"/>
    </row>
    <row r="2884" spans="2:20" s="1" customFormat="1" x14ac:dyDescent="0.25">
      <c r="B2884" s="16"/>
      <c r="C2884" s="15"/>
      <c r="D2884" s="15"/>
      <c r="E2884" s="15"/>
      <c r="F2884" s="15"/>
      <c r="G2884" s="15"/>
      <c r="H2884" s="15"/>
      <c r="I2884" s="15"/>
      <c r="J2884" s="15"/>
      <c r="K2884" s="15"/>
      <c r="L2884" s="14"/>
      <c r="M2884" s="13"/>
      <c r="N2884" s="13"/>
      <c r="O2884" s="12"/>
      <c r="P2884" s="11"/>
      <c r="Q2884" s="10"/>
      <c r="R2884" s="10"/>
      <c r="S2884" s="9"/>
      <c r="T2884" s="9"/>
    </row>
    <row r="2885" spans="2:20" s="1" customFormat="1" x14ac:dyDescent="0.25">
      <c r="B2885" s="16"/>
      <c r="C2885" s="15"/>
      <c r="D2885" s="15"/>
      <c r="E2885" s="15"/>
      <c r="F2885" s="15"/>
      <c r="G2885" s="15"/>
      <c r="H2885" s="15"/>
      <c r="I2885" s="15"/>
      <c r="J2885" s="15"/>
      <c r="K2885" s="15"/>
      <c r="L2885" s="14"/>
      <c r="M2885" s="13"/>
      <c r="N2885" s="13"/>
      <c r="O2885" s="12"/>
      <c r="P2885" s="11"/>
      <c r="Q2885" s="10"/>
      <c r="R2885" s="10"/>
      <c r="S2885" s="9"/>
      <c r="T2885" s="9"/>
    </row>
    <row r="2886" spans="2:20" s="1" customFormat="1" x14ac:dyDescent="0.25">
      <c r="B2886" s="16"/>
      <c r="C2886" s="15"/>
      <c r="D2886" s="15"/>
      <c r="E2886" s="15"/>
      <c r="F2886" s="15"/>
      <c r="G2886" s="15"/>
      <c r="H2886" s="15"/>
      <c r="I2886" s="15"/>
      <c r="J2886" s="15"/>
      <c r="K2886" s="15"/>
      <c r="L2886" s="14"/>
      <c r="M2886" s="13"/>
      <c r="N2886" s="13"/>
      <c r="O2886" s="12"/>
      <c r="P2886" s="11"/>
      <c r="Q2886" s="10"/>
      <c r="R2886" s="10"/>
      <c r="S2886" s="9"/>
      <c r="T2886" s="9"/>
    </row>
    <row r="2887" spans="2:20" s="1" customFormat="1" x14ac:dyDescent="0.25">
      <c r="B2887" s="16"/>
      <c r="C2887" s="15"/>
      <c r="D2887" s="15"/>
      <c r="E2887" s="15"/>
      <c r="F2887" s="15"/>
      <c r="G2887" s="15"/>
      <c r="H2887" s="15"/>
      <c r="I2887" s="15"/>
      <c r="J2887" s="15"/>
      <c r="K2887" s="15"/>
      <c r="L2887" s="14"/>
      <c r="M2887" s="13"/>
      <c r="N2887" s="13"/>
      <c r="O2887" s="12"/>
      <c r="P2887" s="11"/>
      <c r="Q2887" s="10"/>
      <c r="R2887" s="10"/>
      <c r="S2887" s="9"/>
      <c r="T2887" s="9"/>
    </row>
    <row r="2888" spans="2:20" s="1" customFormat="1" x14ac:dyDescent="0.25">
      <c r="B2888" s="16"/>
      <c r="C2888" s="15"/>
      <c r="D2888" s="15"/>
      <c r="E2888" s="15"/>
      <c r="F2888" s="15"/>
      <c r="G2888" s="15"/>
      <c r="H2888" s="15"/>
      <c r="I2888" s="15"/>
      <c r="J2888" s="15"/>
      <c r="K2888" s="15"/>
      <c r="L2888" s="14"/>
      <c r="M2888" s="13"/>
      <c r="N2888" s="13"/>
      <c r="O2888" s="12"/>
      <c r="P2888" s="11"/>
      <c r="Q2888" s="10"/>
      <c r="R2888" s="10"/>
      <c r="S2888" s="9"/>
      <c r="T2888" s="9"/>
    </row>
    <row r="2889" spans="2:20" s="1" customFormat="1" x14ac:dyDescent="0.25">
      <c r="B2889" s="16"/>
      <c r="C2889" s="15"/>
      <c r="D2889" s="15"/>
      <c r="E2889" s="15"/>
      <c r="F2889" s="15"/>
      <c r="G2889" s="15"/>
      <c r="H2889" s="15"/>
      <c r="I2889" s="15"/>
      <c r="J2889" s="15"/>
      <c r="K2889" s="15"/>
      <c r="L2889" s="14"/>
      <c r="M2889" s="13"/>
      <c r="N2889" s="13"/>
      <c r="O2889" s="12"/>
      <c r="P2889" s="11"/>
      <c r="Q2889" s="10"/>
      <c r="R2889" s="10"/>
      <c r="S2889" s="9"/>
      <c r="T2889" s="9"/>
    </row>
    <row r="2890" spans="2:20" s="1" customFormat="1" x14ac:dyDescent="0.25">
      <c r="B2890" s="16"/>
      <c r="C2890" s="15"/>
      <c r="D2890" s="15"/>
      <c r="E2890" s="15"/>
      <c r="F2890" s="15"/>
      <c r="G2890" s="15"/>
      <c r="H2890" s="15"/>
      <c r="I2890" s="15"/>
      <c r="J2890" s="15"/>
      <c r="K2890" s="15"/>
      <c r="L2890" s="14"/>
      <c r="M2890" s="13"/>
      <c r="N2890" s="13"/>
      <c r="O2890" s="12"/>
      <c r="P2890" s="11"/>
      <c r="Q2890" s="10"/>
      <c r="R2890" s="10"/>
      <c r="S2890" s="9"/>
      <c r="T2890" s="9"/>
    </row>
    <row r="2891" spans="2:20" s="1" customFormat="1" x14ac:dyDescent="0.25">
      <c r="B2891" s="16"/>
      <c r="C2891" s="15"/>
      <c r="D2891" s="15"/>
      <c r="E2891" s="15"/>
      <c r="F2891" s="15"/>
      <c r="G2891" s="15"/>
      <c r="H2891" s="15"/>
      <c r="I2891" s="15"/>
      <c r="J2891" s="15"/>
      <c r="K2891" s="15"/>
      <c r="L2891" s="14"/>
      <c r="M2891" s="13"/>
      <c r="N2891" s="13"/>
      <c r="O2891" s="12"/>
      <c r="P2891" s="11"/>
      <c r="Q2891" s="10"/>
      <c r="R2891" s="10"/>
      <c r="S2891" s="9"/>
      <c r="T2891" s="9"/>
    </row>
    <row r="2892" spans="2:20" s="1" customFormat="1" x14ac:dyDescent="0.25">
      <c r="B2892" s="16"/>
      <c r="C2892" s="15"/>
      <c r="D2892" s="15"/>
      <c r="E2892" s="15"/>
      <c r="F2892" s="15"/>
      <c r="G2892" s="15"/>
      <c r="H2892" s="15"/>
      <c r="I2892" s="15"/>
      <c r="J2892" s="15"/>
      <c r="K2892" s="15"/>
      <c r="L2892" s="14"/>
      <c r="M2892" s="13"/>
      <c r="N2892" s="13"/>
      <c r="O2892" s="12"/>
      <c r="P2892" s="11"/>
      <c r="Q2892" s="10"/>
      <c r="R2892" s="10"/>
      <c r="S2892" s="9"/>
      <c r="T2892" s="9"/>
    </row>
    <row r="2893" spans="2:20" s="1" customFormat="1" x14ac:dyDescent="0.25">
      <c r="B2893" s="16"/>
      <c r="C2893" s="15"/>
      <c r="D2893" s="15"/>
      <c r="E2893" s="15"/>
      <c r="F2893" s="15"/>
      <c r="G2893" s="15"/>
      <c r="H2893" s="15"/>
      <c r="I2893" s="15"/>
      <c r="J2893" s="15"/>
      <c r="K2893" s="15"/>
      <c r="L2893" s="14"/>
      <c r="M2893" s="13"/>
      <c r="N2893" s="13"/>
      <c r="O2893" s="12"/>
      <c r="P2893" s="11"/>
      <c r="Q2893" s="10"/>
      <c r="R2893" s="10"/>
      <c r="S2893" s="9"/>
      <c r="T2893" s="9"/>
    </row>
    <row r="2894" spans="2:20" s="1" customFormat="1" x14ac:dyDescent="0.25">
      <c r="B2894" s="16"/>
      <c r="C2894" s="15"/>
      <c r="D2894" s="15"/>
      <c r="E2894" s="15"/>
      <c r="F2894" s="15"/>
      <c r="G2894" s="15"/>
      <c r="H2894" s="15"/>
      <c r="I2894" s="15"/>
      <c r="J2894" s="15"/>
      <c r="K2894" s="15"/>
      <c r="L2894" s="14"/>
      <c r="M2894" s="13"/>
      <c r="N2894" s="13"/>
      <c r="O2894" s="12"/>
      <c r="P2894" s="11"/>
      <c r="Q2894" s="10"/>
      <c r="R2894" s="10"/>
      <c r="S2894" s="9"/>
      <c r="T2894" s="9"/>
    </row>
    <row r="2895" spans="2:20" s="1" customFormat="1" x14ac:dyDescent="0.25">
      <c r="B2895" s="16"/>
      <c r="C2895" s="15"/>
      <c r="D2895" s="15"/>
      <c r="E2895" s="15"/>
      <c r="F2895" s="15"/>
      <c r="G2895" s="15"/>
      <c r="H2895" s="15"/>
      <c r="I2895" s="15"/>
      <c r="J2895" s="15"/>
      <c r="K2895" s="15"/>
      <c r="L2895" s="14"/>
      <c r="M2895" s="13"/>
      <c r="N2895" s="13"/>
      <c r="O2895" s="12"/>
      <c r="P2895" s="11"/>
      <c r="Q2895" s="10"/>
      <c r="R2895" s="10"/>
      <c r="S2895" s="9"/>
      <c r="T2895" s="9"/>
    </row>
    <row r="2896" spans="2:20" s="1" customFormat="1" x14ac:dyDescent="0.25">
      <c r="B2896" s="16"/>
      <c r="C2896" s="15"/>
      <c r="D2896" s="15"/>
      <c r="E2896" s="15"/>
      <c r="F2896" s="15"/>
      <c r="G2896" s="15"/>
      <c r="H2896" s="15"/>
      <c r="I2896" s="15"/>
      <c r="J2896" s="15"/>
      <c r="K2896" s="15"/>
      <c r="L2896" s="14"/>
      <c r="M2896" s="13"/>
      <c r="N2896" s="13"/>
      <c r="O2896" s="12"/>
      <c r="P2896" s="11"/>
      <c r="Q2896" s="10"/>
      <c r="R2896" s="10"/>
      <c r="S2896" s="9"/>
      <c r="T2896" s="9"/>
    </row>
    <row r="2897" spans="2:20" s="1" customFormat="1" x14ac:dyDescent="0.25">
      <c r="B2897" s="16"/>
      <c r="C2897" s="15"/>
      <c r="D2897" s="15"/>
      <c r="E2897" s="15"/>
      <c r="F2897" s="15"/>
      <c r="G2897" s="15"/>
      <c r="H2897" s="15"/>
      <c r="I2897" s="15"/>
      <c r="J2897" s="15"/>
      <c r="K2897" s="15"/>
      <c r="L2897" s="14"/>
      <c r="M2897" s="13"/>
      <c r="N2897" s="13"/>
      <c r="O2897" s="12"/>
      <c r="P2897" s="11"/>
      <c r="Q2897" s="10"/>
      <c r="R2897" s="10"/>
      <c r="S2897" s="9"/>
      <c r="T2897" s="9"/>
    </row>
    <row r="2898" spans="2:20" s="1" customFormat="1" x14ac:dyDescent="0.25">
      <c r="B2898" s="16"/>
      <c r="C2898" s="15"/>
      <c r="D2898" s="15"/>
      <c r="E2898" s="15"/>
      <c r="F2898" s="15"/>
      <c r="G2898" s="15"/>
      <c r="H2898" s="15"/>
      <c r="I2898" s="15"/>
      <c r="J2898" s="15"/>
      <c r="K2898" s="15"/>
      <c r="L2898" s="14"/>
      <c r="M2898" s="13"/>
      <c r="N2898" s="13"/>
      <c r="O2898" s="12"/>
      <c r="P2898" s="11"/>
      <c r="Q2898" s="10"/>
      <c r="R2898" s="10"/>
      <c r="S2898" s="9"/>
      <c r="T2898" s="9"/>
    </row>
    <row r="2899" spans="2:20" s="1" customFormat="1" x14ac:dyDescent="0.25">
      <c r="B2899" s="16"/>
      <c r="C2899" s="15"/>
      <c r="D2899" s="15"/>
      <c r="E2899" s="15"/>
      <c r="F2899" s="15"/>
      <c r="G2899" s="15"/>
      <c r="H2899" s="15"/>
      <c r="I2899" s="15"/>
      <c r="J2899" s="15"/>
      <c r="K2899" s="15"/>
      <c r="L2899" s="14"/>
      <c r="M2899" s="13"/>
      <c r="N2899" s="13"/>
      <c r="O2899" s="12"/>
      <c r="P2899" s="11"/>
      <c r="Q2899" s="10"/>
      <c r="R2899" s="10"/>
      <c r="S2899" s="9"/>
      <c r="T2899" s="9"/>
    </row>
    <row r="2900" spans="2:20" s="1" customFormat="1" x14ac:dyDescent="0.25">
      <c r="B2900" s="16"/>
      <c r="C2900" s="15"/>
      <c r="D2900" s="15"/>
      <c r="E2900" s="15"/>
      <c r="F2900" s="15"/>
      <c r="G2900" s="15"/>
      <c r="H2900" s="15"/>
      <c r="I2900" s="15"/>
      <c r="J2900" s="15"/>
      <c r="K2900" s="15"/>
      <c r="L2900" s="14"/>
      <c r="M2900" s="13"/>
      <c r="N2900" s="13"/>
      <c r="O2900" s="12"/>
      <c r="P2900" s="11"/>
      <c r="Q2900" s="10"/>
      <c r="R2900" s="10"/>
      <c r="S2900" s="9"/>
      <c r="T2900" s="9"/>
    </row>
    <row r="2901" spans="2:20" s="1" customFormat="1" x14ac:dyDescent="0.25">
      <c r="B2901" s="16"/>
      <c r="C2901" s="15"/>
      <c r="D2901" s="15"/>
      <c r="E2901" s="15"/>
      <c r="F2901" s="15"/>
      <c r="G2901" s="15"/>
      <c r="H2901" s="15"/>
      <c r="I2901" s="15"/>
      <c r="J2901" s="15"/>
      <c r="K2901" s="15"/>
      <c r="L2901" s="14"/>
      <c r="M2901" s="13"/>
      <c r="N2901" s="13"/>
      <c r="O2901" s="12"/>
      <c r="P2901" s="11"/>
      <c r="Q2901" s="10"/>
      <c r="R2901" s="10"/>
      <c r="S2901" s="9"/>
      <c r="T2901" s="9"/>
    </row>
    <row r="2902" spans="2:20" s="1" customFormat="1" x14ac:dyDescent="0.25">
      <c r="B2902" s="16"/>
      <c r="C2902" s="15"/>
      <c r="D2902" s="15"/>
      <c r="E2902" s="15"/>
      <c r="F2902" s="15"/>
      <c r="G2902" s="15"/>
      <c r="H2902" s="15"/>
      <c r="I2902" s="15"/>
      <c r="J2902" s="15"/>
      <c r="K2902" s="15"/>
      <c r="L2902" s="14"/>
      <c r="M2902" s="13"/>
      <c r="N2902" s="13"/>
      <c r="O2902" s="12"/>
      <c r="P2902" s="11"/>
      <c r="Q2902" s="10"/>
      <c r="R2902" s="10"/>
      <c r="S2902" s="9"/>
      <c r="T2902" s="9"/>
    </row>
    <row r="2903" spans="2:20" s="1" customFormat="1" x14ac:dyDescent="0.25">
      <c r="B2903" s="16"/>
      <c r="C2903" s="15"/>
      <c r="D2903" s="15"/>
      <c r="E2903" s="15"/>
      <c r="F2903" s="15"/>
      <c r="G2903" s="15"/>
      <c r="H2903" s="15"/>
      <c r="I2903" s="15"/>
      <c r="J2903" s="15"/>
      <c r="K2903" s="15"/>
      <c r="L2903" s="14"/>
      <c r="M2903" s="13"/>
      <c r="N2903" s="13"/>
      <c r="O2903" s="12"/>
      <c r="P2903" s="11"/>
      <c r="Q2903" s="10"/>
      <c r="R2903" s="10"/>
      <c r="S2903" s="9"/>
      <c r="T2903" s="9"/>
    </row>
    <row r="2904" spans="2:20" s="1" customFormat="1" x14ac:dyDescent="0.25">
      <c r="B2904" s="16"/>
      <c r="C2904" s="15"/>
      <c r="D2904" s="15"/>
      <c r="E2904" s="15"/>
      <c r="F2904" s="15"/>
      <c r="G2904" s="15"/>
      <c r="H2904" s="15"/>
      <c r="I2904" s="15"/>
      <c r="J2904" s="15"/>
      <c r="K2904" s="15"/>
      <c r="L2904" s="14"/>
      <c r="M2904" s="13"/>
      <c r="N2904" s="13"/>
      <c r="O2904" s="12"/>
      <c r="P2904" s="11"/>
      <c r="Q2904" s="10"/>
      <c r="R2904" s="10"/>
      <c r="S2904" s="9"/>
      <c r="T2904" s="9"/>
    </row>
    <row r="2905" spans="2:20" s="1" customFormat="1" x14ac:dyDescent="0.25">
      <c r="B2905" s="16"/>
      <c r="C2905" s="15"/>
      <c r="D2905" s="15"/>
      <c r="E2905" s="15"/>
      <c r="F2905" s="15"/>
      <c r="G2905" s="15"/>
      <c r="H2905" s="15"/>
      <c r="I2905" s="15"/>
      <c r="J2905" s="15"/>
      <c r="K2905" s="15"/>
      <c r="L2905" s="14"/>
      <c r="M2905" s="13"/>
      <c r="N2905" s="13"/>
      <c r="O2905" s="12"/>
      <c r="P2905" s="11"/>
      <c r="Q2905" s="10"/>
      <c r="R2905" s="10"/>
      <c r="S2905" s="9"/>
      <c r="T2905" s="9"/>
    </row>
    <row r="2906" spans="2:20" s="1" customFormat="1" x14ac:dyDescent="0.25">
      <c r="B2906" s="16"/>
      <c r="C2906" s="15"/>
      <c r="D2906" s="15"/>
      <c r="E2906" s="15"/>
      <c r="F2906" s="15"/>
      <c r="G2906" s="15"/>
      <c r="H2906" s="15"/>
      <c r="I2906" s="15"/>
      <c r="J2906" s="15"/>
      <c r="K2906" s="15"/>
      <c r="L2906" s="14"/>
      <c r="M2906" s="13"/>
      <c r="N2906" s="13"/>
      <c r="O2906" s="12"/>
      <c r="P2906" s="11"/>
      <c r="Q2906" s="10"/>
      <c r="R2906" s="10"/>
      <c r="S2906" s="9"/>
      <c r="T2906" s="9"/>
    </row>
    <row r="2907" spans="2:20" s="1" customFormat="1" x14ac:dyDescent="0.25">
      <c r="B2907" s="16"/>
      <c r="C2907" s="15"/>
      <c r="D2907" s="15"/>
      <c r="E2907" s="15"/>
      <c r="F2907" s="15"/>
      <c r="G2907" s="15"/>
      <c r="H2907" s="15"/>
      <c r="I2907" s="15"/>
      <c r="J2907" s="15"/>
      <c r="K2907" s="15"/>
      <c r="L2907" s="14"/>
      <c r="M2907" s="13"/>
      <c r="N2907" s="13"/>
      <c r="O2907" s="12"/>
      <c r="P2907" s="11"/>
      <c r="Q2907" s="10"/>
      <c r="R2907" s="10"/>
      <c r="S2907" s="9"/>
      <c r="T2907" s="9"/>
    </row>
    <row r="2908" spans="2:20" s="1" customFormat="1" x14ac:dyDescent="0.25">
      <c r="B2908" s="16"/>
      <c r="C2908" s="15"/>
      <c r="D2908" s="15"/>
      <c r="E2908" s="15"/>
      <c r="F2908" s="15"/>
      <c r="G2908" s="15"/>
      <c r="H2908" s="15"/>
      <c r="I2908" s="15"/>
      <c r="J2908" s="15"/>
      <c r="K2908" s="15"/>
      <c r="L2908" s="14"/>
      <c r="M2908" s="13"/>
      <c r="N2908" s="13"/>
      <c r="O2908" s="12"/>
      <c r="P2908" s="11"/>
      <c r="Q2908" s="10"/>
      <c r="R2908" s="10"/>
      <c r="S2908" s="9"/>
      <c r="T2908" s="9"/>
    </row>
    <row r="2909" spans="2:20" s="1" customFormat="1" x14ac:dyDescent="0.25">
      <c r="B2909" s="16"/>
      <c r="C2909" s="15"/>
      <c r="D2909" s="15"/>
      <c r="E2909" s="15"/>
      <c r="F2909" s="15"/>
      <c r="G2909" s="15"/>
      <c r="H2909" s="15"/>
      <c r="I2909" s="15"/>
      <c r="J2909" s="15"/>
      <c r="K2909" s="15"/>
      <c r="L2909" s="14"/>
      <c r="M2909" s="13"/>
      <c r="N2909" s="13"/>
      <c r="O2909" s="12"/>
      <c r="P2909" s="11"/>
      <c r="Q2909" s="10"/>
      <c r="R2909" s="10"/>
      <c r="S2909" s="9"/>
      <c r="T2909" s="9"/>
    </row>
    <row r="2910" spans="2:20" s="1" customFormat="1" x14ac:dyDescent="0.25">
      <c r="B2910" s="16"/>
      <c r="C2910" s="15"/>
      <c r="D2910" s="15"/>
      <c r="E2910" s="15"/>
      <c r="F2910" s="15"/>
      <c r="G2910" s="15"/>
      <c r="H2910" s="15"/>
      <c r="I2910" s="15"/>
      <c r="J2910" s="15"/>
      <c r="K2910" s="15"/>
      <c r="L2910" s="14"/>
      <c r="M2910" s="13"/>
      <c r="N2910" s="13"/>
      <c r="O2910" s="12"/>
      <c r="P2910" s="11"/>
      <c r="Q2910" s="10"/>
      <c r="R2910" s="10"/>
      <c r="S2910" s="9"/>
      <c r="T2910" s="9"/>
    </row>
    <row r="2911" spans="2:20" s="1" customFormat="1" x14ac:dyDescent="0.25">
      <c r="B2911" s="16"/>
      <c r="C2911" s="15"/>
      <c r="D2911" s="15"/>
      <c r="E2911" s="15"/>
      <c r="F2911" s="15"/>
      <c r="G2911" s="15"/>
      <c r="H2911" s="15"/>
      <c r="I2911" s="15"/>
      <c r="J2911" s="15"/>
      <c r="K2911" s="15"/>
      <c r="L2911" s="14"/>
      <c r="M2911" s="13"/>
      <c r="N2911" s="13"/>
      <c r="O2911" s="12"/>
      <c r="P2911" s="11"/>
      <c r="Q2911" s="10"/>
      <c r="R2911" s="10"/>
      <c r="S2911" s="9"/>
      <c r="T2911" s="9"/>
    </row>
    <row r="2912" spans="2:20" s="1" customFormat="1" x14ac:dyDescent="0.25">
      <c r="B2912" s="16"/>
      <c r="C2912" s="15"/>
      <c r="D2912" s="15"/>
      <c r="E2912" s="15"/>
      <c r="F2912" s="15"/>
      <c r="G2912" s="15"/>
      <c r="H2912" s="15"/>
      <c r="I2912" s="15"/>
      <c r="J2912" s="15"/>
      <c r="K2912" s="15"/>
      <c r="L2912" s="14"/>
      <c r="M2912" s="13"/>
      <c r="N2912" s="13"/>
      <c r="O2912" s="12"/>
      <c r="P2912" s="11"/>
      <c r="Q2912" s="10"/>
      <c r="R2912" s="10"/>
      <c r="S2912" s="9"/>
      <c r="T2912" s="9"/>
    </row>
    <row r="2913" spans="2:20" s="1" customFormat="1" x14ac:dyDescent="0.25">
      <c r="B2913" s="16"/>
      <c r="C2913" s="15"/>
      <c r="D2913" s="15"/>
      <c r="E2913" s="15"/>
      <c r="F2913" s="15"/>
      <c r="G2913" s="15"/>
      <c r="H2913" s="15"/>
      <c r="I2913" s="15"/>
      <c r="J2913" s="15"/>
      <c r="K2913" s="15"/>
      <c r="L2913" s="14"/>
      <c r="M2913" s="13"/>
      <c r="N2913" s="13"/>
      <c r="O2913" s="12"/>
      <c r="P2913" s="11"/>
      <c r="Q2913" s="10"/>
      <c r="R2913" s="10"/>
      <c r="S2913" s="9"/>
      <c r="T2913" s="9"/>
    </row>
    <row r="2914" spans="2:20" s="1" customFormat="1" x14ac:dyDescent="0.25">
      <c r="B2914" s="16"/>
      <c r="C2914" s="15"/>
      <c r="D2914" s="15"/>
      <c r="E2914" s="15"/>
      <c r="F2914" s="15"/>
      <c r="G2914" s="15"/>
      <c r="H2914" s="15"/>
      <c r="I2914" s="15"/>
      <c r="J2914" s="15"/>
      <c r="K2914" s="15"/>
      <c r="L2914" s="14"/>
      <c r="M2914" s="13"/>
      <c r="N2914" s="13"/>
      <c r="O2914" s="12"/>
      <c r="P2914" s="11"/>
      <c r="Q2914" s="10"/>
      <c r="R2914" s="10"/>
      <c r="S2914" s="9"/>
      <c r="T2914" s="9"/>
    </row>
    <row r="2915" spans="2:20" s="1" customFormat="1" x14ac:dyDescent="0.25">
      <c r="B2915" s="16"/>
      <c r="C2915" s="15"/>
      <c r="D2915" s="15"/>
      <c r="E2915" s="15"/>
      <c r="F2915" s="15"/>
      <c r="G2915" s="15"/>
      <c r="H2915" s="15"/>
      <c r="I2915" s="15"/>
      <c r="J2915" s="15"/>
      <c r="K2915" s="15"/>
      <c r="L2915" s="14"/>
      <c r="M2915" s="13"/>
      <c r="N2915" s="13"/>
      <c r="O2915" s="12"/>
      <c r="P2915" s="11"/>
      <c r="Q2915" s="10"/>
      <c r="R2915" s="10"/>
      <c r="S2915" s="9"/>
      <c r="T2915" s="9"/>
    </row>
    <row r="2916" spans="2:20" s="1" customFormat="1" x14ac:dyDescent="0.25">
      <c r="B2916" s="16"/>
      <c r="C2916" s="15"/>
      <c r="D2916" s="15"/>
      <c r="E2916" s="15"/>
      <c r="F2916" s="15"/>
      <c r="G2916" s="15"/>
      <c r="H2916" s="15"/>
      <c r="I2916" s="15"/>
      <c r="J2916" s="15"/>
      <c r="K2916" s="15"/>
      <c r="L2916" s="14"/>
      <c r="M2916" s="13"/>
      <c r="N2916" s="13"/>
      <c r="O2916" s="12"/>
      <c r="P2916" s="11"/>
      <c r="Q2916" s="10"/>
      <c r="R2916" s="10"/>
      <c r="S2916" s="9"/>
      <c r="T2916" s="9"/>
    </row>
    <row r="2917" spans="2:20" s="1" customFormat="1" x14ac:dyDescent="0.25">
      <c r="B2917" s="16"/>
      <c r="C2917" s="15"/>
      <c r="D2917" s="15"/>
      <c r="E2917" s="15"/>
      <c r="F2917" s="15"/>
      <c r="G2917" s="15"/>
      <c r="H2917" s="15"/>
      <c r="I2917" s="15"/>
      <c r="J2917" s="15"/>
      <c r="K2917" s="15"/>
      <c r="L2917" s="14"/>
      <c r="M2917" s="13"/>
      <c r="N2917" s="13"/>
      <c r="O2917" s="12"/>
      <c r="P2917" s="11"/>
      <c r="Q2917" s="10"/>
      <c r="R2917" s="10"/>
      <c r="S2917" s="9"/>
      <c r="T2917" s="9"/>
    </row>
    <row r="2918" spans="2:20" s="1" customFormat="1" x14ac:dyDescent="0.25">
      <c r="B2918" s="16"/>
      <c r="C2918" s="15"/>
      <c r="D2918" s="15"/>
      <c r="E2918" s="15"/>
      <c r="F2918" s="15"/>
      <c r="G2918" s="15"/>
      <c r="H2918" s="15"/>
      <c r="I2918" s="15"/>
      <c r="J2918" s="15"/>
      <c r="K2918" s="15"/>
      <c r="L2918" s="14"/>
      <c r="M2918" s="13"/>
      <c r="N2918" s="13"/>
      <c r="O2918" s="12"/>
      <c r="P2918" s="11"/>
      <c r="Q2918" s="10"/>
      <c r="R2918" s="10"/>
      <c r="S2918" s="9"/>
      <c r="T2918" s="9"/>
    </row>
    <row r="2919" spans="2:20" s="1" customFormat="1" x14ac:dyDescent="0.25">
      <c r="B2919" s="16"/>
      <c r="C2919" s="15"/>
      <c r="D2919" s="15"/>
      <c r="E2919" s="15"/>
      <c r="F2919" s="15"/>
      <c r="G2919" s="15"/>
      <c r="H2919" s="15"/>
      <c r="I2919" s="15"/>
      <c r="J2919" s="15"/>
      <c r="K2919" s="15"/>
      <c r="L2919" s="14"/>
      <c r="M2919" s="13"/>
      <c r="N2919" s="13"/>
      <c r="O2919" s="12"/>
      <c r="P2919" s="11"/>
      <c r="Q2919" s="10"/>
      <c r="R2919" s="10"/>
      <c r="S2919" s="9"/>
      <c r="T2919" s="9"/>
    </row>
    <row r="2920" spans="2:20" s="1" customFormat="1" x14ac:dyDescent="0.25">
      <c r="B2920" s="16"/>
      <c r="C2920" s="15"/>
      <c r="D2920" s="15"/>
      <c r="E2920" s="15"/>
      <c r="F2920" s="15"/>
      <c r="G2920" s="15"/>
      <c r="H2920" s="15"/>
      <c r="I2920" s="15"/>
      <c r="J2920" s="15"/>
      <c r="K2920" s="15"/>
      <c r="L2920" s="14"/>
      <c r="M2920" s="13"/>
      <c r="N2920" s="13"/>
      <c r="O2920" s="12"/>
      <c r="P2920" s="11"/>
      <c r="Q2920" s="10"/>
      <c r="R2920" s="10"/>
      <c r="S2920" s="9"/>
      <c r="T2920" s="9"/>
    </row>
    <row r="2921" spans="2:20" s="1" customFormat="1" x14ac:dyDescent="0.25">
      <c r="B2921" s="16"/>
      <c r="C2921" s="15"/>
      <c r="D2921" s="15"/>
      <c r="E2921" s="15"/>
      <c r="F2921" s="15"/>
      <c r="G2921" s="15"/>
      <c r="H2921" s="15"/>
      <c r="I2921" s="15"/>
      <c r="J2921" s="15"/>
      <c r="K2921" s="15"/>
      <c r="L2921" s="14"/>
      <c r="M2921" s="13"/>
      <c r="N2921" s="13"/>
      <c r="O2921" s="12"/>
      <c r="P2921" s="11"/>
      <c r="Q2921" s="10"/>
      <c r="R2921" s="10"/>
      <c r="S2921" s="9"/>
      <c r="T2921" s="9"/>
    </row>
    <row r="2922" spans="2:20" s="1" customFormat="1" x14ac:dyDescent="0.25">
      <c r="B2922" s="16"/>
      <c r="C2922" s="15"/>
      <c r="D2922" s="15"/>
      <c r="E2922" s="15"/>
      <c r="F2922" s="15"/>
      <c r="G2922" s="15"/>
      <c r="H2922" s="15"/>
      <c r="I2922" s="15"/>
      <c r="J2922" s="15"/>
      <c r="K2922" s="15"/>
      <c r="L2922" s="14"/>
      <c r="M2922" s="13"/>
      <c r="N2922" s="13"/>
      <c r="O2922" s="12"/>
      <c r="P2922" s="11"/>
      <c r="Q2922" s="10"/>
      <c r="R2922" s="10"/>
      <c r="S2922" s="9"/>
      <c r="T2922" s="9"/>
    </row>
    <row r="2923" spans="2:20" s="1" customFormat="1" x14ac:dyDescent="0.25">
      <c r="B2923" s="16"/>
      <c r="C2923" s="15"/>
      <c r="D2923" s="15"/>
      <c r="E2923" s="15"/>
      <c r="F2923" s="15"/>
      <c r="G2923" s="15"/>
      <c r="H2923" s="15"/>
      <c r="I2923" s="15"/>
      <c r="J2923" s="15"/>
      <c r="K2923" s="15"/>
      <c r="L2923" s="14"/>
      <c r="M2923" s="13"/>
      <c r="N2923" s="13"/>
      <c r="O2923" s="12"/>
      <c r="P2923" s="11"/>
      <c r="Q2923" s="10"/>
      <c r="R2923" s="10"/>
      <c r="S2923" s="9"/>
      <c r="T2923" s="9"/>
    </row>
    <row r="2924" spans="2:20" s="1" customFormat="1" x14ac:dyDescent="0.25">
      <c r="B2924" s="16"/>
      <c r="C2924" s="15"/>
      <c r="D2924" s="15"/>
      <c r="E2924" s="15"/>
      <c r="F2924" s="15"/>
      <c r="G2924" s="15"/>
      <c r="H2924" s="15"/>
      <c r="I2924" s="15"/>
      <c r="J2924" s="15"/>
      <c r="K2924" s="15"/>
      <c r="L2924" s="14"/>
      <c r="M2924" s="13"/>
      <c r="N2924" s="13"/>
      <c r="O2924" s="12"/>
      <c r="P2924" s="11"/>
      <c r="Q2924" s="10"/>
      <c r="R2924" s="10"/>
      <c r="S2924" s="9"/>
      <c r="T2924" s="9"/>
    </row>
    <row r="2925" spans="2:20" s="1" customFormat="1" x14ac:dyDescent="0.25">
      <c r="B2925" s="16"/>
      <c r="C2925" s="15"/>
      <c r="D2925" s="15"/>
      <c r="E2925" s="15"/>
      <c r="F2925" s="15"/>
      <c r="G2925" s="15"/>
      <c r="H2925" s="15"/>
      <c r="I2925" s="15"/>
      <c r="J2925" s="15"/>
      <c r="K2925" s="15"/>
      <c r="L2925" s="14"/>
      <c r="M2925" s="13"/>
      <c r="N2925" s="13"/>
      <c r="O2925" s="12"/>
      <c r="P2925" s="11"/>
      <c r="Q2925" s="10"/>
      <c r="R2925" s="10"/>
      <c r="S2925" s="9"/>
      <c r="T2925" s="9"/>
    </row>
    <row r="2926" spans="2:20" s="1" customFormat="1" x14ac:dyDescent="0.25">
      <c r="B2926" s="16"/>
      <c r="C2926" s="15"/>
      <c r="D2926" s="15"/>
      <c r="E2926" s="15"/>
      <c r="F2926" s="15"/>
      <c r="G2926" s="15"/>
      <c r="H2926" s="15"/>
      <c r="I2926" s="15"/>
      <c r="J2926" s="15"/>
      <c r="K2926" s="15"/>
      <c r="L2926" s="14"/>
      <c r="M2926" s="13"/>
      <c r="N2926" s="13"/>
      <c r="O2926" s="12"/>
      <c r="P2926" s="11"/>
      <c r="Q2926" s="10"/>
      <c r="R2926" s="10"/>
      <c r="S2926" s="9"/>
      <c r="T2926" s="9"/>
    </row>
    <row r="2927" spans="2:20" s="1" customFormat="1" x14ac:dyDescent="0.25">
      <c r="B2927" s="16"/>
      <c r="C2927" s="15"/>
      <c r="D2927" s="15"/>
      <c r="E2927" s="15"/>
      <c r="F2927" s="15"/>
      <c r="G2927" s="15"/>
      <c r="H2927" s="15"/>
      <c r="I2927" s="15"/>
      <c r="J2927" s="15"/>
      <c r="K2927" s="15"/>
      <c r="L2927" s="14"/>
      <c r="M2927" s="13"/>
      <c r="N2927" s="13"/>
      <c r="O2927" s="12"/>
      <c r="P2927" s="11"/>
      <c r="Q2927" s="10"/>
      <c r="R2927" s="10"/>
      <c r="S2927" s="9"/>
      <c r="T2927" s="9"/>
    </row>
    <row r="2928" spans="2:20" s="1" customFormat="1" x14ac:dyDescent="0.25">
      <c r="B2928" s="16"/>
      <c r="C2928" s="15"/>
      <c r="D2928" s="15"/>
      <c r="E2928" s="15"/>
      <c r="F2928" s="15"/>
      <c r="G2928" s="15"/>
      <c r="H2928" s="15"/>
      <c r="I2928" s="15"/>
      <c r="J2928" s="15"/>
      <c r="K2928" s="15"/>
      <c r="L2928" s="14"/>
      <c r="M2928" s="13"/>
      <c r="N2928" s="13"/>
      <c r="O2928" s="12"/>
      <c r="P2928" s="11"/>
      <c r="Q2928" s="10"/>
      <c r="R2928" s="10"/>
      <c r="S2928" s="9"/>
      <c r="T2928" s="9"/>
    </row>
    <row r="2929" spans="2:20" s="1" customFormat="1" x14ac:dyDescent="0.25">
      <c r="B2929" s="16"/>
      <c r="C2929" s="15"/>
      <c r="D2929" s="15"/>
      <c r="E2929" s="15"/>
      <c r="F2929" s="15"/>
      <c r="G2929" s="15"/>
      <c r="H2929" s="15"/>
      <c r="I2929" s="15"/>
      <c r="J2929" s="15"/>
      <c r="K2929" s="15"/>
      <c r="L2929" s="14"/>
      <c r="M2929" s="13"/>
      <c r="N2929" s="13"/>
      <c r="O2929" s="12"/>
      <c r="P2929" s="11"/>
      <c r="Q2929" s="10"/>
      <c r="R2929" s="10"/>
      <c r="S2929" s="9"/>
      <c r="T2929" s="9"/>
    </row>
    <row r="2930" spans="2:20" s="1" customFormat="1" x14ac:dyDescent="0.25">
      <c r="B2930" s="16"/>
      <c r="C2930" s="15"/>
      <c r="D2930" s="15"/>
      <c r="E2930" s="15"/>
      <c r="F2930" s="15"/>
      <c r="G2930" s="15"/>
      <c r="H2930" s="15"/>
      <c r="I2930" s="15"/>
      <c r="J2930" s="15"/>
      <c r="K2930" s="15"/>
      <c r="L2930" s="14"/>
      <c r="M2930" s="13"/>
      <c r="N2930" s="13"/>
      <c r="O2930" s="12"/>
      <c r="P2930" s="11"/>
      <c r="Q2930" s="10"/>
      <c r="R2930" s="10"/>
      <c r="S2930" s="9"/>
      <c r="T2930" s="9"/>
    </row>
    <row r="2931" spans="2:20" s="1" customFormat="1" x14ac:dyDescent="0.25">
      <c r="B2931" s="16"/>
      <c r="C2931" s="15"/>
      <c r="D2931" s="15"/>
      <c r="E2931" s="15"/>
      <c r="F2931" s="15"/>
      <c r="G2931" s="15"/>
      <c r="H2931" s="15"/>
      <c r="I2931" s="15"/>
      <c r="J2931" s="15"/>
      <c r="K2931" s="15"/>
      <c r="L2931" s="14"/>
      <c r="M2931" s="13"/>
      <c r="N2931" s="13"/>
      <c r="O2931" s="12"/>
      <c r="P2931" s="11"/>
      <c r="Q2931" s="10"/>
      <c r="R2931" s="10"/>
      <c r="S2931" s="9"/>
      <c r="T2931" s="9"/>
    </row>
    <row r="2932" spans="2:20" s="1" customFormat="1" x14ac:dyDescent="0.25">
      <c r="B2932" s="16"/>
      <c r="C2932" s="15"/>
      <c r="D2932" s="15"/>
      <c r="E2932" s="15"/>
      <c r="F2932" s="15"/>
      <c r="G2932" s="15"/>
      <c r="H2932" s="15"/>
      <c r="I2932" s="15"/>
      <c r="J2932" s="15"/>
      <c r="K2932" s="15"/>
      <c r="L2932" s="14"/>
      <c r="M2932" s="13"/>
      <c r="N2932" s="13"/>
      <c r="O2932" s="12"/>
      <c r="P2932" s="11"/>
      <c r="Q2932" s="10"/>
      <c r="R2932" s="10"/>
      <c r="S2932" s="9"/>
      <c r="T2932" s="9"/>
    </row>
    <row r="2933" spans="2:20" s="1" customFormat="1" x14ac:dyDescent="0.25">
      <c r="B2933" s="16"/>
      <c r="C2933" s="15"/>
      <c r="D2933" s="15"/>
      <c r="E2933" s="15"/>
      <c r="F2933" s="15"/>
      <c r="G2933" s="15"/>
      <c r="H2933" s="15"/>
      <c r="I2933" s="15"/>
      <c r="J2933" s="15"/>
      <c r="K2933" s="15"/>
      <c r="L2933" s="14"/>
      <c r="M2933" s="13"/>
      <c r="N2933" s="13"/>
      <c r="O2933" s="12"/>
      <c r="P2933" s="11"/>
      <c r="Q2933" s="10"/>
      <c r="R2933" s="10"/>
      <c r="S2933" s="9"/>
      <c r="T2933" s="9"/>
    </row>
    <row r="2934" spans="2:20" s="1" customFormat="1" x14ac:dyDescent="0.25">
      <c r="B2934" s="16"/>
      <c r="C2934" s="15"/>
      <c r="D2934" s="15"/>
      <c r="E2934" s="15"/>
      <c r="F2934" s="15"/>
      <c r="G2934" s="15"/>
      <c r="H2934" s="15"/>
      <c r="I2934" s="15"/>
      <c r="J2934" s="15"/>
      <c r="K2934" s="15"/>
      <c r="L2934" s="14"/>
      <c r="M2934" s="13"/>
      <c r="N2934" s="13"/>
      <c r="O2934" s="12"/>
      <c r="P2934" s="11"/>
      <c r="Q2934" s="10"/>
      <c r="R2934" s="10"/>
      <c r="S2934" s="9"/>
      <c r="T2934" s="9"/>
    </row>
    <row r="2935" spans="2:20" s="1" customFormat="1" x14ac:dyDescent="0.25">
      <c r="B2935" s="16"/>
      <c r="C2935" s="15"/>
      <c r="D2935" s="15"/>
      <c r="E2935" s="15"/>
      <c r="F2935" s="15"/>
      <c r="G2935" s="15"/>
      <c r="H2935" s="15"/>
      <c r="I2935" s="15"/>
      <c r="J2935" s="15"/>
      <c r="K2935" s="15"/>
      <c r="L2935" s="14"/>
      <c r="M2935" s="13"/>
      <c r="N2935" s="13"/>
      <c r="O2935" s="12"/>
      <c r="P2935" s="11"/>
      <c r="Q2935" s="10"/>
      <c r="R2935" s="10"/>
      <c r="S2935" s="9"/>
      <c r="T2935" s="9"/>
    </row>
    <row r="2936" spans="2:20" s="1" customFormat="1" x14ac:dyDescent="0.25">
      <c r="B2936" s="16"/>
      <c r="C2936" s="15"/>
      <c r="D2936" s="15"/>
      <c r="E2936" s="15"/>
      <c r="F2936" s="15"/>
      <c r="G2936" s="15"/>
      <c r="H2936" s="15"/>
      <c r="I2936" s="15"/>
      <c r="J2936" s="15"/>
      <c r="K2936" s="15"/>
      <c r="L2936" s="14"/>
      <c r="M2936" s="13"/>
      <c r="N2936" s="13"/>
      <c r="O2936" s="12"/>
      <c r="P2936" s="11"/>
      <c r="Q2936" s="10"/>
      <c r="R2936" s="10"/>
      <c r="S2936" s="9"/>
      <c r="T2936" s="9"/>
    </row>
    <row r="2937" spans="2:20" s="1" customFormat="1" x14ac:dyDescent="0.25">
      <c r="B2937" s="16"/>
      <c r="C2937" s="15"/>
      <c r="D2937" s="15"/>
      <c r="E2937" s="15"/>
      <c r="F2937" s="15"/>
      <c r="G2937" s="15"/>
      <c r="H2937" s="15"/>
      <c r="I2937" s="15"/>
      <c r="J2937" s="15"/>
      <c r="K2937" s="15"/>
      <c r="L2937" s="14"/>
      <c r="M2937" s="13"/>
      <c r="N2937" s="13"/>
      <c r="O2937" s="12"/>
      <c r="P2937" s="11"/>
      <c r="Q2937" s="10"/>
      <c r="R2937" s="10"/>
      <c r="S2937" s="9"/>
      <c r="T2937" s="9"/>
    </row>
    <row r="2938" spans="2:20" s="1" customFormat="1" x14ac:dyDescent="0.25">
      <c r="B2938" s="16"/>
      <c r="C2938" s="15"/>
      <c r="D2938" s="15"/>
      <c r="E2938" s="15"/>
      <c r="F2938" s="15"/>
      <c r="G2938" s="15"/>
      <c r="H2938" s="15"/>
      <c r="I2938" s="15"/>
      <c r="J2938" s="15"/>
      <c r="K2938" s="15"/>
      <c r="L2938" s="14"/>
      <c r="M2938" s="13"/>
      <c r="N2938" s="13"/>
      <c r="O2938" s="12"/>
      <c r="P2938" s="11"/>
      <c r="Q2938" s="10"/>
      <c r="R2938" s="10"/>
      <c r="S2938" s="9"/>
      <c r="T2938" s="9"/>
    </row>
    <row r="2939" spans="2:20" s="1" customFormat="1" x14ac:dyDescent="0.25">
      <c r="B2939" s="16"/>
      <c r="C2939" s="15"/>
      <c r="D2939" s="15"/>
      <c r="E2939" s="15"/>
      <c r="F2939" s="15"/>
      <c r="G2939" s="15"/>
      <c r="H2939" s="15"/>
      <c r="I2939" s="15"/>
      <c r="J2939" s="15"/>
      <c r="K2939" s="15"/>
      <c r="L2939" s="14"/>
      <c r="M2939" s="13"/>
      <c r="N2939" s="13"/>
      <c r="O2939" s="12"/>
      <c r="P2939" s="11"/>
      <c r="Q2939" s="10"/>
      <c r="R2939" s="10"/>
      <c r="S2939" s="9"/>
      <c r="T2939" s="9"/>
    </row>
    <row r="2940" spans="2:20" s="1" customFormat="1" x14ac:dyDescent="0.25">
      <c r="B2940" s="16"/>
      <c r="C2940" s="15"/>
      <c r="D2940" s="15"/>
      <c r="E2940" s="15"/>
      <c r="F2940" s="15"/>
      <c r="G2940" s="15"/>
      <c r="H2940" s="15"/>
      <c r="I2940" s="15"/>
      <c r="J2940" s="15"/>
      <c r="K2940" s="15"/>
      <c r="L2940" s="14"/>
      <c r="M2940" s="13"/>
      <c r="N2940" s="13"/>
      <c r="O2940" s="12"/>
      <c r="P2940" s="11"/>
      <c r="Q2940" s="10"/>
      <c r="R2940" s="10"/>
      <c r="S2940" s="9"/>
      <c r="T2940" s="9"/>
    </row>
    <row r="2941" spans="2:20" s="1" customFormat="1" x14ac:dyDescent="0.25">
      <c r="B2941" s="16"/>
      <c r="C2941" s="15"/>
      <c r="D2941" s="15"/>
      <c r="E2941" s="15"/>
      <c r="F2941" s="15"/>
      <c r="G2941" s="15"/>
      <c r="H2941" s="15"/>
      <c r="I2941" s="15"/>
      <c r="J2941" s="15"/>
      <c r="K2941" s="15"/>
      <c r="L2941" s="14"/>
      <c r="M2941" s="13"/>
      <c r="N2941" s="13"/>
      <c r="O2941" s="12"/>
      <c r="P2941" s="11"/>
      <c r="Q2941" s="10"/>
      <c r="R2941" s="10"/>
      <c r="S2941" s="9"/>
      <c r="T2941" s="9"/>
    </row>
    <row r="2942" spans="2:20" s="1" customFormat="1" x14ac:dyDescent="0.25">
      <c r="B2942" s="16"/>
      <c r="C2942" s="15"/>
      <c r="D2942" s="15"/>
      <c r="E2942" s="15"/>
      <c r="F2942" s="15"/>
      <c r="G2942" s="15"/>
      <c r="H2942" s="15"/>
      <c r="I2942" s="15"/>
      <c r="J2942" s="15"/>
      <c r="K2942" s="15"/>
      <c r="L2942" s="14"/>
      <c r="M2942" s="13"/>
      <c r="N2942" s="13"/>
      <c r="O2942" s="12"/>
      <c r="P2942" s="11"/>
      <c r="Q2942" s="10"/>
      <c r="R2942" s="10"/>
      <c r="S2942" s="9"/>
      <c r="T2942" s="9"/>
    </row>
    <row r="2943" spans="2:20" s="1" customFormat="1" x14ac:dyDescent="0.25">
      <c r="B2943" s="16"/>
      <c r="C2943" s="15"/>
      <c r="D2943" s="15"/>
      <c r="E2943" s="15"/>
      <c r="F2943" s="15"/>
      <c r="G2943" s="15"/>
      <c r="H2943" s="15"/>
      <c r="I2943" s="15"/>
      <c r="J2943" s="15"/>
      <c r="K2943" s="15"/>
      <c r="L2943" s="14"/>
      <c r="M2943" s="13"/>
      <c r="N2943" s="13"/>
      <c r="O2943" s="12"/>
      <c r="P2943" s="11"/>
      <c r="Q2943" s="10"/>
      <c r="R2943" s="10"/>
      <c r="S2943" s="9"/>
      <c r="T2943" s="9"/>
    </row>
    <row r="2944" spans="2:20" s="1" customFormat="1" x14ac:dyDescent="0.25">
      <c r="B2944" s="16"/>
      <c r="C2944" s="15"/>
      <c r="D2944" s="15"/>
      <c r="E2944" s="15"/>
      <c r="F2944" s="15"/>
      <c r="G2944" s="15"/>
      <c r="H2944" s="15"/>
      <c r="I2944" s="15"/>
      <c r="J2944" s="15"/>
      <c r="K2944" s="15"/>
      <c r="L2944" s="14"/>
      <c r="M2944" s="13"/>
      <c r="N2944" s="13"/>
      <c r="O2944" s="12"/>
      <c r="P2944" s="11"/>
      <c r="Q2944" s="10"/>
      <c r="R2944" s="10"/>
      <c r="S2944" s="9"/>
      <c r="T2944" s="9"/>
    </row>
    <row r="2945" spans="2:20" s="1" customFormat="1" x14ac:dyDescent="0.25">
      <c r="B2945" s="16"/>
      <c r="C2945" s="15"/>
      <c r="D2945" s="15"/>
      <c r="E2945" s="15"/>
      <c r="F2945" s="15"/>
      <c r="G2945" s="15"/>
      <c r="H2945" s="15"/>
      <c r="I2945" s="15"/>
      <c r="J2945" s="15"/>
      <c r="K2945" s="15"/>
      <c r="L2945" s="14"/>
      <c r="M2945" s="13"/>
      <c r="N2945" s="13"/>
      <c r="O2945" s="12"/>
      <c r="P2945" s="11"/>
      <c r="Q2945" s="10"/>
      <c r="R2945" s="10"/>
      <c r="S2945" s="9"/>
      <c r="T2945" s="9"/>
    </row>
    <row r="2946" spans="2:20" s="1" customFormat="1" x14ac:dyDescent="0.25">
      <c r="B2946" s="16"/>
      <c r="C2946" s="15"/>
      <c r="D2946" s="15"/>
      <c r="E2946" s="15"/>
      <c r="F2946" s="15"/>
      <c r="G2946" s="15"/>
      <c r="H2946" s="15"/>
      <c r="I2946" s="15"/>
      <c r="J2946" s="15"/>
      <c r="K2946" s="15"/>
      <c r="L2946" s="14"/>
      <c r="M2946" s="13"/>
      <c r="N2946" s="13"/>
      <c r="O2946" s="12"/>
      <c r="P2946" s="11"/>
      <c r="Q2946" s="10"/>
      <c r="R2946" s="10"/>
      <c r="S2946" s="9"/>
      <c r="T2946" s="9"/>
    </row>
    <row r="2947" spans="2:20" s="1" customFormat="1" x14ac:dyDescent="0.25">
      <c r="B2947" s="16"/>
      <c r="C2947" s="15"/>
      <c r="D2947" s="15"/>
      <c r="E2947" s="15"/>
      <c r="F2947" s="15"/>
      <c r="G2947" s="15"/>
      <c r="H2947" s="15"/>
      <c r="I2947" s="15"/>
      <c r="J2947" s="15"/>
      <c r="K2947" s="15"/>
      <c r="L2947" s="14"/>
      <c r="M2947" s="13"/>
      <c r="N2947" s="13"/>
      <c r="O2947" s="12"/>
      <c r="P2947" s="11"/>
      <c r="Q2947" s="10"/>
      <c r="R2947" s="10"/>
      <c r="S2947" s="9"/>
      <c r="T2947" s="9"/>
    </row>
    <row r="2948" spans="2:20" s="1" customFormat="1" x14ac:dyDescent="0.25">
      <c r="B2948" s="16"/>
      <c r="C2948" s="15"/>
      <c r="D2948" s="15"/>
      <c r="E2948" s="15"/>
      <c r="F2948" s="15"/>
      <c r="G2948" s="15"/>
      <c r="H2948" s="15"/>
      <c r="I2948" s="15"/>
      <c r="J2948" s="15"/>
      <c r="K2948" s="15"/>
      <c r="L2948" s="14"/>
      <c r="M2948" s="13"/>
      <c r="N2948" s="13"/>
      <c r="O2948" s="12"/>
      <c r="P2948" s="11"/>
      <c r="Q2948" s="10"/>
      <c r="R2948" s="10"/>
      <c r="S2948" s="9"/>
      <c r="T2948" s="9"/>
    </row>
    <row r="2949" spans="2:20" s="1" customFormat="1" x14ac:dyDescent="0.25">
      <c r="B2949" s="16"/>
      <c r="C2949" s="15"/>
      <c r="D2949" s="15"/>
      <c r="E2949" s="15"/>
      <c r="F2949" s="15"/>
      <c r="G2949" s="15"/>
      <c r="H2949" s="15"/>
      <c r="I2949" s="15"/>
      <c r="J2949" s="15"/>
      <c r="K2949" s="15"/>
      <c r="L2949" s="14"/>
      <c r="M2949" s="13"/>
      <c r="N2949" s="13"/>
      <c r="O2949" s="12"/>
      <c r="P2949" s="11"/>
      <c r="Q2949" s="10"/>
      <c r="R2949" s="10"/>
      <c r="S2949" s="9"/>
      <c r="T2949" s="9"/>
    </row>
    <row r="2950" spans="2:20" s="1" customFormat="1" x14ac:dyDescent="0.25">
      <c r="B2950" s="16"/>
      <c r="C2950" s="15"/>
      <c r="D2950" s="15"/>
      <c r="E2950" s="15"/>
      <c r="F2950" s="15"/>
      <c r="G2950" s="15"/>
      <c r="H2950" s="15"/>
      <c r="I2950" s="15"/>
      <c r="J2950" s="15"/>
      <c r="K2950" s="15"/>
      <c r="L2950" s="14"/>
      <c r="M2950" s="13"/>
      <c r="N2950" s="13"/>
      <c r="O2950" s="12"/>
      <c r="P2950" s="11"/>
      <c r="Q2950" s="10"/>
      <c r="R2950" s="10"/>
      <c r="S2950" s="9"/>
      <c r="T2950" s="9"/>
    </row>
    <row r="2951" spans="2:20" s="1" customFormat="1" x14ac:dyDescent="0.25">
      <c r="B2951" s="16"/>
      <c r="C2951" s="15"/>
      <c r="D2951" s="15"/>
      <c r="E2951" s="15"/>
      <c r="F2951" s="15"/>
      <c r="G2951" s="15"/>
      <c r="H2951" s="15"/>
      <c r="I2951" s="15"/>
      <c r="J2951" s="15"/>
      <c r="K2951" s="15"/>
      <c r="L2951" s="14"/>
      <c r="M2951" s="13"/>
      <c r="N2951" s="13"/>
      <c r="O2951" s="12"/>
      <c r="P2951" s="11"/>
      <c r="Q2951" s="10"/>
      <c r="R2951" s="10"/>
      <c r="S2951" s="9"/>
      <c r="T2951" s="9"/>
    </row>
    <row r="2952" spans="2:20" s="1" customFormat="1" x14ac:dyDescent="0.25">
      <c r="B2952" s="16"/>
      <c r="C2952" s="15"/>
      <c r="D2952" s="15"/>
      <c r="E2952" s="15"/>
      <c r="F2952" s="15"/>
      <c r="G2952" s="15"/>
      <c r="H2952" s="15"/>
      <c r="I2952" s="15"/>
      <c r="J2952" s="15"/>
      <c r="K2952" s="15"/>
      <c r="L2952" s="14"/>
      <c r="M2952" s="13"/>
      <c r="N2952" s="13"/>
      <c r="O2952" s="12"/>
      <c r="P2952" s="11"/>
      <c r="Q2952" s="10"/>
      <c r="R2952" s="10"/>
      <c r="S2952" s="9"/>
      <c r="T2952" s="9"/>
    </row>
    <row r="2953" spans="2:20" s="1" customFormat="1" x14ac:dyDescent="0.25">
      <c r="B2953" s="16"/>
      <c r="C2953" s="15"/>
      <c r="D2953" s="15"/>
      <c r="E2953" s="15"/>
      <c r="F2953" s="15"/>
      <c r="G2953" s="15"/>
      <c r="H2953" s="15"/>
      <c r="I2953" s="15"/>
      <c r="J2953" s="15"/>
      <c r="K2953" s="15"/>
      <c r="L2953" s="14"/>
      <c r="M2953" s="13"/>
      <c r="N2953" s="13"/>
      <c r="O2953" s="12"/>
      <c r="P2953" s="11"/>
      <c r="Q2953" s="10"/>
      <c r="R2953" s="10"/>
      <c r="S2953" s="9"/>
      <c r="T2953" s="9"/>
    </row>
    <row r="2954" spans="2:20" s="1" customFormat="1" x14ac:dyDescent="0.25">
      <c r="B2954" s="16"/>
      <c r="C2954" s="15"/>
      <c r="D2954" s="15"/>
      <c r="E2954" s="15"/>
      <c r="F2954" s="15"/>
      <c r="G2954" s="15"/>
      <c r="H2954" s="15"/>
      <c r="I2954" s="15"/>
      <c r="J2954" s="15"/>
      <c r="K2954" s="15"/>
      <c r="L2954" s="14"/>
      <c r="M2954" s="13"/>
      <c r="N2954" s="13"/>
      <c r="O2954" s="12"/>
      <c r="P2954" s="11"/>
      <c r="Q2954" s="10"/>
      <c r="R2954" s="10"/>
      <c r="S2954" s="9"/>
      <c r="T2954" s="9"/>
    </row>
    <row r="2955" spans="2:20" s="1" customFormat="1" x14ac:dyDescent="0.25">
      <c r="B2955" s="16"/>
      <c r="C2955" s="15"/>
      <c r="D2955" s="15"/>
      <c r="E2955" s="15"/>
      <c r="F2955" s="15"/>
      <c r="G2955" s="15"/>
      <c r="H2955" s="15"/>
      <c r="I2955" s="15"/>
      <c r="J2955" s="15"/>
      <c r="K2955" s="15"/>
      <c r="L2955" s="14"/>
      <c r="M2955" s="13"/>
      <c r="N2955" s="13"/>
      <c r="O2955" s="12"/>
      <c r="P2955" s="11"/>
      <c r="Q2955" s="10"/>
      <c r="R2955" s="10"/>
      <c r="S2955" s="9"/>
      <c r="T2955" s="9"/>
    </row>
    <row r="2956" spans="2:20" s="1" customFormat="1" x14ac:dyDescent="0.25">
      <c r="B2956" s="16"/>
      <c r="C2956" s="15"/>
      <c r="D2956" s="15"/>
      <c r="E2956" s="15"/>
      <c r="F2956" s="15"/>
      <c r="G2956" s="15"/>
      <c r="H2956" s="15"/>
      <c r="I2956" s="15"/>
      <c r="J2956" s="15"/>
      <c r="K2956" s="15"/>
      <c r="L2956" s="14"/>
      <c r="M2956" s="13"/>
      <c r="N2956" s="13"/>
      <c r="O2956" s="12"/>
      <c r="P2956" s="11"/>
      <c r="Q2956" s="10"/>
      <c r="R2956" s="10"/>
      <c r="S2956" s="9"/>
      <c r="T2956" s="9"/>
    </row>
    <row r="2957" spans="2:20" s="1" customFormat="1" x14ac:dyDescent="0.25">
      <c r="B2957" s="16"/>
      <c r="C2957" s="15"/>
      <c r="D2957" s="15"/>
      <c r="E2957" s="15"/>
      <c r="F2957" s="15"/>
      <c r="G2957" s="15"/>
      <c r="H2957" s="15"/>
      <c r="I2957" s="15"/>
      <c r="J2957" s="15"/>
      <c r="K2957" s="15"/>
      <c r="L2957" s="14"/>
      <c r="M2957" s="13"/>
      <c r="N2957" s="13"/>
      <c r="O2957" s="12"/>
      <c r="P2957" s="11"/>
      <c r="Q2957" s="10"/>
      <c r="R2957" s="10"/>
      <c r="S2957" s="9"/>
      <c r="T2957" s="9"/>
    </row>
    <row r="2958" spans="2:20" s="1" customFormat="1" x14ac:dyDescent="0.25">
      <c r="B2958" s="16"/>
      <c r="C2958" s="15"/>
      <c r="D2958" s="15"/>
      <c r="E2958" s="15"/>
      <c r="F2958" s="15"/>
      <c r="G2958" s="15"/>
      <c r="H2958" s="15"/>
      <c r="I2958" s="15"/>
      <c r="J2958" s="15"/>
      <c r="K2958" s="15"/>
      <c r="L2958" s="14"/>
      <c r="M2958" s="13"/>
      <c r="N2958" s="13"/>
      <c r="O2958" s="12"/>
      <c r="P2958" s="11"/>
      <c r="Q2958" s="10"/>
      <c r="R2958" s="10"/>
      <c r="S2958" s="9"/>
      <c r="T2958" s="9"/>
    </row>
    <row r="2959" spans="2:20" s="1" customFormat="1" x14ac:dyDescent="0.25">
      <c r="B2959" s="16"/>
      <c r="C2959" s="15"/>
      <c r="D2959" s="15"/>
      <c r="E2959" s="15"/>
      <c r="F2959" s="15"/>
      <c r="G2959" s="15"/>
      <c r="H2959" s="15"/>
      <c r="I2959" s="15"/>
      <c r="J2959" s="15"/>
      <c r="K2959" s="15"/>
      <c r="L2959" s="14"/>
      <c r="M2959" s="13"/>
      <c r="N2959" s="13"/>
      <c r="O2959" s="12"/>
      <c r="P2959" s="11"/>
      <c r="Q2959" s="10"/>
      <c r="R2959" s="10"/>
      <c r="S2959" s="9"/>
      <c r="T2959" s="9"/>
    </row>
    <row r="2960" spans="2:20" s="1" customFormat="1" x14ac:dyDescent="0.25">
      <c r="B2960" s="16"/>
      <c r="C2960" s="15"/>
      <c r="D2960" s="15"/>
      <c r="E2960" s="15"/>
      <c r="F2960" s="15"/>
      <c r="G2960" s="15"/>
      <c r="H2960" s="15"/>
      <c r="I2960" s="15"/>
      <c r="J2960" s="15"/>
      <c r="K2960" s="15"/>
      <c r="L2960" s="14"/>
      <c r="M2960" s="13"/>
      <c r="N2960" s="13"/>
      <c r="O2960" s="12"/>
      <c r="P2960" s="11"/>
      <c r="Q2960" s="10"/>
      <c r="R2960" s="10"/>
      <c r="S2960" s="9"/>
      <c r="T2960" s="9"/>
    </row>
    <row r="2961" spans="2:20" s="1" customFormat="1" x14ac:dyDescent="0.25">
      <c r="B2961" s="16"/>
      <c r="C2961" s="15"/>
      <c r="D2961" s="15"/>
      <c r="E2961" s="15"/>
      <c r="F2961" s="15"/>
      <c r="G2961" s="15"/>
      <c r="H2961" s="15"/>
      <c r="I2961" s="15"/>
      <c r="J2961" s="15"/>
      <c r="K2961" s="15"/>
      <c r="L2961" s="14"/>
      <c r="M2961" s="13"/>
      <c r="N2961" s="13"/>
      <c r="O2961" s="12"/>
      <c r="P2961" s="11"/>
      <c r="Q2961" s="10"/>
      <c r="R2961" s="10"/>
      <c r="S2961" s="9"/>
      <c r="T2961" s="9"/>
    </row>
    <row r="2962" spans="2:20" s="1" customFormat="1" x14ac:dyDescent="0.25">
      <c r="B2962" s="16"/>
      <c r="C2962" s="15"/>
      <c r="D2962" s="15"/>
      <c r="E2962" s="15"/>
      <c r="F2962" s="15"/>
      <c r="G2962" s="15"/>
      <c r="H2962" s="15"/>
      <c r="I2962" s="15"/>
      <c r="J2962" s="15"/>
      <c r="K2962" s="15"/>
      <c r="L2962" s="14"/>
      <c r="M2962" s="13"/>
      <c r="N2962" s="13"/>
      <c r="O2962" s="12"/>
      <c r="P2962" s="11"/>
      <c r="Q2962" s="10"/>
      <c r="R2962" s="10"/>
      <c r="S2962" s="9"/>
      <c r="T2962" s="9"/>
    </row>
    <row r="2963" spans="2:20" s="1" customFormat="1" x14ac:dyDescent="0.25">
      <c r="B2963" s="16"/>
      <c r="C2963" s="15"/>
      <c r="D2963" s="15"/>
      <c r="E2963" s="15"/>
      <c r="F2963" s="15"/>
      <c r="G2963" s="15"/>
      <c r="H2963" s="15"/>
      <c r="I2963" s="15"/>
      <c r="J2963" s="15"/>
      <c r="K2963" s="15"/>
      <c r="L2963" s="14"/>
      <c r="M2963" s="13"/>
      <c r="N2963" s="13"/>
      <c r="O2963" s="12"/>
      <c r="P2963" s="11"/>
      <c r="Q2963" s="10"/>
      <c r="R2963" s="10"/>
      <c r="S2963" s="9"/>
      <c r="T2963" s="9"/>
    </row>
    <row r="2964" spans="2:20" s="1" customFormat="1" x14ac:dyDescent="0.25">
      <c r="B2964" s="16"/>
      <c r="C2964" s="15"/>
      <c r="D2964" s="15"/>
      <c r="E2964" s="15"/>
      <c r="F2964" s="15"/>
      <c r="G2964" s="15"/>
      <c r="H2964" s="15"/>
      <c r="I2964" s="15"/>
      <c r="J2964" s="15"/>
      <c r="K2964" s="15"/>
      <c r="L2964" s="14"/>
      <c r="M2964" s="13"/>
      <c r="N2964" s="13"/>
      <c r="O2964" s="12"/>
      <c r="P2964" s="11"/>
      <c r="Q2964" s="10"/>
      <c r="R2964" s="10"/>
      <c r="S2964" s="9"/>
      <c r="T2964" s="9"/>
    </row>
    <row r="2965" spans="2:20" s="1" customFormat="1" x14ac:dyDescent="0.25">
      <c r="B2965" s="16"/>
      <c r="C2965" s="15"/>
      <c r="D2965" s="15"/>
      <c r="E2965" s="15"/>
      <c r="F2965" s="15"/>
      <c r="G2965" s="15"/>
      <c r="H2965" s="15"/>
      <c r="I2965" s="15"/>
      <c r="J2965" s="15"/>
      <c r="K2965" s="15"/>
      <c r="L2965" s="14"/>
      <c r="M2965" s="13"/>
      <c r="N2965" s="13"/>
      <c r="O2965" s="12"/>
      <c r="P2965" s="11"/>
      <c r="Q2965" s="10"/>
      <c r="R2965" s="10"/>
      <c r="S2965" s="9"/>
      <c r="T2965" s="9"/>
    </row>
    <row r="2966" spans="2:20" s="1" customFormat="1" x14ac:dyDescent="0.25">
      <c r="B2966" s="16"/>
      <c r="C2966" s="15"/>
      <c r="D2966" s="15"/>
      <c r="E2966" s="15"/>
      <c r="F2966" s="15"/>
      <c r="G2966" s="15"/>
      <c r="H2966" s="15"/>
      <c r="I2966" s="15"/>
      <c r="J2966" s="15"/>
      <c r="K2966" s="15"/>
      <c r="L2966" s="14"/>
      <c r="M2966" s="13"/>
      <c r="N2966" s="13"/>
      <c r="O2966" s="12"/>
      <c r="P2966" s="11"/>
      <c r="Q2966" s="10"/>
      <c r="R2966" s="10"/>
      <c r="S2966" s="9"/>
      <c r="T2966" s="9"/>
    </row>
    <row r="2967" spans="2:20" s="1" customFormat="1" x14ac:dyDescent="0.25">
      <c r="B2967" s="16"/>
      <c r="C2967" s="15"/>
      <c r="D2967" s="15"/>
      <c r="E2967" s="15"/>
      <c r="F2967" s="15"/>
      <c r="G2967" s="15"/>
      <c r="H2967" s="15"/>
      <c r="I2967" s="15"/>
      <c r="J2967" s="15"/>
      <c r="K2967" s="15"/>
      <c r="L2967" s="14"/>
      <c r="M2967" s="13"/>
      <c r="N2967" s="13"/>
      <c r="O2967" s="12"/>
      <c r="P2967" s="11"/>
      <c r="Q2967" s="10"/>
      <c r="R2967" s="10"/>
      <c r="S2967" s="9"/>
      <c r="T2967" s="9"/>
    </row>
    <row r="2968" spans="2:20" s="1" customFormat="1" x14ac:dyDescent="0.25">
      <c r="B2968" s="16"/>
      <c r="C2968" s="15"/>
      <c r="D2968" s="15"/>
      <c r="E2968" s="15"/>
      <c r="F2968" s="15"/>
      <c r="G2968" s="15"/>
      <c r="H2968" s="15"/>
      <c r="I2968" s="15"/>
      <c r="J2968" s="15"/>
      <c r="K2968" s="15"/>
      <c r="L2968" s="14"/>
      <c r="M2968" s="13"/>
      <c r="N2968" s="13"/>
      <c r="O2968" s="12"/>
      <c r="P2968" s="11"/>
      <c r="Q2968" s="10"/>
      <c r="R2968" s="10"/>
      <c r="S2968" s="9"/>
      <c r="T2968" s="9"/>
    </row>
    <row r="2969" spans="2:20" s="1" customFormat="1" x14ac:dyDescent="0.25">
      <c r="B2969" s="16"/>
      <c r="C2969" s="15"/>
      <c r="D2969" s="15"/>
      <c r="E2969" s="15"/>
      <c r="F2969" s="15"/>
      <c r="G2969" s="15"/>
      <c r="H2969" s="15"/>
      <c r="I2969" s="15"/>
      <c r="J2969" s="15"/>
      <c r="K2969" s="15"/>
      <c r="L2969" s="14"/>
      <c r="M2969" s="13"/>
      <c r="N2969" s="13"/>
      <c r="O2969" s="12"/>
      <c r="P2969" s="11"/>
      <c r="Q2969" s="10"/>
      <c r="R2969" s="10"/>
      <c r="S2969" s="9"/>
      <c r="T2969" s="9"/>
    </row>
    <row r="2970" spans="2:20" s="1" customFormat="1" x14ac:dyDescent="0.25">
      <c r="B2970" s="16"/>
      <c r="C2970" s="15"/>
      <c r="D2970" s="15"/>
      <c r="E2970" s="15"/>
      <c r="F2970" s="15"/>
      <c r="G2970" s="15"/>
      <c r="H2970" s="15"/>
      <c r="I2970" s="15"/>
      <c r="J2970" s="15"/>
      <c r="K2970" s="15"/>
      <c r="L2970" s="14"/>
      <c r="M2970" s="13"/>
      <c r="N2970" s="13"/>
      <c r="O2970" s="12"/>
      <c r="P2970" s="11"/>
      <c r="Q2970" s="10"/>
      <c r="R2970" s="10"/>
      <c r="S2970" s="9"/>
      <c r="T2970" s="9"/>
    </row>
    <row r="2971" spans="2:20" s="1" customFormat="1" x14ac:dyDescent="0.25">
      <c r="B2971" s="16"/>
      <c r="C2971" s="15"/>
      <c r="D2971" s="15"/>
      <c r="E2971" s="15"/>
      <c r="F2971" s="15"/>
      <c r="G2971" s="15"/>
      <c r="H2971" s="15"/>
      <c r="I2971" s="15"/>
      <c r="J2971" s="15"/>
      <c r="K2971" s="15"/>
      <c r="L2971" s="14"/>
      <c r="M2971" s="13"/>
      <c r="N2971" s="13"/>
      <c r="O2971" s="12"/>
      <c r="P2971" s="11"/>
      <c r="Q2971" s="10"/>
      <c r="R2971" s="10"/>
      <c r="S2971" s="9"/>
      <c r="T2971" s="9"/>
    </row>
    <row r="2972" spans="2:20" s="1" customFormat="1" x14ac:dyDescent="0.25">
      <c r="B2972" s="16"/>
      <c r="C2972" s="15"/>
      <c r="D2972" s="15"/>
      <c r="E2972" s="15"/>
      <c r="F2972" s="15"/>
      <c r="G2972" s="15"/>
      <c r="H2972" s="15"/>
      <c r="I2972" s="15"/>
      <c r="J2972" s="15"/>
      <c r="K2972" s="15"/>
      <c r="L2972" s="14"/>
      <c r="M2972" s="13"/>
      <c r="N2972" s="13"/>
      <c r="O2972" s="12"/>
      <c r="P2972" s="11"/>
      <c r="Q2972" s="10"/>
      <c r="R2972" s="10"/>
      <c r="S2972" s="9"/>
      <c r="T2972" s="9"/>
    </row>
    <row r="2973" spans="2:20" s="1" customFormat="1" x14ac:dyDescent="0.25">
      <c r="B2973" s="16"/>
      <c r="C2973" s="15"/>
      <c r="D2973" s="15"/>
      <c r="E2973" s="15"/>
      <c r="F2973" s="15"/>
      <c r="G2973" s="15"/>
      <c r="H2973" s="15"/>
      <c r="I2973" s="15"/>
      <c r="J2973" s="15"/>
      <c r="K2973" s="15"/>
      <c r="L2973" s="14"/>
      <c r="M2973" s="13"/>
      <c r="N2973" s="13"/>
      <c r="O2973" s="12"/>
      <c r="P2973" s="11"/>
      <c r="Q2973" s="10"/>
      <c r="R2973" s="10"/>
      <c r="S2973" s="9"/>
      <c r="T2973" s="9"/>
    </row>
    <row r="2974" spans="2:20" s="1" customFormat="1" x14ac:dyDescent="0.25">
      <c r="B2974" s="16"/>
      <c r="C2974" s="15"/>
      <c r="D2974" s="15"/>
      <c r="E2974" s="15"/>
      <c r="F2974" s="15"/>
      <c r="G2974" s="15"/>
      <c r="H2974" s="15"/>
      <c r="I2974" s="15"/>
      <c r="J2974" s="15"/>
      <c r="K2974" s="15"/>
      <c r="L2974" s="14"/>
      <c r="M2974" s="13"/>
      <c r="N2974" s="13"/>
      <c r="O2974" s="12"/>
      <c r="P2974" s="11"/>
      <c r="Q2974" s="10"/>
      <c r="R2974" s="10"/>
      <c r="S2974" s="9"/>
      <c r="T2974" s="9"/>
    </row>
    <row r="2975" spans="2:20" s="1" customFormat="1" x14ac:dyDescent="0.25">
      <c r="B2975" s="16"/>
      <c r="C2975" s="15"/>
      <c r="D2975" s="15"/>
      <c r="E2975" s="15"/>
      <c r="F2975" s="15"/>
      <c r="G2975" s="15"/>
      <c r="H2975" s="15"/>
      <c r="I2975" s="15"/>
      <c r="J2975" s="15"/>
      <c r="K2975" s="15"/>
      <c r="L2975" s="14"/>
      <c r="M2975" s="13"/>
      <c r="N2975" s="13"/>
      <c r="O2975" s="12"/>
      <c r="P2975" s="11"/>
      <c r="Q2975" s="10"/>
      <c r="R2975" s="10"/>
      <c r="S2975" s="9"/>
      <c r="T2975" s="9"/>
    </row>
    <row r="2976" spans="2:20" s="1" customFormat="1" x14ac:dyDescent="0.25">
      <c r="B2976" s="16"/>
      <c r="C2976" s="15"/>
      <c r="D2976" s="15"/>
      <c r="E2976" s="15"/>
      <c r="F2976" s="15"/>
      <c r="G2976" s="15"/>
      <c r="H2976" s="15"/>
      <c r="I2976" s="15"/>
      <c r="J2976" s="15"/>
      <c r="K2976" s="15"/>
      <c r="L2976" s="14"/>
      <c r="M2976" s="13"/>
      <c r="N2976" s="13"/>
      <c r="O2976" s="12"/>
      <c r="P2976" s="11"/>
      <c r="Q2976" s="10"/>
      <c r="R2976" s="10"/>
      <c r="S2976" s="9"/>
      <c r="T2976" s="9"/>
    </row>
    <row r="2977" spans="2:20" s="1" customFormat="1" x14ac:dyDescent="0.25">
      <c r="B2977" s="16"/>
      <c r="C2977" s="15"/>
      <c r="D2977" s="15"/>
      <c r="E2977" s="15"/>
      <c r="F2977" s="15"/>
      <c r="G2977" s="15"/>
      <c r="H2977" s="15"/>
      <c r="I2977" s="15"/>
      <c r="J2977" s="15"/>
      <c r="K2977" s="15"/>
      <c r="L2977" s="14"/>
      <c r="M2977" s="13"/>
      <c r="N2977" s="13"/>
      <c r="O2977" s="12"/>
      <c r="P2977" s="11"/>
      <c r="Q2977" s="10"/>
      <c r="R2977" s="10"/>
      <c r="S2977" s="9"/>
      <c r="T2977" s="9"/>
    </row>
    <row r="2978" spans="2:20" s="1" customFormat="1" x14ac:dyDescent="0.25">
      <c r="B2978" s="16"/>
      <c r="C2978" s="15"/>
      <c r="D2978" s="15"/>
      <c r="E2978" s="15"/>
      <c r="F2978" s="15"/>
      <c r="G2978" s="15"/>
      <c r="H2978" s="15"/>
      <c r="I2978" s="15"/>
      <c r="J2978" s="15"/>
      <c r="K2978" s="15"/>
      <c r="L2978" s="14"/>
      <c r="M2978" s="13"/>
      <c r="N2978" s="13"/>
      <c r="O2978" s="12"/>
      <c r="P2978" s="11"/>
      <c r="Q2978" s="10"/>
      <c r="R2978" s="10"/>
      <c r="S2978" s="9"/>
      <c r="T2978" s="9"/>
    </row>
    <row r="2979" spans="2:20" s="1" customFormat="1" x14ac:dyDescent="0.25">
      <c r="B2979" s="16"/>
      <c r="C2979" s="15"/>
      <c r="D2979" s="15"/>
      <c r="E2979" s="15"/>
      <c r="F2979" s="15"/>
      <c r="G2979" s="15"/>
      <c r="H2979" s="15"/>
      <c r="I2979" s="15"/>
      <c r="J2979" s="15"/>
      <c r="K2979" s="15"/>
      <c r="L2979" s="14"/>
      <c r="M2979" s="13"/>
      <c r="N2979" s="13"/>
      <c r="O2979" s="12"/>
      <c r="P2979" s="11"/>
      <c r="Q2979" s="10"/>
      <c r="R2979" s="10"/>
      <c r="S2979" s="9"/>
      <c r="T2979" s="9"/>
    </row>
    <row r="2980" spans="2:20" s="1" customFormat="1" x14ac:dyDescent="0.25">
      <c r="B2980" s="16"/>
      <c r="C2980" s="15"/>
      <c r="D2980" s="15"/>
      <c r="E2980" s="15"/>
      <c r="F2980" s="15"/>
      <c r="G2980" s="15"/>
      <c r="H2980" s="15"/>
      <c r="I2980" s="15"/>
      <c r="J2980" s="15"/>
      <c r="K2980" s="15"/>
      <c r="L2980" s="14"/>
      <c r="M2980" s="13"/>
      <c r="N2980" s="13"/>
      <c r="O2980" s="12"/>
      <c r="P2980" s="11"/>
      <c r="Q2980" s="10"/>
      <c r="R2980" s="10"/>
      <c r="S2980" s="9"/>
      <c r="T2980" s="9"/>
    </row>
    <row r="2981" spans="2:20" s="1" customFormat="1" x14ac:dyDescent="0.25">
      <c r="B2981" s="16"/>
      <c r="C2981" s="15"/>
      <c r="D2981" s="15"/>
      <c r="E2981" s="15"/>
      <c r="F2981" s="15"/>
      <c r="G2981" s="15"/>
      <c r="H2981" s="15"/>
      <c r="I2981" s="15"/>
      <c r="J2981" s="15"/>
      <c r="K2981" s="15"/>
      <c r="L2981" s="14"/>
      <c r="M2981" s="13"/>
      <c r="N2981" s="13"/>
      <c r="O2981" s="12"/>
      <c r="P2981" s="11"/>
      <c r="Q2981" s="10"/>
      <c r="R2981" s="10"/>
      <c r="S2981" s="9"/>
      <c r="T2981" s="9"/>
    </row>
    <row r="2982" spans="2:20" s="1" customFormat="1" x14ac:dyDescent="0.25">
      <c r="B2982" s="16"/>
      <c r="C2982" s="15"/>
      <c r="D2982" s="15"/>
      <c r="E2982" s="15"/>
      <c r="F2982" s="15"/>
      <c r="G2982" s="15"/>
      <c r="H2982" s="15"/>
      <c r="I2982" s="15"/>
      <c r="J2982" s="15"/>
      <c r="K2982" s="15"/>
      <c r="L2982" s="14"/>
      <c r="M2982" s="13"/>
      <c r="N2982" s="13"/>
      <c r="O2982" s="12"/>
      <c r="P2982" s="11"/>
      <c r="Q2982" s="10"/>
      <c r="R2982" s="10"/>
      <c r="S2982" s="9"/>
      <c r="T2982" s="9"/>
    </row>
    <row r="2983" spans="2:20" s="1" customFormat="1" x14ac:dyDescent="0.25">
      <c r="B2983" s="16"/>
      <c r="C2983" s="15"/>
      <c r="D2983" s="15"/>
      <c r="E2983" s="15"/>
      <c r="F2983" s="15"/>
      <c r="G2983" s="15"/>
      <c r="H2983" s="15"/>
      <c r="I2983" s="15"/>
      <c r="J2983" s="15"/>
      <c r="K2983" s="15"/>
      <c r="L2983" s="14"/>
      <c r="M2983" s="13"/>
      <c r="N2983" s="13"/>
      <c r="O2983" s="12"/>
      <c r="P2983" s="11"/>
      <c r="Q2983" s="10"/>
      <c r="R2983" s="10"/>
      <c r="S2983" s="9"/>
      <c r="T2983" s="9"/>
    </row>
    <row r="2984" spans="2:20" s="1" customFormat="1" x14ac:dyDescent="0.25">
      <c r="B2984" s="16"/>
      <c r="C2984" s="15"/>
      <c r="D2984" s="15"/>
      <c r="E2984" s="15"/>
      <c r="F2984" s="15"/>
      <c r="G2984" s="15"/>
      <c r="H2984" s="15"/>
      <c r="I2984" s="15"/>
      <c r="J2984" s="15"/>
      <c r="K2984" s="15"/>
      <c r="L2984" s="14"/>
      <c r="M2984" s="13"/>
      <c r="N2984" s="13"/>
      <c r="O2984" s="12"/>
      <c r="P2984" s="11"/>
      <c r="Q2984" s="10"/>
      <c r="R2984" s="10"/>
      <c r="S2984" s="9"/>
      <c r="T2984" s="9"/>
    </row>
    <row r="2985" spans="2:20" s="1" customFormat="1" x14ac:dyDescent="0.25">
      <c r="B2985" s="16"/>
      <c r="C2985" s="15"/>
      <c r="D2985" s="15"/>
      <c r="E2985" s="15"/>
      <c r="F2985" s="15"/>
      <c r="G2985" s="15"/>
      <c r="H2985" s="15"/>
      <c r="I2985" s="15"/>
      <c r="J2985" s="15"/>
      <c r="K2985" s="15"/>
      <c r="L2985" s="14"/>
      <c r="M2985" s="13"/>
      <c r="N2985" s="13"/>
      <c r="O2985" s="12"/>
      <c r="P2985" s="11"/>
      <c r="Q2985" s="10"/>
      <c r="R2985" s="10"/>
      <c r="S2985" s="9"/>
      <c r="T2985" s="9"/>
    </row>
    <row r="2986" spans="2:20" s="1" customFormat="1" x14ac:dyDescent="0.25">
      <c r="B2986" s="16"/>
      <c r="C2986" s="15"/>
      <c r="D2986" s="15"/>
      <c r="E2986" s="15"/>
      <c r="F2986" s="15"/>
      <c r="G2986" s="15"/>
      <c r="H2986" s="15"/>
      <c r="I2986" s="15"/>
      <c r="J2986" s="15"/>
      <c r="K2986" s="15"/>
      <c r="L2986" s="14"/>
      <c r="M2986" s="13"/>
      <c r="N2986" s="13"/>
      <c r="O2986" s="12"/>
      <c r="P2986" s="11"/>
      <c r="Q2986" s="10"/>
      <c r="R2986" s="10"/>
      <c r="S2986" s="9"/>
      <c r="T2986" s="9"/>
    </row>
    <row r="2987" spans="2:20" s="1" customFormat="1" x14ac:dyDescent="0.25">
      <c r="B2987" s="16"/>
      <c r="C2987" s="15"/>
      <c r="D2987" s="15"/>
      <c r="E2987" s="15"/>
      <c r="F2987" s="15"/>
      <c r="G2987" s="15"/>
      <c r="H2987" s="15"/>
      <c r="I2987" s="15"/>
      <c r="J2987" s="15"/>
      <c r="K2987" s="15"/>
      <c r="L2987" s="14"/>
      <c r="M2987" s="13"/>
      <c r="N2987" s="13"/>
      <c r="O2987" s="12"/>
      <c r="P2987" s="11"/>
      <c r="Q2987" s="10"/>
      <c r="R2987" s="10"/>
      <c r="S2987" s="9"/>
      <c r="T2987" s="9"/>
    </row>
    <row r="2988" spans="2:20" s="1" customFormat="1" x14ac:dyDescent="0.25">
      <c r="B2988" s="16"/>
      <c r="C2988" s="15"/>
      <c r="D2988" s="15"/>
      <c r="E2988" s="15"/>
      <c r="F2988" s="15"/>
      <c r="G2988" s="15"/>
      <c r="H2988" s="15"/>
      <c r="I2988" s="15"/>
      <c r="J2988" s="15"/>
      <c r="K2988" s="15"/>
      <c r="L2988" s="14"/>
      <c r="M2988" s="13"/>
      <c r="N2988" s="13"/>
      <c r="O2988" s="12"/>
      <c r="P2988" s="11"/>
      <c r="Q2988" s="10"/>
      <c r="R2988" s="10"/>
      <c r="S2988" s="9"/>
      <c r="T2988" s="9"/>
    </row>
    <row r="2989" spans="2:20" s="1" customFormat="1" x14ac:dyDescent="0.25">
      <c r="B2989" s="16"/>
      <c r="C2989" s="15"/>
      <c r="D2989" s="15"/>
      <c r="E2989" s="15"/>
      <c r="F2989" s="15"/>
      <c r="G2989" s="15"/>
      <c r="H2989" s="15"/>
      <c r="I2989" s="15"/>
      <c r="J2989" s="15"/>
      <c r="K2989" s="15"/>
      <c r="L2989" s="14"/>
      <c r="M2989" s="13"/>
      <c r="N2989" s="13"/>
      <c r="O2989" s="12"/>
      <c r="P2989" s="11"/>
      <c r="Q2989" s="10"/>
      <c r="R2989" s="10"/>
      <c r="S2989" s="9"/>
      <c r="T2989" s="9"/>
    </row>
    <row r="2990" spans="2:20" s="1" customFormat="1" x14ac:dyDescent="0.25">
      <c r="B2990" s="16"/>
      <c r="C2990" s="15"/>
      <c r="D2990" s="15"/>
      <c r="E2990" s="15"/>
      <c r="F2990" s="15"/>
      <c r="G2990" s="15"/>
      <c r="H2990" s="15"/>
      <c r="I2990" s="15"/>
      <c r="J2990" s="15"/>
      <c r="K2990" s="15"/>
      <c r="L2990" s="14"/>
      <c r="M2990" s="13"/>
      <c r="N2990" s="13"/>
      <c r="O2990" s="12"/>
      <c r="P2990" s="11"/>
      <c r="Q2990" s="10"/>
      <c r="R2990" s="10"/>
      <c r="S2990" s="9"/>
      <c r="T2990" s="9"/>
    </row>
    <row r="2991" spans="2:20" s="1" customFormat="1" x14ac:dyDescent="0.25">
      <c r="B2991" s="16"/>
      <c r="C2991" s="15"/>
      <c r="D2991" s="15"/>
      <c r="E2991" s="15"/>
      <c r="F2991" s="15"/>
      <c r="G2991" s="15"/>
      <c r="H2991" s="15"/>
      <c r="I2991" s="15"/>
      <c r="J2991" s="15"/>
      <c r="K2991" s="15"/>
      <c r="L2991" s="14"/>
      <c r="M2991" s="13"/>
      <c r="N2991" s="13"/>
      <c r="O2991" s="12"/>
      <c r="P2991" s="11"/>
      <c r="Q2991" s="10"/>
      <c r="R2991" s="10"/>
      <c r="S2991" s="9"/>
      <c r="T2991" s="9"/>
    </row>
    <row r="2992" spans="2:20" s="1" customFormat="1" x14ac:dyDescent="0.25">
      <c r="B2992" s="16"/>
      <c r="C2992" s="15"/>
      <c r="D2992" s="15"/>
      <c r="E2992" s="15"/>
      <c r="F2992" s="15"/>
      <c r="G2992" s="15"/>
      <c r="H2992" s="15"/>
      <c r="I2992" s="15"/>
      <c r="J2992" s="15"/>
      <c r="K2992" s="15"/>
      <c r="L2992" s="14"/>
      <c r="M2992" s="13"/>
      <c r="N2992" s="13"/>
      <c r="O2992" s="12"/>
      <c r="P2992" s="11"/>
      <c r="Q2992" s="10"/>
      <c r="R2992" s="10"/>
      <c r="S2992" s="9"/>
      <c r="T2992" s="9"/>
    </row>
    <row r="2993" spans="2:20" s="1" customFormat="1" x14ac:dyDescent="0.25">
      <c r="B2993" s="16"/>
      <c r="C2993" s="15"/>
      <c r="D2993" s="15"/>
      <c r="E2993" s="15"/>
      <c r="F2993" s="15"/>
      <c r="G2993" s="15"/>
      <c r="H2993" s="15"/>
      <c r="I2993" s="15"/>
      <c r="J2993" s="15"/>
      <c r="K2993" s="15"/>
      <c r="L2993" s="14"/>
      <c r="M2993" s="13"/>
      <c r="N2993" s="13"/>
      <c r="O2993" s="12"/>
      <c r="P2993" s="11"/>
      <c r="Q2993" s="10"/>
      <c r="R2993" s="10"/>
      <c r="S2993" s="9"/>
      <c r="T2993" s="9"/>
    </row>
    <row r="2994" spans="2:20" s="1" customFormat="1" x14ac:dyDescent="0.25">
      <c r="B2994" s="16"/>
      <c r="C2994" s="15"/>
      <c r="D2994" s="15"/>
      <c r="E2994" s="15"/>
      <c r="F2994" s="15"/>
      <c r="G2994" s="15"/>
      <c r="H2994" s="15"/>
      <c r="I2994" s="15"/>
      <c r="J2994" s="15"/>
      <c r="K2994" s="15"/>
      <c r="L2994" s="14"/>
      <c r="M2994" s="13"/>
      <c r="N2994" s="13"/>
      <c r="O2994" s="12"/>
      <c r="P2994" s="11"/>
      <c r="Q2994" s="10"/>
      <c r="R2994" s="10"/>
      <c r="S2994" s="9"/>
      <c r="T2994" s="9"/>
    </row>
    <row r="2995" spans="2:20" s="1" customFormat="1" x14ac:dyDescent="0.25">
      <c r="B2995" s="16"/>
      <c r="C2995" s="15"/>
      <c r="D2995" s="15"/>
      <c r="E2995" s="15"/>
      <c r="F2995" s="15"/>
      <c r="G2995" s="15"/>
      <c r="H2995" s="15"/>
      <c r="I2995" s="15"/>
      <c r="J2995" s="15"/>
      <c r="K2995" s="15"/>
      <c r="L2995" s="14"/>
      <c r="M2995" s="13"/>
      <c r="N2995" s="13"/>
      <c r="O2995" s="12"/>
      <c r="P2995" s="11"/>
      <c r="Q2995" s="10"/>
      <c r="R2995" s="10"/>
      <c r="S2995" s="9"/>
      <c r="T2995" s="9"/>
    </row>
    <row r="2996" spans="2:20" s="1" customFormat="1" x14ac:dyDescent="0.25">
      <c r="B2996" s="16"/>
      <c r="C2996" s="15"/>
      <c r="D2996" s="15"/>
      <c r="E2996" s="15"/>
      <c r="F2996" s="15"/>
      <c r="G2996" s="15"/>
      <c r="H2996" s="15"/>
      <c r="I2996" s="15"/>
      <c r="J2996" s="15"/>
      <c r="K2996" s="15"/>
      <c r="L2996" s="14"/>
      <c r="M2996" s="13"/>
      <c r="N2996" s="13"/>
      <c r="O2996" s="12"/>
      <c r="P2996" s="11"/>
      <c r="Q2996" s="10"/>
      <c r="R2996" s="10"/>
      <c r="S2996" s="9"/>
      <c r="T2996" s="9"/>
    </row>
    <row r="2997" spans="2:20" s="1" customFormat="1" x14ac:dyDescent="0.25">
      <c r="B2997" s="16"/>
      <c r="C2997" s="15"/>
      <c r="D2997" s="15"/>
      <c r="E2997" s="15"/>
      <c r="F2997" s="15"/>
      <c r="G2997" s="15"/>
      <c r="H2997" s="15"/>
      <c r="I2997" s="15"/>
      <c r="J2997" s="15"/>
      <c r="K2997" s="15"/>
      <c r="L2997" s="14"/>
      <c r="M2997" s="13"/>
      <c r="N2997" s="13"/>
      <c r="O2997" s="12"/>
      <c r="P2997" s="11"/>
      <c r="Q2997" s="10"/>
      <c r="R2997" s="10"/>
      <c r="S2997" s="9"/>
      <c r="T2997" s="9"/>
    </row>
    <row r="2998" spans="2:20" s="1" customFormat="1" x14ac:dyDescent="0.25">
      <c r="B2998" s="16"/>
      <c r="C2998" s="15"/>
      <c r="D2998" s="15"/>
      <c r="E2998" s="15"/>
      <c r="F2998" s="15"/>
      <c r="G2998" s="15"/>
      <c r="H2998" s="15"/>
      <c r="I2998" s="15"/>
      <c r="J2998" s="15"/>
      <c r="K2998" s="15"/>
      <c r="L2998" s="14"/>
      <c r="M2998" s="13"/>
      <c r="N2998" s="13"/>
      <c r="O2998" s="12"/>
      <c r="P2998" s="11"/>
      <c r="Q2998" s="10"/>
      <c r="R2998" s="10"/>
      <c r="S2998" s="9"/>
      <c r="T2998" s="9"/>
    </row>
    <row r="2999" spans="2:20" s="1" customFormat="1" x14ac:dyDescent="0.25">
      <c r="B2999" s="16"/>
      <c r="C2999" s="15"/>
      <c r="D2999" s="15"/>
      <c r="E2999" s="15"/>
      <c r="F2999" s="15"/>
      <c r="G2999" s="15"/>
      <c r="H2999" s="15"/>
      <c r="I2999" s="15"/>
      <c r="J2999" s="15"/>
      <c r="K2999" s="15"/>
      <c r="L2999" s="14"/>
      <c r="M2999" s="13"/>
      <c r="N2999" s="13"/>
      <c r="O2999" s="12"/>
      <c r="P2999" s="11"/>
      <c r="Q2999" s="10"/>
      <c r="R2999" s="10"/>
      <c r="S2999" s="9"/>
      <c r="T2999" s="9"/>
    </row>
    <row r="3000" spans="2:20" s="1" customFormat="1" x14ac:dyDescent="0.25">
      <c r="B3000" s="16"/>
      <c r="C3000" s="15"/>
      <c r="D3000" s="15"/>
      <c r="E3000" s="15"/>
      <c r="F3000" s="15"/>
      <c r="G3000" s="15"/>
      <c r="H3000" s="15"/>
      <c r="I3000" s="15"/>
      <c r="J3000" s="15"/>
      <c r="K3000" s="15"/>
      <c r="L3000" s="14"/>
      <c r="M3000" s="13"/>
      <c r="N3000" s="13"/>
      <c r="O3000" s="12"/>
      <c r="P3000" s="11"/>
      <c r="Q3000" s="10"/>
      <c r="R3000" s="10"/>
      <c r="S3000" s="9"/>
      <c r="T3000" s="9"/>
    </row>
    <row r="3001" spans="2:20" s="1" customFormat="1" x14ac:dyDescent="0.25">
      <c r="B3001" s="16"/>
      <c r="C3001" s="15"/>
      <c r="D3001" s="15"/>
      <c r="E3001" s="15"/>
      <c r="F3001" s="15"/>
      <c r="G3001" s="15"/>
      <c r="H3001" s="15"/>
      <c r="I3001" s="15"/>
      <c r="J3001" s="15"/>
      <c r="K3001" s="15"/>
      <c r="L3001" s="14"/>
      <c r="M3001" s="13"/>
      <c r="N3001" s="13"/>
      <c r="O3001" s="12"/>
      <c r="P3001" s="11"/>
      <c r="Q3001" s="10"/>
      <c r="R3001" s="10"/>
      <c r="S3001" s="9"/>
      <c r="T3001" s="9"/>
    </row>
    <row r="3002" spans="2:20" s="1" customFormat="1" x14ac:dyDescent="0.25">
      <c r="B3002" s="16"/>
      <c r="C3002" s="15"/>
      <c r="D3002" s="15"/>
      <c r="E3002" s="15"/>
      <c r="F3002" s="15"/>
      <c r="G3002" s="15"/>
      <c r="H3002" s="15"/>
      <c r="I3002" s="15"/>
      <c r="J3002" s="15"/>
      <c r="K3002" s="15"/>
      <c r="L3002" s="14"/>
      <c r="M3002" s="13"/>
      <c r="N3002" s="13"/>
      <c r="O3002" s="12"/>
      <c r="P3002" s="11"/>
      <c r="Q3002" s="10"/>
      <c r="R3002" s="10"/>
      <c r="S3002" s="9"/>
      <c r="T3002" s="9"/>
    </row>
    <row r="3003" spans="2:20" s="1" customFormat="1" x14ac:dyDescent="0.25">
      <c r="B3003" s="16"/>
      <c r="C3003" s="15"/>
      <c r="D3003" s="15"/>
      <c r="E3003" s="15"/>
      <c r="F3003" s="15"/>
      <c r="G3003" s="15"/>
      <c r="H3003" s="15"/>
      <c r="I3003" s="15"/>
      <c r="J3003" s="15"/>
      <c r="K3003" s="15"/>
      <c r="L3003" s="14"/>
      <c r="M3003" s="13"/>
      <c r="N3003" s="13"/>
      <c r="O3003" s="12"/>
      <c r="P3003" s="11"/>
      <c r="Q3003" s="10"/>
      <c r="R3003" s="10"/>
      <c r="S3003" s="9"/>
      <c r="T3003" s="9"/>
    </row>
    <row r="3004" spans="2:20" s="1" customFormat="1" x14ac:dyDescent="0.25">
      <c r="B3004" s="16"/>
      <c r="C3004" s="15"/>
      <c r="D3004" s="15"/>
      <c r="E3004" s="15"/>
      <c r="F3004" s="15"/>
      <c r="G3004" s="15"/>
      <c r="H3004" s="15"/>
      <c r="I3004" s="15"/>
      <c r="J3004" s="15"/>
      <c r="K3004" s="15"/>
      <c r="L3004" s="14"/>
      <c r="M3004" s="13"/>
      <c r="N3004" s="13"/>
      <c r="O3004" s="12"/>
      <c r="P3004" s="11"/>
      <c r="Q3004" s="10"/>
      <c r="R3004" s="10"/>
      <c r="S3004" s="9"/>
      <c r="T3004" s="9"/>
    </row>
    <row r="3005" spans="2:20" s="1" customFormat="1" x14ac:dyDescent="0.25">
      <c r="B3005" s="16"/>
      <c r="C3005" s="15"/>
      <c r="D3005" s="15"/>
      <c r="E3005" s="15"/>
      <c r="F3005" s="15"/>
      <c r="G3005" s="15"/>
      <c r="H3005" s="15"/>
      <c r="I3005" s="15"/>
      <c r="J3005" s="15"/>
      <c r="K3005" s="15"/>
      <c r="L3005" s="14"/>
      <c r="M3005" s="13"/>
      <c r="N3005" s="13"/>
      <c r="O3005" s="12"/>
      <c r="P3005" s="11"/>
      <c r="Q3005" s="10"/>
      <c r="R3005" s="10"/>
      <c r="S3005" s="9"/>
      <c r="T3005" s="9"/>
    </row>
    <row r="3006" spans="2:20" s="1" customFormat="1" x14ac:dyDescent="0.25">
      <c r="B3006" s="16"/>
      <c r="C3006" s="15"/>
      <c r="D3006" s="15"/>
      <c r="E3006" s="15"/>
      <c r="F3006" s="15"/>
      <c r="G3006" s="15"/>
      <c r="H3006" s="15"/>
      <c r="I3006" s="15"/>
      <c r="J3006" s="15"/>
      <c r="K3006" s="15"/>
      <c r="L3006" s="14"/>
      <c r="M3006" s="13"/>
      <c r="N3006" s="13"/>
      <c r="O3006" s="12"/>
      <c r="P3006" s="11"/>
      <c r="Q3006" s="10"/>
      <c r="R3006" s="10"/>
      <c r="S3006" s="9"/>
      <c r="T3006" s="9"/>
    </row>
    <row r="3007" spans="2:20" s="1" customFormat="1" x14ac:dyDescent="0.25">
      <c r="B3007" s="16"/>
      <c r="C3007" s="15"/>
      <c r="D3007" s="15"/>
      <c r="E3007" s="15"/>
      <c r="F3007" s="15"/>
      <c r="G3007" s="15"/>
      <c r="H3007" s="15"/>
      <c r="I3007" s="15"/>
      <c r="J3007" s="15"/>
      <c r="K3007" s="15"/>
      <c r="L3007" s="14"/>
      <c r="M3007" s="13"/>
      <c r="N3007" s="13"/>
      <c r="O3007" s="12"/>
      <c r="P3007" s="11"/>
      <c r="Q3007" s="10"/>
      <c r="R3007" s="10"/>
      <c r="S3007" s="9"/>
      <c r="T3007" s="9"/>
    </row>
    <row r="3008" spans="2:20" s="1" customFormat="1" x14ac:dyDescent="0.25">
      <c r="B3008" s="16"/>
      <c r="C3008" s="15"/>
      <c r="D3008" s="15"/>
      <c r="E3008" s="15"/>
      <c r="F3008" s="15"/>
      <c r="G3008" s="15"/>
      <c r="H3008" s="15"/>
      <c r="I3008" s="15"/>
      <c r="J3008" s="15"/>
      <c r="K3008" s="15"/>
      <c r="L3008" s="14"/>
      <c r="M3008" s="13"/>
      <c r="N3008" s="13"/>
      <c r="O3008" s="12"/>
      <c r="P3008" s="11"/>
      <c r="Q3008" s="10"/>
      <c r="R3008" s="10"/>
      <c r="S3008" s="9"/>
      <c r="T3008" s="9"/>
    </row>
    <row r="3009" spans="2:20" s="1" customFormat="1" x14ac:dyDescent="0.25">
      <c r="B3009" s="16"/>
      <c r="C3009" s="15"/>
      <c r="D3009" s="15"/>
      <c r="E3009" s="15"/>
      <c r="F3009" s="15"/>
      <c r="G3009" s="15"/>
      <c r="H3009" s="15"/>
      <c r="I3009" s="15"/>
      <c r="J3009" s="15"/>
      <c r="K3009" s="15"/>
      <c r="L3009" s="14"/>
      <c r="M3009" s="13"/>
      <c r="N3009" s="13"/>
      <c r="O3009" s="12"/>
      <c r="P3009" s="11"/>
      <c r="Q3009" s="10"/>
      <c r="R3009" s="10"/>
      <c r="S3009" s="9"/>
      <c r="T3009" s="9"/>
    </row>
    <row r="3010" spans="2:20" s="1" customFormat="1" x14ac:dyDescent="0.25">
      <c r="B3010" s="16"/>
      <c r="C3010" s="15"/>
      <c r="D3010" s="15"/>
      <c r="E3010" s="15"/>
      <c r="F3010" s="15"/>
      <c r="G3010" s="15"/>
      <c r="H3010" s="15"/>
      <c r="I3010" s="15"/>
      <c r="J3010" s="15"/>
      <c r="K3010" s="15"/>
      <c r="L3010" s="14"/>
      <c r="M3010" s="13"/>
      <c r="N3010" s="13"/>
      <c r="O3010" s="12"/>
      <c r="P3010" s="11"/>
      <c r="Q3010" s="10"/>
      <c r="R3010" s="10"/>
      <c r="S3010" s="9"/>
      <c r="T3010" s="9"/>
    </row>
    <row r="3011" spans="2:20" s="1" customFormat="1" x14ac:dyDescent="0.25">
      <c r="B3011" s="16"/>
      <c r="C3011" s="15"/>
      <c r="D3011" s="15"/>
      <c r="E3011" s="15"/>
      <c r="F3011" s="15"/>
      <c r="G3011" s="15"/>
      <c r="H3011" s="15"/>
      <c r="I3011" s="15"/>
      <c r="J3011" s="15"/>
      <c r="K3011" s="15"/>
      <c r="L3011" s="14"/>
      <c r="M3011" s="13"/>
      <c r="N3011" s="13"/>
      <c r="O3011" s="12"/>
      <c r="P3011" s="11"/>
      <c r="Q3011" s="10"/>
      <c r="R3011" s="10"/>
      <c r="S3011" s="9"/>
      <c r="T3011" s="9"/>
    </row>
    <row r="3012" spans="2:20" s="1" customFormat="1" x14ac:dyDescent="0.25">
      <c r="B3012" s="16"/>
      <c r="C3012" s="15"/>
      <c r="D3012" s="15"/>
      <c r="E3012" s="15"/>
      <c r="F3012" s="15"/>
      <c r="G3012" s="15"/>
      <c r="H3012" s="15"/>
      <c r="I3012" s="15"/>
      <c r="J3012" s="15"/>
      <c r="K3012" s="15"/>
      <c r="L3012" s="14"/>
      <c r="M3012" s="13"/>
      <c r="N3012" s="13"/>
      <c r="O3012" s="12"/>
      <c r="P3012" s="11"/>
      <c r="Q3012" s="10"/>
      <c r="R3012" s="10"/>
      <c r="S3012" s="9"/>
      <c r="T3012" s="9"/>
    </row>
    <row r="3013" spans="2:20" s="1" customFormat="1" x14ac:dyDescent="0.25">
      <c r="B3013" s="16"/>
      <c r="C3013" s="15"/>
      <c r="D3013" s="15"/>
      <c r="E3013" s="15"/>
      <c r="F3013" s="15"/>
      <c r="G3013" s="15"/>
      <c r="H3013" s="15"/>
      <c r="I3013" s="15"/>
      <c r="J3013" s="15"/>
      <c r="K3013" s="15"/>
      <c r="L3013" s="14"/>
      <c r="M3013" s="13"/>
      <c r="N3013" s="13"/>
      <c r="O3013" s="12"/>
      <c r="P3013" s="11"/>
      <c r="Q3013" s="10"/>
      <c r="R3013" s="10"/>
      <c r="S3013" s="9"/>
      <c r="T3013" s="9"/>
    </row>
    <row r="3014" spans="2:20" s="1" customFormat="1" x14ac:dyDescent="0.25">
      <c r="B3014" s="16"/>
      <c r="C3014" s="15"/>
      <c r="D3014" s="15"/>
      <c r="E3014" s="15"/>
      <c r="F3014" s="15"/>
      <c r="G3014" s="15"/>
      <c r="H3014" s="15"/>
      <c r="I3014" s="15"/>
      <c r="J3014" s="15"/>
      <c r="K3014" s="15"/>
      <c r="L3014" s="14"/>
      <c r="M3014" s="13"/>
      <c r="N3014" s="13"/>
      <c r="O3014" s="12"/>
      <c r="P3014" s="11"/>
      <c r="Q3014" s="10"/>
      <c r="R3014" s="10"/>
      <c r="S3014" s="9"/>
      <c r="T3014" s="9"/>
    </row>
    <row r="3015" spans="2:20" s="1" customFormat="1" x14ac:dyDescent="0.25">
      <c r="B3015" s="16"/>
      <c r="C3015" s="15"/>
      <c r="D3015" s="15"/>
      <c r="E3015" s="15"/>
      <c r="F3015" s="15"/>
      <c r="G3015" s="15"/>
      <c r="H3015" s="15"/>
      <c r="I3015" s="15"/>
      <c r="J3015" s="15"/>
      <c r="K3015" s="15"/>
      <c r="L3015" s="14"/>
      <c r="M3015" s="13"/>
      <c r="N3015" s="13"/>
      <c r="O3015" s="12"/>
      <c r="P3015" s="11"/>
      <c r="Q3015" s="10"/>
      <c r="R3015" s="10"/>
      <c r="S3015" s="9"/>
      <c r="T3015" s="9"/>
    </row>
    <row r="3016" spans="2:20" s="1" customFormat="1" x14ac:dyDescent="0.25">
      <c r="B3016" s="16"/>
      <c r="C3016" s="15"/>
      <c r="D3016" s="15"/>
      <c r="E3016" s="15"/>
      <c r="F3016" s="15"/>
      <c r="G3016" s="15"/>
      <c r="H3016" s="15"/>
      <c r="I3016" s="15"/>
      <c r="J3016" s="15"/>
      <c r="K3016" s="15"/>
      <c r="L3016" s="14"/>
      <c r="M3016" s="13"/>
      <c r="N3016" s="13"/>
      <c r="O3016" s="12"/>
      <c r="P3016" s="11"/>
      <c r="Q3016" s="10"/>
      <c r="R3016" s="10"/>
      <c r="S3016" s="9"/>
      <c r="T3016" s="9"/>
    </row>
    <row r="3017" spans="2:20" s="1" customFormat="1" x14ac:dyDescent="0.25">
      <c r="B3017" s="16"/>
      <c r="C3017" s="15"/>
      <c r="D3017" s="15"/>
      <c r="E3017" s="15"/>
      <c r="F3017" s="15"/>
      <c r="G3017" s="15"/>
      <c r="H3017" s="15"/>
      <c r="I3017" s="15"/>
      <c r="J3017" s="15"/>
      <c r="K3017" s="15"/>
      <c r="L3017" s="14"/>
      <c r="M3017" s="13"/>
      <c r="N3017" s="13"/>
      <c r="O3017" s="12"/>
      <c r="P3017" s="11"/>
      <c r="Q3017" s="10"/>
      <c r="R3017" s="10"/>
      <c r="S3017" s="9"/>
      <c r="T3017" s="9"/>
    </row>
    <row r="3018" spans="2:20" s="1" customFormat="1" x14ac:dyDescent="0.25">
      <c r="B3018" s="16"/>
      <c r="C3018" s="15"/>
      <c r="D3018" s="15"/>
      <c r="E3018" s="15"/>
      <c r="F3018" s="15"/>
      <c r="G3018" s="15"/>
      <c r="H3018" s="15"/>
      <c r="I3018" s="15"/>
      <c r="J3018" s="15"/>
      <c r="K3018" s="15"/>
      <c r="L3018" s="14"/>
      <c r="M3018" s="13"/>
      <c r="N3018" s="13"/>
      <c r="O3018" s="12"/>
      <c r="P3018" s="11"/>
      <c r="Q3018" s="10"/>
      <c r="R3018" s="10"/>
      <c r="S3018" s="9"/>
      <c r="T3018" s="9"/>
    </row>
    <row r="3019" spans="2:20" s="1" customFormat="1" x14ac:dyDescent="0.25">
      <c r="B3019" s="16"/>
      <c r="C3019" s="15"/>
      <c r="D3019" s="15"/>
      <c r="E3019" s="15"/>
      <c r="F3019" s="15"/>
      <c r="G3019" s="15"/>
      <c r="H3019" s="15"/>
      <c r="I3019" s="15"/>
      <c r="J3019" s="15"/>
      <c r="K3019" s="15"/>
      <c r="L3019" s="14"/>
      <c r="M3019" s="13"/>
      <c r="N3019" s="13"/>
      <c r="O3019" s="12"/>
      <c r="P3019" s="11"/>
      <c r="Q3019" s="10"/>
      <c r="R3019" s="10"/>
      <c r="S3019" s="9"/>
      <c r="T3019" s="9"/>
    </row>
    <row r="3020" spans="2:20" s="1" customFormat="1" x14ac:dyDescent="0.25">
      <c r="B3020" s="16"/>
      <c r="C3020" s="15"/>
      <c r="D3020" s="15"/>
      <c r="E3020" s="15"/>
      <c r="F3020" s="15"/>
      <c r="G3020" s="15"/>
      <c r="H3020" s="15"/>
      <c r="I3020" s="15"/>
      <c r="J3020" s="15"/>
      <c r="K3020" s="15"/>
      <c r="L3020" s="14"/>
      <c r="M3020" s="13"/>
      <c r="N3020" s="13"/>
      <c r="O3020" s="12"/>
      <c r="P3020" s="11"/>
      <c r="Q3020" s="10"/>
      <c r="R3020" s="10"/>
      <c r="S3020" s="9"/>
      <c r="T3020" s="9"/>
    </row>
    <row r="3021" spans="2:20" s="1" customFormat="1" x14ac:dyDescent="0.25">
      <c r="B3021" s="16"/>
      <c r="C3021" s="15"/>
      <c r="D3021" s="15"/>
      <c r="E3021" s="15"/>
      <c r="F3021" s="15"/>
      <c r="G3021" s="15"/>
      <c r="H3021" s="15"/>
      <c r="I3021" s="15"/>
      <c r="J3021" s="15"/>
      <c r="K3021" s="15"/>
      <c r="L3021" s="14"/>
      <c r="M3021" s="13"/>
      <c r="N3021" s="13"/>
      <c r="O3021" s="12"/>
      <c r="P3021" s="11"/>
      <c r="Q3021" s="10"/>
      <c r="R3021" s="10"/>
      <c r="S3021" s="9"/>
      <c r="T3021" s="9"/>
    </row>
    <row r="3022" spans="2:20" s="1" customFormat="1" x14ac:dyDescent="0.25">
      <c r="B3022" s="16"/>
      <c r="C3022" s="15"/>
      <c r="D3022" s="15"/>
      <c r="E3022" s="15"/>
      <c r="F3022" s="15"/>
      <c r="G3022" s="15"/>
      <c r="H3022" s="15"/>
      <c r="I3022" s="15"/>
      <c r="J3022" s="15"/>
      <c r="K3022" s="15"/>
      <c r="L3022" s="14"/>
      <c r="M3022" s="13"/>
      <c r="N3022" s="13"/>
      <c r="O3022" s="12"/>
      <c r="P3022" s="11"/>
      <c r="Q3022" s="10"/>
      <c r="R3022" s="10"/>
      <c r="S3022" s="9"/>
      <c r="T3022" s="9"/>
    </row>
    <row r="3023" spans="2:20" s="1" customFormat="1" x14ac:dyDescent="0.25">
      <c r="B3023" s="16"/>
      <c r="C3023" s="15"/>
      <c r="D3023" s="15"/>
      <c r="E3023" s="15"/>
      <c r="F3023" s="15"/>
      <c r="G3023" s="15"/>
      <c r="H3023" s="15"/>
      <c r="I3023" s="15"/>
      <c r="J3023" s="15"/>
      <c r="K3023" s="15"/>
      <c r="L3023" s="14"/>
      <c r="M3023" s="13"/>
      <c r="N3023" s="13"/>
      <c r="O3023" s="12"/>
      <c r="P3023" s="11"/>
      <c r="Q3023" s="10"/>
      <c r="R3023" s="10"/>
      <c r="S3023" s="9"/>
      <c r="T3023" s="9"/>
    </row>
    <row r="3024" spans="2:20" s="1" customFormat="1" x14ac:dyDescent="0.25">
      <c r="B3024" s="16"/>
      <c r="C3024" s="15"/>
      <c r="D3024" s="15"/>
      <c r="E3024" s="15"/>
      <c r="F3024" s="15"/>
      <c r="G3024" s="15"/>
      <c r="H3024" s="15"/>
      <c r="I3024" s="15"/>
      <c r="J3024" s="15"/>
      <c r="K3024" s="15"/>
      <c r="L3024" s="14"/>
      <c r="M3024" s="13"/>
      <c r="N3024" s="13"/>
      <c r="O3024" s="12"/>
      <c r="P3024" s="11"/>
      <c r="Q3024" s="10"/>
      <c r="R3024" s="10"/>
      <c r="S3024" s="9"/>
      <c r="T3024" s="9"/>
    </row>
    <row r="3025" spans="2:20" s="1" customFormat="1" x14ac:dyDescent="0.25">
      <c r="B3025" s="16"/>
      <c r="C3025" s="15"/>
      <c r="D3025" s="15"/>
      <c r="E3025" s="15"/>
      <c r="F3025" s="15"/>
      <c r="G3025" s="15"/>
      <c r="H3025" s="15"/>
      <c r="I3025" s="15"/>
      <c r="J3025" s="15"/>
      <c r="K3025" s="15"/>
      <c r="L3025" s="14"/>
      <c r="M3025" s="13"/>
      <c r="N3025" s="13"/>
      <c r="O3025" s="12"/>
      <c r="P3025" s="11"/>
      <c r="Q3025" s="10"/>
      <c r="R3025" s="10"/>
      <c r="S3025" s="9"/>
      <c r="T3025" s="9"/>
    </row>
    <row r="3026" spans="2:20" s="1" customFormat="1" x14ac:dyDescent="0.25">
      <c r="B3026" s="16"/>
      <c r="C3026" s="15"/>
      <c r="D3026" s="15"/>
      <c r="E3026" s="15"/>
      <c r="F3026" s="15"/>
      <c r="G3026" s="15"/>
      <c r="H3026" s="15"/>
      <c r="I3026" s="15"/>
      <c r="J3026" s="15"/>
      <c r="K3026" s="15"/>
      <c r="L3026" s="14"/>
      <c r="M3026" s="13"/>
      <c r="N3026" s="13"/>
      <c r="O3026" s="12"/>
      <c r="P3026" s="11"/>
      <c r="Q3026" s="10"/>
      <c r="R3026" s="10"/>
      <c r="S3026" s="9"/>
      <c r="T3026" s="9"/>
    </row>
    <row r="3027" spans="2:20" s="1" customFormat="1" x14ac:dyDescent="0.25">
      <c r="B3027" s="16"/>
      <c r="C3027" s="15"/>
      <c r="D3027" s="15"/>
      <c r="E3027" s="15"/>
      <c r="F3027" s="15"/>
      <c r="G3027" s="15"/>
      <c r="H3027" s="15"/>
      <c r="I3027" s="15"/>
      <c r="J3027" s="15"/>
      <c r="K3027" s="15"/>
      <c r="L3027" s="14"/>
      <c r="M3027" s="13"/>
      <c r="N3027" s="13"/>
      <c r="O3027" s="12"/>
      <c r="P3027" s="11"/>
      <c r="Q3027" s="10"/>
      <c r="R3027" s="10"/>
      <c r="S3027" s="9"/>
      <c r="T3027" s="9"/>
    </row>
    <row r="3028" spans="2:20" s="1" customFormat="1" x14ac:dyDescent="0.25">
      <c r="B3028" s="16"/>
      <c r="C3028" s="15"/>
      <c r="D3028" s="15"/>
      <c r="E3028" s="15"/>
      <c r="F3028" s="15"/>
      <c r="G3028" s="15"/>
      <c r="H3028" s="15"/>
      <c r="I3028" s="15"/>
      <c r="J3028" s="15"/>
      <c r="K3028" s="15"/>
      <c r="L3028" s="14"/>
      <c r="M3028" s="13"/>
      <c r="N3028" s="13"/>
      <c r="O3028" s="12"/>
      <c r="P3028" s="11"/>
      <c r="Q3028" s="10"/>
      <c r="R3028" s="10"/>
      <c r="S3028" s="9"/>
      <c r="T3028" s="9"/>
    </row>
    <row r="3029" spans="2:20" s="1" customFormat="1" x14ac:dyDescent="0.25">
      <c r="B3029" s="16"/>
      <c r="C3029" s="15"/>
      <c r="D3029" s="15"/>
      <c r="E3029" s="15"/>
      <c r="F3029" s="15"/>
      <c r="G3029" s="15"/>
      <c r="H3029" s="15"/>
      <c r="I3029" s="15"/>
      <c r="J3029" s="15"/>
      <c r="K3029" s="15"/>
      <c r="L3029" s="14"/>
      <c r="M3029" s="13"/>
      <c r="N3029" s="13"/>
      <c r="O3029" s="12"/>
      <c r="P3029" s="11"/>
      <c r="Q3029" s="10"/>
      <c r="R3029" s="10"/>
      <c r="S3029" s="9"/>
      <c r="T3029" s="9"/>
    </row>
    <row r="3030" spans="2:20" s="1" customFormat="1" x14ac:dyDescent="0.25">
      <c r="B3030" s="16"/>
      <c r="C3030" s="15"/>
      <c r="D3030" s="15"/>
      <c r="E3030" s="15"/>
      <c r="F3030" s="15"/>
      <c r="G3030" s="15"/>
      <c r="H3030" s="15"/>
      <c r="I3030" s="15"/>
      <c r="J3030" s="15"/>
      <c r="K3030" s="15"/>
      <c r="L3030" s="14"/>
      <c r="M3030" s="13"/>
      <c r="N3030" s="13"/>
      <c r="O3030" s="12"/>
      <c r="P3030" s="11"/>
      <c r="Q3030" s="10"/>
      <c r="R3030" s="10"/>
      <c r="S3030" s="9"/>
      <c r="T3030" s="9"/>
    </row>
    <row r="3031" spans="2:20" s="1" customFormat="1" x14ac:dyDescent="0.25">
      <c r="B3031" s="16"/>
      <c r="C3031" s="15"/>
      <c r="D3031" s="15"/>
      <c r="E3031" s="15"/>
      <c r="F3031" s="15"/>
      <c r="G3031" s="15"/>
      <c r="H3031" s="15"/>
      <c r="I3031" s="15"/>
      <c r="J3031" s="15"/>
      <c r="K3031" s="15"/>
      <c r="L3031" s="14"/>
      <c r="M3031" s="13"/>
      <c r="N3031" s="13"/>
      <c r="O3031" s="12"/>
      <c r="P3031" s="11"/>
      <c r="Q3031" s="10"/>
      <c r="R3031" s="10"/>
      <c r="S3031" s="9"/>
      <c r="T3031" s="9"/>
    </row>
    <row r="3032" spans="2:20" s="1" customFormat="1" x14ac:dyDescent="0.25">
      <c r="B3032" s="16"/>
      <c r="C3032" s="15"/>
      <c r="D3032" s="15"/>
      <c r="E3032" s="15"/>
      <c r="F3032" s="15"/>
      <c r="G3032" s="15"/>
      <c r="H3032" s="15"/>
      <c r="I3032" s="15"/>
      <c r="J3032" s="15"/>
      <c r="K3032" s="15"/>
      <c r="L3032" s="14"/>
      <c r="M3032" s="13"/>
      <c r="N3032" s="13"/>
      <c r="O3032" s="12"/>
      <c r="P3032" s="11"/>
      <c r="Q3032" s="10"/>
      <c r="R3032" s="10"/>
      <c r="S3032" s="9"/>
      <c r="T3032" s="9"/>
    </row>
    <row r="3033" spans="2:20" s="1" customFormat="1" x14ac:dyDescent="0.25">
      <c r="B3033" s="16"/>
      <c r="C3033" s="15"/>
      <c r="D3033" s="15"/>
      <c r="E3033" s="15"/>
      <c r="F3033" s="15"/>
      <c r="G3033" s="15"/>
      <c r="H3033" s="15"/>
      <c r="I3033" s="15"/>
      <c r="J3033" s="15"/>
      <c r="K3033" s="15"/>
      <c r="L3033" s="14"/>
      <c r="M3033" s="13"/>
      <c r="N3033" s="13"/>
      <c r="O3033" s="12"/>
      <c r="P3033" s="11"/>
      <c r="Q3033" s="10"/>
      <c r="R3033" s="10"/>
      <c r="S3033" s="9"/>
      <c r="T3033" s="9"/>
    </row>
    <row r="3034" spans="2:20" s="1" customFormat="1" x14ac:dyDescent="0.25">
      <c r="B3034" s="16"/>
      <c r="C3034" s="15"/>
      <c r="D3034" s="15"/>
      <c r="E3034" s="15"/>
      <c r="F3034" s="15"/>
      <c r="G3034" s="15"/>
      <c r="H3034" s="15"/>
      <c r="I3034" s="15"/>
      <c r="J3034" s="15"/>
      <c r="K3034" s="15"/>
      <c r="L3034" s="14"/>
      <c r="M3034" s="13"/>
      <c r="N3034" s="13"/>
      <c r="O3034" s="12"/>
      <c r="P3034" s="11"/>
      <c r="Q3034" s="10"/>
      <c r="R3034" s="10"/>
      <c r="S3034" s="9"/>
      <c r="T3034" s="9"/>
    </row>
    <row r="3035" spans="2:20" s="1" customFormat="1" x14ac:dyDescent="0.25">
      <c r="B3035" s="16"/>
      <c r="C3035" s="15"/>
      <c r="D3035" s="15"/>
      <c r="E3035" s="15"/>
      <c r="F3035" s="15"/>
      <c r="G3035" s="15"/>
      <c r="H3035" s="15"/>
      <c r="I3035" s="15"/>
      <c r="J3035" s="15"/>
      <c r="K3035" s="15"/>
      <c r="L3035" s="14"/>
      <c r="M3035" s="13"/>
      <c r="N3035" s="13"/>
      <c r="O3035" s="12"/>
      <c r="P3035" s="11"/>
      <c r="Q3035" s="10"/>
      <c r="R3035" s="10"/>
      <c r="S3035" s="9"/>
      <c r="T3035" s="9"/>
    </row>
    <row r="3036" spans="2:20" s="1" customFormat="1" x14ac:dyDescent="0.25">
      <c r="B3036" s="16"/>
      <c r="C3036" s="15"/>
      <c r="D3036" s="15"/>
      <c r="E3036" s="15"/>
      <c r="F3036" s="15"/>
      <c r="G3036" s="15"/>
      <c r="H3036" s="15"/>
      <c r="I3036" s="15"/>
      <c r="J3036" s="15"/>
      <c r="K3036" s="15"/>
      <c r="L3036" s="14"/>
      <c r="M3036" s="13"/>
      <c r="N3036" s="13"/>
      <c r="O3036" s="12"/>
      <c r="P3036" s="11"/>
      <c r="Q3036" s="10"/>
      <c r="R3036" s="10"/>
      <c r="S3036" s="9"/>
      <c r="T3036" s="9"/>
    </row>
    <row r="3037" spans="2:20" s="1" customFormat="1" x14ac:dyDescent="0.25">
      <c r="B3037" s="16"/>
      <c r="C3037" s="15"/>
      <c r="D3037" s="15"/>
      <c r="E3037" s="15"/>
      <c r="F3037" s="15"/>
      <c r="G3037" s="15"/>
      <c r="H3037" s="15"/>
      <c r="I3037" s="15"/>
      <c r="J3037" s="15"/>
      <c r="K3037" s="15"/>
      <c r="L3037" s="14"/>
      <c r="M3037" s="13"/>
      <c r="N3037" s="13"/>
      <c r="O3037" s="12"/>
      <c r="P3037" s="11"/>
      <c r="Q3037" s="10"/>
      <c r="R3037" s="10"/>
      <c r="S3037" s="9"/>
      <c r="T3037" s="9"/>
    </row>
    <row r="3038" spans="2:20" s="1" customFormat="1" x14ac:dyDescent="0.25">
      <c r="B3038" s="16"/>
      <c r="C3038" s="15"/>
      <c r="D3038" s="15"/>
      <c r="E3038" s="15"/>
      <c r="F3038" s="15"/>
      <c r="G3038" s="15"/>
      <c r="H3038" s="15"/>
      <c r="I3038" s="15"/>
      <c r="J3038" s="15"/>
      <c r="K3038" s="15"/>
      <c r="L3038" s="14"/>
      <c r="M3038" s="13"/>
      <c r="N3038" s="13"/>
      <c r="O3038" s="12"/>
      <c r="P3038" s="11"/>
      <c r="Q3038" s="10"/>
      <c r="R3038" s="10"/>
      <c r="S3038" s="9"/>
      <c r="T3038" s="9"/>
    </row>
    <row r="3039" spans="2:20" s="1" customFormat="1" x14ac:dyDescent="0.25">
      <c r="B3039" s="16"/>
      <c r="C3039" s="15"/>
      <c r="D3039" s="15"/>
      <c r="E3039" s="15"/>
      <c r="F3039" s="15"/>
      <c r="G3039" s="15"/>
      <c r="H3039" s="15"/>
      <c r="I3039" s="15"/>
      <c r="J3039" s="15"/>
      <c r="K3039" s="15"/>
      <c r="L3039" s="14"/>
      <c r="M3039" s="13"/>
      <c r="N3039" s="13"/>
      <c r="O3039" s="12"/>
      <c r="P3039" s="11"/>
      <c r="Q3039" s="10"/>
      <c r="R3039" s="10"/>
      <c r="S3039" s="9"/>
      <c r="T3039" s="9"/>
    </row>
    <row r="3040" spans="2:20" s="1" customFormat="1" x14ac:dyDescent="0.25">
      <c r="B3040" s="16"/>
      <c r="C3040" s="15"/>
      <c r="D3040" s="15"/>
      <c r="E3040" s="15"/>
      <c r="F3040" s="15"/>
      <c r="G3040" s="15"/>
      <c r="H3040" s="15"/>
      <c r="I3040" s="15"/>
      <c r="J3040" s="15"/>
      <c r="K3040" s="15"/>
      <c r="L3040" s="14"/>
      <c r="M3040" s="13"/>
      <c r="N3040" s="13"/>
      <c r="O3040" s="12"/>
      <c r="P3040" s="11"/>
      <c r="Q3040" s="10"/>
      <c r="R3040" s="10"/>
      <c r="S3040" s="9"/>
      <c r="T3040" s="9"/>
    </row>
    <row r="3041" spans="2:20" s="1" customFormat="1" x14ac:dyDescent="0.25">
      <c r="B3041" s="16"/>
      <c r="C3041" s="15"/>
      <c r="D3041" s="15"/>
      <c r="E3041" s="15"/>
      <c r="F3041" s="15"/>
      <c r="G3041" s="15"/>
      <c r="H3041" s="15"/>
      <c r="I3041" s="15"/>
      <c r="J3041" s="15"/>
      <c r="K3041" s="15"/>
      <c r="L3041" s="14"/>
      <c r="M3041" s="13"/>
      <c r="N3041" s="13"/>
      <c r="O3041" s="12"/>
      <c r="P3041" s="11"/>
      <c r="Q3041" s="10"/>
      <c r="R3041" s="10"/>
      <c r="S3041" s="9"/>
      <c r="T3041" s="9"/>
    </row>
    <row r="3042" spans="2:20" s="1" customFormat="1" x14ac:dyDescent="0.25">
      <c r="B3042" s="16"/>
      <c r="C3042" s="15"/>
      <c r="D3042" s="15"/>
      <c r="E3042" s="15"/>
      <c r="F3042" s="15"/>
      <c r="G3042" s="15"/>
      <c r="H3042" s="15"/>
      <c r="I3042" s="15"/>
      <c r="J3042" s="15"/>
      <c r="K3042" s="15"/>
      <c r="L3042" s="14"/>
      <c r="M3042" s="13"/>
      <c r="N3042" s="13"/>
      <c r="O3042" s="12"/>
      <c r="P3042" s="11"/>
      <c r="Q3042" s="10"/>
      <c r="R3042" s="10"/>
      <c r="S3042" s="9"/>
      <c r="T3042" s="9"/>
    </row>
    <row r="3043" spans="2:20" s="1" customFormat="1" x14ac:dyDescent="0.25">
      <c r="B3043" s="16"/>
      <c r="C3043" s="15"/>
      <c r="D3043" s="15"/>
      <c r="E3043" s="15"/>
      <c r="F3043" s="15"/>
      <c r="G3043" s="15"/>
      <c r="H3043" s="15"/>
      <c r="I3043" s="15"/>
      <c r="J3043" s="15"/>
      <c r="K3043" s="15"/>
      <c r="L3043" s="14"/>
      <c r="M3043" s="13"/>
      <c r="N3043" s="13"/>
      <c r="O3043" s="12"/>
      <c r="P3043" s="11"/>
      <c r="Q3043" s="10"/>
      <c r="R3043" s="10"/>
      <c r="S3043" s="9"/>
      <c r="T3043" s="9"/>
    </row>
    <row r="3044" spans="2:20" s="1" customFormat="1" x14ac:dyDescent="0.25">
      <c r="B3044" s="16"/>
      <c r="C3044" s="15"/>
      <c r="D3044" s="15"/>
      <c r="E3044" s="15"/>
      <c r="F3044" s="15"/>
      <c r="G3044" s="15"/>
      <c r="H3044" s="15"/>
      <c r="I3044" s="15"/>
      <c r="J3044" s="15"/>
      <c r="K3044" s="15"/>
      <c r="L3044" s="14"/>
      <c r="M3044" s="13"/>
      <c r="N3044" s="13"/>
      <c r="O3044" s="12"/>
      <c r="P3044" s="11"/>
      <c r="Q3044" s="10"/>
      <c r="R3044" s="10"/>
      <c r="S3044" s="9"/>
      <c r="T3044" s="9"/>
    </row>
    <row r="3045" spans="2:20" s="1" customFormat="1" x14ac:dyDescent="0.25">
      <c r="B3045" s="16"/>
      <c r="C3045" s="15"/>
      <c r="D3045" s="15"/>
      <c r="E3045" s="15"/>
      <c r="F3045" s="15"/>
      <c r="G3045" s="15"/>
      <c r="H3045" s="15"/>
      <c r="I3045" s="15"/>
      <c r="J3045" s="15"/>
      <c r="K3045" s="15"/>
      <c r="L3045" s="14"/>
      <c r="M3045" s="13"/>
      <c r="N3045" s="13"/>
      <c r="O3045" s="12"/>
      <c r="P3045" s="11"/>
      <c r="Q3045" s="10"/>
      <c r="R3045" s="10"/>
      <c r="S3045" s="9"/>
      <c r="T3045" s="9"/>
    </row>
    <row r="3046" spans="2:20" s="1" customFormat="1" x14ac:dyDescent="0.25">
      <c r="B3046" s="16"/>
      <c r="C3046" s="15"/>
      <c r="D3046" s="15"/>
      <c r="E3046" s="15"/>
      <c r="F3046" s="15"/>
      <c r="G3046" s="15"/>
      <c r="H3046" s="15"/>
      <c r="I3046" s="15"/>
      <c r="J3046" s="15"/>
      <c r="K3046" s="15"/>
      <c r="L3046" s="14"/>
      <c r="M3046" s="13"/>
      <c r="N3046" s="13"/>
      <c r="O3046" s="12"/>
      <c r="P3046" s="11"/>
      <c r="Q3046" s="10"/>
      <c r="R3046" s="10"/>
      <c r="S3046" s="9"/>
      <c r="T3046" s="9"/>
    </row>
    <row r="3047" spans="2:20" s="1" customFormat="1" x14ac:dyDescent="0.25">
      <c r="B3047" s="16"/>
      <c r="C3047" s="15"/>
      <c r="D3047" s="15"/>
      <c r="E3047" s="15"/>
      <c r="F3047" s="15"/>
      <c r="G3047" s="15"/>
      <c r="H3047" s="15"/>
      <c r="I3047" s="15"/>
      <c r="J3047" s="15"/>
      <c r="K3047" s="15"/>
      <c r="L3047" s="14"/>
      <c r="M3047" s="13"/>
      <c r="N3047" s="13"/>
      <c r="O3047" s="12"/>
      <c r="P3047" s="11"/>
      <c r="Q3047" s="10"/>
      <c r="R3047" s="10"/>
      <c r="S3047" s="9"/>
      <c r="T3047" s="9"/>
    </row>
    <row r="3048" spans="2:20" s="1" customFormat="1" x14ac:dyDescent="0.25">
      <c r="B3048" s="16"/>
      <c r="C3048" s="15"/>
      <c r="D3048" s="15"/>
      <c r="E3048" s="15"/>
      <c r="F3048" s="15"/>
      <c r="G3048" s="15"/>
      <c r="H3048" s="15"/>
      <c r="I3048" s="15"/>
      <c r="J3048" s="15"/>
      <c r="K3048" s="15"/>
      <c r="L3048" s="14"/>
      <c r="M3048" s="13"/>
      <c r="N3048" s="13"/>
      <c r="O3048" s="12"/>
      <c r="P3048" s="11"/>
      <c r="Q3048" s="10"/>
      <c r="R3048" s="10"/>
      <c r="S3048" s="9"/>
      <c r="T3048" s="9"/>
    </row>
    <row r="3049" spans="2:20" s="1" customFormat="1" x14ac:dyDescent="0.25">
      <c r="B3049" s="16"/>
      <c r="C3049" s="15"/>
      <c r="D3049" s="15"/>
      <c r="E3049" s="15"/>
      <c r="F3049" s="15"/>
      <c r="G3049" s="15"/>
      <c r="H3049" s="15"/>
      <c r="I3049" s="15"/>
      <c r="J3049" s="15"/>
      <c r="K3049" s="15"/>
      <c r="L3049" s="14"/>
      <c r="M3049" s="13"/>
      <c r="N3049" s="13"/>
      <c r="O3049" s="12"/>
      <c r="P3049" s="11"/>
      <c r="Q3049" s="10"/>
      <c r="R3049" s="10"/>
      <c r="S3049" s="9"/>
      <c r="T3049" s="9"/>
    </row>
    <row r="3050" spans="2:20" s="1" customFormat="1" x14ac:dyDescent="0.25">
      <c r="B3050" s="16"/>
      <c r="C3050" s="15"/>
      <c r="D3050" s="15"/>
      <c r="E3050" s="15"/>
      <c r="F3050" s="15"/>
      <c r="G3050" s="15"/>
      <c r="H3050" s="15"/>
      <c r="I3050" s="15"/>
      <c r="J3050" s="15"/>
      <c r="K3050" s="15"/>
      <c r="L3050" s="14"/>
      <c r="M3050" s="13"/>
      <c r="N3050" s="13"/>
      <c r="O3050" s="12"/>
      <c r="P3050" s="11"/>
      <c r="Q3050" s="10"/>
      <c r="R3050" s="10"/>
      <c r="S3050" s="9"/>
      <c r="T3050" s="9"/>
    </row>
    <row r="3051" spans="2:20" s="1" customFormat="1" x14ac:dyDescent="0.25">
      <c r="B3051" s="16"/>
      <c r="C3051" s="15"/>
      <c r="D3051" s="15"/>
      <c r="E3051" s="15"/>
      <c r="F3051" s="15"/>
      <c r="G3051" s="15"/>
      <c r="H3051" s="15"/>
      <c r="I3051" s="15"/>
      <c r="J3051" s="15"/>
      <c r="K3051" s="15"/>
      <c r="L3051" s="14"/>
      <c r="M3051" s="13"/>
      <c r="N3051" s="13"/>
      <c r="O3051" s="12"/>
      <c r="P3051" s="11"/>
      <c r="Q3051" s="10"/>
      <c r="R3051" s="10"/>
      <c r="S3051" s="9"/>
      <c r="T3051" s="9"/>
    </row>
    <row r="3052" spans="2:20" s="1" customFormat="1" x14ac:dyDescent="0.25">
      <c r="B3052" s="16"/>
      <c r="C3052" s="15"/>
      <c r="D3052" s="15"/>
      <c r="E3052" s="15"/>
      <c r="F3052" s="15"/>
      <c r="G3052" s="15"/>
      <c r="H3052" s="15"/>
      <c r="I3052" s="15"/>
      <c r="J3052" s="15"/>
      <c r="K3052" s="15"/>
      <c r="L3052" s="14"/>
      <c r="M3052" s="13"/>
      <c r="N3052" s="13"/>
      <c r="O3052" s="12"/>
      <c r="P3052" s="11"/>
      <c r="Q3052" s="10"/>
      <c r="R3052" s="10"/>
      <c r="S3052" s="9"/>
      <c r="T3052" s="9"/>
    </row>
    <row r="3053" spans="2:20" s="1" customFormat="1" x14ac:dyDescent="0.25">
      <c r="B3053" s="16"/>
      <c r="C3053" s="15"/>
      <c r="D3053" s="15"/>
      <c r="E3053" s="15"/>
      <c r="F3053" s="15"/>
      <c r="G3053" s="15"/>
      <c r="H3053" s="15"/>
      <c r="I3053" s="15"/>
      <c r="J3053" s="15"/>
      <c r="K3053" s="15"/>
      <c r="L3053" s="14"/>
      <c r="M3053" s="13"/>
      <c r="N3053" s="13"/>
      <c r="O3053" s="12"/>
      <c r="P3053" s="11"/>
      <c r="Q3053" s="10"/>
      <c r="R3053" s="10"/>
      <c r="S3053" s="9"/>
      <c r="T3053" s="9"/>
    </row>
    <row r="3054" spans="2:20" s="1" customFormat="1" x14ac:dyDescent="0.25">
      <c r="B3054" s="16"/>
      <c r="C3054" s="15"/>
      <c r="D3054" s="15"/>
      <c r="E3054" s="15"/>
      <c r="F3054" s="15"/>
      <c r="G3054" s="15"/>
      <c r="H3054" s="15"/>
      <c r="I3054" s="15"/>
      <c r="J3054" s="15"/>
      <c r="K3054" s="15"/>
      <c r="L3054" s="14"/>
      <c r="M3054" s="13"/>
      <c r="N3054" s="13"/>
      <c r="O3054" s="12"/>
      <c r="P3054" s="11"/>
      <c r="Q3054" s="10"/>
      <c r="R3054" s="10"/>
      <c r="S3054" s="9"/>
      <c r="T3054" s="9"/>
    </row>
    <row r="3055" spans="2:20" s="1" customFormat="1" x14ac:dyDescent="0.25">
      <c r="B3055" s="16"/>
      <c r="C3055" s="15"/>
      <c r="D3055" s="15"/>
      <c r="E3055" s="15"/>
      <c r="F3055" s="15"/>
      <c r="G3055" s="15"/>
      <c r="H3055" s="15"/>
      <c r="I3055" s="15"/>
      <c r="J3055" s="15"/>
      <c r="K3055" s="15"/>
      <c r="L3055" s="14"/>
      <c r="M3055" s="13"/>
      <c r="N3055" s="13"/>
      <c r="O3055" s="12"/>
      <c r="P3055" s="11"/>
      <c r="Q3055" s="10"/>
      <c r="R3055" s="10"/>
      <c r="S3055" s="9"/>
      <c r="T3055" s="9"/>
    </row>
    <row r="3056" spans="2:20" s="1" customFormat="1" x14ac:dyDescent="0.25">
      <c r="B3056" s="16"/>
      <c r="C3056" s="15"/>
      <c r="D3056" s="15"/>
      <c r="E3056" s="15"/>
      <c r="F3056" s="15"/>
      <c r="G3056" s="15"/>
      <c r="H3056" s="15"/>
      <c r="I3056" s="15"/>
      <c r="J3056" s="15"/>
      <c r="K3056" s="15"/>
      <c r="L3056" s="14"/>
      <c r="M3056" s="13"/>
      <c r="N3056" s="13"/>
      <c r="O3056" s="12"/>
      <c r="P3056" s="11"/>
      <c r="Q3056" s="10"/>
      <c r="R3056" s="10"/>
      <c r="S3056" s="9"/>
      <c r="T3056" s="9"/>
    </row>
    <row r="3057" spans="2:20" s="1" customFormat="1" x14ac:dyDescent="0.25">
      <c r="B3057" s="16"/>
      <c r="C3057" s="15"/>
      <c r="D3057" s="15"/>
      <c r="E3057" s="15"/>
      <c r="F3057" s="15"/>
      <c r="G3057" s="15"/>
      <c r="H3057" s="15"/>
      <c r="I3057" s="15"/>
      <c r="J3057" s="15"/>
      <c r="K3057" s="15"/>
      <c r="L3057" s="14"/>
      <c r="M3057" s="13"/>
      <c r="N3057" s="13"/>
      <c r="O3057" s="12"/>
      <c r="P3057" s="11"/>
      <c r="Q3057" s="10"/>
      <c r="R3057" s="10"/>
      <c r="S3057" s="9"/>
      <c r="T3057" s="9"/>
    </row>
    <row r="3058" spans="2:20" s="1" customFormat="1" x14ac:dyDescent="0.25">
      <c r="B3058" s="16"/>
      <c r="C3058" s="15"/>
      <c r="D3058" s="15"/>
      <c r="E3058" s="15"/>
      <c r="F3058" s="15"/>
      <c r="G3058" s="15"/>
      <c r="H3058" s="15"/>
      <c r="I3058" s="15"/>
      <c r="J3058" s="15"/>
      <c r="K3058" s="15"/>
      <c r="L3058" s="14"/>
      <c r="M3058" s="13"/>
      <c r="N3058" s="13"/>
      <c r="O3058" s="12"/>
      <c r="P3058" s="11"/>
      <c r="Q3058" s="10"/>
      <c r="R3058" s="10"/>
      <c r="S3058" s="9"/>
      <c r="T3058" s="9"/>
    </row>
    <row r="3059" spans="2:20" s="1" customFormat="1" x14ac:dyDescent="0.25">
      <c r="B3059" s="16"/>
      <c r="C3059" s="15"/>
      <c r="D3059" s="15"/>
      <c r="E3059" s="15"/>
      <c r="F3059" s="15"/>
      <c r="G3059" s="15"/>
      <c r="H3059" s="15"/>
      <c r="I3059" s="15"/>
      <c r="J3059" s="15"/>
      <c r="K3059" s="15"/>
      <c r="L3059" s="14"/>
      <c r="M3059" s="13"/>
      <c r="N3059" s="13"/>
      <c r="O3059" s="12"/>
      <c r="P3059" s="11"/>
      <c r="Q3059" s="10"/>
      <c r="R3059" s="10"/>
      <c r="S3059" s="9"/>
      <c r="T3059" s="9"/>
    </row>
    <row r="3060" spans="2:20" s="1" customFormat="1" x14ac:dyDescent="0.25">
      <c r="B3060" s="16"/>
      <c r="C3060" s="15"/>
      <c r="D3060" s="15"/>
      <c r="E3060" s="15"/>
      <c r="F3060" s="15"/>
      <c r="G3060" s="15"/>
      <c r="H3060" s="15"/>
      <c r="I3060" s="15"/>
      <c r="J3060" s="15"/>
      <c r="K3060" s="15"/>
      <c r="L3060" s="14"/>
      <c r="M3060" s="13"/>
      <c r="N3060" s="13"/>
      <c r="O3060" s="12"/>
      <c r="P3060" s="11"/>
      <c r="Q3060" s="10"/>
      <c r="R3060" s="10"/>
      <c r="S3060" s="9"/>
      <c r="T3060" s="9"/>
    </row>
    <row r="3061" spans="2:20" s="1" customFormat="1" x14ac:dyDescent="0.25">
      <c r="B3061" s="16"/>
      <c r="C3061" s="15"/>
      <c r="D3061" s="15"/>
      <c r="E3061" s="15"/>
      <c r="F3061" s="15"/>
      <c r="G3061" s="15"/>
      <c r="H3061" s="15"/>
      <c r="I3061" s="15"/>
      <c r="J3061" s="15"/>
      <c r="K3061" s="15"/>
      <c r="L3061" s="14"/>
      <c r="M3061" s="13"/>
      <c r="N3061" s="13"/>
      <c r="O3061" s="12"/>
      <c r="P3061" s="11"/>
      <c r="Q3061" s="10"/>
      <c r="R3061" s="10"/>
      <c r="S3061" s="9"/>
      <c r="T3061" s="9"/>
    </row>
    <row r="3062" spans="2:20" s="1" customFormat="1" x14ac:dyDescent="0.25">
      <c r="B3062" s="16"/>
      <c r="C3062" s="15"/>
      <c r="D3062" s="15"/>
      <c r="E3062" s="15"/>
      <c r="F3062" s="15"/>
      <c r="G3062" s="15"/>
      <c r="H3062" s="15"/>
      <c r="I3062" s="15"/>
      <c r="J3062" s="15"/>
      <c r="K3062" s="15"/>
      <c r="L3062" s="14"/>
      <c r="M3062" s="13"/>
      <c r="N3062" s="13"/>
      <c r="O3062" s="12"/>
      <c r="P3062" s="11"/>
      <c r="Q3062" s="10"/>
      <c r="R3062" s="10"/>
      <c r="S3062" s="9"/>
      <c r="T3062" s="9"/>
    </row>
    <row r="3063" spans="2:20" s="1" customFormat="1" x14ac:dyDescent="0.25">
      <c r="B3063" s="16"/>
      <c r="C3063" s="15"/>
      <c r="D3063" s="15"/>
      <c r="E3063" s="15"/>
      <c r="F3063" s="15"/>
      <c r="G3063" s="15"/>
      <c r="H3063" s="15"/>
      <c r="I3063" s="15"/>
      <c r="J3063" s="15"/>
      <c r="K3063" s="15"/>
      <c r="L3063" s="14"/>
      <c r="M3063" s="13"/>
      <c r="N3063" s="13"/>
      <c r="O3063" s="12"/>
      <c r="P3063" s="11"/>
      <c r="Q3063" s="10"/>
      <c r="R3063" s="10"/>
      <c r="S3063" s="9"/>
      <c r="T3063" s="9"/>
    </row>
    <row r="3064" spans="2:20" s="1" customFormat="1" x14ac:dyDescent="0.25">
      <c r="B3064" s="16"/>
      <c r="C3064" s="15"/>
      <c r="D3064" s="15"/>
      <c r="E3064" s="15"/>
      <c r="F3064" s="15"/>
      <c r="G3064" s="15"/>
      <c r="H3064" s="15"/>
      <c r="I3064" s="15"/>
      <c r="J3064" s="15"/>
      <c r="K3064" s="15"/>
      <c r="L3064" s="14"/>
      <c r="M3064" s="13"/>
      <c r="N3064" s="13"/>
      <c r="O3064" s="12"/>
      <c r="P3064" s="11"/>
      <c r="Q3064" s="10"/>
      <c r="R3064" s="10"/>
      <c r="S3064" s="9"/>
      <c r="T3064" s="9"/>
    </row>
    <row r="3065" spans="2:20" s="1" customFormat="1" x14ac:dyDescent="0.25">
      <c r="B3065" s="16"/>
      <c r="C3065" s="15"/>
      <c r="D3065" s="15"/>
      <c r="E3065" s="15"/>
      <c r="F3065" s="15"/>
      <c r="G3065" s="15"/>
      <c r="H3065" s="15"/>
      <c r="I3065" s="15"/>
      <c r="J3065" s="15"/>
      <c r="K3065" s="15"/>
      <c r="L3065" s="14"/>
      <c r="M3065" s="13"/>
      <c r="N3065" s="13"/>
      <c r="O3065" s="12"/>
      <c r="P3065" s="11"/>
      <c r="Q3065" s="10"/>
      <c r="R3065" s="10"/>
      <c r="S3065" s="9"/>
      <c r="T3065" s="9"/>
    </row>
    <row r="3066" spans="2:20" s="1" customFormat="1" x14ac:dyDescent="0.25">
      <c r="B3066" s="16"/>
      <c r="C3066" s="15"/>
      <c r="D3066" s="15"/>
      <c r="E3066" s="15"/>
      <c r="F3066" s="15"/>
      <c r="G3066" s="15"/>
      <c r="H3066" s="15"/>
      <c r="I3066" s="15"/>
      <c r="J3066" s="15"/>
      <c r="K3066" s="15"/>
      <c r="L3066" s="14"/>
      <c r="M3066" s="13"/>
      <c r="N3066" s="13"/>
      <c r="O3066" s="12"/>
      <c r="P3066" s="11"/>
      <c r="Q3066" s="10"/>
      <c r="R3066" s="10"/>
      <c r="S3066" s="9"/>
      <c r="T3066" s="9"/>
    </row>
    <row r="3067" spans="2:20" s="1" customFormat="1" x14ac:dyDescent="0.25">
      <c r="B3067" s="16"/>
      <c r="C3067" s="15"/>
      <c r="D3067" s="15"/>
      <c r="E3067" s="15"/>
      <c r="F3067" s="15"/>
      <c r="G3067" s="15"/>
      <c r="H3067" s="15"/>
      <c r="I3067" s="15"/>
      <c r="J3067" s="15"/>
      <c r="K3067" s="15"/>
      <c r="L3067" s="14"/>
      <c r="M3067" s="13"/>
      <c r="N3067" s="13"/>
      <c r="O3067" s="12"/>
      <c r="P3067" s="11"/>
      <c r="Q3067" s="10"/>
      <c r="R3067" s="10"/>
      <c r="S3067" s="9"/>
      <c r="T3067" s="9"/>
    </row>
    <row r="3068" spans="2:20" s="1" customFormat="1" x14ac:dyDescent="0.25">
      <c r="B3068" s="16"/>
      <c r="C3068" s="15"/>
      <c r="D3068" s="15"/>
      <c r="E3068" s="15"/>
      <c r="F3068" s="15"/>
      <c r="G3068" s="15"/>
      <c r="H3068" s="15"/>
      <c r="I3068" s="15"/>
      <c r="J3068" s="15"/>
      <c r="K3068" s="15"/>
      <c r="L3068" s="14"/>
      <c r="M3068" s="13"/>
      <c r="N3068" s="13"/>
      <c r="O3068" s="12"/>
      <c r="P3068" s="11"/>
      <c r="Q3068" s="10"/>
      <c r="R3068" s="10"/>
      <c r="S3068" s="9"/>
      <c r="T3068" s="9"/>
    </row>
    <row r="3069" spans="2:20" s="1" customFormat="1" x14ac:dyDescent="0.25">
      <c r="B3069" s="16"/>
      <c r="C3069" s="15"/>
      <c r="D3069" s="15"/>
      <c r="E3069" s="15"/>
      <c r="F3069" s="15"/>
      <c r="G3069" s="15"/>
      <c r="H3069" s="15"/>
      <c r="I3069" s="15"/>
      <c r="J3069" s="15"/>
      <c r="K3069" s="15"/>
      <c r="L3069" s="14"/>
      <c r="M3069" s="13"/>
      <c r="N3069" s="13"/>
      <c r="O3069" s="12"/>
      <c r="P3069" s="11"/>
      <c r="Q3069" s="10"/>
      <c r="R3069" s="10"/>
      <c r="S3069" s="9"/>
      <c r="T3069" s="9"/>
    </row>
    <row r="3070" spans="2:20" s="1" customFormat="1" x14ac:dyDescent="0.25">
      <c r="B3070" s="16"/>
      <c r="C3070" s="15"/>
      <c r="D3070" s="15"/>
      <c r="E3070" s="15"/>
      <c r="F3070" s="15"/>
      <c r="G3070" s="15"/>
      <c r="H3070" s="15"/>
      <c r="I3070" s="15"/>
      <c r="J3070" s="15"/>
      <c r="K3070" s="15"/>
      <c r="L3070" s="14"/>
      <c r="M3070" s="13"/>
      <c r="N3070" s="13"/>
      <c r="O3070" s="12"/>
      <c r="P3070" s="11"/>
      <c r="Q3070" s="10"/>
      <c r="R3070" s="10"/>
      <c r="S3070" s="9"/>
      <c r="T3070" s="9"/>
    </row>
    <row r="3071" spans="2:20" s="1" customFormat="1" x14ac:dyDescent="0.25">
      <c r="B3071" s="16"/>
      <c r="C3071" s="15"/>
      <c r="D3071" s="15"/>
      <c r="E3071" s="15"/>
      <c r="F3071" s="15"/>
      <c r="G3071" s="15"/>
      <c r="H3071" s="15"/>
      <c r="I3071" s="15"/>
      <c r="J3071" s="15"/>
      <c r="K3071" s="15"/>
      <c r="L3071" s="14"/>
      <c r="M3071" s="13"/>
      <c r="N3071" s="13"/>
      <c r="O3071" s="12"/>
      <c r="P3071" s="11"/>
      <c r="Q3071" s="10"/>
      <c r="R3071" s="10"/>
      <c r="S3071" s="9"/>
      <c r="T3071" s="9"/>
    </row>
    <row r="3072" spans="2:20" s="1" customFormat="1" x14ac:dyDescent="0.25">
      <c r="B3072" s="16"/>
      <c r="C3072" s="15"/>
      <c r="D3072" s="15"/>
      <c r="E3072" s="15"/>
      <c r="F3072" s="15"/>
      <c r="G3072" s="15"/>
      <c r="H3072" s="15"/>
      <c r="I3072" s="15"/>
      <c r="J3072" s="15"/>
      <c r="K3072" s="15"/>
      <c r="L3072" s="14"/>
      <c r="M3072" s="13"/>
      <c r="N3072" s="13"/>
      <c r="O3072" s="12"/>
      <c r="P3072" s="11"/>
      <c r="Q3072" s="10"/>
      <c r="R3072" s="10"/>
      <c r="S3072" s="9"/>
      <c r="T3072" s="9"/>
    </row>
    <row r="3073" spans="2:20" s="1" customFormat="1" x14ac:dyDescent="0.25">
      <c r="B3073" s="16"/>
      <c r="C3073" s="15"/>
      <c r="D3073" s="15"/>
      <c r="E3073" s="15"/>
      <c r="F3073" s="15"/>
      <c r="G3073" s="15"/>
      <c r="H3073" s="15"/>
      <c r="I3073" s="15"/>
      <c r="J3073" s="15"/>
      <c r="K3073" s="15"/>
      <c r="L3073" s="14"/>
      <c r="M3073" s="13"/>
      <c r="N3073" s="13"/>
      <c r="O3073" s="12"/>
      <c r="P3073" s="11"/>
      <c r="Q3073" s="10"/>
      <c r="R3073" s="10"/>
      <c r="S3073" s="9"/>
      <c r="T3073" s="9"/>
    </row>
    <row r="3074" spans="2:20" s="1" customFormat="1" x14ac:dyDescent="0.25">
      <c r="B3074" s="16"/>
      <c r="C3074" s="15"/>
      <c r="D3074" s="15"/>
      <c r="E3074" s="15"/>
      <c r="F3074" s="15"/>
      <c r="G3074" s="15"/>
      <c r="H3074" s="15"/>
      <c r="I3074" s="15"/>
      <c r="J3074" s="15"/>
      <c r="K3074" s="15"/>
      <c r="L3074" s="14"/>
      <c r="M3074" s="13"/>
      <c r="N3074" s="13"/>
      <c r="O3074" s="12"/>
      <c r="P3074" s="11"/>
      <c r="Q3074" s="10"/>
      <c r="R3074" s="10"/>
      <c r="S3074" s="9"/>
      <c r="T3074" s="9"/>
    </row>
    <row r="3075" spans="2:20" s="1" customFormat="1" x14ac:dyDescent="0.25">
      <c r="B3075" s="16"/>
      <c r="C3075" s="15"/>
      <c r="D3075" s="15"/>
      <c r="E3075" s="15"/>
      <c r="F3075" s="15"/>
      <c r="G3075" s="15"/>
      <c r="H3075" s="15"/>
      <c r="I3075" s="15"/>
      <c r="J3075" s="15"/>
      <c r="K3075" s="15"/>
      <c r="L3075" s="14"/>
      <c r="M3075" s="13"/>
      <c r="N3075" s="13"/>
      <c r="O3075" s="12"/>
      <c r="P3075" s="11"/>
      <c r="Q3075" s="10"/>
      <c r="R3075" s="10"/>
      <c r="S3075" s="9"/>
      <c r="T3075" s="9"/>
    </row>
    <row r="3076" spans="2:20" s="1" customFormat="1" x14ac:dyDescent="0.25">
      <c r="B3076" s="16"/>
      <c r="C3076" s="15"/>
      <c r="D3076" s="15"/>
      <c r="E3076" s="15"/>
      <c r="F3076" s="15"/>
      <c r="G3076" s="15"/>
      <c r="H3076" s="15"/>
      <c r="I3076" s="15"/>
      <c r="J3076" s="15"/>
      <c r="K3076" s="15"/>
      <c r="L3076" s="14"/>
      <c r="M3076" s="13"/>
      <c r="N3076" s="13"/>
      <c r="O3076" s="12"/>
      <c r="P3076" s="11"/>
      <c r="Q3076" s="10"/>
      <c r="R3076" s="10"/>
      <c r="S3076" s="9"/>
      <c r="T3076" s="9"/>
    </row>
    <row r="3077" spans="2:20" s="1" customFormat="1" x14ac:dyDescent="0.25">
      <c r="B3077" s="16"/>
      <c r="C3077" s="15"/>
      <c r="D3077" s="15"/>
      <c r="E3077" s="15"/>
      <c r="F3077" s="15"/>
      <c r="G3077" s="15"/>
      <c r="H3077" s="15"/>
      <c r="I3077" s="15"/>
      <c r="J3077" s="15"/>
      <c r="K3077" s="15"/>
      <c r="L3077" s="14"/>
      <c r="M3077" s="13"/>
      <c r="N3077" s="13"/>
      <c r="O3077" s="12"/>
      <c r="P3077" s="11"/>
      <c r="Q3077" s="10"/>
      <c r="R3077" s="10"/>
      <c r="S3077" s="9"/>
      <c r="T3077" s="9"/>
    </row>
    <row r="3078" spans="2:20" s="1" customFormat="1" x14ac:dyDescent="0.25">
      <c r="B3078" s="16"/>
      <c r="C3078" s="15"/>
      <c r="D3078" s="15"/>
      <c r="E3078" s="15"/>
      <c r="F3078" s="15"/>
      <c r="G3078" s="15"/>
      <c r="H3078" s="15"/>
      <c r="I3078" s="15"/>
      <c r="J3078" s="15"/>
      <c r="K3078" s="15"/>
      <c r="L3078" s="14"/>
      <c r="M3078" s="13"/>
      <c r="N3078" s="13"/>
      <c r="O3078" s="12"/>
      <c r="P3078" s="11"/>
      <c r="Q3078" s="10"/>
      <c r="R3078" s="10"/>
      <c r="S3078" s="9"/>
      <c r="T3078" s="9"/>
    </row>
    <row r="3079" spans="2:20" s="1" customFormat="1" x14ac:dyDescent="0.25">
      <c r="B3079" s="16"/>
      <c r="C3079" s="15"/>
      <c r="D3079" s="15"/>
      <c r="E3079" s="15"/>
      <c r="F3079" s="15"/>
      <c r="G3079" s="15"/>
      <c r="H3079" s="15"/>
      <c r="I3079" s="15"/>
      <c r="J3079" s="15"/>
      <c r="K3079" s="15"/>
      <c r="L3079" s="14"/>
      <c r="M3079" s="13"/>
      <c r="N3079" s="13"/>
      <c r="O3079" s="12"/>
      <c r="P3079" s="11"/>
      <c r="Q3079" s="10"/>
      <c r="R3079" s="10"/>
      <c r="S3079" s="9"/>
      <c r="T3079" s="9"/>
    </row>
    <row r="3080" spans="2:20" s="1" customFormat="1" x14ac:dyDescent="0.25">
      <c r="B3080" s="16"/>
      <c r="C3080" s="15"/>
      <c r="D3080" s="15"/>
      <c r="E3080" s="15"/>
      <c r="F3080" s="15"/>
      <c r="G3080" s="15"/>
      <c r="H3080" s="15"/>
      <c r="I3080" s="15"/>
      <c r="J3080" s="15"/>
      <c r="K3080" s="15"/>
      <c r="L3080" s="14"/>
      <c r="M3080" s="13"/>
      <c r="N3080" s="13"/>
      <c r="O3080" s="12"/>
      <c r="P3080" s="11"/>
      <c r="Q3080" s="10"/>
      <c r="R3080" s="10"/>
      <c r="S3080" s="9"/>
      <c r="T3080" s="9"/>
    </row>
    <row r="3081" spans="2:20" s="1" customFormat="1" x14ac:dyDescent="0.25">
      <c r="B3081" s="16"/>
      <c r="C3081" s="15"/>
      <c r="D3081" s="15"/>
      <c r="E3081" s="15"/>
      <c r="F3081" s="15"/>
      <c r="G3081" s="15"/>
      <c r="H3081" s="15"/>
      <c r="I3081" s="15"/>
      <c r="J3081" s="15"/>
      <c r="K3081" s="15"/>
      <c r="L3081" s="14"/>
      <c r="M3081" s="13"/>
      <c r="N3081" s="13"/>
      <c r="O3081" s="12"/>
      <c r="P3081" s="11"/>
      <c r="Q3081" s="10"/>
      <c r="R3081" s="10"/>
      <c r="S3081" s="9"/>
      <c r="T3081" s="9"/>
    </row>
    <row r="3082" spans="2:20" s="1" customFormat="1" x14ac:dyDescent="0.25">
      <c r="B3082" s="16"/>
      <c r="C3082" s="15"/>
      <c r="D3082" s="15"/>
      <c r="E3082" s="15"/>
      <c r="F3082" s="15"/>
      <c r="G3082" s="15"/>
      <c r="H3082" s="15"/>
      <c r="I3082" s="15"/>
      <c r="J3082" s="15"/>
      <c r="K3082" s="15"/>
      <c r="L3082" s="14"/>
      <c r="M3082" s="13"/>
      <c r="N3082" s="13"/>
      <c r="O3082" s="12"/>
      <c r="P3082" s="11"/>
      <c r="Q3082" s="10"/>
      <c r="R3082" s="10"/>
      <c r="S3082" s="9"/>
      <c r="T3082" s="9"/>
    </row>
    <row r="3083" spans="2:20" s="1" customFormat="1" x14ac:dyDescent="0.25">
      <c r="B3083" s="16"/>
      <c r="C3083" s="15"/>
      <c r="D3083" s="15"/>
      <c r="E3083" s="15"/>
      <c r="F3083" s="15"/>
      <c r="G3083" s="15"/>
      <c r="H3083" s="15"/>
      <c r="I3083" s="15"/>
      <c r="J3083" s="15"/>
      <c r="K3083" s="15"/>
      <c r="L3083" s="14"/>
      <c r="M3083" s="13"/>
      <c r="N3083" s="13"/>
      <c r="O3083" s="12"/>
      <c r="P3083" s="11"/>
      <c r="Q3083" s="10"/>
      <c r="R3083" s="10"/>
      <c r="S3083" s="9"/>
      <c r="T3083" s="9"/>
    </row>
    <row r="3084" spans="2:20" s="1" customFormat="1" x14ac:dyDescent="0.25">
      <c r="B3084" s="16"/>
      <c r="C3084" s="15"/>
      <c r="D3084" s="15"/>
      <c r="E3084" s="15"/>
      <c r="F3084" s="15"/>
      <c r="G3084" s="15"/>
      <c r="H3084" s="15"/>
      <c r="I3084" s="15"/>
      <c r="J3084" s="15"/>
      <c r="K3084" s="15"/>
      <c r="L3084" s="14"/>
      <c r="M3084" s="13"/>
      <c r="N3084" s="13"/>
      <c r="O3084" s="12"/>
      <c r="P3084" s="11"/>
      <c r="Q3084" s="10"/>
      <c r="R3084" s="10"/>
      <c r="S3084" s="9"/>
      <c r="T3084" s="9"/>
    </row>
    <row r="3085" spans="2:20" s="1" customFormat="1" x14ac:dyDescent="0.25">
      <c r="B3085" s="16"/>
      <c r="C3085" s="15"/>
      <c r="D3085" s="15"/>
      <c r="E3085" s="15"/>
      <c r="F3085" s="15"/>
      <c r="G3085" s="15"/>
      <c r="H3085" s="15"/>
      <c r="I3085" s="15"/>
      <c r="J3085" s="15"/>
      <c r="K3085" s="15"/>
      <c r="L3085" s="14"/>
      <c r="M3085" s="13"/>
      <c r="N3085" s="13"/>
      <c r="O3085" s="12"/>
      <c r="P3085" s="11"/>
      <c r="Q3085" s="10"/>
      <c r="R3085" s="10"/>
      <c r="S3085" s="9"/>
      <c r="T3085" s="9"/>
    </row>
    <row r="3086" spans="2:20" s="1" customFormat="1" x14ac:dyDescent="0.25">
      <c r="B3086" s="16"/>
      <c r="C3086" s="15"/>
      <c r="D3086" s="15"/>
      <c r="E3086" s="15"/>
      <c r="F3086" s="15"/>
      <c r="G3086" s="15"/>
      <c r="H3086" s="15"/>
      <c r="I3086" s="15"/>
      <c r="J3086" s="15"/>
      <c r="K3086" s="15"/>
      <c r="L3086" s="14"/>
      <c r="M3086" s="13"/>
      <c r="N3086" s="13"/>
      <c r="O3086" s="12"/>
      <c r="P3086" s="11"/>
      <c r="Q3086" s="10"/>
      <c r="R3086" s="10"/>
      <c r="S3086" s="9"/>
      <c r="T3086" s="9"/>
    </row>
    <row r="3087" spans="2:20" s="1" customFormat="1" x14ac:dyDescent="0.25">
      <c r="B3087" s="16"/>
      <c r="C3087" s="15"/>
      <c r="D3087" s="15"/>
      <c r="E3087" s="15"/>
      <c r="F3087" s="15"/>
      <c r="G3087" s="15"/>
      <c r="H3087" s="15"/>
      <c r="I3087" s="15"/>
      <c r="J3087" s="15"/>
      <c r="K3087" s="15"/>
      <c r="L3087" s="14"/>
      <c r="M3087" s="13"/>
      <c r="N3087" s="13"/>
      <c r="O3087" s="12"/>
      <c r="P3087" s="11"/>
      <c r="Q3087" s="10"/>
      <c r="R3087" s="10"/>
      <c r="S3087" s="9"/>
      <c r="T3087" s="9"/>
    </row>
    <row r="3088" spans="2:20" s="1" customFormat="1" x14ac:dyDescent="0.25">
      <c r="B3088" s="16"/>
      <c r="C3088" s="15"/>
      <c r="D3088" s="15"/>
      <c r="E3088" s="15"/>
      <c r="F3088" s="15"/>
      <c r="G3088" s="15"/>
      <c r="H3088" s="15"/>
      <c r="I3088" s="15"/>
      <c r="J3088" s="15"/>
      <c r="K3088" s="15"/>
      <c r="L3088" s="14"/>
      <c r="M3088" s="13"/>
      <c r="N3088" s="13"/>
      <c r="O3088" s="12"/>
      <c r="P3088" s="11"/>
      <c r="Q3088" s="10"/>
      <c r="R3088" s="10"/>
      <c r="S3088" s="9"/>
      <c r="T3088" s="9"/>
    </row>
    <row r="3089" spans="2:20" s="1" customFormat="1" x14ac:dyDescent="0.25">
      <c r="B3089" s="16"/>
      <c r="C3089" s="15"/>
      <c r="D3089" s="15"/>
      <c r="E3089" s="15"/>
      <c r="F3089" s="15"/>
      <c r="G3089" s="15"/>
      <c r="H3089" s="15"/>
      <c r="I3089" s="15"/>
      <c r="J3089" s="15"/>
      <c r="K3089" s="15"/>
      <c r="L3089" s="14"/>
      <c r="M3089" s="13"/>
      <c r="N3089" s="13"/>
      <c r="O3089" s="12"/>
      <c r="P3089" s="11"/>
      <c r="Q3089" s="10"/>
      <c r="R3089" s="10"/>
      <c r="S3089" s="9"/>
      <c r="T3089" s="9"/>
    </row>
    <row r="3090" spans="2:20" s="1" customFormat="1" x14ac:dyDescent="0.25">
      <c r="B3090" s="16"/>
      <c r="C3090" s="15"/>
      <c r="D3090" s="15"/>
      <c r="E3090" s="15"/>
      <c r="F3090" s="15"/>
      <c r="G3090" s="15"/>
      <c r="H3090" s="15"/>
      <c r="I3090" s="15"/>
      <c r="J3090" s="15"/>
      <c r="K3090" s="15"/>
      <c r="L3090" s="14"/>
      <c r="M3090" s="13"/>
      <c r="N3090" s="13"/>
      <c r="O3090" s="12"/>
      <c r="P3090" s="11"/>
      <c r="Q3090" s="10"/>
      <c r="R3090" s="10"/>
      <c r="S3090" s="9"/>
      <c r="T3090" s="9"/>
    </row>
    <row r="3091" spans="2:20" s="1" customFormat="1" x14ac:dyDescent="0.25">
      <c r="B3091" s="16"/>
      <c r="C3091" s="15"/>
      <c r="D3091" s="15"/>
      <c r="E3091" s="15"/>
      <c r="F3091" s="15"/>
      <c r="G3091" s="15"/>
      <c r="H3091" s="15"/>
      <c r="I3091" s="15"/>
      <c r="J3091" s="15"/>
      <c r="K3091" s="15"/>
      <c r="L3091" s="14"/>
      <c r="M3091" s="13"/>
      <c r="N3091" s="13"/>
      <c r="O3091" s="12"/>
      <c r="P3091" s="11"/>
      <c r="Q3091" s="10"/>
      <c r="R3091" s="10"/>
      <c r="S3091" s="9"/>
      <c r="T3091" s="9"/>
    </row>
    <row r="3092" spans="2:20" s="1" customFormat="1" x14ac:dyDescent="0.25">
      <c r="B3092" s="16"/>
      <c r="C3092" s="15"/>
      <c r="D3092" s="15"/>
      <c r="E3092" s="15"/>
      <c r="F3092" s="15"/>
      <c r="G3092" s="15"/>
      <c r="H3092" s="15"/>
      <c r="I3092" s="15"/>
      <c r="J3092" s="15"/>
      <c r="K3092" s="15"/>
      <c r="L3092" s="14"/>
      <c r="M3092" s="13"/>
      <c r="N3092" s="13"/>
      <c r="O3092" s="12"/>
      <c r="P3092" s="11"/>
      <c r="Q3092" s="10"/>
      <c r="R3092" s="10"/>
      <c r="S3092" s="9"/>
      <c r="T3092" s="9"/>
    </row>
    <row r="3093" spans="2:20" s="1" customFormat="1" x14ac:dyDescent="0.25">
      <c r="B3093" s="16"/>
      <c r="C3093" s="15"/>
      <c r="D3093" s="15"/>
      <c r="E3093" s="15"/>
      <c r="F3093" s="15"/>
      <c r="G3093" s="15"/>
      <c r="H3093" s="15"/>
      <c r="I3093" s="15"/>
      <c r="J3093" s="15"/>
      <c r="K3093" s="15"/>
      <c r="L3093" s="14"/>
      <c r="M3093" s="13"/>
      <c r="N3093" s="13"/>
      <c r="O3093" s="12"/>
      <c r="P3093" s="11"/>
      <c r="Q3093" s="10"/>
      <c r="R3093" s="10"/>
      <c r="S3093" s="9"/>
      <c r="T3093" s="9"/>
    </row>
    <row r="3094" spans="2:20" s="1" customFormat="1" x14ac:dyDescent="0.25">
      <c r="B3094" s="16"/>
      <c r="C3094" s="15"/>
      <c r="D3094" s="15"/>
      <c r="E3094" s="15"/>
      <c r="F3094" s="15"/>
      <c r="G3094" s="15"/>
      <c r="H3094" s="15"/>
      <c r="I3094" s="15"/>
      <c r="J3094" s="15"/>
      <c r="K3094" s="15"/>
      <c r="L3094" s="14"/>
      <c r="M3094" s="13"/>
      <c r="N3094" s="13"/>
      <c r="O3094" s="12"/>
      <c r="P3094" s="11"/>
      <c r="Q3094" s="10"/>
      <c r="R3094" s="10"/>
      <c r="S3094" s="9"/>
      <c r="T3094" s="9"/>
    </row>
    <row r="3095" spans="2:20" s="1" customFormat="1" x14ac:dyDescent="0.25">
      <c r="B3095" s="16"/>
      <c r="C3095" s="15"/>
      <c r="D3095" s="15"/>
      <c r="E3095" s="15"/>
      <c r="F3095" s="15"/>
      <c r="G3095" s="15"/>
      <c r="H3095" s="15"/>
      <c r="I3095" s="15"/>
      <c r="J3095" s="15"/>
      <c r="K3095" s="15"/>
      <c r="L3095" s="14"/>
      <c r="M3095" s="13"/>
      <c r="N3095" s="13"/>
      <c r="O3095" s="12"/>
      <c r="P3095" s="11"/>
      <c r="Q3095" s="10"/>
      <c r="R3095" s="10"/>
      <c r="S3095" s="9"/>
      <c r="T3095" s="9"/>
    </row>
    <row r="3096" spans="2:20" s="1" customFormat="1" x14ac:dyDescent="0.25">
      <c r="B3096" s="16"/>
      <c r="C3096" s="15"/>
      <c r="D3096" s="15"/>
      <c r="E3096" s="15"/>
      <c r="F3096" s="15"/>
      <c r="G3096" s="15"/>
      <c r="H3096" s="15"/>
      <c r="I3096" s="15"/>
      <c r="J3096" s="15"/>
      <c r="K3096" s="15"/>
      <c r="L3096" s="14"/>
      <c r="M3096" s="13"/>
      <c r="N3096" s="13"/>
      <c r="O3096" s="12"/>
      <c r="P3096" s="11"/>
      <c r="Q3096" s="10"/>
      <c r="R3096" s="10"/>
      <c r="S3096" s="9"/>
      <c r="T3096" s="9"/>
    </row>
    <row r="3097" spans="2:20" s="1" customFormat="1" x14ac:dyDescent="0.25">
      <c r="B3097" s="16"/>
      <c r="C3097" s="15"/>
      <c r="D3097" s="15"/>
      <c r="E3097" s="15"/>
      <c r="F3097" s="15"/>
      <c r="G3097" s="15"/>
      <c r="H3097" s="15"/>
      <c r="I3097" s="15"/>
      <c r="J3097" s="15"/>
      <c r="K3097" s="15"/>
      <c r="L3097" s="14"/>
      <c r="M3097" s="13"/>
      <c r="N3097" s="13"/>
      <c r="O3097" s="12"/>
      <c r="P3097" s="11"/>
      <c r="Q3097" s="10"/>
      <c r="R3097" s="10"/>
      <c r="S3097" s="9"/>
      <c r="T3097" s="9"/>
    </row>
    <row r="3098" spans="2:20" s="1" customFormat="1" x14ac:dyDescent="0.25">
      <c r="B3098" s="16"/>
      <c r="C3098" s="15"/>
      <c r="D3098" s="15"/>
      <c r="E3098" s="15"/>
      <c r="F3098" s="15"/>
      <c r="G3098" s="15"/>
      <c r="H3098" s="15"/>
      <c r="I3098" s="15"/>
      <c r="J3098" s="15"/>
      <c r="K3098" s="15"/>
      <c r="L3098" s="14"/>
      <c r="M3098" s="13"/>
      <c r="N3098" s="13"/>
      <c r="O3098" s="12"/>
      <c r="P3098" s="11"/>
      <c r="Q3098" s="10"/>
      <c r="R3098" s="10"/>
      <c r="S3098" s="9"/>
      <c r="T3098" s="9"/>
    </row>
    <row r="3099" spans="2:20" s="1" customFormat="1" x14ac:dyDescent="0.25">
      <c r="B3099" s="16"/>
      <c r="C3099" s="15"/>
      <c r="D3099" s="15"/>
      <c r="E3099" s="15"/>
      <c r="F3099" s="15"/>
      <c r="G3099" s="15"/>
      <c r="H3099" s="15"/>
      <c r="I3099" s="15"/>
      <c r="J3099" s="15"/>
      <c r="K3099" s="15"/>
      <c r="L3099" s="14"/>
      <c r="M3099" s="13"/>
      <c r="N3099" s="13"/>
      <c r="O3099" s="12"/>
      <c r="P3099" s="11"/>
      <c r="Q3099" s="10"/>
      <c r="R3099" s="10"/>
      <c r="S3099" s="9"/>
      <c r="T3099" s="9"/>
    </row>
    <row r="3100" spans="2:20" s="1" customFormat="1" x14ac:dyDescent="0.25">
      <c r="B3100" s="16"/>
      <c r="C3100" s="15"/>
      <c r="D3100" s="15"/>
      <c r="E3100" s="15"/>
      <c r="F3100" s="15"/>
      <c r="G3100" s="15"/>
      <c r="H3100" s="15"/>
      <c r="I3100" s="15"/>
      <c r="J3100" s="15"/>
      <c r="K3100" s="15"/>
      <c r="L3100" s="14"/>
      <c r="M3100" s="13"/>
      <c r="N3100" s="13"/>
      <c r="O3100" s="12"/>
      <c r="P3100" s="11"/>
      <c r="Q3100" s="10"/>
      <c r="R3100" s="10"/>
      <c r="S3100" s="9"/>
      <c r="T3100" s="9"/>
    </row>
    <row r="3101" spans="2:20" s="1" customFormat="1" x14ac:dyDescent="0.25">
      <c r="B3101" s="16"/>
      <c r="C3101" s="15"/>
      <c r="D3101" s="15"/>
      <c r="E3101" s="15"/>
      <c r="F3101" s="15"/>
      <c r="G3101" s="15"/>
      <c r="H3101" s="15"/>
      <c r="I3101" s="15"/>
      <c r="J3101" s="15"/>
      <c r="K3101" s="15"/>
      <c r="L3101" s="14"/>
      <c r="M3101" s="13"/>
      <c r="N3101" s="13"/>
      <c r="O3101" s="12"/>
      <c r="P3101" s="11"/>
      <c r="Q3101" s="10"/>
      <c r="R3101" s="10"/>
      <c r="S3101" s="9"/>
      <c r="T3101" s="9"/>
    </row>
    <row r="3102" spans="2:20" s="1" customFormat="1" x14ac:dyDescent="0.25">
      <c r="B3102" s="16"/>
      <c r="C3102" s="15"/>
      <c r="D3102" s="15"/>
      <c r="E3102" s="15"/>
      <c r="F3102" s="15"/>
      <c r="G3102" s="15"/>
      <c r="H3102" s="15"/>
      <c r="I3102" s="15"/>
      <c r="J3102" s="15"/>
      <c r="K3102" s="15"/>
      <c r="L3102" s="14"/>
      <c r="M3102" s="13"/>
      <c r="N3102" s="13"/>
      <c r="O3102" s="12"/>
      <c r="P3102" s="11"/>
      <c r="Q3102" s="10"/>
      <c r="R3102" s="10"/>
      <c r="S3102" s="9"/>
      <c r="T3102" s="9"/>
    </row>
    <row r="3103" spans="2:20" s="1" customFormat="1" x14ac:dyDescent="0.25">
      <c r="B3103" s="16"/>
      <c r="C3103" s="15"/>
      <c r="D3103" s="15"/>
      <c r="E3103" s="15"/>
      <c r="F3103" s="15"/>
      <c r="G3103" s="15"/>
      <c r="H3103" s="15"/>
      <c r="I3103" s="15"/>
      <c r="J3103" s="15"/>
      <c r="K3103" s="15"/>
      <c r="L3103" s="14"/>
      <c r="M3103" s="13"/>
      <c r="N3103" s="13"/>
      <c r="O3103" s="12"/>
      <c r="P3103" s="11"/>
      <c r="Q3103" s="10"/>
      <c r="R3103" s="10"/>
      <c r="S3103" s="9"/>
      <c r="T3103" s="9"/>
    </row>
    <row r="3104" spans="2:20" s="1" customFormat="1" x14ac:dyDescent="0.25">
      <c r="B3104" s="16"/>
      <c r="C3104" s="15"/>
      <c r="D3104" s="15"/>
      <c r="E3104" s="15"/>
      <c r="F3104" s="15"/>
      <c r="G3104" s="15"/>
      <c r="H3104" s="15"/>
      <c r="I3104" s="15"/>
      <c r="J3104" s="15"/>
      <c r="K3104" s="15"/>
      <c r="L3104" s="14"/>
      <c r="M3104" s="13"/>
      <c r="N3104" s="13"/>
      <c r="O3104" s="12"/>
      <c r="P3104" s="11"/>
      <c r="Q3104" s="10"/>
      <c r="R3104" s="10"/>
      <c r="S3104" s="9"/>
      <c r="T3104" s="9"/>
    </row>
    <row r="3105" spans="2:20" s="1" customFormat="1" x14ac:dyDescent="0.25">
      <c r="B3105" s="16"/>
      <c r="C3105" s="15"/>
      <c r="D3105" s="15"/>
      <c r="E3105" s="15"/>
      <c r="F3105" s="15"/>
      <c r="G3105" s="15"/>
      <c r="H3105" s="15"/>
      <c r="I3105" s="15"/>
      <c r="J3105" s="15"/>
      <c r="K3105" s="15"/>
      <c r="L3105" s="14"/>
      <c r="M3105" s="13"/>
      <c r="N3105" s="13"/>
      <c r="O3105" s="12"/>
      <c r="P3105" s="11"/>
      <c r="Q3105" s="10"/>
      <c r="R3105" s="10"/>
      <c r="S3105" s="9"/>
      <c r="T3105" s="9"/>
    </row>
    <row r="3106" spans="2:20" s="1" customFormat="1" x14ac:dyDescent="0.25">
      <c r="B3106" s="16"/>
      <c r="C3106" s="15"/>
      <c r="D3106" s="15"/>
      <c r="E3106" s="15"/>
      <c r="F3106" s="15"/>
      <c r="G3106" s="15"/>
      <c r="H3106" s="15"/>
      <c r="I3106" s="15"/>
      <c r="J3106" s="15"/>
      <c r="K3106" s="15"/>
      <c r="L3106" s="14"/>
      <c r="M3106" s="13"/>
      <c r="N3106" s="13"/>
      <c r="O3106" s="12"/>
      <c r="P3106" s="11"/>
      <c r="Q3106" s="10"/>
      <c r="R3106" s="10"/>
      <c r="S3106" s="9"/>
      <c r="T3106" s="9"/>
    </row>
    <row r="3107" spans="2:20" s="1" customFormat="1" x14ac:dyDescent="0.25">
      <c r="B3107" s="16"/>
      <c r="C3107" s="15"/>
      <c r="D3107" s="15"/>
      <c r="E3107" s="15"/>
      <c r="F3107" s="15"/>
      <c r="G3107" s="15"/>
      <c r="H3107" s="15"/>
      <c r="I3107" s="15"/>
      <c r="J3107" s="15"/>
      <c r="K3107" s="15"/>
      <c r="L3107" s="14"/>
      <c r="M3107" s="13"/>
      <c r="N3107" s="13"/>
      <c r="O3107" s="12"/>
      <c r="P3107" s="11"/>
      <c r="Q3107" s="10"/>
      <c r="R3107" s="10"/>
      <c r="S3107" s="9"/>
      <c r="T3107" s="9"/>
    </row>
    <row r="3108" spans="2:20" s="1" customFormat="1" x14ac:dyDescent="0.25">
      <c r="B3108" s="16"/>
      <c r="C3108" s="15"/>
      <c r="D3108" s="15"/>
      <c r="E3108" s="15"/>
      <c r="F3108" s="15"/>
      <c r="G3108" s="15"/>
      <c r="H3108" s="15"/>
      <c r="I3108" s="15"/>
      <c r="J3108" s="15"/>
      <c r="K3108" s="15"/>
      <c r="L3108" s="14"/>
      <c r="M3108" s="13"/>
      <c r="N3108" s="13"/>
      <c r="O3108" s="12"/>
      <c r="P3108" s="11"/>
      <c r="Q3108" s="10"/>
      <c r="R3108" s="10"/>
      <c r="S3108" s="9"/>
      <c r="T3108" s="9"/>
    </row>
    <row r="3109" spans="2:20" s="1" customFormat="1" x14ac:dyDescent="0.25">
      <c r="B3109" s="16"/>
      <c r="C3109" s="15"/>
      <c r="D3109" s="15"/>
      <c r="E3109" s="15"/>
      <c r="F3109" s="15"/>
      <c r="G3109" s="15"/>
      <c r="H3109" s="15"/>
      <c r="I3109" s="15"/>
      <c r="J3109" s="15"/>
      <c r="K3109" s="15"/>
      <c r="L3109" s="14"/>
      <c r="M3109" s="13"/>
      <c r="N3109" s="13"/>
      <c r="O3109" s="12"/>
      <c r="P3109" s="11"/>
      <c r="Q3109" s="10"/>
      <c r="R3109" s="10"/>
      <c r="S3109" s="9"/>
      <c r="T3109" s="9"/>
    </row>
    <row r="3110" spans="2:20" s="1" customFormat="1" x14ac:dyDescent="0.25">
      <c r="B3110" s="16"/>
      <c r="C3110" s="15"/>
      <c r="D3110" s="15"/>
      <c r="E3110" s="15"/>
      <c r="F3110" s="15"/>
      <c r="G3110" s="15"/>
      <c r="H3110" s="15"/>
      <c r="I3110" s="15"/>
      <c r="J3110" s="15"/>
      <c r="K3110" s="15"/>
      <c r="L3110" s="14"/>
      <c r="M3110" s="13"/>
      <c r="N3110" s="13"/>
      <c r="O3110" s="12"/>
      <c r="P3110" s="11"/>
      <c r="Q3110" s="10"/>
      <c r="R3110" s="10"/>
      <c r="S3110" s="9"/>
      <c r="T3110" s="9"/>
    </row>
    <row r="3111" spans="2:20" s="1" customFormat="1" x14ac:dyDescent="0.25">
      <c r="B3111" s="16"/>
      <c r="C3111" s="15"/>
      <c r="D3111" s="15"/>
      <c r="E3111" s="15"/>
      <c r="F3111" s="15"/>
      <c r="G3111" s="15"/>
      <c r="H3111" s="15"/>
      <c r="I3111" s="15"/>
      <c r="J3111" s="15"/>
      <c r="K3111" s="15"/>
      <c r="L3111" s="14"/>
      <c r="M3111" s="13"/>
      <c r="N3111" s="13"/>
      <c r="O3111" s="12"/>
      <c r="P3111" s="11"/>
      <c r="Q3111" s="10"/>
      <c r="R3111" s="10"/>
      <c r="S3111" s="9"/>
      <c r="T3111" s="9"/>
    </row>
    <row r="3112" spans="2:20" s="1" customFormat="1" x14ac:dyDescent="0.25">
      <c r="B3112" s="16"/>
      <c r="C3112" s="15"/>
      <c r="D3112" s="15"/>
      <c r="E3112" s="15"/>
      <c r="F3112" s="15"/>
      <c r="G3112" s="15"/>
      <c r="H3112" s="15"/>
      <c r="I3112" s="15"/>
      <c r="J3112" s="15"/>
      <c r="K3112" s="15"/>
      <c r="L3112" s="14"/>
      <c r="M3112" s="13"/>
      <c r="N3112" s="13"/>
      <c r="O3112" s="12"/>
      <c r="P3112" s="11"/>
      <c r="Q3112" s="10"/>
      <c r="R3112" s="10"/>
      <c r="S3112" s="9"/>
      <c r="T3112" s="9"/>
    </row>
    <row r="3113" spans="2:20" s="1" customFormat="1" x14ac:dyDescent="0.25">
      <c r="B3113" s="16"/>
      <c r="C3113" s="15"/>
      <c r="D3113" s="15"/>
      <c r="E3113" s="15"/>
      <c r="F3113" s="15"/>
      <c r="G3113" s="15"/>
      <c r="H3113" s="15"/>
      <c r="I3113" s="15"/>
      <c r="J3113" s="15"/>
      <c r="K3113" s="15"/>
      <c r="L3113" s="14"/>
      <c r="M3113" s="13"/>
      <c r="N3113" s="13"/>
      <c r="O3113" s="12"/>
      <c r="P3113" s="11"/>
      <c r="Q3113" s="10"/>
      <c r="R3113" s="10"/>
      <c r="S3113" s="9"/>
      <c r="T3113" s="9"/>
    </row>
    <row r="3114" spans="2:20" s="1" customFormat="1" x14ac:dyDescent="0.25">
      <c r="B3114" s="16"/>
      <c r="C3114" s="15"/>
      <c r="D3114" s="15"/>
      <c r="E3114" s="15"/>
      <c r="F3114" s="15"/>
      <c r="G3114" s="15"/>
      <c r="H3114" s="15"/>
      <c r="I3114" s="15"/>
      <c r="J3114" s="15"/>
      <c r="K3114" s="15"/>
      <c r="L3114" s="14"/>
      <c r="M3114" s="13"/>
      <c r="N3114" s="13"/>
      <c r="O3114" s="12"/>
      <c r="P3114" s="11"/>
      <c r="Q3114" s="10"/>
      <c r="R3114" s="10"/>
      <c r="S3114" s="9"/>
      <c r="T3114" s="9"/>
    </row>
    <row r="3115" spans="2:20" s="1" customFormat="1" x14ac:dyDescent="0.25">
      <c r="B3115" s="16"/>
      <c r="C3115" s="15"/>
      <c r="D3115" s="15"/>
      <c r="E3115" s="15"/>
      <c r="F3115" s="15"/>
      <c r="G3115" s="15"/>
      <c r="H3115" s="15"/>
      <c r="I3115" s="15"/>
      <c r="J3115" s="15"/>
      <c r="K3115" s="15"/>
      <c r="L3115" s="14"/>
      <c r="M3115" s="13"/>
      <c r="N3115" s="13"/>
      <c r="O3115" s="12"/>
      <c r="P3115" s="11"/>
      <c r="Q3115" s="10"/>
      <c r="R3115" s="10"/>
      <c r="S3115" s="9"/>
      <c r="T3115" s="9"/>
    </row>
    <row r="3116" spans="2:20" s="1" customFormat="1" x14ac:dyDescent="0.25">
      <c r="B3116" s="16"/>
      <c r="C3116" s="15"/>
      <c r="D3116" s="15"/>
      <c r="E3116" s="15"/>
      <c r="F3116" s="15"/>
      <c r="G3116" s="15"/>
      <c r="H3116" s="15"/>
      <c r="I3116" s="15"/>
      <c r="J3116" s="15"/>
      <c r="K3116" s="15"/>
      <c r="L3116" s="14"/>
      <c r="M3116" s="13"/>
      <c r="N3116" s="13"/>
      <c r="O3116" s="12"/>
      <c r="P3116" s="11"/>
      <c r="Q3116" s="10"/>
      <c r="R3116" s="10"/>
      <c r="S3116" s="9"/>
      <c r="T3116" s="9"/>
    </row>
    <row r="3117" spans="2:20" s="1" customFormat="1" x14ac:dyDescent="0.25">
      <c r="B3117" s="16"/>
      <c r="C3117" s="15"/>
      <c r="D3117" s="15"/>
      <c r="E3117" s="15"/>
      <c r="F3117" s="15"/>
      <c r="G3117" s="15"/>
      <c r="H3117" s="15"/>
      <c r="I3117" s="15"/>
      <c r="J3117" s="15"/>
      <c r="K3117" s="15"/>
      <c r="L3117" s="14"/>
      <c r="M3117" s="13"/>
      <c r="N3117" s="13"/>
      <c r="O3117" s="12"/>
      <c r="P3117" s="11"/>
      <c r="Q3117" s="10"/>
      <c r="R3117" s="10"/>
      <c r="S3117" s="9"/>
      <c r="T3117" s="9"/>
    </row>
    <row r="3118" spans="2:20" s="1" customFormat="1" x14ac:dyDescent="0.25">
      <c r="B3118" s="16"/>
      <c r="C3118" s="15"/>
      <c r="D3118" s="15"/>
      <c r="E3118" s="15"/>
      <c r="F3118" s="15"/>
      <c r="G3118" s="15"/>
      <c r="H3118" s="15"/>
      <c r="I3118" s="15"/>
      <c r="J3118" s="15"/>
      <c r="K3118" s="15"/>
      <c r="L3118" s="14"/>
      <c r="M3118" s="13"/>
      <c r="N3118" s="13"/>
      <c r="O3118" s="12"/>
      <c r="P3118" s="11"/>
      <c r="Q3118" s="10"/>
      <c r="R3118" s="10"/>
      <c r="S3118" s="9"/>
      <c r="T3118" s="9"/>
    </row>
    <row r="3119" spans="2:20" s="1" customFormat="1" x14ac:dyDescent="0.25">
      <c r="B3119" s="16"/>
      <c r="C3119" s="15"/>
      <c r="D3119" s="15"/>
      <c r="E3119" s="15"/>
      <c r="F3119" s="15"/>
      <c r="G3119" s="15"/>
      <c r="H3119" s="15"/>
      <c r="I3119" s="15"/>
      <c r="J3119" s="15"/>
      <c r="K3119" s="15"/>
      <c r="L3119" s="14"/>
      <c r="M3119" s="13"/>
      <c r="N3119" s="13"/>
      <c r="O3119" s="12"/>
      <c r="P3119" s="11"/>
      <c r="Q3119" s="10"/>
      <c r="R3119" s="10"/>
      <c r="S3119" s="9"/>
      <c r="T3119" s="9"/>
    </row>
    <row r="3120" spans="2:20" s="1" customFormat="1" x14ac:dyDescent="0.25">
      <c r="B3120" s="16"/>
      <c r="C3120" s="15"/>
      <c r="D3120" s="15"/>
      <c r="E3120" s="15"/>
      <c r="F3120" s="15"/>
      <c r="G3120" s="15"/>
      <c r="H3120" s="15"/>
      <c r="I3120" s="15"/>
      <c r="J3120" s="15"/>
      <c r="K3120" s="15"/>
      <c r="L3120" s="14"/>
      <c r="M3120" s="13"/>
      <c r="N3120" s="13"/>
      <c r="O3120" s="12"/>
      <c r="P3120" s="11"/>
      <c r="Q3120" s="10"/>
      <c r="R3120" s="10"/>
      <c r="S3120" s="9"/>
      <c r="T3120" s="9"/>
    </row>
    <row r="3121" spans="2:20" s="1" customFormat="1" x14ac:dyDescent="0.25">
      <c r="B3121" s="16"/>
      <c r="C3121" s="15"/>
      <c r="D3121" s="15"/>
      <c r="E3121" s="15"/>
      <c r="F3121" s="15"/>
      <c r="G3121" s="15"/>
      <c r="H3121" s="15"/>
      <c r="I3121" s="15"/>
      <c r="J3121" s="15"/>
      <c r="K3121" s="15"/>
      <c r="L3121" s="14"/>
      <c r="M3121" s="13"/>
      <c r="N3121" s="13"/>
      <c r="O3121" s="12"/>
      <c r="P3121" s="11"/>
      <c r="Q3121" s="10"/>
      <c r="R3121" s="10"/>
      <c r="S3121" s="9"/>
      <c r="T3121" s="9"/>
    </row>
    <row r="3122" spans="2:20" s="1" customFormat="1" x14ac:dyDescent="0.25">
      <c r="B3122" s="16"/>
      <c r="C3122" s="15"/>
      <c r="D3122" s="15"/>
      <c r="E3122" s="15"/>
      <c r="F3122" s="15"/>
      <c r="G3122" s="15"/>
      <c r="H3122" s="15"/>
      <c r="I3122" s="15"/>
      <c r="J3122" s="15"/>
      <c r="K3122" s="15"/>
      <c r="L3122" s="14"/>
      <c r="M3122" s="13"/>
      <c r="N3122" s="13"/>
      <c r="O3122" s="12"/>
      <c r="P3122" s="11"/>
      <c r="Q3122" s="10"/>
      <c r="R3122" s="10"/>
      <c r="S3122" s="9"/>
      <c r="T3122" s="9"/>
    </row>
    <row r="3123" spans="2:20" s="1" customFormat="1" x14ac:dyDescent="0.25">
      <c r="B3123" s="16"/>
      <c r="C3123" s="15"/>
      <c r="D3123" s="15"/>
      <c r="E3123" s="15"/>
      <c r="F3123" s="15"/>
      <c r="G3123" s="15"/>
      <c r="H3123" s="15"/>
      <c r="I3123" s="15"/>
      <c r="J3123" s="15"/>
      <c r="K3123" s="15"/>
      <c r="L3123" s="14"/>
      <c r="M3123" s="13"/>
      <c r="N3123" s="13"/>
      <c r="O3123" s="12"/>
      <c r="P3123" s="11"/>
      <c r="Q3123" s="10"/>
      <c r="R3123" s="10"/>
      <c r="S3123" s="9"/>
      <c r="T3123" s="9"/>
    </row>
    <row r="3124" spans="2:20" s="1" customFormat="1" x14ac:dyDescent="0.25">
      <c r="B3124" s="16"/>
      <c r="C3124" s="15"/>
      <c r="D3124" s="15"/>
      <c r="E3124" s="15"/>
      <c r="F3124" s="15"/>
      <c r="G3124" s="15"/>
      <c r="H3124" s="15"/>
      <c r="I3124" s="15"/>
      <c r="J3124" s="15"/>
      <c r="K3124" s="15"/>
      <c r="L3124" s="14"/>
      <c r="M3124" s="13"/>
      <c r="N3124" s="13"/>
      <c r="O3124" s="12"/>
      <c r="P3124" s="11"/>
      <c r="Q3124" s="10"/>
      <c r="R3124" s="10"/>
      <c r="S3124" s="9"/>
      <c r="T3124" s="9"/>
    </row>
    <row r="3125" spans="2:20" s="1" customFormat="1" x14ac:dyDescent="0.25">
      <c r="B3125" s="16"/>
      <c r="C3125" s="15"/>
      <c r="D3125" s="15"/>
      <c r="E3125" s="15"/>
      <c r="F3125" s="15"/>
      <c r="G3125" s="15"/>
      <c r="H3125" s="15"/>
      <c r="I3125" s="15"/>
      <c r="J3125" s="15"/>
      <c r="K3125" s="15"/>
      <c r="L3125" s="14"/>
      <c r="M3125" s="13"/>
      <c r="N3125" s="13"/>
      <c r="O3125" s="12"/>
      <c r="P3125" s="11"/>
      <c r="Q3125" s="10"/>
      <c r="R3125" s="10"/>
      <c r="S3125" s="9"/>
      <c r="T3125" s="9"/>
    </row>
    <row r="3126" spans="2:20" s="1" customFormat="1" x14ac:dyDescent="0.25">
      <c r="B3126" s="16"/>
      <c r="C3126" s="15"/>
      <c r="D3126" s="15"/>
      <c r="E3126" s="15"/>
      <c r="F3126" s="15"/>
      <c r="G3126" s="15"/>
      <c r="H3126" s="15"/>
      <c r="I3126" s="15"/>
      <c r="J3126" s="15"/>
      <c r="K3126" s="15"/>
      <c r="L3126" s="14"/>
      <c r="M3126" s="13"/>
      <c r="N3126" s="13"/>
      <c r="O3126" s="12"/>
      <c r="P3126" s="11"/>
      <c r="Q3126" s="10"/>
      <c r="R3126" s="10"/>
      <c r="S3126" s="9"/>
      <c r="T3126" s="9"/>
    </row>
    <row r="3127" spans="2:20" s="1" customFormat="1" x14ac:dyDescent="0.25">
      <c r="B3127" s="16"/>
      <c r="C3127" s="15"/>
      <c r="D3127" s="15"/>
      <c r="E3127" s="15"/>
      <c r="F3127" s="15"/>
      <c r="G3127" s="15"/>
      <c r="H3127" s="15"/>
      <c r="I3127" s="15"/>
      <c r="J3127" s="15"/>
      <c r="K3127" s="15"/>
      <c r="L3127" s="14"/>
      <c r="M3127" s="13"/>
      <c r="N3127" s="13"/>
      <c r="O3127" s="12"/>
      <c r="P3127" s="11"/>
      <c r="Q3127" s="10"/>
      <c r="R3127" s="10"/>
      <c r="S3127" s="9"/>
      <c r="T3127" s="9"/>
    </row>
    <row r="3128" spans="2:20" s="1" customFormat="1" x14ac:dyDescent="0.25">
      <c r="B3128" s="16"/>
      <c r="C3128" s="15"/>
      <c r="D3128" s="15"/>
      <c r="E3128" s="15"/>
      <c r="F3128" s="15"/>
      <c r="G3128" s="15"/>
      <c r="H3128" s="15"/>
      <c r="I3128" s="15"/>
      <c r="J3128" s="15"/>
      <c r="K3128" s="15"/>
      <c r="L3128" s="14"/>
      <c r="M3128" s="13"/>
      <c r="N3128" s="13"/>
      <c r="O3128" s="12"/>
      <c r="P3128" s="11"/>
      <c r="Q3128" s="10"/>
      <c r="R3128" s="10"/>
      <c r="S3128" s="9"/>
      <c r="T3128" s="9"/>
    </row>
    <row r="3129" spans="2:20" s="1" customFormat="1" x14ac:dyDescent="0.25">
      <c r="B3129" s="16"/>
      <c r="C3129" s="15"/>
      <c r="D3129" s="15"/>
      <c r="E3129" s="15"/>
      <c r="F3129" s="15"/>
      <c r="G3129" s="15"/>
      <c r="H3129" s="15"/>
      <c r="I3129" s="15"/>
      <c r="J3129" s="15"/>
      <c r="K3129" s="15"/>
      <c r="L3129" s="14"/>
      <c r="M3129" s="13"/>
      <c r="N3129" s="13"/>
      <c r="O3129" s="12"/>
      <c r="P3129" s="11"/>
      <c r="Q3129" s="10"/>
      <c r="R3129" s="10"/>
      <c r="S3129" s="9"/>
      <c r="T3129" s="9"/>
    </row>
    <row r="3130" spans="2:20" s="1" customFormat="1" x14ac:dyDescent="0.25">
      <c r="B3130" s="16"/>
      <c r="C3130" s="15"/>
      <c r="D3130" s="15"/>
      <c r="E3130" s="15"/>
      <c r="F3130" s="15"/>
      <c r="G3130" s="15"/>
      <c r="H3130" s="15"/>
      <c r="I3130" s="15"/>
      <c r="J3130" s="15"/>
      <c r="K3130" s="15"/>
      <c r="L3130" s="14"/>
      <c r="M3130" s="13"/>
      <c r="N3130" s="13"/>
      <c r="O3130" s="12"/>
      <c r="P3130" s="11"/>
      <c r="Q3130" s="10"/>
      <c r="R3130" s="10"/>
      <c r="S3130" s="9"/>
      <c r="T3130" s="9"/>
    </row>
    <row r="3131" spans="2:20" s="1" customFormat="1" x14ac:dyDescent="0.25">
      <c r="B3131" s="16"/>
      <c r="C3131" s="15"/>
      <c r="D3131" s="15"/>
      <c r="E3131" s="15"/>
      <c r="F3131" s="15"/>
      <c r="G3131" s="15"/>
      <c r="H3131" s="15"/>
      <c r="I3131" s="15"/>
      <c r="J3131" s="15"/>
      <c r="K3131" s="15"/>
      <c r="L3131" s="14"/>
      <c r="M3131" s="13"/>
      <c r="N3131" s="13"/>
      <c r="O3131" s="12"/>
      <c r="P3131" s="11"/>
      <c r="Q3131" s="10"/>
      <c r="R3131" s="10"/>
      <c r="S3131" s="9"/>
      <c r="T3131" s="9"/>
    </row>
    <row r="3132" spans="2:20" s="1" customFormat="1" x14ac:dyDescent="0.25">
      <c r="B3132" s="16"/>
      <c r="C3132" s="15"/>
      <c r="D3132" s="15"/>
      <c r="E3132" s="15"/>
      <c r="F3132" s="15"/>
      <c r="G3132" s="15"/>
      <c r="H3132" s="15"/>
      <c r="I3132" s="15"/>
      <c r="J3132" s="15"/>
      <c r="K3132" s="15"/>
      <c r="L3132" s="14"/>
      <c r="M3132" s="13"/>
      <c r="N3132" s="13"/>
      <c r="O3132" s="12"/>
      <c r="P3132" s="11"/>
      <c r="Q3132" s="10"/>
      <c r="R3132" s="10"/>
      <c r="S3132" s="9"/>
      <c r="T3132" s="9"/>
    </row>
    <row r="3133" spans="2:20" s="1" customFormat="1" x14ac:dyDescent="0.25">
      <c r="B3133" s="16"/>
      <c r="C3133" s="15"/>
      <c r="D3133" s="15"/>
      <c r="E3133" s="15"/>
      <c r="F3133" s="15"/>
      <c r="G3133" s="15"/>
      <c r="H3133" s="15"/>
      <c r="I3133" s="15"/>
      <c r="J3133" s="15"/>
      <c r="K3133" s="15"/>
      <c r="L3133" s="14"/>
      <c r="M3133" s="13"/>
      <c r="N3133" s="13"/>
      <c r="O3133" s="12"/>
      <c r="P3133" s="11"/>
      <c r="Q3133" s="10"/>
      <c r="R3133" s="10"/>
      <c r="S3133" s="9"/>
      <c r="T3133" s="9"/>
    </row>
    <row r="3134" spans="2:20" s="1" customFormat="1" x14ac:dyDescent="0.25">
      <c r="B3134" s="16"/>
      <c r="C3134" s="15"/>
      <c r="D3134" s="15"/>
      <c r="E3134" s="15"/>
      <c r="F3134" s="15"/>
      <c r="G3134" s="15"/>
      <c r="H3134" s="15"/>
      <c r="I3134" s="15"/>
      <c r="J3134" s="15"/>
      <c r="K3134" s="15"/>
      <c r="L3134" s="14"/>
      <c r="M3134" s="13"/>
      <c r="N3134" s="13"/>
      <c r="O3134" s="12"/>
      <c r="P3134" s="11"/>
      <c r="Q3134" s="10"/>
      <c r="R3134" s="10"/>
      <c r="S3134" s="9"/>
      <c r="T3134" s="9"/>
    </row>
    <row r="3135" spans="2:20" s="1" customFormat="1" x14ac:dyDescent="0.25">
      <c r="B3135" s="16"/>
      <c r="C3135" s="15"/>
      <c r="D3135" s="15"/>
      <c r="E3135" s="15"/>
      <c r="F3135" s="15"/>
      <c r="G3135" s="15"/>
      <c r="H3135" s="15"/>
      <c r="I3135" s="15"/>
      <c r="J3135" s="15"/>
      <c r="K3135" s="15"/>
      <c r="L3135" s="14"/>
      <c r="M3135" s="13"/>
      <c r="N3135" s="13"/>
      <c r="O3135" s="12"/>
      <c r="P3135" s="11"/>
      <c r="Q3135" s="10"/>
      <c r="R3135" s="10"/>
      <c r="S3135" s="9"/>
      <c r="T3135" s="9"/>
    </row>
    <row r="3136" spans="2:20" s="1" customFormat="1" x14ac:dyDescent="0.25">
      <c r="B3136" s="16"/>
      <c r="C3136" s="15"/>
      <c r="D3136" s="15"/>
      <c r="E3136" s="15"/>
      <c r="F3136" s="15"/>
      <c r="G3136" s="15"/>
      <c r="H3136" s="15"/>
      <c r="I3136" s="15"/>
      <c r="J3136" s="15"/>
      <c r="K3136" s="15"/>
      <c r="L3136" s="14"/>
      <c r="M3136" s="13"/>
      <c r="N3136" s="13"/>
      <c r="O3136" s="12"/>
      <c r="P3136" s="11"/>
      <c r="Q3136" s="10"/>
      <c r="R3136" s="10"/>
      <c r="S3136" s="9"/>
      <c r="T3136" s="9"/>
    </row>
    <row r="3137" spans="2:20" s="1" customFormat="1" x14ac:dyDescent="0.25">
      <c r="B3137" s="16"/>
      <c r="C3137" s="15"/>
      <c r="D3137" s="15"/>
      <c r="E3137" s="15"/>
      <c r="F3137" s="15"/>
      <c r="G3137" s="15"/>
      <c r="H3137" s="15"/>
      <c r="I3137" s="15"/>
      <c r="J3137" s="15"/>
      <c r="K3137" s="15"/>
      <c r="L3137" s="14"/>
      <c r="M3137" s="13"/>
      <c r="N3137" s="13"/>
      <c r="O3137" s="12"/>
      <c r="P3137" s="11"/>
      <c r="Q3137" s="10"/>
      <c r="R3137" s="10"/>
      <c r="S3137" s="9"/>
      <c r="T3137" s="9"/>
    </row>
    <row r="3138" spans="2:20" s="1" customFormat="1" x14ac:dyDescent="0.25">
      <c r="B3138" s="16"/>
      <c r="C3138" s="15"/>
      <c r="D3138" s="15"/>
      <c r="E3138" s="15"/>
      <c r="F3138" s="15"/>
      <c r="G3138" s="15"/>
      <c r="H3138" s="15"/>
      <c r="I3138" s="15"/>
      <c r="J3138" s="15"/>
      <c r="K3138" s="15"/>
      <c r="L3138" s="14"/>
      <c r="M3138" s="13"/>
      <c r="N3138" s="13"/>
      <c r="O3138" s="12"/>
      <c r="P3138" s="11"/>
      <c r="Q3138" s="10"/>
      <c r="R3138" s="10"/>
      <c r="S3138" s="9"/>
      <c r="T3138" s="9"/>
    </row>
    <row r="3139" spans="2:20" s="1" customFormat="1" x14ac:dyDescent="0.25">
      <c r="B3139" s="16"/>
      <c r="C3139" s="15"/>
      <c r="D3139" s="15"/>
      <c r="E3139" s="15"/>
      <c r="F3139" s="15"/>
      <c r="G3139" s="15"/>
      <c r="H3139" s="15"/>
      <c r="I3139" s="15"/>
      <c r="J3139" s="15"/>
      <c r="K3139" s="15"/>
      <c r="L3139" s="14"/>
      <c r="M3139" s="13"/>
      <c r="N3139" s="13"/>
      <c r="O3139" s="12"/>
      <c r="P3139" s="11"/>
      <c r="Q3139" s="10"/>
      <c r="R3139" s="10"/>
      <c r="S3139" s="9"/>
      <c r="T3139" s="9"/>
    </row>
    <row r="3140" spans="2:20" s="1" customFormat="1" x14ac:dyDescent="0.25">
      <c r="B3140" s="16"/>
      <c r="C3140" s="15"/>
      <c r="D3140" s="15"/>
      <c r="E3140" s="15"/>
      <c r="F3140" s="15"/>
      <c r="G3140" s="15"/>
      <c r="H3140" s="15"/>
      <c r="I3140" s="15"/>
      <c r="J3140" s="15"/>
      <c r="K3140" s="15"/>
      <c r="L3140" s="14"/>
      <c r="M3140" s="13"/>
      <c r="N3140" s="13"/>
      <c r="O3140" s="12"/>
      <c r="P3140" s="11"/>
      <c r="Q3140" s="10"/>
      <c r="R3140" s="10"/>
      <c r="S3140" s="9"/>
      <c r="T3140" s="9"/>
    </row>
    <row r="3141" spans="2:20" s="1" customFormat="1" x14ac:dyDescent="0.25">
      <c r="B3141" s="16"/>
      <c r="C3141" s="15"/>
      <c r="D3141" s="15"/>
      <c r="E3141" s="15"/>
      <c r="F3141" s="15"/>
      <c r="G3141" s="15"/>
      <c r="H3141" s="15"/>
      <c r="I3141" s="15"/>
      <c r="J3141" s="15"/>
      <c r="K3141" s="15"/>
      <c r="L3141" s="14"/>
      <c r="M3141" s="13"/>
      <c r="N3141" s="13"/>
      <c r="O3141" s="12"/>
      <c r="P3141" s="11"/>
      <c r="Q3141" s="10"/>
      <c r="R3141" s="10"/>
      <c r="S3141" s="9"/>
      <c r="T3141" s="9"/>
    </row>
    <row r="3142" spans="2:20" s="1" customFormat="1" x14ac:dyDescent="0.25">
      <c r="B3142" s="16"/>
      <c r="C3142" s="15"/>
      <c r="D3142" s="15"/>
      <c r="E3142" s="15"/>
      <c r="F3142" s="15"/>
      <c r="G3142" s="15"/>
      <c r="H3142" s="15"/>
      <c r="I3142" s="15"/>
      <c r="J3142" s="15"/>
      <c r="K3142" s="15"/>
      <c r="L3142" s="14"/>
      <c r="M3142" s="13"/>
      <c r="N3142" s="13"/>
      <c r="O3142" s="12"/>
      <c r="P3142" s="11"/>
      <c r="Q3142" s="10"/>
      <c r="R3142" s="10"/>
      <c r="S3142" s="9"/>
      <c r="T3142" s="9"/>
    </row>
    <row r="3143" spans="2:20" s="1" customFormat="1" x14ac:dyDescent="0.25">
      <c r="B3143" s="16"/>
      <c r="C3143" s="15"/>
      <c r="D3143" s="15"/>
      <c r="E3143" s="15"/>
      <c r="F3143" s="15"/>
      <c r="G3143" s="15"/>
      <c r="H3143" s="15"/>
      <c r="I3143" s="15"/>
      <c r="J3143" s="15"/>
      <c r="K3143" s="15"/>
      <c r="L3143" s="14"/>
      <c r="M3143" s="13"/>
      <c r="N3143" s="13"/>
      <c r="O3143" s="12"/>
      <c r="P3143" s="11"/>
      <c r="Q3143" s="10"/>
      <c r="R3143" s="10"/>
      <c r="S3143" s="9"/>
      <c r="T3143" s="9"/>
    </row>
    <row r="3144" spans="2:20" s="1" customFormat="1" x14ac:dyDescent="0.25">
      <c r="B3144" s="16"/>
      <c r="C3144" s="15"/>
      <c r="D3144" s="15"/>
      <c r="E3144" s="15"/>
      <c r="F3144" s="15"/>
      <c r="G3144" s="15"/>
      <c r="H3144" s="15"/>
      <c r="I3144" s="15"/>
      <c r="J3144" s="15"/>
      <c r="K3144" s="15"/>
      <c r="L3144" s="14"/>
      <c r="M3144" s="13"/>
      <c r="N3144" s="13"/>
      <c r="O3144" s="12"/>
      <c r="P3144" s="11"/>
      <c r="Q3144" s="10"/>
      <c r="R3144" s="10"/>
      <c r="S3144" s="9"/>
      <c r="T3144" s="9"/>
    </row>
    <row r="3145" spans="2:20" s="1" customFormat="1" x14ac:dyDescent="0.25">
      <c r="B3145" s="16"/>
      <c r="C3145" s="15"/>
      <c r="D3145" s="15"/>
      <c r="E3145" s="15"/>
      <c r="F3145" s="15"/>
      <c r="G3145" s="15"/>
      <c r="H3145" s="15"/>
      <c r="I3145" s="15"/>
      <c r="J3145" s="15"/>
      <c r="K3145" s="15"/>
      <c r="L3145" s="14"/>
      <c r="M3145" s="13"/>
      <c r="N3145" s="13"/>
      <c r="O3145" s="12"/>
      <c r="P3145" s="11"/>
      <c r="Q3145" s="10"/>
      <c r="R3145" s="10"/>
      <c r="S3145" s="9"/>
      <c r="T3145" s="9"/>
    </row>
    <row r="3146" spans="2:20" s="1" customFormat="1" x14ac:dyDescent="0.25">
      <c r="B3146" s="16"/>
      <c r="C3146" s="15"/>
      <c r="D3146" s="15"/>
      <c r="E3146" s="15"/>
      <c r="F3146" s="15"/>
      <c r="G3146" s="15"/>
      <c r="H3146" s="15"/>
      <c r="I3146" s="15"/>
      <c r="J3146" s="15"/>
      <c r="K3146" s="15"/>
      <c r="L3146" s="14"/>
      <c r="M3146" s="13"/>
      <c r="N3146" s="13"/>
      <c r="O3146" s="12"/>
      <c r="P3146" s="11"/>
      <c r="Q3146" s="10"/>
      <c r="R3146" s="10"/>
      <c r="S3146" s="9"/>
      <c r="T3146" s="9"/>
    </row>
    <row r="3147" spans="2:20" s="1" customFormat="1" x14ac:dyDescent="0.25">
      <c r="B3147" s="16"/>
      <c r="C3147" s="15"/>
      <c r="D3147" s="15"/>
      <c r="E3147" s="15"/>
      <c r="F3147" s="15"/>
      <c r="G3147" s="15"/>
      <c r="H3147" s="15"/>
      <c r="I3147" s="15"/>
      <c r="J3147" s="15"/>
      <c r="K3147" s="15"/>
      <c r="L3147" s="14"/>
      <c r="M3147" s="13"/>
      <c r="N3147" s="13"/>
      <c r="O3147" s="12"/>
      <c r="P3147" s="11"/>
      <c r="Q3147" s="10"/>
      <c r="R3147" s="10"/>
      <c r="S3147" s="9"/>
      <c r="T3147" s="9"/>
    </row>
    <row r="3148" spans="2:20" s="1" customFormat="1" x14ac:dyDescent="0.25">
      <c r="B3148" s="16"/>
      <c r="C3148" s="15"/>
      <c r="D3148" s="15"/>
      <c r="E3148" s="15"/>
      <c r="F3148" s="15"/>
      <c r="G3148" s="15"/>
      <c r="H3148" s="15"/>
      <c r="I3148" s="15"/>
      <c r="J3148" s="15"/>
      <c r="K3148" s="15"/>
      <c r="L3148" s="14"/>
      <c r="M3148" s="13"/>
      <c r="N3148" s="13"/>
      <c r="O3148" s="12"/>
      <c r="P3148" s="11"/>
      <c r="Q3148" s="10"/>
      <c r="R3148" s="10"/>
      <c r="S3148" s="9"/>
      <c r="T3148" s="9"/>
    </row>
    <row r="3149" spans="2:20" s="1" customFormat="1" x14ac:dyDescent="0.25">
      <c r="B3149" s="16"/>
      <c r="C3149" s="15"/>
      <c r="D3149" s="15"/>
      <c r="E3149" s="15"/>
      <c r="F3149" s="15"/>
      <c r="G3149" s="15"/>
      <c r="H3149" s="15"/>
      <c r="I3149" s="15"/>
      <c r="J3149" s="15"/>
      <c r="K3149" s="15"/>
      <c r="L3149" s="14"/>
      <c r="M3149" s="13"/>
      <c r="N3149" s="13"/>
      <c r="O3149" s="12"/>
      <c r="P3149" s="11"/>
      <c r="Q3149" s="10"/>
      <c r="R3149" s="10"/>
      <c r="S3149" s="9"/>
      <c r="T3149" s="9"/>
    </row>
    <row r="3150" spans="2:20" s="1" customFormat="1" x14ac:dyDescent="0.25">
      <c r="B3150" s="16"/>
      <c r="C3150" s="15"/>
      <c r="D3150" s="15"/>
      <c r="E3150" s="15"/>
      <c r="F3150" s="15"/>
      <c r="G3150" s="15"/>
      <c r="H3150" s="15"/>
      <c r="I3150" s="15"/>
      <c r="J3150" s="15"/>
      <c r="K3150" s="15"/>
      <c r="L3150" s="14"/>
      <c r="M3150" s="13"/>
      <c r="N3150" s="13"/>
      <c r="O3150" s="12"/>
      <c r="P3150" s="11"/>
      <c r="Q3150" s="10"/>
      <c r="R3150" s="10"/>
      <c r="S3150" s="9"/>
      <c r="T3150" s="9"/>
    </row>
    <row r="3151" spans="2:20" s="1" customFormat="1" x14ac:dyDescent="0.25">
      <c r="B3151" s="16"/>
      <c r="C3151" s="15"/>
      <c r="D3151" s="15"/>
      <c r="E3151" s="15"/>
      <c r="F3151" s="15"/>
      <c r="G3151" s="15"/>
      <c r="H3151" s="15"/>
      <c r="I3151" s="15"/>
      <c r="J3151" s="15"/>
      <c r="K3151" s="15"/>
      <c r="L3151" s="14"/>
      <c r="M3151" s="13"/>
      <c r="N3151" s="13"/>
      <c r="O3151" s="12"/>
      <c r="P3151" s="11"/>
      <c r="Q3151" s="10"/>
      <c r="R3151" s="10"/>
      <c r="S3151" s="9"/>
      <c r="T3151" s="9"/>
    </row>
    <row r="3152" spans="2:20" s="1" customFormat="1" x14ac:dyDescent="0.25">
      <c r="B3152" s="16"/>
      <c r="C3152" s="15"/>
      <c r="D3152" s="15"/>
      <c r="E3152" s="15"/>
      <c r="F3152" s="15"/>
      <c r="G3152" s="15"/>
      <c r="H3152" s="15"/>
      <c r="I3152" s="15"/>
      <c r="J3152" s="15"/>
      <c r="K3152" s="15"/>
      <c r="L3152" s="14"/>
      <c r="M3152" s="13"/>
      <c r="N3152" s="13"/>
      <c r="O3152" s="12"/>
      <c r="P3152" s="11"/>
      <c r="Q3152" s="10"/>
      <c r="R3152" s="10"/>
      <c r="S3152" s="9"/>
      <c r="T3152" s="9"/>
    </row>
    <row r="3153" spans="2:20" s="1" customFormat="1" x14ac:dyDescent="0.25">
      <c r="B3153" s="16"/>
      <c r="C3153" s="15"/>
      <c r="D3153" s="15"/>
      <c r="E3153" s="15"/>
      <c r="F3153" s="15"/>
      <c r="G3153" s="15"/>
      <c r="H3153" s="15"/>
      <c r="I3153" s="15"/>
      <c r="J3153" s="15"/>
      <c r="K3153" s="15"/>
      <c r="L3153" s="14"/>
      <c r="M3153" s="13"/>
      <c r="N3153" s="13"/>
      <c r="O3153" s="12"/>
      <c r="P3153" s="11"/>
      <c r="Q3153" s="10"/>
      <c r="R3153" s="10"/>
      <c r="S3153" s="9"/>
      <c r="T3153" s="9"/>
    </row>
    <row r="3154" spans="2:20" s="1" customFormat="1" x14ac:dyDescent="0.25">
      <c r="B3154" s="16"/>
      <c r="C3154" s="15"/>
      <c r="D3154" s="15"/>
      <c r="E3154" s="15"/>
      <c r="F3154" s="15"/>
      <c r="G3154" s="15"/>
      <c r="H3154" s="15"/>
      <c r="I3154" s="15"/>
      <c r="J3154" s="15"/>
      <c r="K3154" s="15"/>
      <c r="L3154" s="14"/>
      <c r="M3154" s="13"/>
      <c r="N3154" s="13"/>
      <c r="O3154" s="12"/>
      <c r="P3154" s="11"/>
      <c r="Q3154" s="10"/>
      <c r="R3154" s="10"/>
      <c r="S3154" s="9"/>
      <c r="T3154" s="9"/>
    </row>
    <row r="3155" spans="2:20" s="1" customFormat="1" x14ac:dyDescent="0.25">
      <c r="B3155" s="16"/>
      <c r="C3155" s="15"/>
      <c r="D3155" s="15"/>
      <c r="E3155" s="15"/>
      <c r="F3155" s="15"/>
      <c r="G3155" s="15"/>
      <c r="H3155" s="15"/>
      <c r="I3155" s="15"/>
      <c r="J3155" s="15"/>
      <c r="K3155" s="15"/>
      <c r="L3155" s="14"/>
      <c r="M3155" s="13"/>
      <c r="N3155" s="13"/>
      <c r="O3155" s="12"/>
      <c r="P3155" s="11"/>
      <c r="Q3155" s="10"/>
      <c r="R3155" s="10"/>
      <c r="S3155" s="9"/>
      <c r="T3155" s="9"/>
    </row>
    <row r="3156" spans="2:20" s="1" customFormat="1" x14ac:dyDescent="0.25">
      <c r="B3156" s="16"/>
      <c r="C3156" s="15"/>
      <c r="D3156" s="15"/>
      <c r="E3156" s="15"/>
      <c r="F3156" s="15"/>
      <c r="G3156" s="15"/>
      <c r="H3156" s="15"/>
      <c r="I3156" s="15"/>
      <c r="J3156" s="15"/>
      <c r="K3156" s="15"/>
      <c r="L3156" s="14"/>
      <c r="M3156" s="13"/>
      <c r="N3156" s="13"/>
      <c r="O3156" s="12"/>
      <c r="P3156" s="11"/>
      <c r="Q3156" s="10"/>
      <c r="R3156" s="10"/>
      <c r="S3156" s="9"/>
      <c r="T3156" s="9"/>
    </row>
    <row r="3157" spans="2:20" s="1" customFormat="1" x14ac:dyDescent="0.25">
      <c r="B3157" s="16"/>
      <c r="C3157" s="15"/>
      <c r="D3157" s="15"/>
      <c r="E3157" s="15"/>
      <c r="F3157" s="15"/>
      <c r="G3157" s="15"/>
      <c r="H3157" s="15"/>
      <c r="I3157" s="15"/>
      <c r="J3157" s="15"/>
      <c r="K3157" s="15"/>
      <c r="L3157" s="14"/>
      <c r="M3157" s="13"/>
      <c r="N3157" s="13"/>
      <c r="O3157" s="12"/>
      <c r="P3157" s="11"/>
      <c r="Q3157" s="10"/>
      <c r="R3157" s="10"/>
      <c r="S3157" s="9"/>
      <c r="T3157" s="9"/>
    </row>
    <row r="3158" spans="2:20" s="1" customFormat="1" x14ac:dyDescent="0.25">
      <c r="B3158" s="16"/>
      <c r="C3158" s="15"/>
      <c r="D3158" s="15"/>
      <c r="E3158" s="15"/>
      <c r="F3158" s="15"/>
      <c r="G3158" s="15"/>
      <c r="H3158" s="15"/>
      <c r="I3158" s="15"/>
      <c r="J3158" s="15"/>
      <c r="K3158" s="15"/>
      <c r="L3158" s="14"/>
      <c r="M3158" s="13"/>
      <c r="N3158" s="13"/>
      <c r="O3158" s="12"/>
      <c r="P3158" s="11"/>
      <c r="Q3158" s="10"/>
      <c r="R3158" s="10"/>
      <c r="S3158" s="9"/>
      <c r="T3158" s="9"/>
    </row>
    <row r="3159" spans="2:20" s="1" customFormat="1" x14ac:dyDescent="0.25">
      <c r="B3159" s="16"/>
      <c r="C3159" s="15"/>
      <c r="D3159" s="15"/>
      <c r="E3159" s="15"/>
      <c r="F3159" s="15"/>
      <c r="G3159" s="15"/>
      <c r="H3159" s="15"/>
      <c r="I3159" s="15"/>
      <c r="J3159" s="15"/>
      <c r="K3159" s="15"/>
      <c r="L3159" s="14"/>
      <c r="M3159" s="13"/>
      <c r="N3159" s="13"/>
      <c r="O3159" s="12"/>
      <c r="P3159" s="11"/>
      <c r="Q3159" s="10"/>
      <c r="R3159" s="10"/>
      <c r="S3159" s="9"/>
      <c r="T3159" s="9"/>
    </row>
    <row r="3160" spans="2:20" s="1" customFormat="1" x14ac:dyDescent="0.25">
      <c r="B3160" s="16"/>
      <c r="C3160" s="15"/>
      <c r="D3160" s="15"/>
      <c r="E3160" s="15"/>
      <c r="F3160" s="15"/>
      <c r="G3160" s="15"/>
      <c r="H3160" s="15"/>
      <c r="I3160" s="15"/>
      <c r="J3160" s="15"/>
      <c r="K3160" s="15"/>
      <c r="L3160" s="14"/>
      <c r="M3160" s="13"/>
      <c r="N3160" s="13"/>
      <c r="O3160" s="12"/>
      <c r="P3160" s="11"/>
      <c r="Q3160" s="10"/>
      <c r="R3160" s="10"/>
      <c r="S3160" s="9"/>
      <c r="T3160" s="9"/>
    </row>
    <row r="3161" spans="2:20" s="1" customFormat="1" x14ac:dyDescent="0.25">
      <c r="B3161" s="16"/>
      <c r="C3161" s="15"/>
      <c r="D3161" s="15"/>
      <c r="E3161" s="15"/>
      <c r="F3161" s="15"/>
      <c r="G3161" s="15"/>
      <c r="H3161" s="15"/>
      <c r="I3161" s="15"/>
      <c r="J3161" s="15"/>
      <c r="K3161" s="15"/>
      <c r="L3161" s="14"/>
      <c r="M3161" s="13"/>
      <c r="N3161" s="13"/>
      <c r="O3161" s="12"/>
      <c r="P3161" s="11"/>
      <c r="Q3161" s="10"/>
      <c r="R3161" s="10"/>
      <c r="S3161" s="9"/>
      <c r="T3161" s="9"/>
    </row>
    <row r="3162" spans="2:20" s="1" customFormat="1" x14ac:dyDescent="0.25">
      <c r="B3162" s="16"/>
      <c r="C3162" s="15"/>
      <c r="D3162" s="15"/>
      <c r="E3162" s="15"/>
      <c r="F3162" s="15"/>
      <c r="G3162" s="15"/>
      <c r="H3162" s="15"/>
      <c r="I3162" s="15"/>
      <c r="J3162" s="15"/>
      <c r="K3162" s="15"/>
      <c r="L3162" s="14"/>
      <c r="M3162" s="13"/>
      <c r="N3162" s="13"/>
      <c r="O3162" s="12"/>
      <c r="P3162" s="11"/>
      <c r="Q3162" s="10"/>
      <c r="R3162" s="10"/>
      <c r="S3162" s="9"/>
      <c r="T3162" s="9"/>
    </row>
    <row r="3163" spans="2:20" s="1" customFormat="1" x14ac:dyDescent="0.25">
      <c r="B3163" s="16"/>
      <c r="C3163" s="15"/>
      <c r="D3163" s="15"/>
      <c r="E3163" s="15"/>
      <c r="F3163" s="15"/>
      <c r="G3163" s="15"/>
      <c r="H3163" s="15"/>
      <c r="I3163" s="15"/>
      <c r="J3163" s="15"/>
      <c r="K3163" s="15"/>
      <c r="L3163" s="14"/>
      <c r="M3163" s="13"/>
      <c r="N3163" s="13"/>
      <c r="O3163" s="12"/>
      <c r="P3163" s="11"/>
      <c r="Q3163" s="10"/>
      <c r="R3163" s="10"/>
      <c r="S3163" s="9"/>
      <c r="T3163" s="9"/>
    </row>
    <row r="3164" spans="2:20" s="1" customFormat="1" x14ac:dyDescent="0.25">
      <c r="B3164" s="16"/>
      <c r="C3164" s="15"/>
      <c r="D3164" s="15"/>
      <c r="E3164" s="15"/>
      <c r="F3164" s="15"/>
      <c r="G3164" s="15"/>
      <c r="H3164" s="15"/>
      <c r="I3164" s="15"/>
      <c r="J3164" s="15"/>
      <c r="K3164" s="15"/>
      <c r="L3164" s="14"/>
      <c r="M3164" s="13"/>
      <c r="N3164" s="13"/>
      <c r="O3164" s="12"/>
      <c r="P3164" s="11"/>
      <c r="Q3164" s="10"/>
      <c r="R3164" s="10"/>
      <c r="S3164" s="9"/>
      <c r="T3164" s="9"/>
    </row>
    <row r="3165" spans="2:20" s="1" customFormat="1" x14ac:dyDescent="0.25">
      <c r="B3165" s="16"/>
      <c r="C3165" s="15"/>
      <c r="D3165" s="15"/>
      <c r="E3165" s="15"/>
      <c r="F3165" s="15"/>
      <c r="G3165" s="15"/>
      <c r="H3165" s="15"/>
      <c r="I3165" s="15"/>
      <c r="J3165" s="15"/>
      <c r="K3165" s="15"/>
      <c r="L3165" s="14"/>
      <c r="M3165" s="13"/>
      <c r="N3165" s="13"/>
      <c r="O3165" s="12"/>
      <c r="P3165" s="11"/>
      <c r="Q3165" s="10"/>
      <c r="R3165" s="10"/>
      <c r="S3165" s="9"/>
      <c r="T3165" s="9"/>
    </row>
    <row r="3166" spans="2:20" s="1" customFormat="1" x14ac:dyDescent="0.25">
      <c r="B3166" s="16"/>
      <c r="C3166" s="15"/>
      <c r="D3166" s="15"/>
      <c r="E3166" s="15"/>
      <c r="F3166" s="15"/>
      <c r="G3166" s="15"/>
      <c r="H3166" s="15"/>
      <c r="I3166" s="15"/>
      <c r="J3166" s="15"/>
      <c r="K3166" s="15"/>
      <c r="L3166" s="14"/>
      <c r="M3166" s="13"/>
      <c r="N3166" s="13"/>
      <c r="O3166" s="12"/>
      <c r="P3166" s="11"/>
      <c r="Q3166" s="10"/>
      <c r="R3166" s="10"/>
      <c r="S3166" s="9"/>
      <c r="T3166" s="9"/>
    </row>
    <row r="3167" spans="2:20" s="1" customFormat="1" x14ac:dyDescent="0.25">
      <c r="B3167" s="16"/>
      <c r="C3167" s="15"/>
      <c r="D3167" s="15"/>
      <c r="E3167" s="15"/>
      <c r="F3167" s="15"/>
      <c r="G3167" s="15"/>
      <c r="H3167" s="15"/>
      <c r="I3167" s="15"/>
      <c r="J3167" s="15"/>
      <c r="K3167" s="15"/>
      <c r="L3167" s="14"/>
      <c r="M3167" s="13"/>
      <c r="N3167" s="13"/>
      <c r="O3167" s="12"/>
      <c r="P3167" s="11"/>
      <c r="Q3167" s="10"/>
      <c r="R3167" s="10"/>
      <c r="S3167" s="9"/>
      <c r="T3167" s="9"/>
    </row>
    <row r="3168" spans="2:20" s="1" customFormat="1" x14ac:dyDescent="0.25">
      <c r="B3168" s="16"/>
      <c r="C3168" s="15"/>
      <c r="D3168" s="15"/>
      <c r="E3168" s="15"/>
      <c r="F3168" s="15"/>
      <c r="G3168" s="15"/>
      <c r="H3168" s="15"/>
      <c r="I3168" s="15"/>
      <c r="J3168" s="15"/>
      <c r="K3168" s="15"/>
      <c r="L3168" s="14"/>
      <c r="M3168" s="13"/>
      <c r="N3168" s="13"/>
      <c r="O3168" s="12"/>
      <c r="P3168" s="11"/>
      <c r="Q3168" s="10"/>
      <c r="R3168" s="10"/>
      <c r="S3168" s="9"/>
      <c r="T3168" s="9"/>
    </row>
    <row r="3169" spans="2:20" s="1" customFormat="1" x14ac:dyDescent="0.25">
      <c r="B3169" s="16"/>
      <c r="C3169" s="15"/>
      <c r="D3169" s="15"/>
      <c r="E3169" s="15"/>
      <c r="F3169" s="15"/>
      <c r="G3169" s="15"/>
      <c r="H3169" s="15"/>
      <c r="I3169" s="15"/>
      <c r="J3169" s="15"/>
      <c r="K3169" s="15"/>
      <c r="L3169" s="14"/>
      <c r="M3169" s="13"/>
      <c r="N3169" s="13"/>
      <c r="O3169" s="12"/>
      <c r="P3169" s="11"/>
      <c r="Q3169" s="10"/>
      <c r="R3169" s="10"/>
      <c r="S3169" s="9"/>
      <c r="T3169" s="9"/>
    </row>
    <row r="3170" spans="2:20" s="1" customFormat="1" x14ac:dyDescent="0.25">
      <c r="B3170" s="16"/>
      <c r="C3170" s="15"/>
      <c r="D3170" s="15"/>
      <c r="E3170" s="15"/>
      <c r="F3170" s="15"/>
      <c r="G3170" s="15"/>
      <c r="H3170" s="15"/>
      <c r="I3170" s="15"/>
      <c r="J3170" s="15"/>
      <c r="K3170" s="15"/>
      <c r="L3170" s="14"/>
      <c r="M3170" s="13"/>
      <c r="N3170" s="13"/>
      <c r="O3170" s="12"/>
      <c r="P3170" s="11"/>
      <c r="Q3170" s="10"/>
      <c r="R3170" s="10"/>
      <c r="S3170" s="9"/>
      <c r="T3170" s="9"/>
    </row>
    <row r="3171" spans="2:20" s="1" customFormat="1" x14ac:dyDescent="0.25">
      <c r="B3171" s="16"/>
      <c r="C3171" s="15"/>
      <c r="D3171" s="15"/>
      <c r="E3171" s="15"/>
      <c r="F3171" s="15"/>
      <c r="G3171" s="15"/>
      <c r="H3171" s="15"/>
      <c r="I3171" s="15"/>
      <c r="J3171" s="15"/>
      <c r="K3171" s="15"/>
      <c r="L3171" s="14"/>
      <c r="M3171" s="13"/>
      <c r="N3171" s="13"/>
      <c r="O3171" s="12"/>
      <c r="P3171" s="11"/>
      <c r="Q3171" s="10"/>
      <c r="R3171" s="10"/>
      <c r="S3171" s="9"/>
      <c r="T3171" s="9"/>
    </row>
    <row r="3172" spans="2:20" s="1" customFormat="1" x14ac:dyDescent="0.25">
      <c r="B3172" s="16"/>
      <c r="C3172" s="15"/>
      <c r="D3172" s="15"/>
      <c r="E3172" s="15"/>
      <c r="F3172" s="15"/>
      <c r="G3172" s="15"/>
      <c r="H3172" s="15"/>
      <c r="I3172" s="15"/>
      <c r="J3172" s="15"/>
      <c r="K3172" s="15"/>
      <c r="L3172" s="14"/>
      <c r="M3172" s="13"/>
      <c r="N3172" s="13"/>
      <c r="O3172" s="12"/>
      <c r="P3172" s="11"/>
      <c r="Q3172" s="10"/>
      <c r="R3172" s="10"/>
      <c r="S3172" s="9"/>
      <c r="T3172" s="9"/>
    </row>
    <row r="3173" spans="2:20" s="1" customFormat="1" x14ac:dyDescent="0.25">
      <c r="B3173" s="16"/>
      <c r="C3173" s="15"/>
      <c r="D3173" s="15"/>
      <c r="E3173" s="15"/>
      <c r="F3173" s="15"/>
      <c r="G3173" s="15"/>
      <c r="H3173" s="15"/>
      <c r="I3173" s="15"/>
      <c r="J3173" s="15"/>
      <c r="K3173" s="15"/>
      <c r="L3173" s="14"/>
      <c r="M3173" s="13"/>
      <c r="N3173" s="13"/>
      <c r="O3173" s="12"/>
      <c r="P3173" s="11"/>
      <c r="Q3173" s="10"/>
      <c r="R3173" s="10"/>
      <c r="S3173" s="9"/>
      <c r="T3173" s="9"/>
    </row>
    <row r="3174" spans="2:20" s="1" customFormat="1" x14ac:dyDescent="0.25">
      <c r="B3174" s="16"/>
      <c r="C3174" s="15"/>
      <c r="D3174" s="15"/>
      <c r="E3174" s="15"/>
      <c r="F3174" s="15"/>
      <c r="G3174" s="15"/>
      <c r="H3174" s="15"/>
      <c r="I3174" s="15"/>
      <c r="J3174" s="15"/>
      <c r="K3174" s="15"/>
      <c r="L3174" s="14"/>
      <c r="M3174" s="13"/>
      <c r="N3174" s="13"/>
      <c r="O3174" s="12"/>
      <c r="P3174" s="11"/>
      <c r="Q3174" s="10"/>
      <c r="R3174" s="10"/>
      <c r="S3174" s="9"/>
      <c r="T3174" s="9"/>
    </row>
    <row r="3175" spans="2:20" s="1" customFormat="1" x14ac:dyDescent="0.25">
      <c r="B3175" s="16"/>
      <c r="C3175" s="15"/>
      <c r="D3175" s="15"/>
      <c r="E3175" s="15"/>
      <c r="F3175" s="15"/>
      <c r="G3175" s="15"/>
      <c r="H3175" s="15"/>
      <c r="I3175" s="15"/>
      <c r="J3175" s="15"/>
      <c r="K3175" s="15"/>
      <c r="L3175" s="14"/>
      <c r="M3175" s="13"/>
      <c r="N3175" s="13"/>
      <c r="O3175" s="12"/>
      <c r="P3175" s="11"/>
      <c r="Q3175" s="10"/>
      <c r="R3175" s="10"/>
      <c r="S3175" s="9"/>
      <c r="T3175" s="9"/>
    </row>
    <row r="3176" spans="2:20" s="1" customFormat="1" x14ac:dyDescent="0.25">
      <c r="B3176" s="16"/>
      <c r="C3176" s="15"/>
      <c r="D3176" s="15"/>
      <c r="E3176" s="15"/>
      <c r="F3176" s="15"/>
      <c r="G3176" s="15"/>
      <c r="H3176" s="15"/>
      <c r="I3176" s="15"/>
      <c r="J3176" s="15"/>
      <c r="K3176" s="15"/>
      <c r="L3176" s="14"/>
      <c r="M3176" s="13"/>
      <c r="N3176" s="13"/>
      <c r="O3176" s="12"/>
      <c r="P3176" s="11"/>
      <c r="Q3176" s="10"/>
      <c r="R3176" s="10"/>
      <c r="S3176" s="9"/>
      <c r="T3176" s="9"/>
    </row>
    <row r="3177" spans="2:20" s="1" customFormat="1" x14ac:dyDescent="0.25">
      <c r="B3177" s="16"/>
      <c r="C3177" s="15"/>
      <c r="D3177" s="15"/>
      <c r="E3177" s="15"/>
      <c r="F3177" s="15"/>
      <c r="G3177" s="15"/>
      <c r="H3177" s="15"/>
      <c r="I3177" s="15"/>
      <c r="J3177" s="15"/>
      <c r="K3177" s="15"/>
      <c r="L3177" s="14"/>
      <c r="M3177" s="13"/>
      <c r="N3177" s="13"/>
      <c r="O3177" s="12"/>
      <c r="P3177" s="11"/>
      <c r="Q3177" s="10"/>
      <c r="R3177" s="10"/>
      <c r="S3177" s="9"/>
      <c r="T3177" s="9"/>
    </row>
    <row r="3178" spans="2:20" s="1" customFormat="1" x14ac:dyDescent="0.25">
      <c r="B3178" s="16"/>
      <c r="C3178" s="15"/>
      <c r="D3178" s="15"/>
      <c r="E3178" s="15"/>
      <c r="F3178" s="15"/>
      <c r="G3178" s="15"/>
      <c r="H3178" s="15"/>
      <c r="I3178" s="15"/>
      <c r="J3178" s="15"/>
      <c r="K3178" s="15"/>
      <c r="L3178" s="14"/>
      <c r="M3178" s="13"/>
      <c r="N3178" s="13"/>
      <c r="O3178" s="12"/>
      <c r="P3178" s="11"/>
      <c r="Q3178" s="10"/>
      <c r="R3178" s="10"/>
      <c r="S3178" s="9"/>
      <c r="T3178" s="9"/>
    </row>
    <row r="3179" spans="2:20" s="1" customFormat="1" x14ac:dyDescent="0.25">
      <c r="B3179" s="16"/>
      <c r="C3179" s="15"/>
      <c r="D3179" s="15"/>
      <c r="E3179" s="15"/>
      <c r="F3179" s="15"/>
      <c r="G3179" s="15"/>
      <c r="H3179" s="15"/>
      <c r="I3179" s="15"/>
      <c r="J3179" s="15"/>
      <c r="K3179" s="15"/>
      <c r="L3179" s="14"/>
      <c r="M3179" s="13"/>
      <c r="N3179" s="13"/>
      <c r="O3179" s="12"/>
      <c r="P3179" s="11"/>
      <c r="Q3179" s="10"/>
      <c r="R3179" s="10"/>
      <c r="S3179" s="9"/>
      <c r="T3179" s="9"/>
    </row>
    <row r="3180" spans="2:20" s="1" customFormat="1" x14ac:dyDescent="0.25">
      <c r="B3180" s="16"/>
      <c r="C3180" s="15"/>
      <c r="D3180" s="15"/>
      <c r="E3180" s="15"/>
      <c r="F3180" s="15"/>
      <c r="G3180" s="15"/>
      <c r="H3180" s="15"/>
      <c r="I3180" s="15"/>
      <c r="J3180" s="15"/>
      <c r="K3180" s="15"/>
      <c r="L3180" s="14"/>
      <c r="M3180" s="13"/>
      <c r="N3180" s="13"/>
      <c r="O3180" s="12"/>
      <c r="P3180" s="11"/>
      <c r="Q3180" s="10"/>
      <c r="R3180" s="10"/>
      <c r="S3180" s="9"/>
      <c r="T3180" s="9"/>
    </row>
    <row r="3181" spans="2:20" s="1" customFormat="1" x14ac:dyDescent="0.25">
      <c r="B3181" s="16"/>
      <c r="C3181" s="15"/>
      <c r="D3181" s="15"/>
      <c r="E3181" s="15"/>
      <c r="F3181" s="15"/>
      <c r="G3181" s="15"/>
      <c r="H3181" s="15"/>
      <c r="I3181" s="15"/>
      <c r="J3181" s="15"/>
      <c r="K3181" s="15"/>
      <c r="L3181" s="14"/>
      <c r="M3181" s="13"/>
      <c r="N3181" s="13"/>
      <c r="O3181" s="12"/>
      <c r="P3181" s="11"/>
      <c r="Q3181" s="10"/>
      <c r="R3181" s="10"/>
      <c r="S3181" s="9"/>
      <c r="T3181" s="9"/>
    </row>
    <row r="3182" spans="2:20" s="1" customFormat="1" x14ac:dyDescent="0.25">
      <c r="B3182" s="16"/>
      <c r="C3182" s="15"/>
      <c r="D3182" s="15"/>
      <c r="E3182" s="15"/>
      <c r="F3182" s="15"/>
      <c r="G3182" s="15"/>
      <c r="H3182" s="15"/>
      <c r="I3182" s="15"/>
      <c r="J3182" s="15"/>
      <c r="K3182" s="15"/>
      <c r="L3182" s="14"/>
      <c r="M3182" s="13"/>
      <c r="N3182" s="13"/>
      <c r="O3182" s="12"/>
      <c r="P3182" s="11"/>
      <c r="Q3182" s="10"/>
      <c r="R3182" s="10"/>
      <c r="S3182" s="9"/>
      <c r="T3182" s="9"/>
    </row>
    <row r="3183" spans="2:20" s="1" customFormat="1" x14ac:dyDescent="0.25">
      <c r="B3183" s="16"/>
      <c r="C3183" s="15"/>
      <c r="D3183" s="15"/>
      <c r="E3183" s="15"/>
      <c r="F3183" s="15"/>
      <c r="G3183" s="15"/>
      <c r="H3183" s="15"/>
      <c r="I3183" s="15"/>
      <c r="J3183" s="15"/>
      <c r="K3183" s="15"/>
      <c r="L3183" s="14"/>
      <c r="M3183" s="13"/>
      <c r="N3183" s="13"/>
      <c r="O3183" s="12"/>
      <c r="P3183" s="11"/>
      <c r="Q3183" s="10"/>
      <c r="R3183" s="10"/>
      <c r="S3183" s="9"/>
      <c r="T3183" s="9"/>
    </row>
    <row r="3184" spans="2:20" s="1" customFormat="1" x14ac:dyDescent="0.25">
      <c r="B3184" s="16"/>
      <c r="C3184" s="15"/>
      <c r="D3184" s="15"/>
      <c r="E3184" s="15"/>
      <c r="F3184" s="15"/>
      <c r="G3184" s="15"/>
      <c r="H3184" s="15"/>
      <c r="I3184" s="15"/>
      <c r="J3184" s="15"/>
      <c r="K3184" s="15"/>
      <c r="L3184" s="14"/>
      <c r="M3184" s="13"/>
      <c r="N3184" s="13"/>
      <c r="O3184" s="12"/>
      <c r="P3184" s="11"/>
      <c r="Q3184" s="10"/>
      <c r="R3184" s="10"/>
      <c r="S3184" s="9"/>
      <c r="T3184" s="9"/>
    </row>
    <row r="3185" spans="2:20" s="1" customFormat="1" x14ac:dyDescent="0.25">
      <c r="B3185" s="16"/>
      <c r="C3185" s="15"/>
      <c r="D3185" s="15"/>
      <c r="E3185" s="15"/>
      <c r="F3185" s="15"/>
      <c r="G3185" s="15"/>
      <c r="H3185" s="15"/>
      <c r="I3185" s="15"/>
      <c r="J3185" s="15"/>
      <c r="K3185" s="15"/>
      <c r="L3185" s="14"/>
      <c r="M3185" s="13"/>
      <c r="N3185" s="13"/>
      <c r="O3185" s="12"/>
      <c r="P3185" s="11"/>
      <c r="Q3185" s="10"/>
      <c r="R3185" s="10"/>
      <c r="S3185" s="9"/>
      <c r="T3185" s="9"/>
    </row>
    <row r="3186" spans="2:20" s="1" customFormat="1" x14ac:dyDescent="0.25">
      <c r="B3186" s="16"/>
      <c r="C3186" s="15"/>
      <c r="D3186" s="15"/>
      <c r="E3186" s="15"/>
      <c r="F3186" s="15"/>
      <c r="G3186" s="15"/>
      <c r="H3186" s="15"/>
      <c r="I3186" s="15"/>
      <c r="J3186" s="15"/>
      <c r="K3186" s="15"/>
      <c r="L3186" s="14"/>
      <c r="M3186" s="13"/>
      <c r="N3186" s="13"/>
      <c r="O3186" s="12"/>
      <c r="P3186" s="11"/>
      <c r="Q3186" s="10"/>
      <c r="R3186" s="10"/>
      <c r="S3186" s="9"/>
      <c r="T3186" s="9"/>
    </row>
    <row r="3187" spans="2:20" s="1" customFormat="1" x14ac:dyDescent="0.25">
      <c r="B3187" s="16"/>
      <c r="C3187" s="15"/>
      <c r="D3187" s="15"/>
      <c r="E3187" s="15"/>
      <c r="F3187" s="15"/>
      <c r="G3187" s="15"/>
      <c r="H3187" s="15"/>
      <c r="I3187" s="15"/>
      <c r="J3187" s="15"/>
      <c r="K3187" s="15"/>
      <c r="L3187" s="14"/>
      <c r="M3187" s="13"/>
      <c r="N3187" s="13"/>
      <c r="O3187" s="12"/>
      <c r="P3187" s="11"/>
      <c r="Q3187" s="10"/>
      <c r="R3187" s="10"/>
      <c r="S3187" s="9"/>
      <c r="T3187" s="9"/>
    </row>
    <row r="3188" spans="2:20" s="1" customFormat="1" x14ac:dyDescent="0.25">
      <c r="B3188" s="16"/>
      <c r="C3188" s="15"/>
      <c r="D3188" s="15"/>
      <c r="E3188" s="15"/>
      <c r="F3188" s="15"/>
      <c r="G3188" s="15"/>
      <c r="H3188" s="15"/>
      <c r="I3188" s="15"/>
      <c r="J3188" s="15"/>
      <c r="K3188" s="15"/>
      <c r="L3188" s="14"/>
      <c r="M3188" s="13"/>
      <c r="N3188" s="13"/>
      <c r="O3188" s="12"/>
      <c r="P3188" s="11"/>
      <c r="Q3188" s="10"/>
      <c r="R3188" s="10"/>
      <c r="S3188" s="9"/>
      <c r="T3188" s="9"/>
    </row>
    <row r="3189" spans="2:20" s="1" customFormat="1" x14ac:dyDescent="0.25">
      <c r="B3189" s="16"/>
      <c r="C3189" s="15"/>
      <c r="D3189" s="15"/>
      <c r="E3189" s="15"/>
      <c r="F3189" s="15"/>
      <c r="G3189" s="15"/>
      <c r="H3189" s="15"/>
      <c r="I3189" s="15"/>
      <c r="J3189" s="15"/>
      <c r="K3189" s="15"/>
      <c r="L3189" s="14"/>
      <c r="M3189" s="13"/>
      <c r="N3189" s="13"/>
      <c r="O3189" s="12"/>
      <c r="P3189" s="11"/>
      <c r="Q3189" s="10"/>
      <c r="R3189" s="10"/>
      <c r="S3189" s="9"/>
      <c r="T3189" s="9"/>
    </row>
    <row r="3190" spans="2:20" s="1" customFormat="1" x14ac:dyDescent="0.25">
      <c r="B3190" s="16"/>
      <c r="C3190" s="15"/>
      <c r="D3190" s="15"/>
      <c r="E3190" s="15"/>
      <c r="F3190" s="15"/>
      <c r="G3190" s="15"/>
      <c r="H3190" s="15"/>
      <c r="I3190" s="15"/>
      <c r="J3190" s="15"/>
      <c r="K3190" s="15"/>
      <c r="L3190" s="14"/>
      <c r="M3190" s="13"/>
      <c r="N3190" s="13"/>
      <c r="O3190" s="12"/>
      <c r="P3190" s="11"/>
      <c r="Q3190" s="10"/>
      <c r="R3190" s="10"/>
      <c r="S3190" s="9"/>
      <c r="T3190" s="9"/>
    </row>
    <row r="3191" spans="2:20" s="1" customFormat="1" x14ac:dyDescent="0.25">
      <c r="B3191" s="16"/>
      <c r="C3191" s="15"/>
      <c r="D3191" s="15"/>
      <c r="E3191" s="15"/>
      <c r="F3191" s="15"/>
      <c r="G3191" s="15"/>
      <c r="H3191" s="15"/>
      <c r="I3191" s="15"/>
      <c r="J3191" s="15"/>
      <c r="K3191" s="15"/>
      <c r="L3191" s="14"/>
      <c r="M3191" s="13"/>
      <c r="N3191" s="13"/>
      <c r="O3191" s="12"/>
      <c r="P3191" s="11"/>
      <c r="Q3191" s="10"/>
      <c r="R3191" s="10"/>
      <c r="S3191" s="9"/>
      <c r="T3191" s="9"/>
    </row>
    <row r="3192" spans="2:20" s="1" customFormat="1" x14ac:dyDescent="0.25">
      <c r="B3192" s="16"/>
      <c r="C3192" s="15"/>
      <c r="D3192" s="15"/>
      <c r="E3192" s="15"/>
      <c r="F3192" s="15"/>
      <c r="G3192" s="15"/>
      <c r="H3192" s="15"/>
      <c r="I3192" s="15"/>
      <c r="J3192" s="15"/>
      <c r="K3192" s="15"/>
      <c r="L3192" s="14"/>
      <c r="M3192" s="13"/>
      <c r="N3192" s="13"/>
      <c r="O3192" s="12"/>
      <c r="P3192" s="11"/>
      <c r="Q3192" s="10"/>
      <c r="R3192" s="10"/>
      <c r="S3192" s="9"/>
      <c r="T3192" s="9"/>
    </row>
    <row r="3193" spans="2:20" s="1" customFormat="1" x14ac:dyDescent="0.25">
      <c r="B3193" s="16"/>
      <c r="C3193" s="15"/>
      <c r="D3193" s="15"/>
      <c r="E3193" s="15"/>
      <c r="F3193" s="15"/>
      <c r="G3193" s="15"/>
      <c r="H3193" s="15"/>
      <c r="I3193" s="15"/>
      <c r="J3193" s="15"/>
      <c r="K3193" s="15"/>
      <c r="L3193" s="14"/>
      <c r="M3193" s="13"/>
      <c r="N3193" s="13"/>
      <c r="O3193" s="12"/>
      <c r="P3193" s="11"/>
      <c r="Q3193" s="10"/>
      <c r="R3193" s="10"/>
      <c r="S3193" s="9"/>
      <c r="T3193" s="9"/>
    </row>
    <row r="3194" spans="2:20" s="1" customFormat="1" x14ac:dyDescent="0.25">
      <c r="B3194" s="8"/>
      <c r="C3194" s="15"/>
      <c r="D3194" s="15"/>
      <c r="E3194" s="15"/>
      <c r="F3194" s="15"/>
      <c r="G3194" s="15"/>
      <c r="H3194" s="15"/>
      <c r="I3194" s="15"/>
      <c r="J3194" s="15"/>
      <c r="K3194" s="15"/>
      <c r="L3194" s="14"/>
      <c r="M3194" s="13"/>
      <c r="N3194" s="13"/>
      <c r="O3194" s="12"/>
      <c r="P3194" s="11"/>
      <c r="Q3194" s="10"/>
      <c r="R3194" s="10"/>
      <c r="S3194" s="9"/>
      <c r="T3194" s="9"/>
    </row>
    <row r="3195" spans="2:20" s="1" customFormat="1" x14ac:dyDescent="0.25">
      <c r="B3195" s="8"/>
      <c r="C3195" s="15"/>
      <c r="D3195" s="15"/>
      <c r="E3195" s="15"/>
      <c r="F3195" s="15"/>
      <c r="G3195" s="15"/>
      <c r="H3195" s="15"/>
      <c r="I3195" s="15"/>
      <c r="J3195" s="15"/>
      <c r="K3195" s="15"/>
      <c r="L3195" s="14"/>
      <c r="M3195" s="13"/>
      <c r="N3195" s="13"/>
      <c r="O3195" s="12"/>
      <c r="P3195" s="11"/>
      <c r="Q3195" s="10"/>
      <c r="R3195" s="10"/>
      <c r="S3195" s="9"/>
      <c r="T3195" s="9"/>
    </row>
    <row r="3196" spans="2:20" s="1" customFormat="1" x14ac:dyDescent="0.25">
      <c r="B3196" s="8"/>
      <c r="C3196" s="15"/>
      <c r="D3196" s="15"/>
      <c r="E3196" s="15"/>
      <c r="F3196" s="15"/>
      <c r="G3196" s="15"/>
      <c r="H3196" s="15"/>
      <c r="I3196" s="15"/>
      <c r="J3196" s="15"/>
      <c r="K3196" s="15"/>
      <c r="L3196" s="14"/>
      <c r="M3196" s="13"/>
      <c r="N3196" s="13"/>
      <c r="O3196" s="12"/>
      <c r="P3196" s="11"/>
      <c r="Q3196" s="10"/>
      <c r="R3196" s="10"/>
      <c r="S3196" s="9"/>
      <c r="T3196" s="9"/>
    </row>
    <row r="3197" spans="2:20" s="1" customFormat="1" x14ac:dyDescent="0.25">
      <c r="B3197" s="8"/>
      <c r="C3197" s="15"/>
      <c r="D3197" s="15"/>
      <c r="E3197" s="15"/>
      <c r="F3197" s="15"/>
      <c r="G3197" s="15"/>
      <c r="H3197" s="15"/>
      <c r="I3197" s="15"/>
      <c r="J3197" s="15"/>
      <c r="K3197" s="15"/>
      <c r="L3197" s="14"/>
      <c r="M3197" s="13"/>
      <c r="N3197" s="13"/>
      <c r="O3197" s="12"/>
      <c r="P3197" s="11"/>
      <c r="Q3197" s="10"/>
      <c r="R3197" s="10"/>
      <c r="S3197" s="9"/>
      <c r="T3197" s="9"/>
    </row>
    <row r="3198" spans="2:20" s="1" customFormat="1" x14ac:dyDescent="0.25">
      <c r="B3198" s="8"/>
      <c r="C3198" s="15"/>
      <c r="D3198" s="15"/>
      <c r="E3198" s="15"/>
      <c r="F3198" s="15"/>
      <c r="G3198" s="15"/>
      <c r="H3198" s="15"/>
      <c r="I3198" s="15"/>
      <c r="J3198" s="15"/>
      <c r="K3198" s="15"/>
      <c r="L3198" s="14"/>
      <c r="M3198" s="13"/>
      <c r="N3198" s="13"/>
      <c r="O3198" s="12"/>
      <c r="P3198" s="11"/>
      <c r="Q3198" s="10"/>
      <c r="R3198" s="10"/>
      <c r="S3198" s="9"/>
      <c r="T3198" s="9"/>
    </row>
    <row r="3199" spans="2:20" s="1" customFormat="1" x14ac:dyDescent="0.25">
      <c r="B3199" s="8"/>
      <c r="C3199" s="15"/>
      <c r="D3199" s="15"/>
      <c r="E3199" s="15"/>
      <c r="F3199" s="15"/>
      <c r="G3199" s="15"/>
      <c r="H3199" s="15"/>
      <c r="I3199" s="15"/>
      <c r="J3199" s="15"/>
      <c r="K3199" s="15"/>
      <c r="L3199" s="14"/>
      <c r="M3199" s="13"/>
      <c r="N3199" s="13"/>
      <c r="O3199" s="12"/>
      <c r="P3199" s="11"/>
      <c r="Q3199" s="10"/>
      <c r="R3199" s="10"/>
      <c r="S3199" s="9"/>
      <c r="T3199" s="9"/>
    </row>
    <row r="3200" spans="2:20" s="1" customFormat="1" x14ac:dyDescent="0.25">
      <c r="B3200" s="8"/>
      <c r="C3200" s="15"/>
      <c r="D3200" s="15"/>
      <c r="E3200" s="15"/>
      <c r="F3200" s="15"/>
      <c r="G3200" s="15"/>
      <c r="H3200" s="15"/>
      <c r="I3200" s="15"/>
      <c r="J3200" s="15"/>
      <c r="K3200" s="15"/>
      <c r="L3200" s="14"/>
      <c r="M3200" s="13"/>
      <c r="N3200" s="13"/>
      <c r="O3200" s="12"/>
      <c r="P3200" s="11"/>
      <c r="Q3200" s="10"/>
      <c r="R3200" s="10"/>
      <c r="S3200" s="9"/>
      <c r="T3200" s="9"/>
    </row>
    <row r="3201" spans="3:20" s="1" customFormat="1" x14ac:dyDescent="0.25">
      <c r="C3201" s="15"/>
      <c r="D3201" s="15"/>
      <c r="E3201" s="15"/>
      <c r="F3201" s="15"/>
      <c r="G3201" s="15"/>
      <c r="H3201" s="15"/>
      <c r="I3201" s="15"/>
      <c r="J3201" s="15"/>
      <c r="K3201" s="15"/>
      <c r="L3201" s="14"/>
      <c r="M3201" s="13"/>
      <c r="N3201" s="13"/>
      <c r="O3201" s="12"/>
      <c r="P3201" s="11"/>
      <c r="Q3201" s="10"/>
      <c r="R3201" s="10"/>
      <c r="S3201" s="9"/>
      <c r="T3201" s="9"/>
    </row>
    <row r="3202" spans="3:20" s="1" customFormat="1" x14ac:dyDescent="0.25">
      <c r="C3202" s="15"/>
      <c r="D3202" s="15"/>
      <c r="E3202" s="15"/>
      <c r="F3202" s="15"/>
      <c r="G3202" s="15"/>
      <c r="H3202" s="15"/>
      <c r="I3202" s="15"/>
      <c r="J3202" s="15"/>
      <c r="K3202" s="15"/>
      <c r="L3202" s="14"/>
      <c r="M3202" s="13"/>
      <c r="N3202" s="13"/>
      <c r="O3202" s="12"/>
      <c r="P3202" s="11"/>
      <c r="Q3202" s="10"/>
      <c r="R3202" s="10"/>
      <c r="S3202" s="9"/>
      <c r="T3202" s="9"/>
    </row>
    <row r="3203" spans="3:20" s="1" customFormat="1" x14ac:dyDescent="0.25">
      <c r="C3203" s="15"/>
      <c r="D3203" s="15"/>
      <c r="E3203" s="15"/>
      <c r="F3203" s="15"/>
      <c r="G3203" s="15"/>
      <c r="H3203" s="15"/>
      <c r="I3203" s="15"/>
      <c r="J3203" s="15"/>
      <c r="K3203" s="15"/>
      <c r="L3203" s="14"/>
      <c r="M3203" s="13"/>
      <c r="N3203" s="13"/>
      <c r="O3203" s="12"/>
      <c r="P3203" s="11"/>
      <c r="Q3203" s="10"/>
      <c r="R3203" s="10"/>
      <c r="S3203" s="9"/>
      <c r="T3203" s="9"/>
    </row>
    <row r="3204" spans="3:20" s="1" customFormat="1" x14ac:dyDescent="0.25">
      <c r="C3204" s="15"/>
      <c r="D3204" s="15"/>
      <c r="E3204" s="15"/>
      <c r="F3204" s="15"/>
      <c r="G3204" s="15"/>
      <c r="H3204" s="15"/>
      <c r="I3204" s="15"/>
      <c r="J3204" s="15"/>
      <c r="K3204" s="15"/>
      <c r="L3204" s="14"/>
      <c r="M3204" s="13"/>
      <c r="N3204" s="13"/>
      <c r="O3204" s="12"/>
      <c r="P3204" s="11"/>
      <c r="Q3204" s="10"/>
      <c r="R3204" s="10"/>
      <c r="S3204" s="9"/>
      <c r="T3204" s="9"/>
    </row>
    <row r="3205" spans="3:20" s="1" customFormat="1" x14ac:dyDescent="0.25">
      <c r="C3205" s="15"/>
      <c r="D3205" s="15"/>
      <c r="E3205" s="15"/>
      <c r="F3205" s="15"/>
      <c r="G3205" s="15"/>
      <c r="H3205" s="15"/>
      <c r="I3205" s="15"/>
      <c r="J3205" s="15"/>
      <c r="K3205" s="15"/>
      <c r="L3205" s="14"/>
      <c r="M3205" s="13"/>
      <c r="N3205" s="13"/>
      <c r="O3205" s="12"/>
      <c r="P3205" s="11"/>
      <c r="Q3205" s="10"/>
      <c r="R3205" s="10"/>
      <c r="S3205" s="9"/>
      <c r="T3205" s="9"/>
    </row>
    <row r="3206" spans="3:20" s="1" customFormat="1" x14ac:dyDescent="0.25">
      <c r="C3206" s="15"/>
      <c r="D3206" s="15"/>
      <c r="E3206" s="15"/>
      <c r="F3206" s="15"/>
      <c r="G3206" s="15"/>
      <c r="H3206" s="15"/>
      <c r="I3206" s="15"/>
      <c r="J3206" s="15"/>
      <c r="K3206" s="15"/>
      <c r="L3206" s="14"/>
      <c r="M3206" s="13"/>
      <c r="N3206" s="13"/>
      <c r="O3206" s="12"/>
      <c r="P3206" s="11"/>
      <c r="Q3206" s="10"/>
      <c r="R3206" s="10"/>
      <c r="S3206" s="9"/>
      <c r="T3206" s="9"/>
    </row>
    <row r="3207" spans="3:20" s="1" customFormat="1" x14ac:dyDescent="0.25">
      <c r="C3207" s="15"/>
      <c r="D3207" s="15"/>
      <c r="E3207" s="15"/>
      <c r="F3207" s="15"/>
      <c r="G3207" s="15"/>
      <c r="H3207" s="15"/>
      <c r="I3207" s="15"/>
      <c r="J3207" s="15"/>
      <c r="K3207" s="15"/>
      <c r="L3207" s="14"/>
      <c r="M3207" s="13"/>
      <c r="N3207" s="13"/>
      <c r="O3207" s="12"/>
      <c r="P3207" s="11"/>
      <c r="Q3207" s="10"/>
      <c r="R3207" s="10"/>
      <c r="S3207" s="9"/>
      <c r="T3207" s="9"/>
    </row>
    <row r="3208" spans="3:20" s="1" customFormat="1" x14ac:dyDescent="0.25">
      <c r="C3208" s="15"/>
      <c r="D3208" s="15"/>
      <c r="E3208" s="15"/>
      <c r="F3208" s="15"/>
      <c r="G3208" s="15"/>
      <c r="H3208" s="15"/>
      <c r="I3208" s="15"/>
      <c r="J3208" s="15"/>
      <c r="K3208" s="15"/>
      <c r="L3208" s="14"/>
      <c r="M3208" s="13"/>
      <c r="N3208" s="13"/>
      <c r="O3208" s="12"/>
      <c r="P3208" s="11"/>
      <c r="Q3208" s="10"/>
      <c r="R3208" s="10"/>
      <c r="S3208" s="9"/>
      <c r="T3208" s="9"/>
    </row>
    <row r="3209" spans="3:20" s="1" customFormat="1" x14ac:dyDescent="0.25">
      <c r="C3209" s="15"/>
      <c r="D3209" s="15"/>
      <c r="E3209" s="15"/>
      <c r="F3209" s="15"/>
      <c r="G3209" s="15"/>
      <c r="H3209" s="15"/>
      <c r="I3209" s="15"/>
      <c r="J3209" s="15"/>
      <c r="K3209" s="15"/>
      <c r="L3209" s="14"/>
      <c r="M3209" s="13"/>
      <c r="N3209" s="13"/>
      <c r="O3209" s="12"/>
      <c r="P3209" s="11"/>
      <c r="Q3209" s="10"/>
      <c r="R3209" s="10"/>
      <c r="S3209" s="9"/>
      <c r="T3209" s="9"/>
    </row>
    <row r="3210" spans="3:20" s="1" customFormat="1" x14ac:dyDescent="0.25">
      <c r="C3210" s="15"/>
      <c r="D3210" s="15"/>
      <c r="E3210" s="15"/>
      <c r="F3210" s="15"/>
      <c r="G3210" s="15"/>
      <c r="H3210" s="15"/>
      <c r="I3210" s="15"/>
      <c r="J3210" s="15"/>
      <c r="K3210" s="15"/>
      <c r="L3210" s="14"/>
      <c r="M3210" s="13"/>
      <c r="N3210" s="13"/>
      <c r="O3210" s="12"/>
      <c r="P3210" s="11"/>
      <c r="Q3210" s="10"/>
      <c r="R3210" s="10"/>
      <c r="S3210" s="9"/>
      <c r="T3210" s="9"/>
    </row>
    <row r="3211" spans="3:20" s="1" customFormat="1" x14ac:dyDescent="0.25">
      <c r="C3211" s="15"/>
      <c r="D3211" s="15"/>
      <c r="E3211" s="15"/>
      <c r="F3211" s="15"/>
      <c r="G3211" s="15"/>
      <c r="H3211" s="15"/>
      <c r="I3211" s="15"/>
      <c r="J3211" s="15"/>
      <c r="K3211" s="15"/>
      <c r="L3211" s="14"/>
      <c r="M3211" s="13"/>
      <c r="N3211" s="13"/>
      <c r="O3211" s="12"/>
      <c r="P3211" s="11"/>
      <c r="Q3211" s="10"/>
      <c r="R3211" s="10"/>
      <c r="S3211" s="9"/>
      <c r="T3211" s="9"/>
    </row>
    <row r="3212" spans="3:20" s="1" customFormat="1" x14ac:dyDescent="0.25">
      <c r="C3212" s="15"/>
      <c r="D3212" s="15"/>
      <c r="E3212" s="15"/>
      <c r="F3212" s="15"/>
      <c r="G3212" s="15"/>
      <c r="H3212" s="15"/>
      <c r="I3212" s="15"/>
      <c r="J3212" s="15"/>
      <c r="K3212" s="15"/>
      <c r="L3212" s="14"/>
      <c r="M3212" s="13"/>
      <c r="N3212" s="13"/>
      <c r="O3212" s="12"/>
      <c r="P3212" s="11"/>
      <c r="Q3212" s="10"/>
      <c r="R3212" s="10"/>
      <c r="S3212" s="9"/>
      <c r="T3212" s="9"/>
    </row>
    <row r="3213" spans="3:20" s="1" customFormat="1" x14ac:dyDescent="0.25">
      <c r="C3213" s="15"/>
      <c r="D3213" s="15"/>
      <c r="E3213" s="15"/>
      <c r="F3213" s="15"/>
      <c r="G3213" s="15"/>
      <c r="H3213" s="15"/>
      <c r="I3213" s="15"/>
      <c r="J3213" s="15"/>
      <c r="K3213" s="15"/>
      <c r="L3213" s="14"/>
      <c r="M3213" s="13"/>
      <c r="N3213" s="13"/>
      <c r="O3213" s="12"/>
      <c r="P3213" s="11"/>
      <c r="Q3213" s="10"/>
      <c r="R3213" s="10"/>
      <c r="S3213" s="9"/>
      <c r="T3213" s="9"/>
    </row>
    <row r="3214" spans="3:20" s="1" customFormat="1" x14ac:dyDescent="0.25">
      <c r="C3214" s="15"/>
      <c r="D3214" s="15"/>
      <c r="E3214" s="15"/>
      <c r="F3214" s="15"/>
      <c r="G3214" s="15"/>
      <c r="H3214" s="15"/>
      <c r="I3214" s="15"/>
      <c r="J3214" s="15"/>
      <c r="K3214" s="15"/>
      <c r="L3214" s="14"/>
      <c r="M3214" s="13"/>
      <c r="N3214" s="13"/>
      <c r="O3214" s="12"/>
      <c r="P3214" s="11"/>
      <c r="Q3214" s="10"/>
      <c r="R3214" s="10"/>
      <c r="S3214" s="9"/>
      <c r="T3214" s="9"/>
    </row>
    <row r="3215" spans="3:20" s="1" customFormat="1" x14ac:dyDescent="0.25">
      <c r="C3215" s="15"/>
      <c r="D3215" s="15"/>
      <c r="E3215" s="15"/>
      <c r="F3215" s="15"/>
      <c r="G3215" s="15"/>
      <c r="H3215" s="15"/>
      <c r="I3215" s="15"/>
      <c r="J3215" s="15"/>
      <c r="K3215" s="15"/>
      <c r="L3215" s="14"/>
      <c r="M3215" s="13"/>
      <c r="N3215" s="13"/>
      <c r="O3215" s="12"/>
      <c r="P3215" s="11"/>
      <c r="Q3215" s="10"/>
      <c r="R3215" s="10"/>
      <c r="S3215" s="9"/>
      <c r="T3215" s="9"/>
    </row>
    <row r="3216" spans="3:20" s="1" customFormat="1" x14ac:dyDescent="0.25">
      <c r="C3216" s="15"/>
      <c r="D3216" s="15"/>
      <c r="E3216" s="15"/>
      <c r="F3216" s="15"/>
      <c r="G3216" s="15"/>
      <c r="H3216" s="15"/>
      <c r="I3216" s="15"/>
      <c r="J3216" s="15"/>
      <c r="K3216" s="15"/>
      <c r="L3216" s="14"/>
      <c r="M3216" s="13"/>
      <c r="N3216" s="13"/>
      <c r="O3216" s="12"/>
      <c r="P3216" s="11"/>
      <c r="Q3216" s="10"/>
      <c r="R3216" s="10"/>
      <c r="S3216" s="9"/>
      <c r="T3216" s="9"/>
    </row>
    <row r="3217" spans="3:20" s="1" customFormat="1" x14ac:dyDescent="0.25">
      <c r="C3217" s="15"/>
      <c r="D3217" s="15"/>
      <c r="E3217" s="15"/>
      <c r="F3217" s="15"/>
      <c r="G3217" s="15"/>
      <c r="H3217" s="15"/>
      <c r="I3217" s="15"/>
      <c r="J3217" s="15"/>
      <c r="K3217" s="15"/>
      <c r="L3217" s="14"/>
      <c r="M3217" s="13"/>
      <c r="N3217" s="13"/>
      <c r="O3217" s="12"/>
      <c r="P3217" s="11"/>
      <c r="Q3217" s="10"/>
      <c r="R3217" s="10"/>
      <c r="S3217" s="9"/>
      <c r="T3217" s="9"/>
    </row>
    <row r="3218" spans="3:20" s="1" customFormat="1" x14ac:dyDescent="0.25">
      <c r="C3218" s="15"/>
      <c r="D3218" s="15"/>
      <c r="E3218" s="15"/>
      <c r="F3218" s="15"/>
      <c r="G3218" s="15"/>
      <c r="H3218" s="15"/>
      <c r="I3218" s="15"/>
      <c r="J3218" s="15"/>
      <c r="K3218" s="15"/>
      <c r="L3218" s="14"/>
      <c r="M3218" s="13"/>
      <c r="N3218" s="13"/>
      <c r="O3218" s="12"/>
      <c r="P3218" s="11"/>
      <c r="Q3218" s="10"/>
      <c r="R3218" s="10"/>
      <c r="S3218" s="9"/>
      <c r="T3218" s="9"/>
    </row>
    <row r="3219" spans="3:20" s="1" customFormat="1" x14ac:dyDescent="0.25">
      <c r="C3219" s="15"/>
      <c r="D3219" s="15"/>
      <c r="E3219" s="15"/>
      <c r="F3219" s="15"/>
      <c r="G3219" s="15"/>
      <c r="H3219" s="15"/>
      <c r="I3219" s="15"/>
      <c r="J3219" s="15"/>
      <c r="K3219" s="15"/>
      <c r="L3219" s="14"/>
      <c r="M3219" s="13"/>
      <c r="N3219" s="13"/>
      <c r="O3219" s="12"/>
      <c r="P3219" s="11"/>
      <c r="Q3219" s="10"/>
      <c r="R3219" s="10"/>
      <c r="S3219" s="9"/>
      <c r="T3219" s="9"/>
    </row>
    <row r="3220" spans="3:20" s="1" customFormat="1" x14ac:dyDescent="0.25">
      <c r="C3220" s="15"/>
      <c r="D3220" s="15"/>
      <c r="E3220" s="15"/>
      <c r="F3220" s="15"/>
      <c r="G3220" s="15"/>
      <c r="H3220" s="15"/>
      <c r="I3220" s="15"/>
      <c r="J3220" s="15"/>
      <c r="K3220" s="15"/>
      <c r="L3220" s="14"/>
      <c r="M3220" s="13"/>
      <c r="N3220" s="13"/>
      <c r="O3220" s="12"/>
      <c r="P3220" s="11"/>
      <c r="Q3220" s="10"/>
      <c r="R3220" s="10"/>
      <c r="S3220" s="9"/>
      <c r="T3220" s="9"/>
    </row>
    <row r="3221" spans="3:20" s="1" customFormat="1" x14ac:dyDescent="0.25">
      <c r="C3221" s="15"/>
      <c r="D3221" s="15"/>
      <c r="E3221" s="15"/>
      <c r="F3221" s="15"/>
      <c r="G3221" s="15"/>
      <c r="H3221" s="15"/>
      <c r="I3221" s="15"/>
      <c r="J3221" s="15"/>
      <c r="K3221" s="15"/>
      <c r="L3221" s="14"/>
      <c r="M3221" s="13"/>
      <c r="N3221" s="13"/>
      <c r="O3221" s="12"/>
      <c r="P3221" s="11"/>
      <c r="Q3221" s="10"/>
      <c r="R3221" s="10"/>
      <c r="S3221" s="9"/>
      <c r="T3221" s="9"/>
    </row>
    <row r="3222" spans="3:20" s="1" customFormat="1" x14ac:dyDescent="0.25">
      <c r="C3222" s="15"/>
      <c r="D3222" s="15"/>
      <c r="E3222" s="15"/>
      <c r="F3222" s="15"/>
      <c r="G3222" s="15"/>
      <c r="H3222" s="15"/>
      <c r="I3222" s="15"/>
      <c r="J3222" s="15"/>
      <c r="K3222" s="15"/>
      <c r="L3222" s="14"/>
      <c r="M3222" s="13"/>
      <c r="N3222" s="13"/>
      <c r="O3222" s="12"/>
      <c r="P3222" s="11"/>
      <c r="Q3222" s="10"/>
      <c r="R3222" s="10"/>
      <c r="S3222" s="9"/>
      <c r="T3222" s="9"/>
    </row>
    <row r="3223" spans="3:20" s="1" customFormat="1" x14ac:dyDescent="0.25">
      <c r="C3223" s="15"/>
      <c r="D3223" s="15"/>
      <c r="E3223" s="15"/>
      <c r="F3223" s="15"/>
      <c r="G3223" s="15"/>
      <c r="H3223" s="15"/>
      <c r="I3223" s="15"/>
      <c r="J3223" s="15"/>
      <c r="K3223" s="15"/>
      <c r="L3223" s="14"/>
      <c r="M3223" s="13"/>
      <c r="N3223" s="13"/>
      <c r="O3223" s="12"/>
      <c r="P3223" s="11"/>
      <c r="Q3223" s="10"/>
      <c r="R3223" s="10"/>
      <c r="S3223" s="9"/>
      <c r="T3223" s="9"/>
    </row>
    <row r="3224" spans="3:20" s="1" customFormat="1" x14ac:dyDescent="0.25">
      <c r="C3224" s="15"/>
      <c r="D3224" s="15"/>
      <c r="E3224" s="15"/>
      <c r="F3224" s="15"/>
      <c r="G3224" s="15"/>
      <c r="H3224" s="15"/>
      <c r="I3224" s="15"/>
      <c r="J3224" s="15"/>
      <c r="K3224" s="15"/>
      <c r="L3224" s="14"/>
      <c r="M3224" s="13"/>
      <c r="N3224" s="13"/>
      <c r="O3224" s="12"/>
      <c r="P3224" s="11"/>
      <c r="Q3224" s="10"/>
      <c r="R3224" s="10"/>
      <c r="S3224" s="9"/>
      <c r="T3224" s="9"/>
    </row>
    <row r="3225" spans="3:20" s="1" customFormat="1" x14ac:dyDescent="0.25">
      <c r="C3225" s="15"/>
      <c r="D3225" s="15"/>
      <c r="E3225" s="15"/>
      <c r="F3225" s="15"/>
      <c r="G3225" s="15"/>
      <c r="H3225" s="15"/>
      <c r="I3225" s="15"/>
      <c r="J3225" s="15"/>
      <c r="K3225" s="15"/>
      <c r="L3225" s="14"/>
      <c r="M3225" s="13"/>
      <c r="N3225" s="13"/>
      <c r="O3225" s="12"/>
      <c r="P3225" s="11"/>
      <c r="Q3225" s="10"/>
      <c r="R3225" s="10"/>
      <c r="S3225" s="9"/>
      <c r="T3225" s="9"/>
    </row>
    <row r="3226" spans="3:20" s="1" customFormat="1" x14ac:dyDescent="0.25">
      <c r="C3226" s="15"/>
      <c r="D3226" s="15"/>
      <c r="E3226" s="15"/>
      <c r="F3226" s="15"/>
      <c r="G3226" s="15"/>
      <c r="H3226" s="15"/>
      <c r="I3226" s="15"/>
      <c r="J3226" s="15"/>
      <c r="K3226" s="15"/>
      <c r="L3226" s="14"/>
      <c r="M3226" s="13"/>
      <c r="N3226" s="13"/>
      <c r="O3226" s="12"/>
      <c r="P3226" s="11"/>
      <c r="Q3226" s="10"/>
      <c r="R3226" s="10"/>
      <c r="S3226" s="9"/>
      <c r="T3226" s="9"/>
    </row>
    <row r="3227" spans="3:20" s="1" customFormat="1" x14ac:dyDescent="0.25">
      <c r="C3227" s="15"/>
      <c r="D3227" s="15"/>
      <c r="E3227" s="15"/>
      <c r="F3227" s="15"/>
      <c r="G3227" s="15"/>
      <c r="H3227" s="15"/>
      <c r="I3227" s="15"/>
      <c r="J3227" s="15"/>
      <c r="K3227" s="15"/>
      <c r="L3227" s="14"/>
      <c r="M3227" s="13"/>
      <c r="N3227" s="13"/>
      <c r="O3227" s="12"/>
      <c r="P3227" s="11"/>
      <c r="Q3227" s="10"/>
      <c r="R3227" s="10"/>
      <c r="S3227" s="9"/>
      <c r="T3227" s="9"/>
    </row>
    <row r="3228" spans="3:20" s="1" customFormat="1" x14ac:dyDescent="0.25">
      <c r="C3228" s="15"/>
      <c r="D3228" s="15"/>
      <c r="E3228" s="15"/>
      <c r="F3228" s="15"/>
      <c r="G3228" s="15"/>
      <c r="H3228" s="15"/>
      <c r="I3228" s="15"/>
      <c r="J3228" s="15"/>
      <c r="K3228" s="15"/>
      <c r="L3228" s="14"/>
      <c r="M3228" s="13"/>
      <c r="N3228" s="13"/>
      <c r="O3228" s="12"/>
      <c r="P3228" s="11"/>
      <c r="Q3228" s="10"/>
      <c r="R3228" s="10"/>
      <c r="S3228" s="9"/>
      <c r="T3228" s="9"/>
    </row>
    <row r="3229" spans="3:20" s="1" customFormat="1" x14ac:dyDescent="0.25">
      <c r="C3229" s="15"/>
      <c r="D3229" s="15"/>
      <c r="E3229" s="15"/>
      <c r="F3229" s="15"/>
      <c r="G3229" s="15"/>
      <c r="H3229" s="15"/>
      <c r="I3229" s="15"/>
      <c r="J3229" s="15"/>
      <c r="K3229" s="15"/>
      <c r="L3229" s="14"/>
      <c r="M3229" s="13"/>
      <c r="N3229" s="13"/>
      <c r="O3229" s="12"/>
      <c r="P3229" s="11"/>
      <c r="Q3229" s="10"/>
      <c r="R3229" s="10"/>
      <c r="S3229" s="9"/>
      <c r="T3229" s="9"/>
    </row>
    <row r="3230" spans="3:20" s="1" customFormat="1" x14ac:dyDescent="0.25">
      <c r="C3230" s="15"/>
      <c r="D3230" s="15"/>
      <c r="E3230" s="15"/>
      <c r="F3230" s="15"/>
      <c r="G3230" s="15"/>
      <c r="H3230" s="15"/>
      <c r="I3230" s="15"/>
      <c r="J3230" s="15"/>
      <c r="K3230" s="15"/>
      <c r="L3230" s="14"/>
      <c r="M3230" s="13"/>
      <c r="N3230" s="13"/>
      <c r="O3230" s="12"/>
      <c r="P3230" s="11"/>
      <c r="Q3230" s="10"/>
      <c r="R3230" s="10"/>
      <c r="S3230" s="9"/>
      <c r="T3230" s="9"/>
    </row>
    <row r="3231" spans="3:20" s="1" customFormat="1" x14ac:dyDescent="0.25">
      <c r="C3231" s="15"/>
      <c r="D3231" s="15"/>
      <c r="E3231" s="15"/>
      <c r="F3231" s="15"/>
      <c r="G3231" s="15"/>
      <c r="H3231" s="15"/>
      <c r="I3231" s="15"/>
      <c r="J3231" s="15"/>
      <c r="K3231" s="15"/>
      <c r="L3231" s="14"/>
      <c r="M3231" s="13"/>
      <c r="N3231" s="13"/>
      <c r="O3231" s="12"/>
      <c r="P3231" s="11"/>
      <c r="Q3231" s="10"/>
      <c r="R3231" s="10"/>
      <c r="S3231" s="9"/>
      <c r="T3231" s="9"/>
    </row>
    <row r="3232" spans="3:20" s="1" customFormat="1" x14ac:dyDescent="0.25">
      <c r="C3232" s="15"/>
      <c r="D3232" s="15"/>
      <c r="E3232" s="15"/>
      <c r="F3232" s="15"/>
      <c r="G3232" s="15"/>
      <c r="H3232" s="15"/>
      <c r="I3232" s="15"/>
      <c r="J3232" s="15"/>
      <c r="K3232" s="15"/>
      <c r="L3232" s="14"/>
      <c r="M3232" s="13"/>
      <c r="N3232" s="13"/>
      <c r="O3232" s="12"/>
      <c r="P3232" s="11"/>
      <c r="Q3232" s="10"/>
      <c r="R3232" s="10"/>
      <c r="S3232" s="9"/>
      <c r="T3232" s="9"/>
    </row>
    <row r="3233" spans="3:20" s="1" customFormat="1" x14ac:dyDescent="0.25">
      <c r="C3233" s="15"/>
      <c r="D3233" s="15"/>
      <c r="E3233" s="15"/>
      <c r="F3233" s="15"/>
      <c r="G3233" s="15"/>
      <c r="H3233" s="15"/>
      <c r="I3233" s="15"/>
      <c r="J3233" s="15"/>
      <c r="K3233" s="15"/>
      <c r="L3233" s="14"/>
      <c r="M3233" s="13"/>
      <c r="N3233" s="13"/>
      <c r="O3233" s="12"/>
      <c r="P3233" s="11"/>
      <c r="Q3233" s="10"/>
      <c r="R3233" s="10"/>
      <c r="S3233" s="9"/>
      <c r="T3233" s="9"/>
    </row>
    <row r="3234" spans="3:20" s="1" customFormat="1" x14ac:dyDescent="0.25">
      <c r="C3234" s="15"/>
      <c r="D3234" s="15"/>
      <c r="E3234" s="15"/>
      <c r="F3234" s="15"/>
      <c r="G3234" s="15"/>
      <c r="H3234" s="15"/>
      <c r="I3234" s="15"/>
      <c r="J3234" s="15"/>
      <c r="K3234" s="15"/>
      <c r="L3234" s="14"/>
      <c r="M3234" s="13"/>
      <c r="N3234" s="13"/>
      <c r="O3234" s="12"/>
      <c r="P3234" s="11"/>
      <c r="Q3234" s="10"/>
      <c r="R3234" s="10"/>
      <c r="S3234" s="9"/>
      <c r="T3234" s="9"/>
    </row>
    <row r="3235" spans="3:20" s="1" customFormat="1" x14ac:dyDescent="0.25">
      <c r="C3235" s="15"/>
      <c r="D3235" s="15"/>
      <c r="E3235" s="15"/>
      <c r="F3235" s="15"/>
      <c r="G3235" s="15"/>
      <c r="H3235" s="15"/>
      <c r="I3235" s="15"/>
      <c r="J3235" s="15"/>
      <c r="K3235" s="15"/>
      <c r="L3235" s="14"/>
      <c r="M3235" s="13"/>
      <c r="N3235" s="13"/>
      <c r="O3235" s="12"/>
      <c r="P3235" s="11"/>
      <c r="Q3235" s="10"/>
      <c r="R3235" s="10"/>
      <c r="S3235" s="9"/>
      <c r="T3235" s="9"/>
    </row>
    <row r="3236" spans="3:20" s="1" customFormat="1" x14ac:dyDescent="0.25">
      <c r="C3236" s="15"/>
      <c r="D3236" s="15"/>
      <c r="E3236" s="15"/>
      <c r="F3236" s="15"/>
      <c r="G3236" s="15"/>
      <c r="H3236" s="15"/>
      <c r="I3236" s="15"/>
      <c r="J3236" s="15"/>
      <c r="K3236" s="15"/>
      <c r="L3236" s="14"/>
      <c r="M3236" s="13"/>
      <c r="N3236" s="13"/>
      <c r="O3236" s="12"/>
      <c r="P3236" s="11"/>
      <c r="Q3236" s="10"/>
      <c r="R3236" s="10"/>
      <c r="S3236" s="9"/>
      <c r="T3236" s="9"/>
    </row>
    <row r="3237" spans="3:20" s="1" customFormat="1" x14ac:dyDescent="0.25">
      <c r="C3237" s="15"/>
      <c r="D3237" s="15"/>
      <c r="E3237" s="15"/>
      <c r="F3237" s="15"/>
      <c r="G3237" s="15"/>
      <c r="H3237" s="15"/>
      <c r="I3237" s="15"/>
      <c r="J3237" s="15"/>
      <c r="K3237" s="15"/>
      <c r="L3237" s="14"/>
      <c r="M3237" s="13"/>
      <c r="N3237" s="13"/>
      <c r="O3237" s="12"/>
      <c r="P3237" s="11"/>
      <c r="Q3237" s="10"/>
      <c r="R3237" s="10"/>
      <c r="S3237" s="9"/>
      <c r="T3237" s="9"/>
    </row>
    <row r="3238" spans="3:20" s="1" customFormat="1" x14ac:dyDescent="0.25">
      <c r="C3238" s="15"/>
      <c r="D3238" s="15"/>
      <c r="E3238" s="15"/>
      <c r="F3238" s="15"/>
      <c r="G3238" s="15"/>
      <c r="H3238" s="15"/>
      <c r="I3238" s="15"/>
      <c r="J3238" s="15"/>
      <c r="K3238" s="15"/>
      <c r="L3238" s="14"/>
      <c r="M3238" s="13"/>
      <c r="N3238" s="13"/>
      <c r="O3238" s="12"/>
      <c r="P3238" s="11"/>
      <c r="Q3238" s="10"/>
      <c r="R3238" s="10"/>
      <c r="S3238" s="9"/>
      <c r="T3238" s="9"/>
    </row>
    <row r="3239" spans="3:20" s="1" customFormat="1" x14ac:dyDescent="0.25">
      <c r="C3239" s="15"/>
      <c r="D3239" s="15"/>
      <c r="E3239" s="15"/>
      <c r="F3239" s="15"/>
      <c r="G3239" s="15"/>
      <c r="H3239" s="15"/>
      <c r="I3239" s="15"/>
      <c r="J3239" s="15"/>
      <c r="K3239" s="15"/>
      <c r="L3239" s="14"/>
      <c r="M3239" s="13"/>
      <c r="N3239" s="13"/>
      <c r="O3239" s="12"/>
      <c r="P3239" s="11"/>
      <c r="Q3239" s="10"/>
      <c r="R3239" s="10"/>
      <c r="S3239" s="9"/>
      <c r="T3239" s="9"/>
    </row>
    <row r="3240" spans="3:20" s="1" customFormat="1" x14ac:dyDescent="0.25">
      <c r="C3240" s="15"/>
      <c r="D3240" s="15"/>
      <c r="E3240" s="15"/>
      <c r="F3240" s="15"/>
      <c r="G3240" s="15"/>
      <c r="H3240" s="15"/>
      <c r="I3240" s="15"/>
      <c r="J3240" s="15"/>
      <c r="K3240" s="15"/>
      <c r="L3240" s="14"/>
      <c r="M3240" s="13"/>
      <c r="N3240" s="13"/>
      <c r="O3240" s="12"/>
      <c r="P3240" s="11"/>
      <c r="Q3240" s="10"/>
      <c r="R3240" s="10"/>
      <c r="S3240" s="9"/>
      <c r="T3240" s="9"/>
    </row>
    <row r="3241" spans="3:20" s="1" customFormat="1" x14ac:dyDescent="0.25">
      <c r="C3241" s="15"/>
      <c r="D3241" s="15"/>
      <c r="E3241" s="15"/>
      <c r="F3241" s="15"/>
      <c r="G3241" s="15"/>
      <c r="H3241" s="15"/>
      <c r="I3241" s="15"/>
      <c r="J3241" s="15"/>
      <c r="K3241" s="15"/>
      <c r="L3241" s="14"/>
      <c r="M3241" s="13"/>
      <c r="N3241" s="13"/>
      <c r="O3241" s="12"/>
      <c r="P3241" s="11"/>
      <c r="Q3241" s="10"/>
      <c r="R3241" s="10"/>
      <c r="S3241" s="9"/>
      <c r="T3241" s="9"/>
    </row>
    <row r="3242" spans="3:20" s="1" customFormat="1" x14ac:dyDescent="0.25">
      <c r="C3242" s="15"/>
      <c r="D3242" s="15"/>
      <c r="E3242" s="15"/>
      <c r="F3242" s="15"/>
      <c r="G3242" s="15"/>
      <c r="H3242" s="15"/>
      <c r="I3242" s="15"/>
      <c r="J3242" s="15"/>
      <c r="K3242" s="15"/>
      <c r="L3242" s="14"/>
      <c r="M3242" s="13"/>
      <c r="N3242" s="13"/>
      <c r="O3242" s="12"/>
      <c r="P3242" s="11"/>
      <c r="Q3242" s="10"/>
      <c r="R3242" s="10"/>
      <c r="S3242" s="9"/>
      <c r="T3242" s="9"/>
    </row>
    <row r="3243" spans="3:20" s="1" customFormat="1" x14ac:dyDescent="0.25">
      <c r="C3243" s="15"/>
      <c r="D3243" s="15"/>
      <c r="E3243" s="15"/>
      <c r="F3243" s="15"/>
      <c r="G3243" s="15"/>
      <c r="H3243" s="15"/>
      <c r="I3243" s="15"/>
      <c r="J3243" s="15"/>
      <c r="K3243" s="15"/>
      <c r="L3243" s="14"/>
      <c r="M3243" s="13"/>
      <c r="N3243" s="13"/>
      <c r="O3243" s="12"/>
      <c r="P3243" s="11"/>
      <c r="Q3243" s="10"/>
      <c r="R3243" s="10"/>
      <c r="S3243" s="9"/>
      <c r="T3243" s="9"/>
    </row>
    <row r="3244" spans="3:20" s="1" customFormat="1" x14ac:dyDescent="0.25">
      <c r="C3244" s="15"/>
      <c r="D3244" s="15"/>
      <c r="E3244" s="15"/>
      <c r="F3244" s="15"/>
      <c r="G3244" s="15"/>
      <c r="H3244" s="15"/>
      <c r="I3244" s="15"/>
      <c r="J3244" s="15"/>
      <c r="K3244" s="15"/>
      <c r="L3244" s="14"/>
      <c r="M3244" s="13"/>
      <c r="N3244" s="13"/>
      <c r="O3244" s="12"/>
      <c r="P3244" s="11"/>
      <c r="Q3244" s="10"/>
      <c r="R3244" s="10"/>
      <c r="S3244" s="9"/>
      <c r="T3244" s="9"/>
    </row>
    <row r="3245" spans="3:20" s="1" customFormat="1" x14ac:dyDescent="0.25">
      <c r="C3245" s="15"/>
      <c r="D3245" s="15"/>
      <c r="E3245" s="15"/>
      <c r="F3245" s="15"/>
      <c r="G3245" s="15"/>
      <c r="H3245" s="15"/>
      <c r="I3245" s="15"/>
      <c r="J3245" s="15"/>
      <c r="K3245" s="15"/>
      <c r="L3245" s="14"/>
      <c r="M3245" s="13"/>
      <c r="N3245" s="13"/>
      <c r="O3245" s="12"/>
      <c r="P3245" s="11"/>
      <c r="Q3245" s="10"/>
      <c r="R3245" s="10"/>
      <c r="S3245" s="9"/>
      <c r="T3245" s="9"/>
    </row>
    <row r="3246" spans="3:20" s="1" customFormat="1" x14ac:dyDescent="0.25">
      <c r="C3246" s="15"/>
      <c r="D3246" s="15"/>
      <c r="E3246" s="15"/>
      <c r="F3246" s="15"/>
      <c r="G3246" s="15"/>
      <c r="H3246" s="15"/>
      <c r="I3246" s="15"/>
      <c r="J3246" s="15"/>
      <c r="K3246" s="15"/>
      <c r="L3246" s="14"/>
      <c r="M3246" s="13"/>
      <c r="N3246" s="13"/>
      <c r="O3246" s="12"/>
      <c r="P3246" s="11"/>
      <c r="Q3246" s="10"/>
      <c r="R3246" s="10"/>
      <c r="S3246" s="9"/>
      <c r="T3246" s="9"/>
    </row>
    <row r="3247" spans="3:20" s="1" customFormat="1" x14ac:dyDescent="0.25">
      <c r="C3247" s="15"/>
      <c r="D3247" s="15"/>
      <c r="E3247" s="15"/>
      <c r="F3247" s="15"/>
      <c r="G3247" s="15"/>
      <c r="H3247" s="15"/>
      <c r="I3247" s="15"/>
      <c r="J3247" s="15"/>
      <c r="K3247" s="15"/>
      <c r="L3247" s="14"/>
      <c r="M3247" s="13"/>
      <c r="N3247" s="13"/>
      <c r="O3247" s="12"/>
      <c r="P3247" s="11"/>
      <c r="Q3247" s="10"/>
      <c r="R3247" s="10"/>
      <c r="S3247" s="9"/>
      <c r="T3247" s="9"/>
    </row>
    <row r="3248" spans="3:20" s="1" customFormat="1" x14ac:dyDescent="0.25">
      <c r="C3248" s="15"/>
      <c r="D3248" s="15"/>
      <c r="E3248" s="15"/>
      <c r="F3248" s="15"/>
      <c r="G3248" s="15"/>
      <c r="H3248" s="15"/>
      <c r="I3248" s="15"/>
      <c r="J3248" s="15"/>
      <c r="K3248" s="15"/>
      <c r="L3248" s="14"/>
      <c r="M3248" s="13"/>
      <c r="N3248" s="13"/>
      <c r="O3248" s="12"/>
      <c r="P3248" s="11"/>
      <c r="Q3248" s="10"/>
      <c r="R3248" s="10"/>
      <c r="S3248" s="9"/>
      <c r="T3248" s="9"/>
    </row>
    <row r="3249" spans="3:20" s="1" customFormat="1" x14ac:dyDescent="0.25">
      <c r="C3249" s="15"/>
      <c r="D3249" s="15"/>
      <c r="E3249" s="15"/>
      <c r="F3249" s="15"/>
      <c r="G3249" s="15"/>
      <c r="H3249" s="15"/>
      <c r="I3249" s="15"/>
      <c r="J3249" s="15"/>
      <c r="K3249" s="15"/>
      <c r="L3249" s="14"/>
      <c r="M3249" s="13"/>
      <c r="N3249" s="13"/>
      <c r="O3249" s="12"/>
      <c r="P3249" s="11"/>
      <c r="Q3249" s="10"/>
      <c r="R3249" s="10"/>
      <c r="S3249" s="9"/>
      <c r="T3249" s="9"/>
    </row>
    <row r="3250" spans="3:20" s="1" customFormat="1" x14ac:dyDescent="0.25">
      <c r="C3250" s="15"/>
      <c r="D3250" s="15"/>
      <c r="E3250" s="15"/>
      <c r="F3250" s="15"/>
      <c r="G3250" s="15"/>
      <c r="H3250" s="15"/>
      <c r="I3250" s="15"/>
      <c r="J3250" s="15"/>
      <c r="K3250" s="15"/>
      <c r="L3250" s="14"/>
      <c r="M3250" s="13"/>
      <c r="N3250" s="13"/>
      <c r="O3250" s="12"/>
      <c r="P3250" s="11"/>
      <c r="Q3250" s="10"/>
      <c r="R3250" s="10"/>
      <c r="S3250" s="9"/>
      <c r="T3250" s="9"/>
    </row>
    <row r="3251" spans="3:20" s="1" customFormat="1" x14ac:dyDescent="0.25">
      <c r="C3251" s="15"/>
      <c r="D3251" s="15"/>
      <c r="E3251" s="15"/>
      <c r="F3251" s="15"/>
      <c r="G3251" s="15"/>
      <c r="H3251" s="15"/>
      <c r="I3251" s="15"/>
      <c r="J3251" s="15"/>
      <c r="K3251" s="15"/>
      <c r="L3251" s="14"/>
      <c r="M3251" s="13"/>
      <c r="N3251" s="13"/>
      <c r="O3251" s="12"/>
      <c r="P3251" s="11"/>
      <c r="Q3251" s="10"/>
      <c r="R3251" s="10"/>
      <c r="S3251" s="9"/>
      <c r="T3251" s="9"/>
    </row>
    <row r="3252" spans="3:20" s="1" customFormat="1" x14ac:dyDescent="0.25">
      <c r="C3252" s="15"/>
      <c r="D3252" s="15"/>
      <c r="E3252" s="15"/>
      <c r="F3252" s="15"/>
      <c r="G3252" s="15"/>
      <c r="H3252" s="15"/>
      <c r="I3252" s="15"/>
      <c r="J3252" s="15"/>
      <c r="K3252" s="15"/>
      <c r="L3252" s="14"/>
      <c r="M3252" s="13"/>
      <c r="N3252" s="13"/>
      <c r="O3252" s="12"/>
      <c r="P3252" s="11"/>
      <c r="Q3252" s="10"/>
      <c r="R3252" s="10"/>
      <c r="S3252" s="9"/>
      <c r="T3252" s="9"/>
    </row>
    <row r="3253" spans="3:20" s="1" customFormat="1" x14ac:dyDescent="0.25">
      <c r="C3253" s="15"/>
      <c r="D3253" s="15"/>
      <c r="E3253" s="15"/>
      <c r="F3253" s="15"/>
      <c r="G3253" s="15"/>
      <c r="H3253" s="15"/>
      <c r="I3253" s="15"/>
      <c r="J3253" s="15"/>
      <c r="K3253" s="15"/>
      <c r="L3253" s="14"/>
      <c r="M3253" s="13"/>
      <c r="N3253" s="13"/>
      <c r="O3253" s="12"/>
      <c r="P3253" s="11"/>
      <c r="Q3253" s="10"/>
      <c r="R3253" s="10"/>
      <c r="S3253" s="9"/>
      <c r="T3253" s="9"/>
    </row>
    <row r="3254" spans="3:20" s="1" customFormat="1" x14ac:dyDescent="0.25">
      <c r="C3254" s="15"/>
      <c r="D3254" s="15"/>
      <c r="E3254" s="15"/>
      <c r="F3254" s="15"/>
      <c r="G3254" s="15"/>
      <c r="H3254" s="15"/>
      <c r="I3254" s="15"/>
      <c r="J3254" s="15"/>
      <c r="K3254" s="15"/>
      <c r="L3254" s="14"/>
      <c r="M3254" s="13"/>
      <c r="N3254" s="13"/>
      <c r="O3254" s="12"/>
      <c r="P3254" s="11"/>
      <c r="Q3254" s="10"/>
      <c r="R3254" s="10"/>
      <c r="S3254" s="9"/>
      <c r="T3254" s="9"/>
    </row>
    <row r="3255" spans="3:20" s="1" customFormat="1" x14ac:dyDescent="0.25">
      <c r="C3255" s="15"/>
      <c r="D3255" s="15"/>
      <c r="E3255" s="15"/>
      <c r="F3255" s="15"/>
      <c r="G3255" s="15"/>
      <c r="H3255" s="15"/>
      <c r="I3255" s="15"/>
      <c r="J3255" s="15"/>
      <c r="K3255" s="15"/>
      <c r="L3255" s="14"/>
      <c r="M3255" s="13"/>
      <c r="N3255" s="13"/>
      <c r="O3255" s="12"/>
      <c r="P3255" s="11"/>
      <c r="Q3255" s="10"/>
      <c r="R3255" s="10"/>
      <c r="S3255" s="9"/>
      <c r="T3255" s="9"/>
    </row>
    <row r="3256" spans="3:20" s="1" customFormat="1" x14ac:dyDescent="0.25">
      <c r="C3256" s="15"/>
      <c r="D3256" s="15"/>
      <c r="E3256" s="15"/>
      <c r="F3256" s="15"/>
      <c r="G3256" s="15"/>
      <c r="H3256" s="15"/>
      <c r="I3256" s="15"/>
      <c r="J3256" s="15"/>
      <c r="K3256" s="15"/>
      <c r="L3256" s="14"/>
      <c r="M3256" s="13"/>
      <c r="N3256" s="13"/>
      <c r="O3256" s="12"/>
      <c r="P3256" s="11"/>
      <c r="Q3256" s="10"/>
      <c r="R3256" s="10"/>
      <c r="S3256" s="9"/>
      <c r="T3256" s="9"/>
    </row>
    <row r="3257" spans="3:20" s="1" customFormat="1" x14ac:dyDescent="0.25">
      <c r="C3257" s="15"/>
      <c r="D3257" s="15"/>
      <c r="E3257" s="15"/>
      <c r="F3257" s="15"/>
      <c r="G3257" s="15"/>
      <c r="H3257" s="15"/>
      <c r="I3257" s="15"/>
      <c r="J3257" s="15"/>
      <c r="K3257" s="15"/>
      <c r="L3257" s="14"/>
      <c r="M3257" s="13"/>
      <c r="N3257" s="13"/>
      <c r="O3257" s="12"/>
      <c r="P3257" s="11"/>
      <c r="Q3257" s="10"/>
      <c r="R3257" s="10"/>
      <c r="S3257" s="9"/>
      <c r="T3257" s="9"/>
    </row>
    <row r="3258" spans="3:20" s="1" customFormat="1" x14ac:dyDescent="0.25">
      <c r="C3258" s="15"/>
      <c r="D3258" s="15"/>
      <c r="E3258" s="15"/>
      <c r="F3258" s="15"/>
      <c r="G3258" s="15"/>
      <c r="H3258" s="15"/>
      <c r="I3258" s="15"/>
      <c r="J3258" s="15"/>
      <c r="K3258" s="15"/>
      <c r="L3258" s="14"/>
      <c r="M3258" s="13"/>
      <c r="N3258" s="13"/>
      <c r="O3258" s="12"/>
      <c r="P3258" s="11"/>
      <c r="Q3258" s="10"/>
      <c r="R3258" s="10"/>
      <c r="S3258" s="9"/>
      <c r="T3258" s="9"/>
    </row>
    <row r="3259" spans="3:20" s="1" customFormat="1" x14ac:dyDescent="0.25">
      <c r="C3259" s="15"/>
      <c r="D3259" s="15"/>
      <c r="E3259" s="15"/>
      <c r="F3259" s="15"/>
      <c r="G3259" s="15"/>
      <c r="H3259" s="15"/>
      <c r="I3259" s="15"/>
      <c r="J3259" s="15"/>
      <c r="K3259" s="15"/>
      <c r="L3259" s="14"/>
      <c r="M3259" s="13"/>
      <c r="N3259" s="13"/>
      <c r="O3259" s="12"/>
      <c r="P3259" s="11"/>
      <c r="Q3259" s="10"/>
      <c r="R3259" s="10"/>
      <c r="S3259" s="9"/>
      <c r="T3259" s="9"/>
    </row>
    <row r="3260" spans="3:20" s="1" customFormat="1" x14ac:dyDescent="0.25">
      <c r="C3260" s="15"/>
      <c r="D3260" s="15"/>
      <c r="E3260" s="15"/>
      <c r="F3260" s="15"/>
      <c r="G3260" s="15"/>
      <c r="H3260" s="15"/>
      <c r="I3260" s="15"/>
      <c r="J3260" s="15"/>
      <c r="K3260" s="15"/>
      <c r="L3260" s="14"/>
      <c r="M3260" s="13"/>
      <c r="N3260" s="13"/>
      <c r="O3260" s="12"/>
      <c r="P3260" s="11"/>
      <c r="Q3260" s="10"/>
      <c r="R3260" s="10"/>
      <c r="S3260" s="9"/>
      <c r="T3260" s="9"/>
    </row>
    <row r="3261" spans="3:20" s="1" customFormat="1" x14ac:dyDescent="0.25">
      <c r="C3261" s="15"/>
      <c r="D3261" s="15"/>
      <c r="E3261" s="15"/>
      <c r="F3261" s="15"/>
      <c r="G3261" s="15"/>
      <c r="H3261" s="15"/>
      <c r="I3261" s="15"/>
      <c r="J3261" s="15"/>
      <c r="K3261" s="15"/>
      <c r="L3261" s="14"/>
      <c r="M3261" s="13"/>
      <c r="N3261" s="13"/>
      <c r="O3261" s="12"/>
      <c r="P3261" s="11"/>
      <c r="Q3261" s="10"/>
      <c r="R3261" s="10"/>
      <c r="S3261" s="9"/>
      <c r="T3261" s="9"/>
    </row>
    <row r="3262" spans="3:20" s="1" customFormat="1" x14ac:dyDescent="0.25">
      <c r="C3262" s="15"/>
      <c r="D3262" s="15"/>
      <c r="E3262" s="15"/>
      <c r="F3262" s="15"/>
      <c r="G3262" s="15"/>
      <c r="H3262" s="15"/>
      <c r="I3262" s="15"/>
      <c r="J3262" s="15"/>
      <c r="K3262" s="15"/>
      <c r="L3262" s="14"/>
      <c r="M3262" s="13"/>
      <c r="N3262" s="13"/>
      <c r="O3262" s="12"/>
      <c r="P3262" s="11"/>
      <c r="Q3262" s="10"/>
      <c r="R3262" s="10"/>
      <c r="S3262" s="9"/>
      <c r="T3262" s="9"/>
    </row>
    <row r="3263" spans="3:20" s="1" customFormat="1" x14ac:dyDescent="0.25">
      <c r="C3263" s="15"/>
      <c r="D3263" s="15"/>
      <c r="E3263" s="15"/>
      <c r="F3263" s="15"/>
      <c r="G3263" s="15"/>
      <c r="H3263" s="15"/>
      <c r="I3263" s="15"/>
      <c r="J3263" s="15"/>
      <c r="K3263" s="15"/>
      <c r="L3263" s="14"/>
      <c r="M3263" s="13"/>
      <c r="N3263" s="13"/>
      <c r="O3263" s="12"/>
      <c r="P3263" s="11"/>
      <c r="Q3263" s="10"/>
      <c r="R3263" s="10"/>
      <c r="S3263" s="9"/>
      <c r="T3263" s="9"/>
    </row>
    <row r="3264" spans="3:20" s="1" customFormat="1" x14ac:dyDescent="0.25">
      <c r="C3264" s="15"/>
      <c r="D3264" s="15"/>
      <c r="E3264" s="15"/>
      <c r="F3264" s="15"/>
      <c r="G3264" s="15"/>
      <c r="H3264" s="15"/>
      <c r="I3264" s="15"/>
      <c r="J3264" s="15"/>
      <c r="K3264" s="15"/>
      <c r="L3264" s="14"/>
      <c r="M3264" s="13"/>
      <c r="N3264" s="13"/>
      <c r="O3264" s="12"/>
      <c r="P3264" s="11"/>
      <c r="Q3264" s="10"/>
      <c r="R3264" s="10"/>
      <c r="S3264" s="9"/>
      <c r="T3264" s="9"/>
    </row>
    <row r="3265" spans="3:20" s="1" customFormat="1" x14ac:dyDescent="0.25">
      <c r="C3265" s="15"/>
      <c r="D3265" s="15"/>
      <c r="E3265" s="15"/>
      <c r="F3265" s="15"/>
      <c r="G3265" s="15"/>
      <c r="H3265" s="15"/>
      <c r="I3265" s="15"/>
      <c r="J3265" s="15"/>
      <c r="K3265" s="15"/>
      <c r="L3265" s="14"/>
      <c r="M3265" s="13"/>
      <c r="N3265" s="13"/>
      <c r="O3265" s="12"/>
      <c r="P3265" s="11"/>
      <c r="Q3265" s="10"/>
      <c r="R3265" s="10"/>
      <c r="S3265" s="9"/>
      <c r="T3265" s="9"/>
    </row>
    <row r="3266" spans="3:20" s="1" customFormat="1" x14ac:dyDescent="0.25">
      <c r="C3266" s="15"/>
      <c r="D3266" s="15"/>
      <c r="E3266" s="15"/>
      <c r="F3266" s="15"/>
      <c r="G3266" s="15"/>
      <c r="H3266" s="15"/>
      <c r="I3266" s="15"/>
      <c r="J3266" s="15"/>
      <c r="K3266" s="15"/>
      <c r="L3266" s="14"/>
      <c r="M3266" s="13"/>
      <c r="N3266" s="13"/>
      <c r="O3266" s="12"/>
      <c r="P3266" s="11"/>
      <c r="Q3266" s="10"/>
      <c r="R3266" s="10"/>
      <c r="S3266" s="9"/>
      <c r="T3266" s="9"/>
    </row>
    <row r="3267" spans="3:20" s="1" customFormat="1" x14ac:dyDescent="0.25">
      <c r="C3267" s="15"/>
      <c r="D3267" s="15"/>
      <c r="E3267" s="15"/>
      <c r="F3267" s="15"/>
      <c r="G3267" s="15"/>
      <c r="H3267" s="15"/>
      <c r="I3267" s="15"/>
      <c r="J3267" s="15"/>
      <c r="K3267" s="15"/>
      <c r="L3267" s="14"/>
      <c r="M3267" s="13"/>
      <c r="N3267" s="13"/>
      <c r="O3267" s="12"/>
      <c r="P3267" s="11"/>
      <c r="Q3267" s="10"/>
      <c r="R3267" s="10"/>
      <c r="S3267" s="9"/>
      <c r="T3267" s="9"/>
    </row>
    <row r="3268" spans="3:20" s="1" customFormat="1" x14ac:dyDescent="0.25">
      <c r="C3268" s="15"/>
      <c r="D3268" s="15"/>
      <c r="E3268" s="15"/>
      <c r="F3268" s="15"/>
      <c r="G3268" s="15"/>
      <c r="H3268" s="15"/>
      <c r="I3268" s="15"/>
      <c r="J3268" s="15"/>
      <c r="K3268" s="15"/>
      <c r="L3268" s="14"/>
      <c r="M3268" s="13"/>
      <c r="N3268" s="13"/>
      <c r="O3268" s="12"/>
      <c r="P3268" s="11"/>
      <c r="Q3268" s="10"/>
      <c r="R3268" s="10"/>
      <c r="S3268" s="9"/>
      <c r="T3268" s="9"/>
    </row>
    <row r="3269" spans="3:20" s="1" customFormat="1" x14ac:dyDescent="0.25">
      <c r="C3269" s="15"/>
      <c r="D3269" s="15"/>
      <c r="E3269" s="15"/>
      <c r="F3269" s="15"/>
      <c r="G3269" s="15"/>
      <c r="H3269" s="15"/>
      <c r="I3269" s="15"/>
      <c r="J3269" s="15"/>
      <c r="K3269" s="15"/>
      <c r="L3269" s="14"/>
      <c r="M3269" s="13"/>
      <c r="N3269" s="13"/>
      <c r="O3269" s="12"/>
      <c r="P3269" s="11"/>
      <c r="Q3269" s="10"/>
      <c r="R3269" s="10"/>
      <c r="S3269" s="9"/>
      <c r="T3269" s="9"/>
    </row>
    <row r="3270" spans="3:20" s="1" customFormat="1" x14ac:dyDescent="0.25">
      <c r="C3270" s="15"/>
      <c r="D3270" s="15"/>
      <c r="E3270" s="15"/>
      <c r="F3270" s="15"/>
      <c r="G3270" s="15"/>
      <c r="H3270" s="15"/>
      <c r="I3270" s="15"/>
      <c r="J3270" s="15"/>
      <c r="K3270" s="15"/>
      <c r="L3270" s="14"/>
      <c r="M3270" s="13"/>
      <c r="N3270" s="13"/>
      <c r="O3270" s="12"/>
      <c r="P3270" s="11"/>
      <c r="Q3270" s="10"/>
      <c r="R3270" s="10"/>
      <c r="S3270" s="9"/>
      <c r="T3270" s="9"/>
    </row>
    <row r="3271" spans="3:20" s="1" customFormat="1" x14ac:dyDescent="0.25">
      <c r="C3271" s="15"/>
      <c r="D3271" s="15"/>
      <c r="E3271" s="15"/>
      <c r="F3271" s="15"/>
      <c r="G3271" s="15"/>
      <c r="H3271" s="15"/>
      <c r="I3271" s="15"/>
      <c r="J3271" s="15"/>
      <c r="K3271" s="15"/>
      <c r="L3271" s="14"/>
      <c r="M3271" s="13"/>
      <c r="N3271" s="13"/>
      <c r="O3271" s="12"/>
      <c r="P3271" s="11"/>
      <c r="Q3271" s="10"/>
      <c r="R3271" s="10"/>
      <c r="S3271" s="9"/>
      <c r="T3271" s="9"/>
    </row>
    <row r="3272" spans="3:20" s="1" customFormat="1" x14ac:dyDescent="0.25">
      <c r="C3272" s="15"/>
      <c r="D3272" s="15"/>
      <c r="E3272" s="15"/>
      <c r="F3272" s="15"/>
      <c r="G3272" s="15"/>
      <c r="H3272" s="15"/>
      <c r="I3272" s="15"/>
      <c r="J3272" s="15"/>
      <c r="K3272" s="15"/>
      <c r="L3272" s="14"/>
      <c r="M3272" s="13"/>
      <c r="N3272" s="13"/>
      <c r="O3272" s="12"/>
      <c r="P3272" s="11"/>
      <c r="Q3272" s="10"/>
      <c r="R3272" s="10"/>
      <c r="S3272" s="9"/>
      <c r="T3272" s="9"/>
    </row>
    <row r="3273" spans="3:20" s="1" customFormat="1" x14ac:dyDescent="0.25">
      <c r="C3273" s="15"/>
      <c r="D3273" s="15"/>
      <c r="E3273" s="15"/>
      <c r="F3273" s="15"/>
      <c r="G3273" s="15"/>
      <c r="H3273" s="15"/>
      <c r="I3273" s="15"/>
      <c r="J3273" s="15"/>
      <c r="K3273" s="15"/>
      <c r="L3273" s="14"/>
      <c r="M3273" s="13"/>
      <c r="N3273" s="13"/>
      <c r="O3273" s="12"/>
      <c r="P3273" s="11"/>
      <c r="Q3273" s="10"/>
      <c r="R3273" s="10"/>
      <c r="S3273" s="9"/>
      <c r="T3273" s="9"/>
    </row>
    <row r="3274" spans="3:20" s="1" customFormat="1" x14ac:dyDescent="0.25">
      <c r="C3274" s="15"/>
      <c r="D3274" s="15"/>
      <c r="E3274" s="15"/>
      <c r="F3274" s="15"/>
      <c r="G3274" s="15"/>
      <c r="H3274" s="15"/>
      <c r="I3274" s="15"/>
      <c r="J3274" s="15"/>
      <c r="K3274" s="15"/>
      <c r="L3274" s="14"/>
      <c r="M3274" s="13"/>
      <c r="N3274" s="13"/>
      <c r="O3274" s="12"/>
      <c r="P3274" s="11"/>
      <c r="Q3274" s="10"/>
      <c r="R3274" s="10"/>
      <c r="S3274" s="9"/>
      <c r="T3274" s="9"/>
    </row>
    <row r="3275" spans="3:20" s="1" customFormat="1" x14ac:dyDescent="0.25">
      <c r="C3275" s="15"/>
      <c r="D3275" s="15"/>
      <c r="E3275" s="15"/>
      <c r="F3275" s="15"/>
      <c r="G3275" s="15"/>
      <c r="H3275" s="15"/>
      <c r="I3275" s="15"/>
      <c r="J3275" s="15"/>
      <c r="K3275" s="15"/>
      <c r="L3275" s="14"/>
      <c r="M3275" s="13"/>
      <c r="N3275" s="13"/>
      <c r="O3275" s="12"/>
      <c r="P3275" s="11"/>
      <c r="Q3275" s="10"/>
      <c r="R3275" s="10"/>
      <c r="S3275" s="9"/>
      <c r="T3275" s="9"/>
    </row>
    <row r="3276" spans="3:20" s="1" customFormat="1" x14ac:dyDescent="0.25">
      <c r="C3276" s="15"/>
      <c r="D3276" s="15"/>
      <c r="E3276" s="15"/>
      <c r="F3276" s="15"/>
      <c r="G3276" s="15"/>
      <c r="H3276" s="15"/>
      <c r="I3276" s="15"/>
      <c r="J3276" s="15"/>
      <c r="K3276" s="15"/>
      <c r="L3276" s="14"/>
      <c r="M3276" s="13"/>
      <c r="N3276" s="13"/>
      <c r="O3276" s="12"/>
      <c r="P3276" s="11"/>
      <c r="Q3276" s="10"/>
      <c r="R3276" s="10"/>
      <c r="S3276" s="9"/>
      <c r="T3276" s="9"/>
    </row>
    <row r="3277" spans="3:20" s="1" customFormat="1" x14ac:dyDescent="0.25">
      <c r="C3277" s="15"/>
      <c r="D3277" s="15"/>
      <c r="E3277" s="15"/>
      <c r="F3277" s="15"/>
      <c r="G3277" s="15"/>
      <c r="H3277" s="15"/>
      <c r="I3277" s="15"/>
      <c r="J3277" s="15"/>
      <c r="K3277" s="15"/>
      <c r="L3277" s="14"/>
      <c r="M3277" s="13"/>
      <c r="N3277" s="13"/>
      <c r="O3277" s="12"/>
      <c r="P3277" s="11"/>
      <c r="Q3277" s="10"/>
      <c r="R3277" s="10"/>
      <c r="S3277" s="9"/>
      <c r="T3277" s="9"/>
    </row>
    <row r="3278" spans="3:20" s="1" customFormat="1" x14ac:dyDescent="0.25">
      <c r="C3278" s="15"/>
      <c r="D3278" s="15"/>
      <c r="E3278" s="15"/>
      <c r="F3278" s="15"/>
      <c r="G3278" s="15"/>
      <c r="H3278" s="15"/>
      <c r="I3278" s="15"/>
      <c r="J3278" s="15"/>
      <c r="K3278" s="15"/>
      <c r="L3278" s="14"/>
      <c r="M3278" s="13"/>
      <c r="N3278" s="13"/>
      <c r="O3278" s="12"/>
      <c r="P3278" s="11"/>
      <c r="Q3278" s="10"/>
      <c r="R3278" s="10"/>
      <c r="S3278" s="9"/>
      <c r="T3278" s="9"/>
    </row>
    <row r="3279" spans="3:20" s="1" customFormat="1" x14ac:dyDescent="0.25">
      <c r="C3279" s="15"/>
      <c r="D3279" s="15"/>
      <c r="E3279" s="15"/>
      <c r="F3279" s="15"/>
      <c r="G3279" s="15"/>
      <c r="H3279" s="15"/>
      <c r="I3279" s="15"/>
      <c r="J3279" s="15"/>
      <c r="K3279" s="15"/>
      <c r="L3279" s="14"/>
      <c r="M3279" s="13"/>
      <c r="N3279" s="13"/>
      <c r="O3279" s="12"/>
      <c r="P3279" s="11"/>
      <c r="Q3279" s="10"/>
      <c r="R3279" s="10"/>
      <c r="S3279" s="9"/>
      <c r="T3279" s="9"/>
    </row>
    <row r="3280" spans="3:20" s="1" customFormat="1" x14ac:dyDescent="0.25">
      <c r="C3280" s="15"/>
      <c r="D3280" s="15"/>
      <c r="E3280" s="15"/>
      <c r="F3280" s="15"/>
      <c r="G3280" s="15"/>
      <c r="H3280" s="15"/>
      <c r="I3280" s="15"/>
      <c r="J3280" s="15"/>
      <c r="K3280" s="15"/>
      <c r="L3280" s="14"/>
      <c r="M3280" s="13"/>
      <c r="N3280" s="13"/>
      <c r="O3280" s="12"/>
      <c r="P3280" s="11"/>
      <c r="Q3280" s="10"/>
      <c r="R3280" s="10"/>
      <c r="S3280" s="9"/>
      <c r="T3280" s="9"/>
    </row>
    <row r="3281" spans="3:20" s="1" customFormat="1" x14ac:dyDescent="0.25">
      <c r="C3281" s="15"/>
      <c r="D3281" s="15"/>
      <c r="E3281" s="15"/>
      <c r="F3281" s="15"/>
      <c r="G3281" s="15"/>
      <c r="H3281" s="15"/>
      <c r="I3281" s="15"/>
      <c r="J3281" s="15"/>
      <c r="K3281" s="15"/>
      <c r="L3281" s="14"/>
      <c r="M3281" s="13"/>
      <c r="N3281" s="13"/>
      <c r="O3281" s="12"/>
      <c r="P3281" s="11"/>
      <c r="Q3281" s="10"/>
      <c r="R3281" s="10"/>
      <c r="S3281" s="9"/>
      <c r="T3281" s="9"/>
    </row>
    <row r="3282" spans="3:20" s="1" customFormat="1" x14ac:dyDescent="0.25">
      <c r="C3282" s="15"/>
      <c r="D3282" s="15"/>
      <c r="E3282" s="15"/>
      <c r="F3282" s="15"/>
      <c r="G3282" s="15"/>
      <c r="H3282" s="15"/>
      <c r="I3282" s="15"/>
      <c r="J3282" s="15"/>
      <c r="K3282" s="15"/>
      <c r="L3282" s="14"/>
      <c r="M3282" s="13"/>
      <c r="N3282" s="13"/>
      <c r="O3282" s="12"/>
      <c r="P3282" s="11"/>
      <c r="Q3282" s="10"/>
      <c r="R3282" s="10"/>
      <c r="S3282" s="9"/>
      <c r="T3282" s="9"/>
    </row>
    <row r="3283" spans="3:20" s="1" customFormat="1" x14ac:dyDescent="0.25">
      <c r="C3283" s="15"/>
      <c r="D3283" s="15"/>
      <c r="E3283" s="15"/>
      <c r="F3283" s="15"/>
      <c r="G3283" s="15"/>
      <c r="H3283" s="15"/>
      <c r="I3283" s="15"/>
      <c r="J3283" s="15"/>
      <c r="K3283" s="15"/>
      <c r="L3283" s="14"/>
      <c r="M3283" s="13"/>
      <c r="N3283" s="13"/>
      <c r="O3283" s="12"/>
      <c r="P3283" s="11"/>
      <c r="Q3283" s="10"/>
      <c r="R3283" s="10"/>
      <c r="S3283" s="9"/>
      <c r="T3283" s="9"/>
    </row>
    <row r="3284" spans="3:20" s="1" customFormat="1" x14ac:dyDescent="0.25">
      <c r="C3284" s="15"/>
      <c r="D3284" s="15"/>
      <c r="E3284" s="15"/>
      <c r="F3284" s="15"/>
      <c r="G3284" s="15"/>
      <c r="H3284" s="15"/>
      <c r="I3284" s="15"/>
      <c r="J3284" s="15"/>
      <c r="K3284" s="15"/>
      <c r="L3284" s="14"/>
      <c r="M3284" s="13"/>
      <c r="N3284" s="13"/>
      <c r="O3284" s="12"/>
      <c r="P3284" s="11"/>
      <c r="Q3284" s="10"/>
      <c r="R3284" s="10"/>
      <c r="S3284" s="9"/>
      <c r="T3284" s="9"/>
    </row>
    <row r="3285" spans="3:20" s="1" customFormat="1" x14ac:dyDescent="0.25">
      <c r="C3285" s="15"/>
      <c r="D3285" s="15"/>
      <c r="E3285" s="15"/>
      <c r="F3285" s="15"/>
      <c r="G3285" s="15"/>
      <c r="H3285" s="15"/>
      <c r="I3285" s="15"/>
      <c r="J3285" s="15"/>
      <c r="K3285" s="15"/>
      <c r="L3285" s="14"/>
      <c r="M3285" s="13"/>
      <c r="N3285" s="13"/>
      <c r="O3285" s="12"/>
      <c r="P3285" s="11"/>
      <c r="Q3285" s="10"/>
      <c r="R3285" s="10"/>
      <c r="S3285" s="9"/>
      <c r="T3285" s="9"/>
    </row>
    <row r="3286" spans="3:20" s="1" customFormat="1" x14ac:dyDescent="0.25">
      <c r="C3286" s="15"/>
      <c r="D3286" s="15"/>
      <c r="E3286" s="15"/>
      <c r="F3286" s="15"/>
      <c r="G3286" s="15"/>
      <c r="H3286" s="15"/>
      <c r="I3286" s="15"/>
      <c r="J3286" s="15"/>
      <c r="K3286" s="15"/>
      <c r="L3286" s="14"/>
      <c r="M3286" s="13"/>
      <c r="N3286" s="13"/>
      <c r="O3286" s="12"/>
      <c r="P3286" s="11"/>
      <c r="Q3286" s="10"/>
      <c r="R3286" s="10"/>
      <c r="S3286" s="9"/>
      <c r="T3286" s="9"/>
    </row>
    <row r="3287" spans="3:20" s="1" customFormat="1" x14ac:dyDescent="0.25">
      <c r="C3287" s="15"/>
      <c r="D3287" s="15"/>
      <c r="E3287" s="15"/>
      <c r="F3287" s="15"/>
      <c r="G3287" s="15"/>
      <c r="H3287" s="15"/>
      <c r="I3287" s="15"/>
      <c r="J3287" s="15"/>
      <c r="K3287" s="15"/>
      <c r="L3287" s="14"/>
      <c r="M3287" s="13"/>
      <c r="N3287" s="13"/>
      <c r="O3287" s="12"/>
      <c r="P3287" s="11"/>
      <c r="Q3287" s="10"/>
      <c r="R3287" s="10"/>
      <c r="S3287" s="9"/>
      <c r="T3287" s="9"/>
    </row>
    <row r="3288" spans="3:20" s="1" customFormat="1" x14ac:dyDescent="0.25">
      <c r="C3288" s="15"/>
      <c r="D3288" s="15"/>
      <c r="E3288" s="15"/>
      <c r="F3288" s="15"/>
      <c r="G3288" s="15"/>
      <c r="H3288" s="15"/>
      <c r="I3288" s="15"/>
      <c r="J3288" s="15"/>
      <c r="K3288" s="15"/>
      <c r="L3288" s="14"/>
      <c r="M3288" s="13"/>
      <c r="N3288" s="13"/>
      <c r="O3288" s="12"/>
      <c r="P3288" s="11"/>
      <c r="Q3288" s="10"/>
      <c r="R3288" s="10"/>
      <c r="S3288" s="9"/>
      <c r="T3288" s="9"/>
    </row>
    <row r="3289" spans="3:20" s="1" customFormat="1" x14ac:dyDescent="0.25">
      <c r="C3289" s="15"/>
      <c r="D3289" s="15"/>
      <c r="E3289" s="15"/>
      <c r="F3289" s="15"/>
      <c r="G3289" s="15"/>
      <c r="H3289" s="15"/>
      <c r="I3289" s="15"/>
      <c r="J3289" s="15"/>
      <c r="K3289" s="15"/>
      <c r="L3289" s="14"/>
      <c r="M3289" s="13"/>
      <c r="N3289" s="13"/>
      <c r="O3289" s="12"/>
      <c r="P3289" s="11"/>
      <c r="Q3289" s="10"/>
      <c r="R3289" s="10"/>
      <c r="S3289" s="9"/>
      <c r="T3289" s="9"/>
    </row>
    <row r="3290" spans="3:20" s="1" customFormat="1" x14ac:dyDescent="0.25">
      <c r="C3290" s="15"/>
      <c r="D3290" s="15"/>
      <c r="E3290" s="15"/>
      <c r="F3290" s="15"/>
      <c r="G3290" s="15"/>
      <c r="H3290" s="15"/>
      <c r="I3290" s="15"/>
      <c r="J3290" s="15"/>
      <c r="K3290" s="15"/>
      <c r="L3290" s="14"/>
      <c r="M3290" s="13"/>
      <c r="N3290" s="13"/>
      <c r="O3290" s="12"/>
      <c r="P3290" s="11"/>
      <c r="Q3290" s="10"/>
      <c r="R3290" s="10"/>
      <c r="S3290" s="9"/>
      <c r="T3290" s="9"/>
    </row>
    <row r="3291" spans="3:20" s="1" customFormat="1" x14ac:dyDescent="0.25">
      <c r="C3291" s="15"/>
      <c r="D3291" s="15"/>
      <c r="E3291" s="15"/>
      <c r="F3291" s="15"/>
      <c r="G3291" s="15"/>
      <c r="H3291" s="15"/>
      <c r="I3291" s="15"/>
      <c r="J3291" s="15"/>
      <c r="K3291" s="15"/>
      <c r="L3291" s="14"/>
      <c r="M3291" s="13"/>
      <c r="N3291" s="13"/>
      <c r="O3291" s="12"/>
      <c r="P3291" s="11"/>
      <c r="Q3291" s="10"/>
      <c r="R3291" s="10"/>
      <c r="S3291" s="9"/>
      <c r="T3291" s="9"/>
    </row>
    <row r="3292" spans="3:20" s="1" customFormat="1" x14ac:dyDescent="0.25">
      <c r="C3292" s="15"/>
      <c r="D3292" s="15"/>
      <c r="E3292" s="15"/>
      <c r="F3292" s="15"/>
      <c r="G3292" s="15"/>
      <c r="H3292" s="15"/>
      <c r="I3292" s="15"/>
      <c r="J3292" s="15"/>
      <c r="K3292" s="15"/>
      <c r="L3292" s="14"/>
      <c r="M3292" s="13"/>
      <c r="N3292" s="13"/>
      <c r="O3292" s="12"/>
      <c r="P3292" s="11"/>
      <c r="Q3292" s="10"/>
      <c r="R3292" s="10"/>
      <c r="S3292" s="9"/>
      <c r="T3292" s="9"/>
    </row>
    <row r="3293" spans="3:20" s="1" customFormat="1" x14ac:dyDescent="0.25">
      <c r="C3293" s="15"/>
      <c r="D3293" s="15"/>
      <c r="E3293" s="15"/>
      <c r="F3293" s="15"/>
      <c r="G3293" s="15"/>
      <c r="H3293" s="15"/>
      <c r="I3293" s="15"/>
      <c r="J3293" s="15"/>
      <c r="K3293" s="15"/>
      <c r="L3293" s="14"/>
      <c r="M3293" s="13"/>
      <c r="N3293" s="13"/>
      <c r="O3293" s="12"/>
      <c r="P3293" s="11"/>
      <c r="Q3293" s="10"/>
      <c r="R3293" s="10"/>
      <c r="S3293" s="9"/>
      <c r="T3293" s="9"/>
    </row>
    <row r="3294" spans="3:20" s="1" customFormat="1" x14ac:dyDescent="0.25">
      <c r="C3294" s="15"/>
      <c r="D3294" s="15"/>
      <c r="E3294" s="15"/>
      <c r="F3294" s="15"/>
      <c r="G3294" s="15"/>
      <c r="H3294" s="15"/>
      <c r="I3294" s="15"/>
      <c r="J3294" s="15"/>
      <c r="K3294" s="15"/>
      <c r="L3294" s="14"/>
      <c r="M3294" s="13"/>
      <c r="N3294" s="13"/>
      <c r="O3294" s="12"/>
      <c r="P3294" s="11"/>
      <c r="Q3294" s="10"/>
      <c r="R3294" s="10"/>
      <c r="S3294" s="9"/>
      <c r="T3294" s="9"/>
    </row>
    <row r="3295" spans="3:20" s="1" customFormat="1" x14ac:dyDescent="0.25">
      <c r="C3295" s="15"/>
      <c r="D3295" s="15"/>
      <c r="E3295" s="15"/>
      <c r="F3295" s="15"/>
      <c r="G3295" s="15"/>
      <c r="H3295" s="15"/>
      <c r="I3295" s="15"/>
      <c r="J3295" s="15"/>
      <c r="K3295" s="15"/>
      <c r="L3295" s="14"/>
      <c r="M3295" s="13"/>
      <c r="N3295" s="13"/>
      <c r="O3295" s="12"/>
      <c r="P3295" s="11"/>
      <c r="Q3295" s="10"/>
      <c r="R3295" s="10"/>
      <c r="S3295" s="9"/>
      <c r="T3295" s="9"/>
    </row>
    <row r="3296" spans="3:20" s="1" customFormat="1" x14ac:dyDescent="0.25">
      <c r="C3296" s="15"/>
      <c r="D3296" s="15"/>
      <c r="E3296" s="15"/>
      <c r="F3296" s="15"/>
      <c r="G3296" s="15"/>
      <c r="H3296" s="15"/>
      <c r="I3296" s="15"/>
      <c r="J3296" s="15"/>
      <c r="K3296" s="15"/>
      <c r="L3296" s="14"/>
      <c r="M3296" s="13"/>
      <c r="N3296" s="13"/>
      <c r="O3296" s="12"/>
      <c r="P3296" s="11"/>
      <c r="Q3296" s="10"/>
      <c r="R3296" s="10"/>
      <c r="S3296" s="9"/>
      <c r="T3296" s="9"/>
    </row>
    <row r="3297" spans="3:20" s="1" customFormat="1" x14ac:dyDescent="0.25">
      <c r="C3297" s="15"/>
      <c r="D3297" s="15"/>
      <c r="E3297" s="15"/>
      <c r="F3297" s="15"/>
      <c r="G3297" s="15"/>
      <c r="H3297" s="15"/>
      <c r="I3297" s="15"/>
      <c r="J3297" s="15"/>
      <c r="K3297" s="15"/>
      <c r="L3297" s="14"/>
      <c r="M3297" s="13"/>
      <c r="N3297" s="13"/>
      <c r="O3297" s="12"/>
      <c r="P3297" s="11"/>
      <c r="Q3297" s="10"/>
      <c r="R3297" s="10"/>
      <c r="S3297" s="9"/>
      <c r="T3297" s="9"/>
    </row>
    <row r="3298" spans="3:20" s="1" customFormat="1" x14ac:dyDescent="0.25">
      <c r="C3298" s="15"/>
      <c r="D3298" s="15"/>
      <c r="E3298" s="15"/>
      <c r="F3298" s="15"/>
      <c r="G3298" s="15"/>
      <c r="H3298" s="15"/>
      <c r="I3298" s="15"/>
      <c r="J3298" s="15"/>
      <c r="K3298" s="15"/>
      <c r="L3298" s="14"/>
      <c r="M3298" s="13"/>
      <c r="N3298" s="13"/>
      <c r="O3298" s="12"/>
      <c r="P3298" s="11"/>
      <c r="Q3298" s="10"/>
      <c r="R3298" s="10"/>
      <c r="S3298" s="9"/>
      <c r="T3298" s="9"/>
    </row>
    <row r="3299" spans="3:20" s="1" customFormat="1" x14ac:dyDescent="0.25">
      <c r="C3299" s="15"/>
      <c r="D3299" s="15"/>
      <c r="E3299" s="15"/>
      <c r="F3299" s="15"/>
      <c r="G3299" s="15"/>
      <c r="H3299" s="15"/>
      <c r="I3299" s="15"/>
      <c r="J3299" s="15"/>
      <c r="K3299" s="15"/>
      <c r="L3299" s="14"/>
      <c r="M3299" s="13"/>
      <c r="N3299" s="13"/>
      <c r="O3299" s="12"/>
      <c r="P3299" s="11"/>
      <c r="Q3299" s="10"/>
      <c r="R3299" s="10"/>
      <c r="S3299" s="9"/>
      <c r="T3299" s="9"/>
    </row>
    <row r="3300" spans="3:20" s="1" customFormat="1" x14ac:dyDescent="0.25">
      <c r="C3300" s="15"/>
      <c r="D3300" s="15"/>
      <c r="E3300" s="15"/>
      <c r="F3300" s="15"/>
      <c r="G3300" s="15"/>
      <c r="H3300" s="15"/>
      <c r="I3300" s="15"/>
      <c r="J3300" s="15"/>
      <c r="K3300" s="15"/>
      <c r="L3300" s="14"/>
      <c r="M3300" s="13"/>
      <c r="N3300" s="13"/>
      <c r="O3300" s="12"/>
      <c r="P3300" s="11"/>
      <c r="Q3300" s="10"/>
      <c r="R3300" s="10"/>
      <c r="S3300" s="9"/>
      <c r="T3300" s="9"/>
    </row>
    <row r="3301" spans="3:20" s="1" customFormat="1" x14ac:dyDescent="0.25">
      <c r="C3301" s="15"/>
      <c r="D3301" s="15"/>
      <c r="E3301" s="15"/>
      <c r="F3301" s="15"/>
      <c r="G3301" s="15"/>
      <c r="H3301" s="15"/>
      <c r="I3301" s="15"/>
      <c r="J3301" s="15"/>
      <c r="K3301" s="15"/>
      <c r="L3301" s="14"/>
      <c r="M3301" s="13"/>
      <c r="N3301" s="13"/>
      <c r="O3301" s="12"/>
      <c r="P3301" s="11"/>
      <c r="Q3301" s="10"/>
      <c r="R3301" s="10"/>
      <c r="S3301" s="9"/>
      <c r="T3301" s="9"/>
    </row>
    <row r="3302" spans="3:20" s="1" customFormat="1" x14ac:dyDescent="0.25">
      <c r="C3302" s="15"/>
      <c r="D3302" s="15"/>
      <c r="E3302" s="15"/>
      <c r="F3302" s="15"/>
      <c r="G3302" s="15"/>
      <c r="H3302" s="15"/>
      <c r="I3302" s="15"/>
      <c r="J3302" s="15"/>
      <c r="K3302" s="15"/>
      <c r="L3302" s="14"/>
      <c r="M3302" s="13"/>
      <c r="N3302" s="13"/>
      <c r="O3302" s="12"/>
      <c r="P3302" s="11"/>
      <c r="Q3302" s="10"/>
      <c r="R3302" s="10"/>
      <c r="S3302" s="9"/>
      <c r="T3302" s="9"/>
    </row>
    <row r="3303" spans="3:20" s="1" customFormat="1" x14ac:dyDescent="0.25">
      <c r="C3303" s="15"/>
      <c r="D3303" s="15"/>
      <c r="E3303" s="15"/>
      <c r="F3303" s="15"/>
      <c r="G3303" s="15"/>
      <c r="H3303" s="15"/>
      <c r="I3303" s="15"/>
      <c r="J3303" s="15"/>
      <c r="K3303" s="15"/>
      <c r="L3303" s="14"/>
      <c r="M3303" s="13"/>
      <c r="N3303" s="13"/>
      <c r="O3303" s="12"/>
      <c r="P3303" s="11"/>
      <c r="Q3303" s="10"/>
      <c r="R3303" s="10"/>
      <c r="S3303" s="9"/>
      <c r="T3303" s="9"/>
    </row>
    <row r="3304" spans="3:20" s="1" customFormat="1" x14ac:dyDescent="0.25">
      <c r="C3304" s="15"/>
      <c r="D3304" s="15"/>
      <c r="E3304" s="15"/>
      <c r="F3304" s="15"/>
      <c r="G3304" s="15"/>
      <c r="H3304" s="15"/>
      <c r="I3304" s="15"/>
      <c r="J3304" s="15"/>
      <c r="K3304" s="15"/>
      <c r="L3304" s="14"/>
      <c r="M3304" s="13"/>
      <c r="N3304" s="13"/>
      <c r="O3304" s="12"/>
      <c r="P3304" s="11"/>
      <c r="Q3304" s="10"/>
      <c r="R3304" s="10"/>
      <c r="S3304" s="9"/>
      <c r="T3304" s="9"/>
    </row>
    <row r="3305" spans="3:20" s="1" customFormat="1" x14ac:dyDescent="0.25">
      <c r="C3305" s="15"/>
      <c r="D3305" s="15"/>
      <c r="E3305" s="15"/>
      <c r="F3305" s="15"/>
      <c r="G3305" s="15"/>
      <c r="H3305" s="15"/>
      <c r="I3305" s="15"/>
      <c r="J3305" s="15"/>
      <c r="K3305" s="15"/>
      <c r="L3305" s="14"/>
      <c r="M3305" s="13"/>
      <c r="N3305" s="13"/>
      <c r="O3305" s="12"/>
      <c r="P3305" s="11"/>
      <c r="Q3305" s="10"/>
      <c r="R3305" s="10"/>
      <c r="S3305" s="9"/>
      <c r="T3305" s="9"/>
    </row>
    <row r="3306" spans="3:20" s="1" customFormat="1" x14ac:dyDescent="0.25">
      <c r="C3306" s="15"/>
      <c r="D3306" s="15"/>
      <c r="E3306" s="15"/>
      <c r="F3306" s="15"/>
      <c r="G3306" s="15"/>
      <c r="H3306" s="15"/>
      <c r="I3306" s="15"/>
      <c r="J3306" s="15"/>
      <c r="K3306" s="15"/>
      <c r="L3306" s="14"/>
      <c r="M3306" s="13"/>
      <c r="N3306" s="13"/>
      <c r="O3306" s="12"/>
      <c r="P3306" s="11"/>
      <c r="Q3306" s="10"/>
      <c r="R3306" s="10"/>
      <c r="S3306" s="9"/>
      <c r="T3306" s="9"/>
    </row>
    <row r="3307" spans="3:20" s="1" customFormat="1" x14ac:dyDescent="0.25">
      <c r="C3307" s="15"/>
      <c r="D3307" s="15"/>
      <c r="E3307" s="15"/>
      <c r="F3307" s="15"/>
      <c r="G3307" s="15"/>
      <c r="H3307" s="15"/>
      <c r="I3307" s="15"/>
      <c r="J3307" s="15"/>
      <c r="K3307" s="15"/>
      <c r="L3307" s="14"/>
      <c r="M3307" s="13"/>
      <c r="N3307" s="13"/>
      <c r="O3307" s="12"/>
      <c r="P3307" s="11"/>
      <c r="Q3307" s="10"/>
      <c r="R3307" s="10"/>
      <c r="S3307" s="9"/>
      <c r="T3307" s="9"/>
    </row>
    <row r="3308" spans="3:20" s="1" customFormat="1" x14ac:dyDescent="0.25">
      <c r="C3308" s="15"/>
      <c r="D3308" s="15"/>
      <c r="E3308" s="15"/>
      <c r="F3308" s="15"/>
      <c r="G3308" s="15"/>
      <c r="H3308" s="15"/>
      <c r="I3308" s="15"/>
      <c r="J3308" s="15"/>
      <c r="K3308" s="15"/>
      <c r="L3308" s="14"/>
      <c r="M3308" s="13"/>
      <c r="N3308" s="13"/>
      <c r="O3308" s="12"/>
      <c r="P3308" s="11"/>
      <c r="Q3308" s="10"/>
      <c r="R3308" s="10"/>
      <c r="S3308" s="9"/>
      <c r="T3308" s="9"/>
    </row>
    <row r="3309" spans="3:20" s="1" customFormat="1" x14ac:dyDescent="0.25">
      <c r="C3309" s="15"/>
      <c r="D3309" s="15"/>
      <c r="E3309" s="15"/>
      <c r="F3309" s="15"/>
      <c r="G3309" s="15"/>
      <c r="H3309" s="15"/>
      <c r="I3309" s="15"/>
      <c r="J3309" s="15"/>
      <c r="K3309" s="15"/>
      <c r="L3309" s="14"/>
      <c r="M3309" s="13"/>
      <c r="N3309" s="13"/>
      <c r="O3309" s="12"/>
      <c r="P3309" s="11"/>
      <c r="Q3309" s="10"/>
      <c r="R3309" s="10"/>
      <c r="S3309" s="9"/>
      <c r="T3309" s="9"/>
    </row>
    <row r="3310" spans="3:20" s="1" customFormat="1" x14ac:dyDescent="0.25">
      <c r="C3310" s="15"/>
      <c r="D3310" s="15"/>
      <c r="E3310" s="15"/>
      <c r="F3310" s="15"/>
      <c r="G3310" s="15"/>
      <c r="H3310" s="15"/>
      <c r="I3310" s="15"/>
      <c r="J3310" s="15"/>
      <c r="K3310" s="15"/>
      <c r="L3310" s="14"/>
      <c r="M3310" s="13"/>
      <c r="N3310" s="13"/>
      <c r="O3310" s="12"/>
      <c r="P3310" s="11"/>
      <c r="Q3310" s="10"/>
      <c r="R3310" s="10"/>
      <c r="S3310" s="9"/>
      <c r="T3310" s="9"/>
    </row>
    <row r="3311" spans="3:20" s="1" customFormat="1" x14ac:dyDescent="0.25">
      <c r="C3311" s="15"/>
      <c r="D3311" s="15"/>
      <c r="E3311" s="15"/>
      <c r="F3311" s="15"/>
      <c r="G3311" s="15"/>
      <c r="H3311" s="15"/>
      <c r="I3311" s="15"/>
      <c r="J3311" s="15"/>
      <c r="K3311" s="15"/>
      <c r="L3311" s="14"/>
      <c r="M3311" s="13"/>
      <c r="N3311" s="13"/>
      <c r="O3311" s="12"/>
      <c r="P3311" s="11"/>
      <c r="Q3311" s="10"/>
      <c r="R3311" s="10"/>
      <c r="S3311" s="9"/>
      <c r="T3311" s="9"/>
    </row>
    <row r="3312" spans="3:20" s="1" customFormat="1" x14ac:dyDescent="0.25">
      <c r="C3312" s="15"/>
      <c r="D3312" s="15"/>
      <c r="E3312" s="15"/>
      <c r="F3312" s="15"/>
      <c r="G3312" s="15"/>
      <c r="H3312" s="15"/>
      <c r="I3312" s="15"/>
      <c r="J3312" s="15"/>
      <c r="K3312" s="15"/>
      <c r="L3312" s="14"/>
      <c r="M3312" s="13"/>
      <c r="N3312" s="13"/>
      <c r="O3312" s="12"/>
      <c r="P3312" s="11"/>
      <c r="Q3312" s="10"/>
      <c r="R3312" s="10"/>
      <c r="S3312" s="9"/>
      <c r="T3312" s="9"/>
    </row>
    <row r="3313" spans="3:20" s="1" customFormat="1" x14ac:dyDescent="0.25">
      <c r="C3313" s="15"/>
      <c r="D3313" s="15"/>
      <c r="E3313" s="15"/>
      <c r="F3313" s="15"/>
      <c r="G3313" s="15"/>
      <c r="H3313" s="15"/>
      <c r="I3313" s="15"/>
      <c r="J3313" s="15"/>
      <c r="K3313" s="15"/>
      <c r="L3313" s="14"/>
      <c r="M3313" s="13"/>
      <c r="N3313" s="13"/>
      <c r="O3313" s="12"/>
      <c r="P3313" s="11"/>
      <c r="Q3313" s="10"/>
      <c r="R3313" s="10"/>
      <c r="S3313" s="9"/>
      <c r="T3313" s="9"/>
    </row>
    <row r="3314" spans="3:20" s="1" customFormat="1" x14ac:dyDescent="0.25">
      <c r="C3314" s="15"/>
      <c r="D3314" s="15"/>
      <c r="E3314" s="15"/>
      <c r="F3314" s="15"/>
      <c r="G3314" s="15"/>
      <c r="H3314" s="15"/>
      <c r="I3314" s="15"/>
      <c r="J3314" s="15"/>
      <c r="K3314" s="15"/>
      <c r="L3314" s="14"/>
      <c r="M3314" s="13"/>
      <c r="N3314" s="13"/>
      <c r="O3314" s="12"/>
      <c r="P3314" s="11"/>
      <c r="Q3314" s="10"/>
      <c r="R3314" s="10"/>
      <c r="S3314" s="9"/>
      <c r="T3314" s="9"/>
    </row>
    <row r="3315" spans="3:20" s="1" customFormat="1" x14ac:dyDescent="0.25">
      <c r="C3315" s="15"/>
      <c r="D3315" s="15"/>
      <c r="E3315" s="15"/>
      <c r="F3315" s="15"/>
      <c r="G3315" s="15"/>
      <c r="H3315" s="15"/>
      <c r="I3315" s="15"/>
      <c r="J3315" s="15"/>
      <c r="K3315" s="15"/>
      <c r="L3315" s="14"/>
      <c r="M3315" s="13"/>
      <c r="N3315" s="13"/>
      <c r="O3315" s="12"/>
      <c r="P3315" s="11"/>
      <c r="Q3315" s="10"/>
      <c r="R3315" s="10"/>
      <c r="S3315" s="9"/>
      <c r="T3315" s="9"/>
    </row>
    <row r="3316" spans="3:20" s="1" customFormat="1" x14ac:dyDescent="0.25">
      <c r="C3316" s="15"/>
      <c r="D3316" s="15"/>
      <c r="E3316" s="15"/>
      <c r="F3316" s="15"/>
      <c r="G3316" s="15"/>
      <c r="H3316" s="15"/>
      <c r="I3316" s="15"/>
      <c r="J3316" s="15"/>
      <c r="K3316" s="15"/>
      <c r="L3316" s="14"/>
      <c r="M3316" s="13"/>
      <c r="N3316" s="13"/>
      <c r="O3316" s="12"/>
      <c r="P3316" s="11"/>
      <c r="Q3316" s="10"/>
      <c r="R3316" s="10"/>
      <c r="S3316" s="9"/>
      <c r="T3316" s="9"/>
    </row>
    <row r="3317" spans="3:20" s="1" customFormat="1" x14ac:dyDescent="0.25">
      <c r="C3317" s="15"/>
      <c r="D3317" s="15"/>
      <c r="E3317" s="15"/>
      <c r="F3317" s="15"/>
      <c r="G3317" s="15"/>
      <c r="H3317" s="15"/>
      <c r="I3317" s="15"/>
      <c r="J3317" s="15"/>
      <c r="K3317" s="15"/>
      <c r="L3317" s="14"/>
      <c r="M3317" s="13"/>
      <c r="N3317" s="13"/>
      <c r="O3317" s="12"/>
      <c r="P3317" s="11"/>
      <c r="Q3317" s="10"/>
      <c r="R3317" s="10"/>
      <c r="S3317" s="9"/>
      <c r="T3317" s="9"/>
    </row>
    <row r="3318" spans="3:20" s="1" customFormat="1" x14ac:dyDescent="0.25">
      <c r="C3318" s="15"/>
      <c r="D3318" s="15"/>
      <c r="E3318" s="15"/>
      <c r="F3318" s="15"/>
      <c r="G3318" s="15"/>
      <c r="H3318" s="15"/>
      <c r="I3318" s="15"/>
      <c r="J3318" s="15"/>
      <c r="K3318" s="15"/>
      <c r="L3318" s="14"/>
      <c r="M3318" s="13"/>
      <c r="N3318" s="13"/>
      <c r="O3318" s="12"/>
      <c r="P3318" s="11"/>
      <c r="Q3318" s="10"/>
      <c r="R3318" s="10"/>
      <c r="S3318" s="9"/>
      <c r="T3318" s="9"/>
    </row>
    <row r="3319" spans="3:20" s="1" customFormat="1" x14ac:dyDescent="0.25">
      <c r="C3319" s="15"/>
      <c r="D3319" s="15"/>
      <c r="E3319" s="15"/>
      <c r="F3319" s="15"/>
      <c r="G3319" s="15"/>
      <c r="H3319" s="15"/>
      <c r="I3319" s="15"/>
      <c r="J3319" s="15"/>
      <c r="K3319" s="15"/>
      <c r="L3319" s="14"/>
      <c r="M3319" s="13"/>
      <c r="N3319" s="13"/>
      <c r="O3319" s="12"/>
      <c r="P3319" s="11"/>
      <c r="Q3319" s="10"/>
      <c r="R3319" s="10"/>
      <c r="S3319" s="9"/>
      <c r="T3319" s="9"/>
    </row>
    <row r="3320" spans="3:20" s="1" customFormat="1" x14ac:dyDescent="0.25">
      <c r="C3320" s="15"/>
      <c r="D3320" s="15"/>
      <c r="E3320" s="15"/>
      <c r="F3320" s="15"/>
      <c r="G3320" s="15"/>
      <c r="H3320" s="15"/>
      <c r="I3320" s="15"/>
      <c r="J3320" s="15"/>
      <c r="K3320" s="15"/>
      <c r="L3320" s="14"/>
      <c r="M3320" s="13"/>
      <c r="N3320" s="13"/>
      <c r="O3320" s="12"/>
      <c r="P3320" s="11"/>
      <c r="Q3320" s="10"/>
      <c r="R3320" s="10"/>
      <c r="S3320" s="9"/>
      <c r="T3320" s="9"/>
    </row>
    <row r="3321" spans="3:20" s="1" customFormat="1" x14ac:dyDescent="0.25">
      <c r="C3321" s="15"/>
      <c r="D3321" s="15"/>
      <c r="E3321" s="15"/>
      <c r="F3321" s="15"/>
      <c r="G3321" s="15"/>
      <c r="H3321" s="15"/>
      <c r="I3321" s="15"/>
      <c r="J3321" s="15"/>
      <c r="K3321" s="15"/>
      <c r="L3321" s="14"/>
      <c r="M3321" s="13"/>
      <c r="N3321" s="13"/>
      <c r="O3321" s="12"/>
      <c r="P3321" s="11"/>
      <c r="Q3321" s="10"/>
      <c r="R3321" s="10"/>
      <c r="S3321" s="9"/>
      <c r="T3321" s="9"/>
    </row>
    <row r="3322" spans="3:20" s="1" customFormat="1" x14ac:dyDescent="0.25">
      <c r="C3322" s="15"/>
      <c r="D3322" s="15"/>
      <c r="E3322" s="15"/>
      <c r="F3322" s="15"/>
      <c r="G3322" s="15"/>
      <c r="H3322" s="15"/>
      <c r="I3322" s="15"/>
      <c r="J3322" s="15"/>
      <c r="K3322" s="15"/>
      <c r="L3322" s="14"/>
      <c r="M3322" s="13"/>
      <c r="N3322" s="13"/>
      <c r="O3322" s="12"/>
      <c r="P3322" s="11"/>
      <c r="Q3322" s="10"/>
      <c r="R3322" s="10"/>
      <c r="S3322" s="9"/>
      <c r="T3322" s="9"/>
    </row>
    <row r="3323" spans="3:20" s="1" customFormat="1" x14ac:dyDescent="0.25">
      <c r="C3323" s="15"/>
      <c r="D3323" s="15"/>
      <c r="E3323" s="15"/>
      <c r="F3323" s="15"/>
      <c r="G3323" s="15"/>
      <c r="H3323" s="15"/>
      <c r="I3323" s="15"/>
      <c r="J3323" s="15"/>
      <c r="K3323" s="15"/>
      <c r="L3323" s="14"/>
      <c r="M3323" s="13"/>
      <c r="N3323" s="13"/>
      <c r="O3323" s="12"/>
      <c r="P3323" s="11"/>
      <c r="Q3323" s="10"/>
      <c r="R3323" s="10"/>
      <c r="S3323" s="9"/>
      <c r="T3323" s="9"/>
    </row>
    <row r="3324" spans="3:20" s="1" customFormat="1" x14ac:dyDescent="0.25">
      <c r="C3324" s="15"/>
      <c r="D3324" s="15"/>
      <c r="E3324" s="15"/>
      <c r="F3324" s="15"/>
      <c r="G3324" s="15"/>
      <c r="H3324" s="15"/>
      <c r="I3324" s="15"/>
      <c r="J3324" s="15"/>
      <c r="K3324" s="15"/>
      <c r="L3324" s="14"/>
      <c r="M3324" s="13"/>
      <c r="N3324" s="13"/>
      <c r="O3324" s="12"/>
      <c r="P3324" s="11"/>
      <c r="Q3324" s="10"/>
      <c r="R3324" s="10"/>
      <c r="S3324" s="9"/>
      <c r="T3324" s="9"/>
    </row>
    <row r="3325" spans="3:20" s="1" customFormat="1" x14ac:dyDescent="0.25">
      <c r="C3325" s="15"/>
      <c r="D3325" s="15"/>
      <c r="E3325" s="15"/>
      <c r="F3325" s="15"/>
      <c r="G3325" s="15"/>
      <c r="H3325" s="15"/>
      <c r="I3325" s="15"/>
      <c r="J3325" s="15"/>
      <c r="K3325" s="15"/>
      <c r="L3325" s="14"/>
      <c r="M3325" s="13"/>
      <c r="N3325" s="13"/>
      <c r="O3325" s="12"/>
      <c r="P3325" s="11"/>
      <c r="Q3325" s="10"/>
      <c r="R3325" s="10"/>
      <c r="S3325" s="9"/>
      <c r="T3325" s="9"/>
    </row>
    <row r="3326" spans="3:20" s="1" customFormat="1" x14ac:dyDescent="0.25">
      <c r="C3326" s="15"/>
      <c r="D3326" s="15"/>
      <c r="E3326" s="15"/>
      <c r="F3326" s="15"/>
      <c r="G3326" s="15"/>
      <c r="H3326" s="15"/>
      <c r="I3326" s="15"/>
      <c r="J3326" s="15"/>
      <c r="K3326" s="15"/>
      <c r="L3326" s="14"/>
      <c r="M3326" s="13"/>
      <c r="N3326" s="13"/>
      <c r="O3326" s="12"/>
      <c r="P3326" s="11"/>
      <c r="Q3326" s="10"/>
      <c r="R3326" s="10"/>
      <c r="S3326" s="9"/>
      <c r="T3326" s="9"/>
    </row>
    <row r="3327" spans="3:20" s="1" customFormat="1" x14ac:dyDescent="0.25">
      <c r="C3327" s="15"/>
      <c r="D3327" s="15"/>
      <c r="E3327" s="15"/>
      <c r="F3327" s="15"/>
      <c r="G3327" s="15"/>
      <c r="H3327" s="15"/>
      <c r="I3327" s="15"/>
      <c r="J3327" s="15"/>
      <c r="K3327" s="15"/>
      <c r="L3327" s="14"/>
      <c r="M3327" s="13"/>
      <c r="N3327" s="13"/>
      <c r="O3327" s="12"/>
      <c r="P3327" s="11"/>
      <c r="Q3327" s="10"/>
      <c r="R3327" s="10"/>
      <c r="S3327" s="9"/>
      <c r="T3327" s="9"/>
    </row>
    <row r="3328" spans="3:20" s="1" customFormat="1" x14ac:dyDescent="0.25">
      <c r="C3328" s="15"/>
      <c r="D3328" s="15"/>
      <c r="E3328" s="15"/>
      <c r="F3328" s="15"/>
      <c r="G3328" s="15"/>
      <c r="H3328" s="15"/>
      <c r="I3328" s="15"/>
      <c r="J3328" s="15"/>
      <c r="K3328" s="15"/>
      <c r="L3328" s="14"/>
      <c r="M3328" s="13"/>
      <c r="N3328" s="13"/>
      <c r="O3328" s="12"/>
      <c r="P3328" s="11"/>
      <c r="Q3328" s="10"/>
      <c r="R3328" s="10"/>
      <c r="S3328" s="9"/>
      <c r="T3328" s="9"/>
    </row>
    <row r="3329" spans="3:20" s="1" customFormat="1" x14ac:dyDescent="0.25">
      <c r="C3329" s="15"/>
      <c r="D3329" s="15"/>
      <c r="E3329" s="15"/>
      <c r="F3329" s="15"/>
      <c r="G3329" s="15"/>
      <c r="H3329" s="15"/>
      <c r="I3329" s="15"/>
      <c r="J3329" s="15"/>
      <c r="K3329" s="15"/>
      <c r="L3329" s="14"/>
      <c r="M3329" s="13"/>
      <c r="N3329" s="13"/>
      <c r="O3329" s="12"/>
      <c r="P3329" s="11"/>
      <c r="Q3329" s="10"/>
      <c r="R3329" s="10"/>
      <c r="S3329" s="9"/>
      <c r="T3329" s="9"/>
    </row>
    <row r="3330" spans="3:20" s="1" customFormat="1" x14ac:dyDescent="0.25">
      <c r="C3330" s="15"/>
      <c r="D3330" s="15"/>
      <c r="E3330" s="15"/>
      <c r="F3330" s="15"/>
      <c r="G3330" s="15"/>
      <c r="H3330" s="15"/>
      <c r="I3330" s="15"/>
      <c r="J3330" s="15"/>
      <c r="K3330" s="15"/>
      <c r="L3330" s="14"/>
      <c r="M3330" s="13"/>
      <c r="N3330" s="13"/>
      <c r="O3330" s="12"/>
      <c r="P3330" s="11"/>
      <c r="Q3330" s="10"/>
      <c r="R3330" s="10"/>
      <c r="S3330" s="9"/>
      <c r="T3330" s="9"/>
    </row>
    <row r="3331" spans="3:20" s="1" customFormat="1" x14ac:dyDescent="0.25">
      <c r="C3331" s="15"/>
      <c r="D3331" s="15"/>
      <c r="E3331" s="15"/>
      <c r="F3331" s="15"/>
      <c r="G3331" s="15"/>
      <c r="H3331" s="15"/>
      <c r="I3331" s="15"/>
      <c r="J3331" s="15"/>
      <c r="K3331" s="15"/>
      <c r="L3331" s="14"/>
      <c r="M3331" s="13"/>
      <c r="N3331" s="13"/>
      <c r="O3331" s="12"/>
      <c r="P3331" s="11"/>
      <c r="Q3331" s="10"/>
      <c r="R3331" s="10"/>
      <c r="S3331" s="9"/>
      <c r="T3331" s="9"/>
    </row>
    <row r="3332" spans="3:20" s="1" customFormat="1" x14ac:dyDescent="0.25">
      <c r="C3332" s="15"/>
      <c r="D3332" s="15"/>
      <c r="E3332" s="15"/>
      <c r="F3332" s="15"/>
      <c r="G3332" s="15"/>
      <c r="H3332" s="15"/>
      <c r="I3332" s="15"/>
      <c r="J3332" s="15"/>
      <c r="K3332" s="15"/>
      <c r="L3332" s="14"/>
      <c r="M3332" s="13"/>
      <c r="N3332" s="13"/>
      <c r="O3332" s="12"/>
      <c r="P3332" s="11"/>
      <c r="Q3332" s="10"/>
      <c r="R3332" s="10"/>
      <c r="S3332" s="9"/>
      <c r="T3332" s="9"/>
    </row>
    <row r="3333" spans="3:20" s="1" customFormat="1" x14ac:dyDescent="0.25">
      <c r="C3333" s="15"/>
      <c r="D3333" s="15"/>
      <c r="E3333" s="15"/>
      <c r="F3333" s="15"/>
      <c r="G3333" s="15"/>
      <c r="H3333" s="15"/>
      <c r="I3333" s="15"/>
      <c r="J3333" s="15"/>
      <c r="K3333" s="15"/>
      <c r="L3333" s="14"/>
      <c r="M3333" s="13"/>
      <c r="N3333" s="13"/>
      <c r="O3333" s="12"/>
      <c r="P3333" s="11"/>
      <c r="Q3333" s="10"/>
      <c r="R3333" s="10"/>
      <c r="S3333" s="9"/>
      <c r="T3333" s="9"/>
    </row>
    <row r="3334" spans="3:20" s="1" customFormat="1" x14ac:dyDescent="0.25">
      <c r="C3334" s="15"/>
      <c r="D3334" s="15"/>
      <c r="E3334" s="15"/>
      <c r="F3334" s="15"/>
      <c r="G3334" s="15"/>
      <c r="H3334" s="15"/>
      <c r="I3334" s="15"/>
      <c r="J3334" s="15"/>
      <c r="K3334" s="15"/>
      <c r="L3334" s="14"/>
      <c r="M3334" s="13"/>
      <c r="N3334" s="13"/>
      <c r="O3334" s="12"/>
      <c r="P3334" s="11"/>
      <c r="Q3334" s="10"/>
      <c r="R3334" s="10"/>
      <c r="S3334" s="9"/>
      <c r="T3334" s="9"/>
    </row>
    <row r="3335" spans="3:20" s="1" customFormat="1" x14ac:dyDescent="0.25">
      <c r="C3335" s="15"/>
      <c r="D3335" s="15"/>
      <c r="E3335" s="15"/>
      <c r="F3335" s="15"/>
      <c r="G3335" s="15"/>
      <c r="H3335" s="15"/>
      <c r="I3335" s="15"/>
      <c r="J3335" s="15"/>
      <c r="K3335" s="15"/>
      <c r="L3335" s="14"/>
      <c r="M3335" s="13"/>
      <c r="N3335" s="13"/>
      <c r="O3335" s="12"/>
      <c r="P3335" s="11"/>
      <c r="Q3335" s="10"/>
      <c r="R3335" s="10"/>
      <c r="S3335" s="9"/>
      <c r="T3335" s="9"/>
    </row>
    <row r="3336" spans="3:20" s="1" customFormat="1" x14ac:dyDescent="0.25">
      <c r="C3336" s="15"/>
      <c r="D3336" s="15"/>
      <c r="E3336" s="15"/>
      <c r="F3336" s="15"/>
      <c r="G3336" s="15"/>
      <c r="H3336" s="15"/>
      <c r="I3336" s="15"/>
      <c r="J3336" s="15"/>
      <c r="K3336" s="15"/>
      <c r="L3336" s="14"/>
      <c r="M3336" s="13"/>
      <c r="N3336" s="13"/>
      <c r="O3336" s="12"/>
      <c r="P3336" s="11"/>
      <c r="Q3336" s="10"/>
      <c r="R3336" s="10"/>
      <c r="S3336" s="9"/>
      <c r="T3336" s="9"/>
    </row>
    <row r="3337" spans="3:20" s="1" customFormat="1" x14ac:dyDescent="0.25">
      <c r="C3337" s="15"/>
      <c r="D3337" s="15"/>
      <c r="E3337" s="15"/>
      <c r="F3337" s="15"/>
      <c r="G3337" s="15"/>
      <c r="H3337" s="15"/>
      <c r="I3337" s="15"/>
      <c r="J3337" s="15"/>
      <c r="K3337" s="15"/>
      <c r="L3337" s="14"/>
      <c r="M3337" s="13"/>
      <c r="N3337" s="13"/>
      <c r="O3337" s="12"/>
      <c r="P3337" s="11"/>
      <c r="Q3337" s="10"/>
      <c r="R3337" s="10"/>
      <c r="S3337" s="9"/>
      <c r="T3337" s="9"/>
    </row>
    <row r="3338" spans="3:20" s="1" customFormat="1" x14ac:dyDescent="0.25">
      <c r="C3338" s="15"/>
      <c r="D3338" s="15"/>
      <c r="E3338" s="15"/>
      <c r="F3338" s="15"/>
      <c r="G3338" s="15"/>
      <c r="H3338" s="15"/>
      <c r="I3338" s="15"/>
      <c r="J3338" s="15"/>
      <c r="K3338" s="15"/>
      <c r="L3338" s="14"/>
      <c r="M3338" s="13"/>
      <c r="N3338" s="13"/>
      <c r="O3338" s="12"/>
      <c r="P3338" s="11"/>
      <c r="Q3338" s="10"/>
      <c r="R3338" s="10"/>
      <c r="S3338" s="9"/>
      <c r="T3338" s="9"/>
    </row>
    <row r="3339" spans="3:20" s="1" customFormat="1" x14ac:dyDescent="0.25">
      <c r="C3339" s="15"/>
      <c r="D3339" s="15"/>
      <c r="E3339" s="15"/>
      <c r="F3339" s="15"/>
      <c r="G3339" s="15"/>
      <c r="H3339" s="15"/>
      <c r="I3339" s="15"/>
      <c r="J3339" s="15"/>
      <c r="K3339" s="15"/>
      <c r="L3339" s="14"/>
      <c r="M3339" s="13"/>
      <c r="N3339" s="13"/>
      <c r="O3339" s="12"/>
      <c r="P3339" s="11"/>
      <c r="Q3339" s="10"/>
      <c r="R3339" s="10"/>
      <c r="S3339" s="9"/>
      <c r="T3339" s="9"/>
    </row>
    <row r="3340" spans="3:20" s="1" customFormat="1" x14ac:dyDescent="0.25">
      <c r="C3340" s="15"/>
      <c r="D3340" s="15"/>
      <c r="E3340" s="15"/>
      <c r="F3340" s="15"/>
      <c r="G3340" s="15"/>
      <c r="H3340" s="15"/>
      <c r="I3340" s="15"/>
      <c r="J3340" s="15"/>
      <c r="K3340" s="15"/>
      <c r="L3340" s="14"/>
      <c r="M3340" s="13"/>
      <c r="N3340" s="13"/>
      <c r="O3340" s="12"/>
      <c r="P3340" s="11"/>
      <c r="Q3340" s="10"/>
      <c r="R3340" s="10"/>
      <c r="S3340" s="9"/>
      <c r="T3340" s="9"/>
    </row>
    <row r="3341" spans="3:20" s="1" customFormat="1" x14ac:dyDescent="0.25">
      <c r="C3341" s="15"/>
      <c r="D3341" s="15"/>
      <c r="E3341" s="15"/>
      <c r="F3341" s="15"/>
      <c r="G3341" s="15"/>
      <c r="H3341" s="15"/>
      <c r="I3341" s="15"/>
      <c r="J3341" s="15"/>
      <c r="K3341" s="15"/>
      <c r="L3341" s="14"/>
      <c r="M3341" s="13"/>
      <c r="N3341" s="13"/>
      <c r="O3341" s="12"/>
      <c r="P3341" s="11"/>
      <c r="Q3341" s="10"/>
      <c r="R3341" s="10"/>
      <c r="S3341" s="9"/>
      <c r="T3341" s="9"/>
    </row>
    <row r="3342" spans="3:20" s="1" customFormat="1" x14ac:dyDescent="0.25">
      <c r="C3342" s="15"/>
      <c r="D3342" s="15"/>
      <c r="E3342" s="15"/>
      <c r="F3342" s="15"/>
      <c r="G3342" s="15"/>
      <c r="H3342" s="15"/>
      <c r="I3342" s="15"/>
      <c r="J3342" s="15"/>
      <c r="K3342" s="15"/>
      <c r="L3342" s="14"/>
      <c r="M3342" s="13"/>
      <c r="N3342" s="13"/>
      <c r="O3342" s="12"/>
      <c r="P3342" s="11"/>
      <c r="Q3342" s="10"/>
      <c r="R3342" s="10"/>
      <c r="S3342" s="9"/>
      <c r="T3342" s="9"/>
    </row>
    <row r="3343" spans="3:20" s="1" customFormat="1" x14ac:dyDescent="0.25">
      <c r="C3343" s="15"/>
      <c r="D3343" s="15"/>
      <c r="E3343" s="15"/>
      <c r="F3343" s="15"/>
      <c r="G3343" s="15"/>
      <c r="H3343" s="15"/>
      <c r="I3343" s="15"/>
      <c r="J3343" s="15"/>
      <c r="K3343" s="15"/>
      <c r="L3343" s="14"/>
      <c r="M3343" s="13"/>
      <c r="N3343" s="13"/>
      <c r="O3343" s="12"/>
      <c r="P3343" s="11"/>
      <c r="Q3343" s="10"/>
      <c r="R3343" s="10"/>
      <c r="S3343" s="9"/>
      <c r="T3343" s="9"/>
    </row>
    <row r="3344" spans="3:20" s="1" customFormat="1" x14ac:dyDescent="0.25">
      <c r="C3344" s="15"/>
      <c r="D3344" s="15"/>
      <c r="E3344" s="15"/>
      <c r="F3344" s="15"/>
      <c r="G3344" s="15"/>
      <c r="H3344" s="15"/>
      <c r="I3344" s="15"/>
      <c r="J3344" s="15"/>
      <c r="K3344" s="15"/>
      <c r="L3344" s="14"/>
      <c r="M3344" s="13"/>
      <c r="N3344" s="13"/>
      <c r="O3344" s="12"/>
      <c r="P3344" s="11"/>
      <c r="Q3344" s="10"/>
      <c r="R3344" s="10"/>
      <c r="S3344" s="9"/>
      <c r="T3344" s="9"/>
    </row>
    <row r="3345" spans="3:20" s="1" customFormat="1" x14ac:dyDescent="0.25">
      <c r="C3345" s="15"/>
      <c r="D3345" s="15"/>
      <c r="E3345" s="15"/>
      <c r="F3345" s="15"/>
      <c r="G3345" s="15"/>
      <c r="H3345" s="15"/>
      <c r="I3345" s="15"/>
      <c r="J3345" s="15"/>
      <c r="K3345" s="15"/>
      <c r="L3345" s="14"/>
      <c r="M3345" s="13"/>
      <c r="N3345" s="13"/>
      <c r="O3345" s="12"/>
      <c r="P3345" s="11"/>
      <c r="Q3345" s="10"/>
      <c r="R3345" s="10"/>
      <c r="S3345" s="9"/>
      <c r="T3345" s="9"/>
    </row>
    <row r="3346" spans="3:20" s="1" customFormat="1" x14ac:dyDescent="0.25">
      <c r="C3346" s="15"/>
      <c r="D3346" s="15"/>
      <c r="E3346" s="15"/>
      <c r="F3346" s="15"/>
      <c r="G3346" s="15"/>
      <c r="H3346" s="15"/>
      <c r="I3346" s="15"/>
      <c r="J3346" s="15"/>
      <c r="K3346" s="15"/>
      <c r="L3346" s="14"/>
      <c r="M3346" s="13"/>
      <c r="N3346" s="13"/>
      <c r="O3346" s="12"/>
      <c r="P3346" s="11"/>
      <c r="Q3346" s="10"/>
      <c r="R3346" s="10"/>
      <c r="S3346" s="9"/>
      <c r="T3346" s="9"/>
    </row>
    <row r="3347" spans="3:20" s="1" customFormat="1" x14ac:dyDescent="0.25">
      <c r="C3347" s="15"/>
      <c r="D3347" s="15"/>
      <c r="E3347" s="15"/>
      <c r="F3347" s="15"/>
      <c r="G3347" s="15"/>
      <c r="H3347" s="15"/>
      <c r="I3347" s="15"/>
      <c r="J3347" s="15"/>
      <c r="K3347" s="15"/>
      <c r="L3347" s="14"/>
      <c r="M3347" s="13"/>
      <c r="N3347" s="13"/>
      <c r="O3347" s="12"/>
      <c r="P3347" s="11"/>
      <c r="Q3347" s="10"/>
      <c r="R3347" s="10"/>
      <c r="S3347" s="9"/>
      <c r="T3347" s="9"/>
    </row>
    <row r="3348" spans="3:20" s="1" customFormat="1" x14ac:dyDescent="0.25">
      <c r="C3348" s="15"/>
      <c r="D3348" s="15"/>
      <c r="E3348" s="15"/>
      <c r="F3348" s="15"/>
      <c r="G3348" s="15"/>
      <c r="H3348" s="15"/>
      <c r="I3348" s="15"/>
      <c r="J3348" s="15"/>
      <c r="K3348" s="15"/>
      <c r="L3348" s="14"/>
      <c r="M3348" s="13"/>
      <c r="N3348" s="13"/>
      <c r="O3348" s="12"/>
      <c r="P3348" s="11"/>
      <c r="Q3348" s="10"/>
      <c r="R3348" s="10"/>
      <c r="S3348" s="9"/>
      <c r="T3348" s="9"/>
    </row>
    <row r="3349" spans="3:20" s="1" customFormat="1" x14ac:dyDescent="0.25">
      <c r="C3349" s="15"/>
      <c r="D3349" s="15"/>
      <c r="E3349" s="15"/>
      <c r="F3349" s="15"/>
      <c r="G3349" s="15"/>
      <c r="H3349" s="15"/>
      <c r="I3349" s="15"/>
      <c r="J3349" s="15"/>
      <c r="K3349" s="15"/>
      <c r="L3349" s="14"/>
      <c r="M3349" s="13"/>
      <c r="N3349" s="13"/>
      <c r="O3349" s="12"/>
      <c r="P3349" s="11"/>
      <c r="Q3349" s="10"/>
      <c r="R3349" s="10"/>
      <c r="S3349" s="9"/>
      <c r="T3349" s="9"/>
    </row>
    <row r="3350" spans="3:20" s="1" customFormat="1" x14ac:dyDescent="0.25">
      <c r="C3350" s="15"/>
      <c r="D3350" s="15"/>
      <c r="E3350" s="15"/>
      <c r="F3350" s="15"/>
      <c r="G3350" s="15"/>
      <c r="H3350" s="15"/>
      <c r="I3350" s="15"/>
      <c r="J3350" s="15"/>
      <c r="K3350" s="15"/>
      <c r="L3350" s="14"/>
      <c r="M3350" s="13"/>
      <c r="N3350" s="13"/>
      <c r="O3350" s="12"/>
      <c r="P3350" s="11"/>
      <c r="Q3350" s="10"/>
      <c r="R3350" s="10"/>
      <c r="S3350" s="9"/>
      <c r="T3350" s="9"/>
    </row>
    <row r="3351" spans="3:20" s="1" customFormat="1" x14ac:dyDescent="0.25">
      <c r="C3351" s="15"/>
      <c r="D3351" s="15"/>
      <c r="E3351" s="15"/>
      <c r="F3351" s="15"/>
      <c r="G3351" s="15"/>
      <c r="H3351" s="15"/>
      <c r="I3351" s="15"/>
      <c r="J3351" s="15"/>
      <c r="K3351" s="15"/>
      <c r="L3351" s="14"/>
      <c r="M3351" s="13"/>
      <c r="N3351" s="13"/>
      <c r="O3351" s="12"/>
      <c r="P3351" s="11"/>
      <c r="Q3351" s="10"/>
      <c r="R3351" s="10"/>
      <c r="S3351" s="9"/>
      <c r="T3351" s="9"/>
    </row>
    <row r="3352" spans="3:20" s="1" customFormat="1" x14ac:dyDescent="0.25">
      <c r="C3352" s="15"/>
      <c r="D3352" s="15"/>
      <c r="E3352" s="15"/>
      <c r="F3352" s="15"/>
      <c r="G3352" s="15"/>
      <c r="H3352" s="15"/>
      <c r="I3352" s="15"/>
      <c r="J3352" s="15"/>
      <c r="K3352" s="15"/>
      <c r="L3352" s="14"/>
      <c r="M3352" s="13"/>
      <c r="N3352" s="13"/>
      <c r="O3352" s="12"/>
      <c r="P3352" s="11"/>
      <c r="Q3352" s="10"/>
      <c r="R3352" s="10"/>
      <c r="S3352" s="9"/>
      <c r="T3352" s="9"/>
    </row>
    <row r="3353" spans="3:20" s="1" customFormat="1" x14ac:dyDescent="0.25">
      <c r="C3353" s="15"/>
      <c r="D3353" s="15"/>
      <c r="E3353" s="15"/>
      <c r="F3353" s="15"/>
      <c r="G3353" s="15"/>
      <c r="H3353" s="15"/>
      <c r="I3353" s="15"/>
      <c r="J3353" s="15"/>
      <c r="K3353" s="15"/>
      <c r="L3353" s="14"/>
      <c r="M3353" s="13"/>
      <c r="N3353" s="13"/>
      <c r="O3353" s="12"/>
      <c r="P3353" s="11"/>
      <c r="Q3353" s="10"/>
      <c r="R3353" s="10"/>
      <c r="S3353" s="9"/>
      <c r="T3353" s="9"/>
    </row>
    <row r="3354" spans="3:20" s="1" customFormat="1" x14ac:dyDescent="0.25">
      <c r="C3354" s="15"/>
      <c r="D3354" s="15"/>
      <c r="E3354" s="15"/>
      <c r="F3354" s="15"/>
      <c r="G3354" s="15"/>
      <c r="H3354" s="15"/>
      <c r="I3354" s="15"/>
      <c r="J3354" s="15"/>
      <c r="K3354" s="15"/>
      <c r="L3354" s="14"/>
      <c r="M3354" s="13"/>
      <c r="N3354" s="13"/>
      <c r="O3354" s="12"/>
      <c r="P3354" s="11"/>
      <c r="Q3354" s="10"/>
      <c r="R3354" s="10"/>
      <c r="S3354" s="9"/>
      <c r="T3354" s="9"/>
    </row>
    <row r="3355" spans="3:20" s="1" customFormat="1" x14ac:dyDescent="0.25">
      <c r="C3355" s="15"/>
      <c r="D3355" s="15"/>
      <c r="E3355" s="15"/>
      <c r="F3355" s="15"/>
      <c r="G3355" s="15"/>
      <c r="H3355" s="15"/>
      <c r="I3355" s="15"/>
      <c r="J3355" s="15"/>
      <c r="K3355" s="15"/>
      <c r="L3355" s="14"/>
      <c r="M3355" s="13"/>
      <c r="N3355" s="13"/>
      <c r="O3355" s="12"/>
      <c r="P3355" s="11"/>
      <c r="Q3355" s="10"/>
      <c r="R3355" s="10"/>
      <c r="S3355" s="9"/>
      <c r="T3355" s="9"/>
    </row>
    <row r="3356" spans="3:20" s="1" customFormat="1" x14ac:dyDescent="0.25">
      <c r="C3356" s="15"/>
      <c r="D3356" s="15"/>
      <c r="E3356" s="15"/>
      <c r="F3356" s="15"/>
      <c r="G3356" s="15"/>
      <c r="H3356" s="15"/>
      <c r="I3356" s="15"/>
      <c r="J3356" s="15"/>
      <c r="K3356" s="15"/>
      <c r="L3356" s="14"/>
      <c r="M3356" s="13"/>
      <c r="N3356" s="13"/>
      <c r="O3356" s="12"/>
      <c r="P3356" s="11"/>
      <c r="Q3356" s="10"/>
      <c r="R3356" s="10"/>
      <c r="S3356" s="9"/>
      <c r="T3356" s="9"/>
    </row>
    <row r="3357" spans="3:20" s="1" customFormat="1" x14ac:dyDescent="0.25">
      <c r="C3357" s="15"/>
      <c r="D3357" s="15"/>
      <c r="E3357" s="15"/>
      <c r="F3357" s="15"/>
      <c r="G3357" s="15"/>
      <c r="H3357" s="15"/>
      <c r="I3357" s="15"/>
      <c r="J3357" s="15"/>
      <c r="K3357" s="15"/>
      <c r="L3357" s="14"/>
      <c r="M3357" s="13"/>
      <c r="N3357" s="13"/>
      <c r="O3357" s="12"/>
      <c r="P3357" s="11"/>
      <c r="Q3357" s="10"/>
      <c r="R3357" s="10"/>
      <c r="S3357" s="9"/>
      <c r="T3357" s="9"/>
    </row>
    <row r="3358" spans="3:20" s="1" customFormat="1" x14ac:dyDescent="0.25">
      <c r="C3358" s="15"/>
      <c r="D3358" s="15"/>
      <c r="E3358" s="15"/>
      <c r="F3358" s="15"/>
      <c r="G3358" s="15"/>
      <c r="H3358" s="15"/>
      <c r="I3358" s="15"/>
      <c r="J3358" s="15"/>
      <c r="K3358" s="15"/>
      <c r="L3358" s="14"/>
      <c r="M3358" s="13"/>
      <c r="N3358" s="13"/>
      <c r="O3358" s="12"/>
      <c r="P3358" s="11"/>
      <c r="Q3358" s="10"/>
      <c r="R3358" s="10"/>
      <c r="S3358" s="9"/>
      <c r="T3358" s="9"/>
    </row>
    <row r="3359" spans="3:20" s="1" customFormat="1" x14ac:dyDescent="0.25">
      <c r="C3359" s="15"/>
      <c r="D3359" s="15"/>
      <c r="E3359" s="15"/>
      <c r="F3359" s="15"/>
      <c r="G3359" s="15"/>
      <c r="H3359" s="15"/>
      <c r="I3359" s="15"/>
      <c r="J3359" s="15"/>
      <c r="K3359" s="15"/>
      <c r="L3359" s="14"/>
      <c r="M3359" s="13"/>
      <c r="N3359" s="13"/>
      <c r="O3359" s="12"/>
      <c r="P3359" s="11"/>
      <c r="Q3359" s="10"/>
      <c r="R3359" s="10"/>
      <c r="S3359" s="9"/>
      <c r="T3359" s="9"/>
    </row>
    <row r="3360" spans="3:20" s="1" customFormat="1" x14ac:dyDescent="0.25">
      <c r="C3360" s="15"/>
      <c r="D3360" s="15"/>
      <c r="E3360" s="15"/>
      <c r="F3360" s="15"/>
      <c r="G3360" s="15"/>
      <c r="H3360" s="15"/>
      <c r="I3360" s="15"/>
      <c r="J3360" s="15"/>
      <c r="K3360" s="15"/>
      <c r="L3360" s="14"/>
      <c r="M3360" s="13"/>
      <c r="N3360" s="13"/>
      <c r="O3360" s="12"/>
      <c r="P3360" s="11"/>
      <c r="Q3360" s="10"/>
      <c r="R3360" s="10"/>
      <c r="S3360" s="9"/>
      <c r="T3360" s="9"/>
    </row>
    <row r="3361" spans="3:20" s="1" customFormat="1" x14ac:dyDescent="0.25">
      <c r="C3361" s="15"/>
      <c r="D3361" s="15"/>
      <c r="E3361" s="15"/>
      <c r="F3361" s="15"/>
      <c r="G3361" s="15"/>
      <c r="H3361" s="15"/>
      <c r="I3361" s="15"/>
      <c r="J3361" s="15"/>
      <c r="K3361" s="15"/>
      <c r="L3361" s="14"/>
      <c r="M3361" s="13"/>
      <c r="N3361" s="13"/>
      <c r="O3361" s="12"/>
      <c r="P3361" s="11"/>
      <c r="Q3361" s="10"/>
      <c r="R3361" s="10"/>
      <c r="S3361" s="9"/>
      <c r="T3361" s="9"/>
    </row>
    <row r="3362" spans="3:20" s="1" customFormat="1" x14ac:dyDescent="0.25">
      <c r="C3362" s="15"/>
      <c r="D3362" s="15"/>
      <c r="E3362" s="15"/>
      <c r="F3362" s="15"/>
      <c r="G3362" s="15"/>
      <c r="H3362" s="15"/>
      <c r="I3362" s="15"/>
      <c r="J3362" s="15"/>
      <c r="K3362" s="15"/>
      <c r="L3362" s="14"/>
      <c r="M3362" s="13"/>
      <c r="N3362" s="13"/>
      <c r="O3362" s="12"/>
      <c r="P3362" s="11"/>
      <c r="Q3362" s="10"/>
      <c r="R3362" s="10"/>
      <c r="S3362" s="9"/>
      <c r="T3362" s="9"/>
    </row>
    <row r="3363" spans="3:20" s="1" customFormat="1" x14ac:dyDescent="0.25">
      <c r="C3363" s="15"/>
      <c r="D3363" s="15"/>
      <c r="E3363" s="15"/>
      <c r="F3363" s="15"/>
      <c r="G3363" s="15"/>
      <c r="H3363" s="15"/>
      <c r="I3363" s="15"/>
      <c r="J3363" s="15"/>
      <c r="K3363" s="15"/>
      <c r="L3363" s="14"/>
      <c r="M3363" s="13"/>
      <c r="N3363" s="13"/>
      <c r="O3363" s="12"/>
      <c r="P3363" s="11"/>
      <c r="Q3363" s="10"/>
      <c r="R3363" s="10"/>
      <c r="S3363" s="9"/>
      <c r="T3363" s="9"/>
    </row>
    <row r="3364" spans="3:20" s="1" customFormat="1" x14ac:dyDescent="0.25">
      <c r="C3364" s="15"/>
      <c r="D3364" s="15"/>
      <c r="E3364" s="15"/>
      <c r="F3364" s="15"/>
      <c r="G3364" s="15"/>
      <c r="H3364" s="15"/>
      <c r="I3364" s="15"/>
      <c r="J3364" s="15"/>
      <c r="K3364" s="15"/>
      <c r="L3364" s="14"/>
      <c r="M3364" s="13"/>
      <c r="N3364" s="13"/>
      <c r="O3364" s="12"/>
      <c r="P3364" s="11"/>
      <c r="Q3364" s="10"/>
      <c r="R3364" s="10"/>
      <c r="S3364" s="9"/>
      <c r="T3364" s="9"/>
    </row>
    <row r="3365" spans="3:20" s="1" customFormat="1" x14ac:dyDescent="0.25">
      <c r="C3365" s="15"/>
      <c r="D3365" s="15"/>
      <c r="E3365" s="15"/>
      <c r="F3365" s="15"/>
      <c r="G3365" s="15"/>
      <c r="H3365" s="15"/>
      <c r="I3365" s="15"/>
      <c r="J3365" s="15"/>
      <c r="K3365" s="15"/>
      <c r="L3365" s="14"/>
      <c r="M3365" s="13"/>
      <c r="N3365" s="13"/>
      <c r="O3365" s="12"/>
      <c r="P3365" s="11"/>
      <c r="Q3365" s="10"/>
      <c r="R3365" s="10"/>
      <c r="S3365" s="9"/>
      <c r="T3365" s="9"/>
    </row>
    <row r="3366" spans="3:20" s="1" customFormat="1" x14ac:dyDescent="0.25">
      <c r="C3366" s="15"/>
      <c r="D3366" s="15"/>
      <c r="E3366" s="15"/>
      <c r="F3366" s="15"/>
      <c r="G3366" s="15"/>
      <c r="H3366" s="15"/>
      <c r="I3366" s="15"/>
      <c r="J3366" s="15"/>
      <c r="K3366" s="15"/>
      <c r="L3366" s="14"/>
      <c r="M3366" s="13"/>
      <c r="N3366" s="13"/>
      <c r="O3366" s="12"/>
      <c r="P3366" s="11"/>
      <c r="Q3366" s="10"/>
      <c r="R3366" s="10"/>
      <c r="S3366" s="9"/>
      <c r="T3366" s="9"/>
    </row>
    <row r="3367" spans="3:20" s="1" customFormat="1" x14ac:dyDescent="0.25">
      <c r="C3367" s="15"/>
      <c r="D3367" s="15"/>
      <c r="E3367" s="15"/>
      <c r="F3367" s="15"/>
      <c r="G3367" s="15"/>
      <c r="H3367" s="15"/>
      <c r="I3367" s="15"/>
      <c r="J3367" s="15"/>
      <c r="K3367" s="15"/>
      <c r="L3367" s="14"/>
      <c r="M3367" s="13"/>
      <c r="N3367" s="13"/>
      <c r="O3367" s="12"/>
      <c r="P3367" s="11"/>
      <c r="Q3367" s="10"/>
      <c r="R3367" s="10"/>
      <c r="S3367" s="9"/>
      <c r="T3367" s="9"/>
    </row>
    <row r="3368" spans="3:20" s="1" customFormat="1" x14ac:dyDescent="0.25">
      <c r="C3368" s="15"/>
      <c r="D3368" s="15"/>
      <c r="E3368" s="15"/>
      <c r="F3368" s="15"/>
      <c r="G3368" s="15"/>
      <c r="H3368" s="15"/>
      <c r="I3368" s="15"/>
      <c r="J3368" s="15"/>
      <c r="K3368" s="15"/>
      <c r="L3368" s="14"/>
      <c r="M3368" s="13"/>
      <c r="N3368" s="13"/>
      <c r="O3368" s="12"/>
      <c r="P3368" s="11"/>
      <c r="Q3368" s="10"/>
      <c r="R3368" s="10"/>
      <c r="S3368" s="9"/>
      <c r="T3368" s="9"/>
    </row>
    <row r="3369" spans="3:20" s="1" customFormat="1" x14ac:dyDescent="0.25">
      <c r="C3369" s="15"/>
      <c r="D3369" s="15"/>
      <c r="E3369" s="15"/>
      <c r="F3369" s="15"/>
      <c r="G3369" s="15"/>
      <c r="H3369" s="15"/>
      <c r="I3369" s="15"/>
      <c r="J3369" s="15"/>
      <c r="K3369" s="15"/>
      <c r="L3369" s="14"/>
      <c r="M3369" s="13"/>
      <c r="N3369" s="13"/>
      <c r="O3369" s="12"/>
      <c r="P3369" s="11"/>
      <c r="Q3369" s="10"/>
      <c r="R3369" s="10"/>
      <c r="S3369" s="9"/>
      <c r="T3369" s="9"/>
    </row>
    <row r="3370" spans="3:20" s="1" customFormat="1" x14ac:dyDescent="0.25">
      <c r="C3370" s="15"/>
      <c r="D3370" s="15"/>
      <c r="E3370" s="15"/>
      <c r="F3370" s="15"/>
      <c r="G3370" s="15"/>
      <c r="H3370" s="15"/>
      <c r="I3370" s="15"/>
      <c r="J3370" s="15"/>
      <c r="K3370" s="15"/>
      <c r="L3370" s="14"/>
      <c r="M3370" s="13"/>
      <c r="N3370" s="13"/>
      <c r="O3370" s="12"/>
      <c r="P3370" s="11"/>
      <c r="Q3370" s="10"/>
      <c r="R3370" s="10"/>
      <c r="S3370" s="9"/>
      <c r="T3370" s="9"/>
    </row>
    <row r="3371" spans="3:20" s="1" customFormat="1" x14ac:dyDescent="0.25">
      <c r="C3371" s="15"/>
      <c r="D3371" s="15"/>
      <c r="E3371" s="15"/>
      <c r="F3371" s="15"/>
      <c r="G3371" s="15"/>
      <c r="H3371" s="15"/>
      <c r="I3371" s="15"/>
      <c r="J3371" s="15"/>
      <c r="K3371" s="15"/>
      <c r="L3371" s="14"/>
      <c r="M3371" s="13"/>
      <c r="N3371" s="13"/>
      <c r="O3371" s="12"/>
      <c r="P3371" s="11"/>
      <c r="Q3371" s="10"/>
      <c r="R3371" s="10"/>
      <c r="S3371" s="9"/>
      <c r="T3371" s="9"/>
    </row>
    <row r="3372" spans="3:20" s="1" customFormat="1" x14ac:dyDescent="0.25">
      <c r="C3372" s="15"/>
      <c r="D3372" s="15"/>
      <c r="E3372" s="15"/>
      <c r="F3372" s="15"/>
      <c r="G3372" s="15"/>
      <c r="H3372" s="15"/>
      <c r="I3372" s="15"/>
      <c r="J3372" s="15"/>
      <c r="K3372" s="15"/>
      <c r="L3372" s="14"/>
      <c r="M3372" s="13"/>
      <c r="N3372" s="13"/>
      <c r="O3372" s="12"/>
      <c r="P3372" s="11"/>
      <c r="Q3372" s="10"/>
      <c r="R3372" s="10"/>
      <c r="S3372" s="9"/>
      <c r="T3372" s="9"/>
    </row>
    <row r="3373" spans="3:20" s="1" customFormat="1" x14ac:dyDescent="0.25">
      <c r="C3373" s="15"/>
      <c r="D3373" s="15"/>
      <c r="E3373" s="15"/>
      <c r="F3373" s="15"/>
      <c r="G3373" s="15"/>
      <c r="H3373" s="15"/>
      <c r="I3373" s="15"/>
      <c r="J3373" s="15"/>
      <c r="K3373" s="15"/>
      <c r="L3373" s="14"/>
      <c r="M3373" s="13"/>
      <c r="N3373" s="13"/>
      <c r="O3373" s="12"/>
      <c r="P3373" s="11"/>
      <c r="Q3373" s="10"/>
      <c r="R3373" s="10"/>
      <c r="S3373" s="9"/>
      <c r="T3373" s="9"/>
    </row>
    <row r="3374" spans="3:20" s="1" customFormat="1" x14ac:dyDescent="0.25">
      <c r="C3374" s="15"/>
      <c r="D3374" s="15"/>
      <c r="E3374" s="15"/>
      <c r="F3374" s="15"/>
      <c r="G3374" s="15"/>
      <c r="H3374" s="15"/>
      <c r="I3374" s="15"/>
      <c r="J3374" s="15"/>
      <c r="K3374" s="15"/>
      <c r="L3374" s="14"/>
      <c r="M3374" s="13"/>
      <c r="N3374" s="13"/>
      <c r="O3374" s="12"/>
      <c r="P3374" s="11"/>
      <c r="Q3374" s="10"/>
      <c r="R3374" s="10"/>
      <c r="S3374" s="9"/>
      <c r="T3374" s="9"/>
    </row>
    <row r="3375" spans="3:20" s="1" customFormat="1" x14ac:dyDescent="0.25">
      <c r="C3375" s="15"/>
      <c r="D3375" s="15"/>
      <c r="E3375" s="15"/>
      <c r="F3375" s="15"/>
      <c r="G3375" s="15"/>
      <c r="H3375" s="15"/>
      <c r="I3375" s="15"/>
      <c r="J3375" s="15"/>
      <c r="K3375" s="15"/>
      <c r="L3375" s="14"/>
      <c r="M3375" s="13"/>
      <c r="N3375" s="13"/>
      <c r="O3375" s="12"/>
      <c r="P3375" s="11"/>
      <c r="Q3375" s="10"/>
      <c r="R3375" s="10"/>
      <c r="S3375" s="9"/>
      <c r="T3375" s="9"/>
    </row>
    <row r="3376" spans="3:20" s="1" customFormat="1" x14ac:dyDescent="0.25">
      <c r="C3376" s="15"/>
      <c r="D3376" s="15"/>
      <c r="E3376" s="15"/>
      <c r="F3376" s="15"/>
      <c r="G3376" s="15"/>
      <c r="H3376" s="15"/>
      <c r="I3376" s="15"/>
      <c r="J3376" s="15"/>
      <c r="K3376" s="15"/>
      <c r="L3376" s="14"/>
      <c r="M3376" s="13"/>
      <c r="N3376" s="13"/>
      <c r="O3376" s="12"/>
      <c r="P3376" s="11"/>
      <c r="Q3376" s="10"/>
      <c r="R3376" s="10"/>
      <c r="S3376" s="9"/>
      <c r="T3376" s="9"/>
    </row>
    <row r="3377" spans="3:20" s="1" customFormat="1" x14ac:dyDescent="0.25">
      <c r="C3377" s="15"/>
      <c r="D3377" s="15"/>
      <c r="E3377" s="15"/>
      <c r="F3377" s="15"/>
      <c r="G3377" s="15"/>
      <c r="H3377" s="15"/>
      <c r="I3377" s="15"/>
      <c r="J3377" s="15"/>
      <c r="K3377" s="15"/>
      <c r="L3377" s="14"/>
      <c r="M3377" s="13"/>
      <c r="N3377" s="13"/>
      <c r="O3377" s="12"/>
      <c r="P3377" s="11"/>
      <c r="Q3377" s="10"/>
      <c r="R3377" s="10"/>
      <c r="S3377" s="9"/>
      <c r="T3377" s="9"/>
    </row>
    <row r="3378" spans="3:20" s="1" customFormat="1" x14ac:dyDescent="0.25">
      <c r="C3378" s="15"/>
      <c r="D3378" s="15"/>
      <c r="E3378" s="15"/>
      <c r="F3378" s="15"/>
      <c r="G3378" s="15"/>
      <c r="H3378" s="15"/>
      <c r="I3378" s="15"/>
      <c r="J3378" s="15"/>
      <c r="K3378" s="15"/>
      <c r="L3378" s="14"/>
      <c r="M3378" s="13"/>
      <c r="N3378" s="13"/>
      <c r="O3378" s="12"/>
      <c r="P3378" s="11"/>
      <c r="Q3378" s="10"/>
      <c r="R3378" s="10"/>
      <c r="S3378" s="9"/>
      <c r="T3378" s="9"/>
    </row>
    <row r="3379" spans="3:20" s="1" customFormat="1" x14ac:dyDescent="0.25">
      <c r="C3379" s="15"/>
      <c r="D3379" s="15"/>
      <c r="E3379" s="15"/>
      <c r="F3379" s="15"/>
      <c r="G3379" s="15"/>
      <c r="H3379" s="15"/>
      <c r="I3379" s="15"/>
      <c r="J3379" s="15"/>
      <c r="K3379" s="15"/>
      <c r="L3379" s="14"/>
      <c r="M3379" s="13"/>
      <c r="N3379" s="13"/>
      <c r="O3379" s="12"/>
      <c r="P3379" s="11"/>
      <c r="Q3379" s="10"/>
      <c r="R3379" s="10"/>
      <c r="S3379" s="9"/>
      <c r="T3379" s="9"/>
    </row>
    <row r="3380" spans="3:20" s="1" customFormat="1" x14ac:dyDescent="0.25">
      <c r="C3380" s="15"/>
      <c r="D3380" s="15"/>
      <c r="E3380" s="15"/>
      <c r="F3380" s="15"/>
      <c r="G3380" s="15"/>
      <c r="H3380" s="15"/>
      <c r="I3380" s="15"/>
      <c r="J3380" s="15"/>
      <c r="K3380" s="15"/>
      <c r="L3380" s="14"/>
      <c r="M3380" s="13"/>
      <c r="N3380" s="13"/>
      <c r="O3380" s="12"/>
      <c r="P3380" s="11"/>
      <c r="Q3380" s="10"/>
      <c r="R3380" s="10"/>
      <c r="S3380" s="9"/>
      <c r="T3380" s="9"/>
    </row>
    <row r="3381" spans="3:20" s="1" customFormat="1" x14ac:dyDescent="0.25">
      <c r="C3381" s="15"/>
      <c r="D3381" s="15"/>
      <c r="E3381" s="15"/>
      <c r="F3381" s="15"/>
      <c r="G3381" s="15"/>
      <c r="H3381" s="15"/>
      <c r="I3381" s="15"/>
      <c r="J3381" s="15"/>
      <c r="K3381" s="15"/>
      <c r="L3381" s="14"/>
      <c r="M3381" s="13"/>
      <c r="N3381" s="13"/>
      <c r="O3381" s="12"/>
      <c r="P3381" s="11"/>
      <c r="Q3381" s="10"/>
      <c r="R3381" s="10"/>
      <c r="S3381" s="9"/>
      <c r="T3381" s="9"/>
    </row>
    <row r="3382" spans="3:20" s="1" customFormat="1" x14ac:dyDescent="0.25">
      <c r="C3382" s="15"/>
      <c r="D3382" s="15"/>
      <c r="E3382" s="15"/>
      <c r="F3382" s="15"/>
      <c r="G3382" s="15"/>
      <c r="H3382" s="15"/>
      <c r="I3382" s="15"/>
      <c r="J3382" s="15"/>
      <c r="K3382" s="15"/>
      <c r="L3382" s="14"/>
      <c r="M3382" s="13"/>
      <c r="N3382" s="13"/>
      <c r="O3382" s="12"/>
      <c r="P3382" s="11"/>
      <c r="Q3382" s="10"/>
      <c r="R3382" s="10"/>
      <c r="S3382" s="9"/>
      <c r="T3382" s="9"/>
    </row>
    <row r="3383" spans="3:20" s="1" customFormat="1" x14ac:dyDescent="0.25">
      <c r="C3383" s="15"/>
      <c r="D3383" s="15"/>
      <c r="E3383" s="15"/>
      <c r="F3383" s="15"/>
      <c r="G3383" s="15"/>
      <c r="H3383" s="15"/>
      <c r="I3383" s="15"/>
      <c r="J3383" s="15"/>
      <c r="K3383" s="15"/>
      <c r="L3383" s="14"/>
      <c r="M3383" s="13"/>
      <c r="N3383" s="13"/>
      <c r="O3383" s="12"/>
      <c r="P3383" s="11"/>
      <c r="Q3383" s="10"/>
      <c r="R3383" s="10"/>
      <c r="S3383" s="9"/>
      <c r="T3383" s="9"/>
    </row>
    <row r="3384" spans="3:20" s="1" customFormat="1" x14ac:dyDescent="0.25">
      <c r="C3384" s="15"/>
      <c r="D3384" s="15"/>
      <c r="E3384" s="15"/>
      <c r="F3384" s="15"/>
      <c r="G3384" s="15"/>
      <c r="H3384" s="15"/>
      <c r="I3384" s="15"/>
      <c r="J3384" s="15"/>
      <c r="K3384" s="15"/>
      <c r="L3384" s="14"/>
      <c r="M3384" s="13"/>
      <c r="N3384" s="13"/>
      <c r="O3384" s="12"/>
      <c r="P3384" s="11"/>
      <c r="Q3384" s="10"/>
      <c r="R3384" s="10"/>
      <c r="S3384" s="9"/>
      <c r="T3384" s="9"/>
    </row>
    <row r="3385" spans="3:20" s="1" customFormat="1" x14ac:dyDescent="0.25">
      <c r="C3385" s="15"/>
      <c r="D3385" s="15"/>
      <c r="E3385" s="15"/>
      <c r="F3385" s="15"/>
      <c r="G3385" s="15"/>
      <c r="H3385" s="15"/>
      <c r="I3385" s="15"/>
      <c r="J3385" s="15"/>
      <c r="K3385" s="15"/>
      <c r="L3385" s="14"/>
      <c r="M3385" s="13"/>
      <c r="N3385" s="13"/>
      <c r="O3385" s="12"/>
      <c r="P3385" s="11"/>
      <c r="Q3385" s="10"/>
      <c r="R3385" s="10"/>
      <c r="S3385" s="9"/>
      <c r="T3385" s="9"/>
    </row>
    <row r="3386" spans="3:20" s="1" customFormat="1" x14ac:dyDescent="0.25">
      <c r="C3386" s="15"/>
      <c r="D3386" s="15"/>
      <c r="E3386" s="15"/>
      <c r="F3386" s="15"/>
      <c r="G3386" s="15"/>
      <c r="H3386" s="15"/>
      <c r="I3386" s="15"/>
      <c r="J3386" s="15"/>
      <c r="K3386" s="15"/>
      <c r="L3386" s="14"/>
      <c r="M3386" s="13"/>
      <c r="N3386" s="13"/>
      <c r="O3386" s="12"/>
      <c r="P3386" s="11"/>
      <c r="Q3386" s="10"/>
      <c r="R3386" s="10"/>
      <c r="S3386" s="9"/>
      <c r="T3386" s="9"/>
    </row>
    <row r="3387" spans="3:20" s="1" customFormat="1" x14ac:dyDescent="0.25">
      <c r="C3387" s="15"/>
      <c r="D3387" s="15"/>
      <c r="E3387" s="15"/>
      <c r="F3387" s="15"/>
      <c r="G3387" s="15"/>
      <c r="H3387" s="15"/>
      <c r="I3387" s="15"/>
      <c r="J3387" s="15"/>
      <c r="K3387" s="15"/>
      <c r="L3387" s="14"/>
      <c r="M3387" s="13"/>
      <c r="N3387" s="13"/>
      <c r="O3387" s="12"/>
      <c r="P3387" s="11"/>
      <c r="Q3387" s="10"/>
      <c r="R3387" s="10"/>
      <c r="S3387" s="9"/>
      <c r="T3387" s="9"/>
    </row>
    <row r="3388" spans="3:20" s="1" customFormat="1" x14ac:dyDescent="0.25">
      <c r="C3388" s="15"/>
      <c r="D3388" s="15"/>
      <c r="E3388" s="15"/>
      <c r="F3388" s="15"/>
      <c r="G3388" s="15"/>
      <c r="H3388" s="15"/>
      <c r="I3388" s="15"/>
      <c r="J3388" s="15"/>
      <c r="K3388" s="15"/>
      <c r="L3388" s="14"/>
      <c r="M3388" s="13"/>
      <c r="N3388" s="13"/>
      <c r="O3388" s="12"/>
      <c r="P3388" s="11"/>
      <c r="Q3388" s="10"/>
      <c r="R3388" s="10"/>
      <c r="S3388" s="9"/>
      <c r="T3388" s="9"/>
    </row>
    <row r="3389" spans="3:20" s="1" customFormat="1" x14ac:dyDescent="0.25">
      <c r="C3389" s="15"/>
      <c r="D3389" s="15"/>
      <c r="E3389" s="15"/>
      <c r="F3389" s="15"/>
      <c r="G3389" s="15"/>
      <c r="H3389" s="15"/>
      <c r="I3389" s="15"/>
      <c r="J3389" s="15"/>
      <c r="K3389" s="15"/>
      <c r="L3389" s="14"/>
      <c r="M3389" s="13"/>
      <c r="N3389" s="13"/>
      <c r="O3389" s="12"/>
      <c r="P3389" s="11"/>
      <c r="Q3389" s="10"/>
      <c r="R3389" s="10"/>
      <c r="S3389" s="9"/>
      <c r="T3389" s="9"/>
    </row>
    <row r="3390" spans="3:20" s="1" customFormat="1" x14ac:dyDescent="0.25">
      <c r="C3390" s="15"/>
      <c r="D3390" s="15"/>
      <c r="E3390" s="15"/>
      <c r="F3390" s="15"/>
      <c r="G3390" s="15"/>
      <c r="H3390" s="15"/>
      <c r="I3390" s="15"/>
      <c r="J3390" s="15"/>
      <c r="K3390" s="15"/>
      <c r="L3390" s="14"/>
      <c r="M3390" s="13"/>
      <c r="N3390" s="13"/>
      <c r="O3390" s="12"/>
      <c r="P3390" s="11"/>
      <c r="Q3390" s="10"/>
      <c r="R3390" s="10"/>
      <c r="S3390" s="9"/>
      <c r="T3390" s="9"/>
    </row>
    <row r="3391" spans="3:20" s="1" customFormat="1" x14ac:dyDescent="0.25">
      <c r="C3391" s="15"/>
      <c r="D3391" s="15"/>
      <c r="E3391" s="15"/>
      <c r="F3391" s="15"/>
      <c r="G3391" s="15"/>
      <c r="H3391" s="15"/>
      <c r="I3391" s="15"/>
      <c r="J3391" s="15"/>
      <c r="K3391" s="15"/>
      <c r="L3391" s="14"/>
      <c r="M3391" s="13"/>
      <c r="N3391" s="13"/>
      <c r="O3391" s="12"/>
      <c r="P3391" s="11"/>
      <c r="Q3391" s="10"/>
      <c r="R3391" s="10"/>
      <c r="S3391" s="9"/>
      <c r="T3391" s="9"/>
    </row>
    <row r="3392" spans="3:20" s="1" customFormat="1" x14ac:dyDescent="0.25">
      <c r="C3392" s="15"/>
      <c r="D3392" s="15"/>
      <c r="E3392" s="15"/>
      <c r="F3392" s="15"/>
      <c r="G3392" s="15"/>
      <c r="H3392" s="15"/>
      <c r="I3392" s="15"/>
      <c r="J3392" s="15"/>
      <c r="K3392" s="15"/>
      <c r="L3392" s="14"/>
      <c r="M3392" s="13"/>
      <c r="N3392" s="13"/>
      <c r="O3392" s="12"/>
      <c r="P3392" s="11"/>
      <c r="Q3392" s="10"/>
      <c r="R3392" s="10"/>
      <c r="S3392" s="9"/>
      <c r="T3392" s="9"/>
    </row>
    <row r="3393" spans="3:20" s="1" customFormat="1" x14ac:dyDescent="0.25">
      <c r="C3393" s="15"/>
      <c r="D3393" s="15"/>
      <c r="E3393" s="15"/>
      <c r="F3393" s="15"/>
      <c r="G3393" s="15"/>
      <c r="H3393" s="15"/>
      <c r="I3393" s="15"/>
      <c r="J3393" s="15"/>
      <c r="K3393" s="15"/>
      <c r="L3393" s="14"/>
      <c r="M3393" s="13"/>
      <c r="N3393" s="13"/>
      <c r="O3393" s="12"/>
      <c r="P3393" s="11"/>
      <c r="Q3393" s="10"/>
      <c r="R3393" s="10"/>
      <c r="S3393" s="9"/>
      <c r="T3393" s="9"/>
    </row>
    <row r="3394" spans="3:20" s="1" customFormat="1" x14ac:dyDescent="0.25">
      <c r="C3394" s="15"/>
      <c r="D3394" s="15"/>
      <c r="E3394" s="15"/>
      <c r="F3394" s="15"/>
      <c r="G3394" s="15"/>
      <c r="H3394" s="15"/>
      <c r="I3394" s="15"/>
      <c r="J3394" s="15"/>
      <c r="K3394" s="15"/>
      <c r="L3394" s="14"/>
      <c r="M3394" s="13"/>
      <c r="N3394" s="13"/>
      <c r="O3394" s="12"/>
      <c r="P3394" s="11"/>
      <c r="Q3394" s="10"/>
      <c r="R3394" s="10"/>
      <c r="S3394" s="9"/>
      <c r="T3394" s="9"/>
    </row>
    <row r="3395" spans="3:20" s="1" customFormat="1" x14ac:dyDescent="0.25">
      <c r="C3395" s="15"/>
      <c r="D3395" s="15"/>
      <c r="E3395" s="15"/>
      <c r="F3395" s="15"/>
      <c r="G3395" s="15"/>
      <c r="H3395" s="15"/>
      <c r="I3395" s="15"/>
      <c r="J3395" s="15"/>
      <c r="K3395" s="15"/>
      <c r="L3395" s="14"/>
      <c r="M3395" s="13"/>
      <c r="N3395" s="13"/>
      <c r="O3395" s="12"/>
      <c r="P3395" s="11"/>
      <c r="Q3395" s="10"/>
      <c r="R3395" s="10"/>
      <c r="S3395" s="9"/>
      <c r="T3395" s="9"/>
    </row>
    <row r="3396" spans="3:20" s="1" customFormat="1" x14ac:dyDescent="0.25">
      <c r="C3396" s="15"/>
      <c r="D3396" s="15"/>
      <c r="E3396" s="15"/>
      <c r="F3396" s="15"/>
      <c r="G3396" s="15"/>
      <c r="H3396" s="15"/>
      <c r="I3396" s="15"/>
      <c r="J3396" s="15"/>
      <c r="K3396" s="15"/>
      <c r="L3396" s="14"/>
      <c r="M3396" s="13"/>
      <c r="N3396" s="13"/>
      <c r="O3396" s="12"/>
      <c r="P3396" s="11"/>
      <c r="Q3396" s="10"/>
      <c r="R3396" s="10"/>
      <c r="S3396" s="9"/>
      <c r="T3396" s="9"/>
    </row>
    <row r="3397" spans="3:20" s="1" customFormat="1" x14ac:dyDescent="0.25">
      <c r="C3397" s="15"/>
      <c r="D3397" s="15"/>
      <c r="E3397" s="15"/>
      <c r="F3397" s="15"/>
      <c r="G3397" s="15"/>
      <c r="H3397" s="15"/>
      <c r="I3397" s="15"/>
      <c r="J3397" s="15"/>
      <c r="K3397" s="15"/>
      <c r="L3397" s="14"/>
      <c r="M3397" s="13"/>
      <c r="N3397" s="13"/>
      <c r="O3397" s="12"/>
      <c r="P3397" s="11"/>
      <c r="Q3397" s="10"/>
      <c r="R3397" s="10"/>
      <c r="S3397" s="9"/>
      <c r="T3397" s="9"/>
    </row>
    <row r="3398" spans="3:20" s="1" customFormat="1" x14ac:dyDescent="0.25">
      <c r="C3398" s="15"/>
      <c r="D3398" s="15"/>
      <c r="E3398" s="15"/>
      <c r="F3398" s="15"/>
      <c r="G3398" s="15"/>
      <c r="H3398" s="15"/>
      <c r="I3398" s="15"/>
      <c r="J3398" s="15"/>
      <c r="K3398" s="15"/>
      <c r="L3398" s="14"/>
      <c r="M3398" s="13"/>
      <c r="N3398" s="13"/>
      <c r="O3398" s="12"/>
      <c r="P3398" s="11"/>
      <c r="Q3398" s="10"/>
      <c r="R3398" s="10"/>
      <c r="S3398" s="9"/>
      <c r="T3398" s="9"/>
    </row>
    <row r="3399" spans="3:20" s="1" customFormat="1" x14ac:dyDescent="0.25">
      <c r="C3399" s="15"/>
      <c r="D3399" s="15"/>
      <c r="E3399" s="15"/>
      <c r="F3399" s="15"/>
      <c r="G3399" s="15"/>
      <c r="H3399" s="15"/>
      <c r="I3399" s="15"/>
      <c r="J3399" s="15"/>
      <c r="K3399" s="15"/>
      <c r="L3399" s="14"/>
      <c r="M3399" s="13"/>
      <c r="N3399" s="13"/>
      <c r="O3399" s="12"/>
      <c r="P3399" s="11"/>
      <c r="Q3399" s="10"/>
      <c r="R3399" s="10"/>
      <c r="S3399" s="9"/>
      <c r="T3399" s="9"/>
    </row>
    <row r="3400" spans="3:20" s="1" customFormat="1" x14ac:dyDescent="0.25">
      <c r="C3400" s="15"/>
      <c r="D3400" s="15"/>
      <c r="E3400" s="15"/>
      <c r="F3400" s="15"/>
      <c r="G3400" s="15"/>
      <c r="H3400" s="15"/>
      <c r="I3400" s="15"/>
      <c r="J3400" s="15"/>
      <c r="K3400" s="15"/>
      <c r="L3400" s="14"/>
      <c r="M3400" s="13"/>
      <c r="N3400" s="13"/>
      <c r="O3400" s="12"/>
      <c r="P3400" s="11"/>
      <c r="Q3400" s="10"/>
      <c r="R3400" s="10"/>
      <c r="S3400" s="9"/>
      <c r="T3400" s="9"/>
    </row>
    <row r="3401" spans="3:20" s="1" customFormat="1" x14ac:dyDescent="0.25">
      <c r="C3401" s="15"/>
      <c r="D3401" s="15"/>
      <c r="E3401" s="15"/>
      <c r="F3401" s="15"/>
      <c r="G3401" s="15"/>
      <c r="H3401" s="15"/>
      <c r="I3401" s="15"/>
      <c r="J3401" s="15"/>
      <c r="K3401" s="15"/>
      <c r="L3401" s="14"/>
      <c r="M3401" s="13"/>
      <c r="N3401" s="13"/>
      <c r="O3401" s="12"/>
      <c r="P3401" s="11"/>
      <c r="Q3401" s="10"/>
      <c r="R3401" s="10"/>
      <c r="S3401" s="9"/>
      <c r="T3401" s="9"/>
    </row>
    <row r="3402" spans="3:20" s="1" customFormat="1" x14ac:dyDescent="0.25">
      <c r="C3402" s="15"/>
      <c r="D3402" s="15"/>
      <c r="E3402" s="15"/>
      <c r="F3402" s="15"/>
      <c r="G3402" s="15"/>
      <c r="H3402" s="15"/>
      <c r="I3402" s="15"/>
      <c r="J3402" s="15"/>
      <c r="K3402" s="15"/>
      <c r="L3402" s="14"/>
      <c r="M3402" s="13"/>
      <c r="N3402" s="13"/>
      <c r="O3402" s="12"/>
      <c r="P3402" s="11"/>
      <c r="Q3402" s="10"/>
      <c r="R3402" s="10"/>
      <c r="S3402" s="9"/>
      <c r="T3402" s="9"/>
    </row>
    <row r="3403" spans="3:20" s="1" customFormat="1" x14ac:dyDescent="0.25">
      <c r="C3403" s="15"/>
      <c r="D3403" s="15"/>
      <c r="E3403" s="15"/>
      <c r="F3403" s="15"/>
      <c r="G3403" s="15"/>
      <c r="H3403" s="15"/>
      <c r="I3403" s="15"/>
      <c r="J3403" s="15"/>
      <c r="K3403" s="15"/>
      <c r="L3403" s="14"/>
      <c r="M3403" s="13"/>
      <c r="N3403" s="13"/>
      <c r="O3403" s="12"/>
      <c r="P3403" s="11"/>
      <c r="Q3403" s="10"/>
      <c r="R3403" s="10"/>
      <c r="S3403" s="9"/>
      <c r="T3403" s="9"/>
    </row>
    <row r="3404" spans="3:20" s="1" customFormat="1" x14ac:dyDescent="0.25">
      <c r="C3404" s="15"/>
      <c r="D3404" s="15"/>
      <c r="E3404" s="15"/>
      <c r="F3404" s="15"/>
      <c r="G3404" s="15"/>
      <c r="H3404" s="15"/>
      <c r="I3404" s="15"/>
      <c r="J3404" s="15"/>
      <c r="K3404" s="15"/>
      <c r="L3404" s="14"/>
      <c r="M3404" s="13"/>
      <c r="N3404" s="13"/>
      <c r="O3404" s="12"/>
      <c r="P3404" s="11"/>
      <c r="Q3404" s="10"/>
      <c r="R3404" s="10"/>
      <c r="S3404" s="9"/>
      <c r="T3404" s="9"/>
    </row>
    <row r="3405" spans="3:20" s="1" customFormat="1" x14ac:dyDescent="0.25">
      <c r="C3405" s="15"/>
      <c r="D3405" s="15"/>
      <c r="E3405" s="15"/>
      <c r="F3405" s="15"/>
      <c r="G3405" s="15"/>
      <c r="H3405" s="15"/>
      <c r="I3405" s="15"/>
      <c r="J3405" s="15"/>
      <c r="K3405" s="15"/>
      <c r="L3405" s="14"/>
      <c r="M3405" s="13"/>
      <c r="N3405" s="13"/>
      <c r="O3405" s="12"/>
      <c r="P3405" s="11"/>
      <c r="Q3405" s="10"/>
      <c r="R3405" s="10"/>
      <c r="S3405" s="9"/>
      <c r="T3405" s="9"/>
    </row>
    <row r="3406" spans="3:20" s="1" customFormat="1" x14ac:dyDescent="0.25">
      <c r="C3406" s="15"/>
      <c r="D3406" s="15"/>
      <c r="E3406" s="15"/>
      <c r="F3406" s="15"/>
      <c r="G3406" s="15"/>
      <c r="H3406" s="15"/>
      <c r="I3406" s="15"/>
      <c r="J3406" s="15"/>
      <c r="K3406" s="15"/>
      <c r="L3406" s="14"/>
      <c r="M3406" s="13"/>
      <c r="N3406" s="13"/>
      <c r="O3406" s="12"/>
      <c r="P3406" s="11"/>
      <c r="Q3406" s="10"/>
      <c r="R3406" s="10"/>
      <c r="S3406" s="9"/>
      <c r="T3406" s="9"/>
    </row>
    <row r="3407" spans="3:20" s="1" customFormat="1" x14ac:dyDescent="0.25">
      <c r="C3407" s="15"/>
      <c r="D3407" s="15"/>
      <c r="E3407" s="15"/>
      <c r="F3407" s="15"/>
      <c r="G3407" s="15"/>
      <c r="H3407" s="15"/>
      <c r="I3407" s="15"/>
      <c r="J3407" s="15"/>
      <c r="K3407" s="15"/>
      <c r="L3407" s="14"/>
      <c r="M3407" s="13"/>
      <c r="N3407" s="13"/>
      <c r="O3407" s="12"/>
      <c r="P3407" s="11"/>
      <c r="Q3407" s="10"/>
      <c r="R3407" s="10"/>
      <c r="S3407" s="9"/>
      <c r="T3407" s="9"/>
    </row>
    <row r="3408" spans="3:20" s="1" customFormat="1" x14ac:dyDescent="0.25">
      <c r="C3408" s="15"/>
      <c r="D3408" s="15"/>
      <c r="E3408" s="15"/>
      <c r="F3408" s="15"/>
      <c r="G3408" s="15"/>
      <c r="H3408" s="15"/>
      <c r="I3408" s="15"/>
      <c r="J3408" s="15"/>
      <c r="K3408" s="15"/>
      <c r="L3408" s="14"/>
      <c r="M3408" s="13"/>
      <c r="N3408" s="13"/>
      <c r="O3408" s="12"/>
      <c r="P3408" s="11"/>
      <c r="Q3408" s="10"/>
      <c r="R3408" s="10"/>
      <c r="S3408" s="9"/>
      <c r="T3408" s="9"/>
    </row>
    <row r="3409" spans="3:20" s="1" customFormat="1" x14ac:dyDescent="0.25">
      <c r="C3409" s="15"/>
      <c r="D3409" s="15"/>
      <c r="E3409" s="15"/>
      <c r="F3409" s="15"/>
      <c r="G3409" s="15"/>
      <c r="H3409" s="15"/>
      <c r="I3409" s="15"/>
      <c r="J3409" s="15"/>
      <c r="K3409" s="15"/>
      <c r="L3409" s="14"/>
      <c r="M3409" s="13"/>
      <c r="N3409" s="13"/>
      <c r="O3409" s="12"/>
      <c r="P3409" s="11"/>
      <c r="Q3409" s="10"/>
      <c r="R3409" s="10"/>
      <c r="S3409" s="9"/>
      <c r="T3409" s="9"/>
    </row>
    <row r="3410" spans="3:20" s="1" customFormat="1" x14ac:dyDescent="0.25">
      <c r="C3410" s="15"/>
      <c r="D3410" s="15"/>
      <c r="E3410" s="15"/>
      <c r="F3410" s="15"/>
      <c r="G3410" s="15"/>
      <c r="H3410" s="15"/>
      <c r="I3410" s="15"/>
      <c r="J3410" s="15"/>
      <c r="K3410" s="15"/>
      <c r="L3410" s="14"/>
      <c r="M3410" s="13"/>
      <c r="N3410" s="13"/>
      <c r="O3410" s="12"/>
      <c r="P3410" s="11"/>
      <c r="Q3410" s="10"/>
      <c r="R3410" s="10"/>
      <c r="S3410" s="9"/>
      <c r="T3410" s="9"/>
    </row>
    <row r="3411" spans="3:20" s="1" customFormat="1" x14ac:dyDescent="0.25">
      <c r="C3411" s="15"/>
      <c r="D3411" s="15"/>
      <c r="E3411" s="15"/>
      <c r="F3411" s="15"/>
      <c r="G3411" s="15"/>
      <c r="H3411" s="15"/>
      <c r="I3411" s="15"/>
      <c r="J3411" s="15"/>
      <c r="K3411" s="15"/>
      <c r="L3411" s="14"/>
      <c r="M3411" s="13"/>
      <c r="N3411" s="13"/>
      <c r="O3411" s="12"/>
      <c r="P3411" s="11"/>
      <c r="Q3411" s="10"/>
      <c r="R3411" s="10"/>
      <c r="S3411" s="9"/>
      <c r="T3411" s="9"/>
    </row>
    <row r="3412" spans="3:20" s="1" customFormat="1" x14ac:dyDescent="0.25">
      <c r="C3412" s="15"/>
      <c r="D3412" s="15"/>
      <c r="E3412" s="15"/>
      <c r="F3412" s="15"/>
      <c r="G3412" s="15"/>
      <c r="H3412" s="15"/>
      <c r="I3412" s="15"/>
      <c r="J3412" s="15"/>
      <c r="K3412" s="15"/>
      <c r="L3412" s="14"/>
      <c r="M3412" s="13"/>
      <c r="N3412" s="13"/>
      <c r="O3412" s="12"/>
      <c r="P3412" s="11"/>
      <c r="Q3412" s="10"/>
      <c r="R3412" s="10"/>
      <c r="S3412" s="9"/>
      <c r="T3412" s="9"/>
    </row>
    <row r="3413" spans="3:20" s="1" customFormat="1" x14ac:dyDescent="0.25">
      <c r="C3413" s="15"/>
      <c r="D3413" s="15"/>
      <c r="E3413" s="15"/>
      <c r="F3413" s="15"/>
      <c r="G3413" s="15"/>
      <c r="H3413" s="15"/>
      <c r="I3413" s="15"/>
      <c r="J3413" s="15"/>
      <c r="K3413" s="15"/>
      <c r="L3413" s="14"/>
      <c r="M3413" s="13"/>
      <c r="N3413" s="13"/>
      <c r="O3413" s="12"/>
      <c r="P3413" s="11"/>
      <c r="Q3413" s="10"/>
      <c r="R3413" s="10"/>
      <c r="S3413" s="9"/>
      <c r="T3413" s="9"/>
    </row>
    <row r="3414" spans="3:20" s="1" customFormat="1" x14ac:dyDescent="0.25">
      <c r="C3414" s="15"/>
      <c r="D3414" s="15"/>
      <c r="E3414" s="15"/>
      <c r="F3414" s="15"/>
      <c r="G3414" s="15"/>
      <c r="H3414" s="15"/>
      <c r="I3414" s="15"/>
      <c r="J3414" s="15"/>
      <c r="K3414" s="15"/>
      <c r="L3414" s="14"/>
      <c r="M3414" s="13"/>
      <c r="N3414" s="13"/>
      <c r="O3414" s="12"/>
      <c r="P3414" s="11"/>
      <c r="Q3414" s="10"/>
      <c r="R3414" s="10"/>
      <c r="S3414" s="9"/>
      <c r="T3414" s="9"/>
    </row>
    <row r="3415" spans="3:20" s="1" customFormat="1" x14ac:dyDescent="0.25">
      <c r="C3415" s="15"/>
      <c r="D3415" s="15"/>
      <c r="E3415" s="15"/>
      <c r="F3415" s="15"/>
      <c r="G3415" s="15"/>
      <c r="H3415" s="15"/>
      <c r="I3415" s="15"/>
      <c r="J3415" s="15"/>
      <c r="K3415" s="15"/>
      <c r="L3415" s="14"/>
      <c r="M3415" s="13"/>
      <c r="N3415" s="13"/>
      <c r="O3415" s="12"/>
      <c r="P3415" s="11"/>
      <c r="Q3415" s="10"/>
      <c r="R3415" s="10"/>
      <c r="S3415" s="9"/>
      <c r="T3415" s="9"/>
    </row>
    <row r="3416" spans="3:20" s="1" customFormat="1" x14ac:dyDescent="0.25">
      <c r="C3416" s="15"/>
      <c r="D3416" s="15"/>
      <c r="E3416" s="15"/>
      <c r="F3416" s="15"/>
      <c r="G3416" s="15"/>
      <c r="H3416" s="15"/>
      <c r="I3416" s="15"/>
      <c r="J3416" s="15"/>
      <c r="K3416" s="15"/>
      <c r="L3416" s="14"/>
      <c r="M3416" s="13"/>
      <c r="N3416" s="13"/>
      <c r="O3416" s="12"/>
      <c r="P3416" s="11"/>
      <c r="Q3416" s="10"/>
      <c r="R3416" s="10"/>
      <c r="S3416" s="9"/>
      <c r="T3416" s="9"/>
    </row>
    <row r="3417" spans="3:20" s="1" customFormat="1" x14ac:dyDescent="0.25">
      <c r="C3417" s="15"/>
      <c r="D3417" s="15"/>
      <c r="E3417" s="15"/>
      <c r="F3417" s="15"/>
      <c r="G3417" s="15"/>
      <c r="H3417" s="15"/>
      <c r="I3417" s="15"/>
      <c r="J3417" s="15"/>
      <c r="K3417" s="15"/>
      <c r="L3417" s="14"/>
      <c r="M3417" s="13"/>
      <c r="N3417" s="13"/>
      <c r="O3417" s="12"/>
      <c r="P3417" s="11"/>
      <c r="Q3417" s="10"/>
      <c r="R3417" s="10"/>
      <c r="S3417" s="9"/>
      <c r="T3417" s="9"/>
    </row>
    <row r="3418" spans="3:20" s="1" customFormat="1" x14ac:dyDescent="0.25">
      <c r="C3418" s="15"/>
      <c r="D3418" s="15"/>
      <c r="E3418" s="15"/>
      <c r="F3418" s="15"/>
      <c r="G3418" s="15"/>
      <c r="H3418" s="15"/>
      <c r="I3418" s="15"/>
      <c r="J3418" s="15"/>
      <c r="K3418" s="15"/>
      <c r="L3418" s="14"/>
      <c r="M3418" s="13"/>
      <c r="N3418" s="13"/>
      <c r="O3418" s="12"/>
      <c r="P3418" s="11"/>
      <c r="Q3418" s="10"/>
      <c r="R3418" s="10"/>
      <c r="S3418" s="9"/>
      <c r="T3418" s="9"/>
    </row>
    <row r="3419" spans="3:20" s="1" customFormat="1" x14ac:dyDescent="0.25">
      <c r="C3419" s="15"/>
      <c r="D3419" s="15"/>
      <c r="E3419" s="15"/>
      <c r="F3419" s="15"/>
      <c r="G3419" s="15"/>
      <c r="H3419" s="15"/>
      <c r="I3419" s="15"/>
      <c r="J3419" s="15"/>
      <c r="K3419" s="15"/>
      <c r="L3419" s="14"/>
      <c r="M3419" s="13"/>
      <c r="N3419" s="13"/>
      <c r="O3419" s="12"/>
      <c r="P3419" s="11"/>
      <c r="Q3419" s="10"/>
      <c r="R3419" s="10"/>
      <c r="S3419" s="9"/>
      <c r="T3419" s="9"/>
    </row>
    <row r="3420" spans="3:20" s="1" customFormat="1" x14ac:dyDescent="0.25">
      <c r="C3420" s="15"/>
      <c r="D3420" s="15"/>
      <c r="E3420" s="15"/>
      <c r="F3420" s="15"/>
      <c r="G3420" s="15"/>
      <c r="H3420" s="15"/>
      <c r="I3420" s="15"/>
      <c r="J3420" s="15"/>
      <c r="K3420" s="15"/>
      <c r="L3420" s="14"/>
      <c r="M3420" s="13"/>
      <c r="N3420" s="13"/>
      <c r="O3420" s="12"/>
      <c r="P3420" s="11"/>
      <c r="Q3420" s="10"/>
      <c r="R3420" s="10"/>
      <c r="S3420" s="9"/>
      <c r="T3420" s="9"/>
    </row>
    <row r="3421" spans="3:20" s="1" customFormat="1" x14ac:dyDescent="0.25">
      <c r="C3421" s="15"/>
      <c r="D3421" s="15"/>
      <c r="E3421" s="15"/>
      <c r="F3421" s="15"/>
      <c r="G3421" s="15"/>
      <c r="H3421" s="15"/>
      <c r="I3421" s="15"/>
      <c r="J3421" s="15"/>
      <c r="K3421" s="15"/>
      <c r="L3421" s="14"/>
      <c r="M3421" s="13"/>
      <c r="N3421" s="13"/>
      <c r="O3421" s="12"/>
      <c r="P3421" s="11"/>
      <c r="Q3421" s="10"/>
      <c r="R3421" s="10"/>
      <c r="S3421" s="9"/>
      <c r="T3421" s="9"/>
    </row>
    <row r="3422" spans="3:20" s="1" customFormat="1" x14ac:dyDescent="0.25">
      <c r="C3422" s="15"/>
      <c r="D3422" s="15"/>
      <c r="E3422" s="15"/>
      <c r="F3422" s="15"/>
      <c r="G3422" s="15"/>
      <c r="H3422" s="15"/>
      <c r="I3422" s="15"/>
      <c r="J3422" s="15"/>
      <c r="K3422" s="15"/>
      <c r="L3422" s="14"/>
      <c r="M3422" s="13"/>
      <c r="N3422" s="13"/>
      <c r="O3422" s="12"/>
      <c r="P3422" s="11"/>
      <c r="Q3422" s="10"/>
      <c r="R3422" s="10"/>
      <c r="S3422" s="9"/>
      <c r="T3422" s="9"/>
    </row>
    <row r="3423" spans="3:20" s="1" customFormat="1" x14ac:dyDescent="0.25">
      <c r="C3423" s="15"/>
      <c r="D3423" s="15"/>
      <c r="E3423" s="15"/>
      <c r="F3423" s="15"/>
      <c r="G3423" s="15"/>
      <c r="H3423" s="15"/>
      <c r="I3423" s="15"/>
      <c r="J3423" s="15"/>
      <c r="K3423" s="15"/>
      <c r="L3423" s="14"/>
      <c r="M3423" s="13"/>
      <c r="N3423" s="13"/>
      <c r="O3423" s="12"/>
      <c r="P3423" s="11"/>
      <c r="Q3423" s="10"/>
      <c r="R3423" s="10"/>
      <c r="S3423" s="9"/>
      <c r="T3423" s="9"/>
    </row>
    <row r="3424" spans="3:20" s="1" customFormat="1" x14ac:dyDescent="0.25">
      <c r="C3424" s="15"/>
      <c r="D3424" s="15"/>
      <c r="E3424" s="15"/>
      <c r="F3424" s="15"/>
      <c r="G3424" s="15"/>
      <c r="H3424" s="15"/>
      <c r="I3424" s="15"/>
      <c r="J3424" s="15"/>
      <c r="K3424" s="15"/>
      <c r="L3424" s="14"/>
      <c r="M3424" s="13"/>
      <c r="N3424" s="13"/>
      <c r="O3424" s="12"/>
      <c r="P3424" s="11"/>
      <c r="Q3424" s="10"/>
      <c r="R3424" s="10"/>
      <c r="S3424" s="9"/>
      <c r="T3424" s="9"/>
    </row>
    <row r="3425" spans="3:20" s="1" customFormat="1" x14ac:dyDescent="0.25">
      <c r="C3425" s="15"/>
      <c r="D3425" s="15"/>
      <c r="E3425" s="15"/>
      <c r="F3425" s="15"/>
      <c r="G3425" s="15"/>
      <c r="H3425" s="15"/>
      <c r="I3425" s="15"/>
      <c r="J3425" s="15"/>
      <c r="K3425" s="15"/>
      <c r="L3425" s="14"/>
      <c r="M3425" s="13"/>
      <c r="N3425" s="13"/>
      <c r="O3425" s="12"/>
      <c r="P3425" s="11"/>
      <c r="Q3425" s="10"/>
      <c r="R3425" s="10"/>
      <c r="S3425" s="9"/>
      <c r="T3425" s="9"/>
    </row>
    <row r="3426" spans="3:20" s="1" customFormat="1" x14ac:dyDescent="0.25">
      <c r="C3426" s="15"/>
      <c r="D3426" s="15"/>
      <c r="E3426" s="15"/>
      <c r="F3426" s="15"/>
      <c r="G3426" s="15"/>
      <c r="H3426" s="15"/>
      <c r="I3426" s="15"/>
      <c r="J3426" s="15"/>
      <c r="K3426" s="15"/>
      <c r="L3426" s="14"/>
      <c r="M3426" s="13"/>
      <c r="N3426" s="13"/>
      <c r="O3426" s="12"/>
      <c r="P3426" s="11"/>
      <c r="Q3426" s="10"/>
      <c r="R3426" s="10"/>
      <c r="S3426" s="9"/>
      <c r="T3426" s="9"/>
    </row>
    <row r="3427" spans="3:20" s="1" customFormat="1" x14ac:dyDescent="0.25">
      <c r="C3427" s="15"/>
      <c r="D3427" s="15"/>
      <c r="E3427" s="15"/>
      <c r="F3427" s="15"/>
      <c r="G3427" s="15"/>
      <c r="H3427" s="15"/>
      <c r="I3427" s="15"/>
      <c r="J3427" s="15"/>
      <c r="K3427" s="15"/>
      <c r="L3427" s="14"/>
      <c r="M3427" s="13"/>
      <c r="N3427" s="13"/>
      <c r="O3427" s="12"/>
      <c r="P3427" s="11"/>
      <c r="Q3427" s="10"/>
      <c r="R3427" s="10"/>
      <c r="S3427" s="9"/>
      <c r="T3427" s="9"/>
    </row>
    <row r="3428" spans="3:20" s="1" customFormat="1" x14ac:dyDescent="0.25">
      <c r="C3428" s="15"/>
      <c r="D3428" s="15"/>
      <c r="E3428" s="15"/>
      <c r="F3428" s="15"/>
      <c r="G3428" s="15"/>
      <c r="H3428" s="15"/>
      <c r="I3428" s="15"/>
      <c r="J3428" s="15"/>
      <c r="K3428" s="15"/>
      <c r="L3428" s="14"/>
      <c r="M3428" s="13"/>
      <c r="N3428" s="13"/>
      <c r="O3428" s="12"/>
      <c r="P3428" s="11"/>
      <c r="Q3428" s="10"/>
      <c r="R3428" s="10"/>
      <c r="S3428" s="9"/>
      <c r="T3428" s="9"/>
    </row>
    <row r="3429" spans="3:20" s="1" customFormat="1" x14ac:dyDescent="0.25">
      <c r="C3429" s="15"/>
      <c r="D3429" s="15"/>
      <c r="E3429" s="15"/>
      <c r="F3429" s="15"/>
      <c r="G3429" s="15"/>
      <c r="H3429" s="15"/>
      <c r="I3429" s="15"/>
      <c r="J3429" s="15"/>
      <c r="K3429" s="15"/>
      <c r="L3429" s="14"/>
      <c r="M3429" s="13"/>
      <c r="N3429" s="13"/>
      <c r="O3429" s="12"/>
      <c r="P3429" s="11"/>
      <c r="Q3429" s="10"/>
      <c r="R3429" s="10"/>
      <c r="S3429" s="9"/>
      <c r="T3429" s="9"/>
    </row>
    <row r="3430" spans="3:20" s="1" customFormat="1" x14ac:dyDescent="0.25">
      <c r="C3430" s="15"/>
      <c r="D3430" s="15"/>
      <c r="E3430" s="15"/>
      <c r="F3430" s="15"/>
      <c r="G3430" s="15"/>
      <c r="H3430" s="15"/>
      <c r="I3430" s="15"/>
      <c r="J3430" s="15"/>
      <c r="K3430" s="15"/>
      <c r="L3430" s="14"/>
      <c r="M3430" s="13"/>
      <c r="N3430" s="13"/>
      <c r="O3430" s="12"/>
      <c r="P3430" s="11"/>
      <c r="Q3430" s="10"/>
      <c r="R3430" s="10"/>
      <c r="S3430" s="9"/>
      <c r="T3430" s="9"/>
    </row>
    <row r="3431" spans="3:20" s="1" customFormat="1" x14ac:dyDescent="0.25">
      <c r="C3431" s="15"/>
      <c r="D3431" s="15"/>
      <c r="E3431" s="15"/>
      <c r="F3431" s="15"/>
      <c r="G3431" s="15"/>
      <c r="H3431" s="15"/>
      <c r="I3431" s="15"/>
      <c r="J3431" s="15"/>
      <c r="K3431" s="15"/>
      <c r="L3431" s="14"/>
      <c r="M3431" s="13"/>
      <c r="N3431" s="13"/>
      <c r="O3431" s="12"/>
      <c r="P3431" s="11"/>
      <c r="Q3431" s="10"/>
      <c r="R3431" s="10"/>
      <c r="S3431" s="9"/>
      <c r="T3431" s="9"/>
    </row>
    <row r="3432" spans="3:20" s="1" customFormat="1" x14ac:dyDescent="0.25">
      <c r="C3432" s="15"/>
      <c r="D3432" s="15"/>
      <c r="E3432" s="15"/>
      <c r="F3432" s="15"/>
      <c r="G3432" s="15"/>
      <c r="H3432" s="15"/>
      <c r="I3432" s="15"/>
      <c r="J3432" s="15"/>
      <c r="K3432" s="15"/>
      <c r="L3432" s="14"/>
      <c r="M3432" s="13"/>
      <c r="N3432" s="13"/>
      <c r="O3432" s="12"/>
      <c r="P3432" s="11"/>
      <c r="Q3432" s="10"/>
      <c r="R3432" s="10"/>
      <c r="S3432" s="9"/>
      <c r="T3432" s="9"/>
    </row>
    <row r="3433" spans="3:20" s="1" customFormat="1" x14ac:dyDescent="0.25">
      <c r="C3433" s="15"/>
      <c r="D3433" s="15"/>
      <c r="E3433" s="15"/>
      <c r="F3433" s="15"/>
      <c r="G3433" s="15"/>
      <c r="H3433" s="15"/>
      <c r="I3433" s="15"/>
      <c r="J3433" s="15"/>
      <c r="K3433" s="15"/>
      <c r="L3433" s="14"/>
      <c r="M3433" s="13"/>
      <c r="N3433" s="13"/>
      <c r="O3433" s="12"/>
      <c r="P3433" s="11"/>
      <c r="Q3433" s="10"/>
      <c r="R3433" s="10"/>
      <c r="S3433" s="9"/>
      <c r="T3433" s="9"/>
    </row>
    <row r="3434" spans="3:20" s="1" customFormat="1" x14ac:dyDescent="0.25">
      <c r="C3434" s="15"/>
      <c r="D3434" s="15"/>
      <c r="E3434" s="15"/>
      <c r="F3434" s="15"/>
      <c r="G3434" s="15"/>
      <c r="H3434" s="15"/>
      <c r="I3434" s="15"/>
      <c r="J3434" s="15"/>
      <c r="K3434" s="15"/>
      <c r="L3434" s="14"/>
      <c r="M3434" s="13"/>
      <c r="N3434" s="13"/>
      <c r="O3434" s="12"/>
      <c r="P3434" s="11"/>
      <c r="Q3434" s="10"/>
      <c r="R3434" s="10"/>
      <c r="S3434" s="9"/>
      <c r="T3434" s="9"/>
    </row>
    <row r="3435" spans="3:20" s="1" customFormat="1" x14ac:dyDescent="0.25">
      <c r="C3435" s="15"/>
      <c r="D3435" s="15"/>
      <c r="E3435" s="15"/>
      <c r="F3435" s="15"/>
      <c r="G3435" s="15"/>
      <c r="H3435" s="15"/>
      <c r="I3435" s="15"/>
      <c r="J3435" s="15"/>
      <c r="K3435" s="15"/>
      <c r="L3435" s="14"/>
      <c r="M3435" s="13"/>
      <c r="N3435" s="13"/>
      <c r="O3435" s="12"/>
      <c r="P3435" s="11"/>
      <c r="Q3435" s="10"/>
      <c r="R3435" s="10"/>
      <c r="S3435" s="9"/>
      <c r="T3435" s="9"/>
    </row>
    <row r="3436" spans="3:20" s="1" customFormat="1" x14ac:dyDescent="0.25">
      <c r="C3436" s="15"/>
      <c r="D3436" s="15"/>
      <c r="E3436" s="15"/>
      <c r="F3436" s="15"/>
      <c r="G3436" s="15"/>
      <c r="H3436" s="15"/>
      <c r="I3436" s="15"/>
      <c r="J3436" s="15"/>
      <c r="K3436" s="15"/>
      <c r="L3436" s="14"/>
      <c r="M3436" s="13"/>
      <c r="N3436" s="13"/>
      <c r="O3436" s="12"/>
      <c r="P3436" s="11"/>
      <c r="Q3436" s="10"/>
      <c r="R3436" s="10"/>
      <c r="S3436" s="9"/>
      <c r="T3436" s="9"/>
    </row>
    <row r="3437" spans="3:20" s="1" customFormat="1" x14ac:dyDescent="0.25">
      <c r="C3437" s="15"/>
      <c r="D3437" s="15"/>
      <c r="E3437" s="15"/>
      <c r="F3437" s="15"/>
      <c r="G3437" s="15"/>
      <c r="H3437" s="15"/>
      <c r="I3437" s="15"/>
      <c r="J3437" s="15"/>
      <c r="K3437" s="15"/>
      <c r="L3437" s="14"/>
      <c r="M3437" s="13"/>
      <c r="N3437" s="13"/>
      <c r="O3437" s="12"/>
      <c r="P3437" s="11"/>
      <c r="Q3437" s="10"/>
      <c r="R3437" s="10"/>
      <c r="S3437" s="9"/>
      <c r="T3437" s="9"/>
    </row>
    <row r="3438" spans="3:20" s="1" customFormat="1" x14ac:dyDescent="0.25">
      <c r="C3438" s="15"/>
      <c r="D3438" s="15"/>
      <c r="E3438" s="15"/>
      <c r="F3438" s="15"/>
      <c r="G3438" s="15"/>
      <c r="H3438" s="15"/>
      <c r="I3438" s="15"/>
      <c r="J3438" s="15"/>
      <c r="K3438" s="15"/>
      <c r="L3438" s="14"/>
      <c r="M3438" s="13"/>
      <c r="N3438" s="13"/>
      <c r="O3438" s="12"/>
      <c r="P3438" s="11"/>
      <c r="Q3438" s="10"/>
      <c r="R3438" s="10"/>
      <c r="S3438" s="9"/>
      <c r="T3438" s="9"/>
    </row>
    <row r="3439" spans="3:20" s="1" customFormat="1" x14ac:dyDescent="0.25">
      <c r="C3439" s="15"/>
      <c r="D3439" s="15"/>
      <c r="E3439" s="15"/>
      <c r="F3439" s="15"/>
      <c r="G3439" s="15"/>
      <c r="H3439" s="15"/>
      <c r="I3439" s="15"/>
      <c r="J3439" s="15"/>
      <c r="K3439" s="15"/>
      <c r="L3439" s="14"/>
      <c r="M3439" s="13"/>
      <c r="N3439" s="13"/>
      <c r="O3439" s="12"/>
      <c r="P3439" s="11"/>
      <c r="Q3439" s="10"/>
      <c r="R3439" s="10"/>
      <c r="S3439" s="9"/>
      <c r="T3439" s="9"/>
    </row>
    <row r="3440" spans="3:20" s="1" customFormat="1" x14ac:dyDescent="0.25">
      <c r="C3440" s="15"/>
      <c r="D3440" s="15"/>
      <c r="E3440" s="15"/>
      <c r="F3440" s="15"/>
      <c r="G3440" s="15"/>
      <c r="H3440" s="15"/>
      <c r="I3440" s="15"/>
      <c r="J3440" s="15"/>
      <c r="K3440" s="15"/>
      <c r="L3440" s="14"/>
      <c r="M3440" s="13"/>
      <c r="N3440" s="13"/>
      <c r="O3440" s="12"/>
      <c r="P3440" s="11"/>
      <c r="Q3440" s="10"/>
      <c r="R3440" s="10"/>
      <c r="S3440" s="9"/>
      <c r="T3440" s="9"/>
    </row>
    <row r="3441" spans="3:20" s="1" customFormat="1" x14ac:dyDescent="0.25">
      <c r="C3441" s="15"/>
      <c r="D3441" s="15"/>
      <c r="E3441" s="15"/>
      <c r="F3441" s="15"/>
      <c r="G3441" s="15"/>
      <c r="H3441" s="15"/>
      <c r="I3441" s="15"/>
      <c r="J3441" s="15"/>
      <c r="K3441" s="15"/>
      <c r="L3441" s="14"/>
      <c r="M3441" s="13"/>
      <c r="N3441" s="13"/>
      <c r="O3441" s="12"/>
      <c r="P3441" s="11"/>
      <c r="Q3441" s="10"/>
      <c r="R3441" s="10"/>
      <c r="S3441" s="9"/>
      <c r="T3441" s="9"/>
    </row>
    <row r="3442" spans="3:20" s="1" customFormat="1" x14ac:dyDescent="0.25">
      <c r="C3442" s="15"/>
      <c r="D3442" s="15"/>
      <c r="E3442" s="15"/>
      <c r="F3442" s="15"/>
      <c r="G3442" s="15"/>
      <c r="H3442" s="15"/>
      <c r="I3442" s="15"/>
      <c r="J3442" s="15"/>
      <c r="K3442" s="15"/>
      <c r="L3442" s="14"/>
      <c r="M3442" s="13"/>
      <c r="N3442" s="13"/>
      <c r="O3442" s="12"/>
      <c r="P3442" s="11"/>
      <c r="Q3442" s="10"/>
      <c r="R3442" s="10"/>
      <c r="S3442" s="9"/>
      <c r="T3442" s="9"/>
    </row>
    <row r="3443" spans="3:20" s="1" customFormat="1" x14ac:dyDescent="0.25">
      <c r="C3443" s="15"/>
      <c r="D3443" s="15"/>
      <c r="E3443" s="15"/>
      <c r="F3443" s="15"/>
      <c r="G3443" s="15"/>
      <c r="H3443" s="15"/>
      <c r="I3443" s="15"/>
      <c r="J3443" s="15"/>
      <c r="K3443" s="15"/>
      <c r="L3443" s="14"/>
      <c r="M3443" s="13"/>
      <c r="N3443" s="13"/>
      <c r="O3443" s="12"/>
      <c r="P3443" s="11"/>
      <c r="Q3443" s="10"/>
      <c r="R3443" s="10"/>
      <c r="S3443" s="9"/>
      <c r="T3443" s="9"/>
    </row>
    <row r="3444" spans="3:20" s="1" customFormat="1" x14ac:dyDescent="0.25">
      <c r="C3444" s="15"/>
      <c r="D3444" s="15"/>
      <c r="E3444" s="15"/>
      <c r="F3444" s="15"/>
      <c r="G3444" s="15"/>
      <c r="H3444" s="15"/>
      <c r="I3444" s="15"/>
      <c r="J3444" s="15"/>
      <c r="K3444" s="15"/>
      <c r="L3444" s="14"/>
      <c r="M3444" s="13"/>
      <c r="N3444" s="13"/>
      <c r="O3444" s="12"/>
      <c r="P3444" s="11"/>
      <c r="Q3444" s="10"/>
      <c r="R3444" s="10"/>
      <c r="S3444" s="9"/>
      <c r="T3444" s="9"/>
    </row>
    <row r="3445" spans="3:20" s="1" customFormat="1" x14ac:dyDescent="0.25">
      <c r="C3445" s="15"/>
      <c r="D3445" s="15"/>
      <c r="E3445" s="15"/>
      <c r="F3445" s="15"/>
      <c r="G3445" s="15"/>
      <c r="H3445" s="15"/>
      <c r="I3445" s="15"/>
      <c r="J3445" s="15"/>
      <c r="K3445" s="15"/>
      <c r="L3445" s="14"/>
      <c r="M3445" s="13"/>
      <c r="N3445" s="13"/>
      <c r="O3445" s="12"/>
      <c r="P3445" s="11"/>
      <c r="Q3445" s="10"/>
      <c r="R3445" s="10"/>
      <c r="S3445" s="9"/>
      <c r="T3445" s="9"/>
    </row>
    <row r="3446" spans="3:20" s="1" customFormat="1" x14ac:dyDescent="0.25">
      <c r="C3446" s="15"/>
      <c r="D3446" s="15"/>
      <c r="E3446" s="15"/>
      <c r="F3446" s="15"/>
      <c r="G3446" s="15"/>
      <c r="H3446" s="15"/>
      <c r="I3446" s="15"/>
      <c r="J3446" s="15"/>
      <c r="K3446" s="15"/>
      <c r="L3446" s="14"/>
      <c r="M3446" s="13"/>
      <c r="N3446" s="13"/>
      <c r="O3446" s="12"/>
      <c r="P3446" s="11"/>
      <c r="Q3446" s="10"/>
      <c r="R3446" s="10"/>
      <c r="S3446" s="9"/>
      <c r="T3446" s="9"/>
    </row>
    <row r="3447" spans="3:20" s="1" customFormat="1" x14ac:dyDescent="0.25">
      <c r="C3447" s="15"/>
      <c r="D3447" s="15"/>
      <c r="E3447" s="15"/>
      <c r="F3447" s="15"/>
      <c r="G3447" s="15"/>
      <c r="H3447" s="15"/>
      <c r="I3447" s="15"/>
      <c r="J3447" s="15"/>
      <c r="K3447" s="15"/>
      <c r="L3447" s="14"/>
      <c r="M3447" s="13"/>
      <c r="N3447" s="13"/>
      <c r="O3447" s="12"/>
      <c r="P3447" s="11"/>
      <c r="Q3447" s="10"/>
      <c r="R3447" s="10"/>
      <c r="S3447" s="9"/>
      <c r="T3447" s="9"/>
    </row>
    <row r="3448" spans="3:20" s="1" customFormat="1" x14ac:dyDescent="0.25">
      <c r="C3448" s="15"/>
      <c r="D3448" s="15"/>
      <c r="E3448" s="15"/>
      <c r="F3448" s="15"/>
      <c r="G3448" s="15"/>
      <c r="H3448" s="15"/>
      <c r="I3448" s="15"/>
      <c r="J3448" s="15"/>
      <c r="K3448" s="15"/>
      <c r="L3448" s="14"/>
      <c r="M3448" s="13"/>
      <c r="N3448" s="13"/>
      <c r="O3448" s="12"/>
      <c r="P3448" s="11"/>
      <c r="Q3448" s="10"/>
      <c r="R3448" s="10"/>
      <c r="S3448" s="9"/>
      <c r="T3448" s="9"/>
    </row>
    <row r="3449" spans="3:20" s="1" customFormat="1" x14ac:dyDescent="0.25">
      <c r="C3449" s="15"/>
      <c r="D3449" s="15"/>
      <c r="E3449" s="15"/>
      <c r="F3449" s="15"/>
      <c r="G3449" s="15"/>
      <c r="H3449" s="15"/>
      <c r="I3449" s="15"/>
      <c r="J3449" s="15"/>
      <c r="K3449" s="15"/>
      <c r="L3449" s="14"/>
      <c r="M3449" s="13"/>
      <c r="N3449" s="13"/>
      <c r="O3449" s="12"/>
      <c r="P3449" s="11"/>
      <c r="Q3449" s="10"/>
      <c r="R3449" s="10"/>
      <c r="S3449" s="9"/>
      <c r="T3449" s="9"/>
    </row>
    <row r="3450" spans="3:20" s="1" customFormat="1" x14ac:dyDescent="0.25">
      <c r="C3450" s="15"/>
      <c r="D3450" s="15"/>
      <c r="E3450" s="15"/>
      <c r="F3450" s="15"/>
      <c r="G3450" s="15"/>
      <c r="H3450" s="15"/>
      <c r="I3450" s="15"/>
      <c r="J3450" s="15"/>
      <c r="K3450" s="15"/>
      <c r="L3450" s="14"/>
      <c r="M3450" s="13"/>
      <c r="N3450" s="13"/>
      <c r="O3450" s="12"/>
      <c r="P3450" s="11"/>
      <c r="Q3450" s="10"/>
      <c r="R3450" s="10"/>
      <c r="S3450" s="9"/>
      <c r="T3450" s="9"/>
    </row>
    <row r="3451" spans="3:20" s="1" customFormat="1" x14ac:dyDescent="0.25">
      <c r="C3451" s="15"/>
      <c r="D3451" s="15"/>
      <c r="E3451" s="15"/>
      <c r="F3451" s="15"/>
      <c r="G3451" s="15"/>
      <c r="H3451" s="15"/>
      <c r="I3451" s="15"/>
      <c r="J3451" s="15"/>
      <c r="K3451" s="15"/>
      <c r="L3451" s="14"/>
      <c r="M3451" s="13"/>
      <c r="N3451" s="13"/>
      <c r="O3451" s="12"/>
      <c r="P3451" s="11"/>
      <c r="Q3451" s="10"/>
      <c r="R3451" s="10"/>
      <c r="S3451" s="9"/>
      <c r="T3451" s="9"/>
    </row>
    <row r="3452" spans="3:20" s="1" customFormat="1" x14ac:dyDescent="0.25">
      <c r="C3452" s="15"/>
      <c r="D3452" s="15"/>
      <c r="E3452" s="15"/>
      <c r="F3452" s="15"/>
      <c r="G3452" s="15"/>
      <c r="H3452" s="15"/>
      <c r="I3452" s="15"/>
      <c r="J3452" s="15"/>
      <c r="K3452" s="15"/>
      <c r="L3452" s="14"/>
      <c r="M3452" s="13"/>
      <c r="N3452" s="13"/>
      <c r="O3452" s="12"/>
      <c r="P3452" s="11"/>
      <c r="Q3452" s="10"/>
      <c r="R3452" s="10"/>
      <c r="S3452" s="9"/>
      <c r="T3452" s="9"/>
    </row>
    <row r="3453" spans="3:20" s="1" customFormat="1" x14ac:dyDescent="0.25">
      <c r="C3453" s="15"/>
      <c r="D3453" s="15"/>
      <c r="E3453" s="15"/>
      <c r="F3453" s="15"/>
      <c r="G3453" s="15"/>
      <c r="H3453" s="15"/>
      <c r="I3453" s="15"/>
      <c r="J3453" s="15"/>
      <c r="K3453" s="15"/>
      <c r="L3453" s="14"/>
      <c r="M3453" s="13"/>
      <c r="N3453" s="13"/>
      <c r="O3453" s="12"/>
      <c r="P3453" s="11"/>
      <c r="Q3453" s="10"/>
      <c r="R3453" s="10"/>
      <c r="S3453" s="9"/>
      <c r="T3453" s="9"/>
    </row>
    <row r="3454" spans="3:20" s="1" customFormat="1" x14ac:dyDescent="0.25">
      <c r="C3454" s="15"/>
      <c r="D3454" s="15"/>
      <c r="E3454" s="15"/>
      <c r="F3454" s="15"/>
      <c r="G3454" s="15"/>
      <c r="H3454" s="15"/>
      <c r="I3454" s="15"/>
      <c r="J3454" s="15"/>
      <c r="K3454" s="15"/>
      <c r="L3454" s="14"/>
      <c r="M3454" s="13"/>
      <c r="N3454" s="13"/>
      <c r="O3454" s="12"/>
      <c r="P3454" s="11"/>
      <c r="Q3454" s="10"/>
      <c r="R3454" s="10"/>
      <c r="S3454" s="9"/>
      <c r="T3454" s="9"/>
    </row>
    <row r="3455" spans="3:20" s="1" customFormat="1" x14ac:dyDescent="0.25">
      <c r="C3455" s="15"/>
      <c r="D3455" s="15"/>
      <c r="E3455" s="15"/>
      <c r="F3455" s="15"/>
      <c r="G3455" s="15"/>
      <c r="H3455" s="15"/>
      <c r="I3455" s="15"/>
      <c r="J3455" s="15"/>
      <c r="K3455" s="15"/>
      <c r="L3455" s="14"/>
      <c r="M3455" s="13"/>
      <c r="N3455" s="13"/>
      <c r="O3455" s="12"/>
      <c r="P3455" s="11"/>
      <c r="Q3455" s="10"/>
      <c r="R3455" s="10"/>
      <c r="S3455" s="9"/>
      <c r="T3455" s="9"/>
    </row>
    <row r="3456" spans="3:20" s="1" customFormat="1" x14ac:dyDescent="0.25">
      <c r="C3456" s="15"/>
      <c r="D3456" s="15"/>
      <c r="E3456" s="15"/>
      <c r="F3456" s="15"/>
      <c r="G3456" s="15"/>
      <c r="H3456" s="15"/>
      <c r="I3456" s="15"/>
      <c r="J3456" s="15"/>
      <c r="K3456" s="15"/>
      <c r="L3456" s="14"/>
      <c r="M3456" s="13"/>
      <c r="N3456" s="13"/>
      <c r="O3456" s="12"/>
      <c r="P3456" s="11"/>
      <c r="Q3456" s="10"/>
      <c r="R3456" s="10"/>
      <c r="S3456" s="9"/>
      <c r="T3456" s="9"/>
    </row>
    <row r="3457" spans="3:20" s="1" customFormat="1" x14ac:dyDescent="0.25">
      <c r="C3457" s="15"/>
      <c r="D3457" s="15"/>
      <c r="E3457" s="15"/>
      <c r="F3457" s="15"/>
      <c r="G3457" s="15"/>
      <c r="H3457" s="15"/>
      <c r="I3457" s="15"/>
      <c r="J3457" s="15"/>
      <c r="K3457" s="15"/>
      <c r="L3457" s="14"/>
      <c r="M3457" s="13"/>
      <c r="N3457" s="13"/>
      <c r="O3457" s="12"/>
      <c r="P3457" s="11"/>
      <c r="Q3457" s="10"/>
      <c r="R3457" s="10"/>
      <c r="S3457" s="9"/>
      <c r="T3457" s="9"/>
    </row>
    <row r="3458" spans="3:20" s="1" customFormat="1" x14ac:dyDescent="0.25">
      <c r="C3458" s="15"/>
      <c r="D3458" s="15"/>
      <c r="E3458" s="15"/>
      <c r="F3458" s="15"/>
      <c r="G3458" s="15"/>
      <c r="H3458" s="15"/>
      <c r="I3458" s="15"/>
      <c r="J3458" s="15"/>
      <c r="K3458" s="15"/>
      <c r="L3458" s="14"/>
      <c r="M3458" s="13"/>
      <c r="N3458" s="13"/>
      <c r="O3458" s="12"/>
      <c r="P3458" s="11"/>
      <c r="Q3458" s="10"/>
      <c r="R3458" s="10"/>
      <c r="S3458" s="9"/>
      <c r="T3458" s="9"/>
    </row>
    <row r="3459" spans="3:20" s="1" customFormat="1" x14ac:dyDescent="0.25">
      <c r="C3459" s="15"/>
      <c r="D3459" s="15"/>
      <c r="E3459" s="15"/>
      <c r="F3459" s="15"/>
      <c r="G3459" s="15"/>
      <c r="H3459" s="15"/>
      <c r="I3459" s="15"/>
      <c r="J3459" s="15"/>
      <c r="K3459" s="15"/>
      <c r="L3459" s="14"/>
      <c r="M3459" s="13"/>
      <c r="N3459" s="13"/>
      <c r="O3459" s="12"/>
      <c r="P3459" s="11"/>
      <c r="Q3459" s="10"/>
      <c r="R3459" s="10"/>
      <c r="S3459" s="9"/>
      <c r="T3459" s="9"/>
    </row>
    <row r="3460" spans="3:20" s="1" customFormat="1" x14ac:dyDescent="0.25">
      <c r="C3460" s="15"/>
      <c r="D3460" s="15"/>
      <c r="E3460" s="15"/>
      <c r="F3460" s="15"/>
      <c r="G3460" s="15"/>
      <c r="H3460" s="15"/>
      <c r="I3460" s="15"/>
      <c r="J3460" s="15"/>
      <c r="K3460" s="15"/>
      <c r="L3460" s="14"/>
      <c r="M3460" s="13"/>
      <c r="N3460" s="13"/>
      <c r="O3460" s="12"/>
      <c r="P3460" s="11"/>
      <c r="Q3460" s="10"/>
      <c r="R3460" s="10"/>
      <c r="S3460" s="9"/>
      <c r="T3460" s="9"/>
    </row>
    <row r="3461" spans="3:20" s="1" customFormat="1" x14ac:dyDescent="0.25">
      <c r="C3461" s="15"/>
      <c r="D3461" s="15"/>
      <c r="E3461" s="15"/>
      <c r="F3461" s="15"/>
      <c r="G3461" s="15"/>
      <c r="H3461" s="15"/>
      <c r="I3461" s="15"/>
      <c r="J3461" s="15"/>
      <c r="K3461" s="15"/>
      <c r="L3461" s="14"/>
      <c r="M3461" s="13"/>
      <c r="N3461" s="13"/>
      <c r="O3461" s="12"/>
      <c r="P3461" s="11"/>
      <c r="Q3461" s="10"/>
      <c r="R3461" s="10"/>
      <c r="S3461" s="9"/>
      <c r="T3461" s="9"/>
    </row>
    <row r="3462" spans="3:20" s="1" customFormat="1" x14ac:dyDescent="0.25">
      <c r="C3462" s="15"/>
      <c r="D3462" s="15"/>
      <c r="E3462" s="15"/>
      <c r="F3462" s="15"/>
      <c r="G3462" s="15"/>
      <c r="H3462" s="15"/>
      <c r="I3462" s="15"/>
      <c r="J3462" s="15"/>
      <c r="K3462" s="15"/>
      <c r="L3462" s="14"/>
      <c r="M3462" s="13"/>
      <c r="N3462" s="13"/>
      <c r="O3462" s="12"/>
      <c r="P3462" s="11"/>
      <c r="Q3462" s="10"/>
      <c r="R3462" s="10"/>
      <c r="S3462" s="9"/>
      <c r="T3462" s="9"/>
    </row>
    <row r="3463" spans="3:20" s="1" customFormat="1" x14ac:dyDescent="0.25">
      <c r="C3463" s="15"/>
      <c r="D3463" s="15"/>
      <c r="E3463" s="15"/>
      <c r="F3463" s="15"/>
      <c r="G3463" s="15"/>
      <c r="H3463" s="15"/>
      <c r="I3463" s="15"/>
      <c r="J3463" s="15"/>
      <c r="K3463" s="15"/>
      <c r="L3463" s="14"/>
      <c r="M3463" s="13"/>
      <c r="N3463" s="13"/>
      <c r="O3463" s="12"/>
      <c r="P3463" s="11"/>
      <c r="Q3463" s="10"/>
      <c r="R3463" s="10"/>
      <c r="S3463" s="9"/>
      <c r="T3463" s="9"/>
    </row>
    <row r="3464" spans="3:20" s="1" customFormat="1" x14ac:dyDescent="0.25">
      <c r="C3464" s="15"/>
      <c r="D3464" s="15"/>
      <c r="E3464" s="15"/>
      <c r="F3464" s="15"/>
      <c r="G3464" s="15"/>
      <c r="H3464" s="15"/>
      <c r="I3464" s="15"/>
      <c r="J3464" s="15"/>
      <c r="K3464" s="15"/>
      <c r="L3464" s="14"/>
      <c r="M3464" s="13"/>
      <c r="N3464" s="13"/>
      <c r="O3464" s="12"/>
      <c r="P3464" s="11"/>
      <c r="Q3464" s="10"/>
      <c r="R3464" s="10"/>
      <c r="S3464" s="9"/>
      <c r="T3464" s="9"/>
    </row>
    <row r="3465" spans="3:20" s="1" customFormat="1" x14ac:dyDescent="0.25">
      <c r="C3465" s="15"/>
      <c r="D3465" s="15"/>
      <c r="E3465" s="15"/>
      <c r="F3465" s="15"/>
      <c r="G3465" s="15"/>
      <c r="H3465" s="15"/>
      <c r="I3465" s="15"/>
      <c r="J3465" s="15"/>
      <c r="K3465" s="15"/>
      <c r="L3465" s="14"/>
      <c r="M3465" s="13"/>
      <c r="N3465" s="13"/>
      <c r="O3465" s="12"/>
      <c r="P3465" s="11"/>
      <c r="Q3465" s="10"/>
      <c r="R3465" s="10"/>
      <c r="S3465" s="9"/>
      <c r="T3465" s="9"/>
    </row>
    <row r="3466" spans="3:20" s="1" customFormat="1" x14ac:dyDescent="0.25">
      <c r="C3466" s="15"/>
      <c r="D3466" s="15"/>
      <c r="E3466" s="15"/>
      <c r="F3466" s="15"/>
      <c r="G3466" s="15"/>
      <c r="H3466" s="15"/>
      <c r="I3466" s="15"/>
      <c r="J3466" s="15"/>
      <c r="K3466" s="15"/>
      <c r="L3466" s="14"/>
      <c r="M3466" s="13"/>
      <c r="N3466" s="13"/>
      <c r="O3466" s="12"/>
      <c r="P3466" s="11"/>
      <c r="Q3466" s="10"/>
      <c r="R3466" s="10"/>
      <c r="S3466" s="9"/>
      <c r="T3466" s="9"/>
    </row>
    <row r="3467" spans="3:20" s="1" customFormat="1" x14ac:dyDescent="0.25">
      <c r="C3467" s="15"/>
      <c r="D3467" s="15"/>
      <c r="E3467" s="15"/>
      <c r="F3467" s="15"/>
      <c r="G3467" s="15"/>
      <c r="H3467" s="15"/>
      <c r="I3467" s="15"/>
      <c r="J3467" s="15"/>
      <c r="K3467" s="15"/>
      <c r="L3467" s="14"/>
      <c r="M3467" s="13"/>
      <c r="N3467" s="13"/>
      <c r="O3467" s="12"/>
      <c r="P3467" s="11"/>
      <c r="Q3467" s="10"/>
      <c r="R3467" s="10"/>
      <c r="S3467" s="9"/>
      <c r="T3467" s="9"/>
    </row>
    <row r="3468" spans="3:20" s="1" customFormat="1" x14ac:dyDescent="0.25">
      <c r="C3468" s="15"/>
      <c r="D3468" s="15"/>
      <c r="E3468" s="15"/>
      <c r="F3468" s="15"/>
      <c r="G3468" s="15"/>
      <c r="H3468" s="15"/>
      <c r="I3468" s="15"/>
      <c r="J3468" s="15"/>
      <c r="K3468" s="15"/>
      <c r="L3468" s="14"/>
      <c r="M3468" s="13"/>
      <c r="N3468" s="13"/>
      <c r="O3468" s="12"/>
      <c r="P3468" s="11"/>
      <c r="Q3468" s="10"/>
      <c r="R3468" s="10"/>
      <c r="S3468" s="9"/>
      <c r="T3468" s="9"/>
    </row>
    <row r="3469" spans="3:20" s="1" customFormat="1" x14ac:dyDescent="0.25">
      <c r="C3469" s="15"/>
      <c r="D3469" s="15"/>
      <c r="E3469" s="15"/>
      <c r="F3469" s="15"/>
      <c r="G3469" s="15"/>
      <c r="H3469" s="15"/>
      <c r="I3469" s="15"/>
      <c r="J3469" s="15"/>
      <c r="K3469" s="15"/>
      <c r="L3469" s="14"/>
      <c r="M3469" s="13"/>
      <c r="N3469" s="13"/>
      <c r="O3469" s="12"/>
      <c r="P3469" s="11"/>
      <c r="Q3469" s="10"/>
      <c r="R3469" s="10"/>
      <c r="S3469" s="9"/>
      <c r="T3469" s="9"/>
    </row>
    <row r="3470" spans="3:20" s="1" customFormat="1" x14ac:dyDescent="0.25">
      <c r="C3470" s="15"/>
      <c r="D3470" s="15"/>
      <c r="E3470" s="15"/>
      <c r="F3470" s="15"/>
      <c r="G3470" s="15"/>
      <c r="H3470" s="15"/>
      <c r="I3470" s="15"/>
      <c r="J3470" s="15"/>
      <c r="K3470" s="15"/>
      <c r="L3470" s="14"/>
      <c r="M3470" s="13"/>
      <c r="N3470" s="13"/>
      <c r="O3470" s="12"/>
      <c r="P3470" s="11"/>
      <c r="Q3470" s="10"/>
      <c r="R3470" s="10"/>
      <c r="S3470" s="9"/>
      <c r="T3470" s="9"/>
    </row>
    <row r="3471" spans="3:20" s="1" customFormat="1" x14ac:dyDescent="0.25">
      <c r="C3471" s="15"/>
      <c r="D3471" s="15"/>
      <c r="E3471" s="15"/>
      <c r="F3471" s="15"/>
      <c r="G3471" s="15"/>
      <c r="H3471" s="15"/>
      <c r="I3471" s="15"/>
      <c r="J3471" s="15"/>
      <c r="K3471" s="15"/>
      <c r="L3471" s="14"/>
      <c r="M3471" s="13"/>
      <c r="N3471" s="13"/>
      <c r="O3471" s="12"/>
      <c r="P3471" s="11"/>
      <c r="Q3471" s="10"/>
      <c r="R3471" s="10"/>
      <c r="S3471" s="9"/>
      <c r="T3471" s="9"/>
    </row>
    <row r="3472" spans="3:20" s="1" customFormat="1" x14ac:dyDescent="0.25">
      <c r="C3472" s="15"/>
      <c r="D3472" s="15"/>
      <c r="E3472" s="15"/>
      <c r="F3472" s="15"/>
      <c r="G3472" s="15"/>
      <c r="H3472" s="15"/>
      <c r="I3472" s="15"/>
      <c r="J3472" s="15"/>
      <c r="K3472" s="15"/>
      <c r="L3472" s="14"/>
      <c r="M3472" s="13"/>
      <c r="N3472" s="13"/>
      <c r="O3472" s="12"/>
      <c r="P3472" s="11"/>
      <c r="Q3472" s="10"/>
      <c r="R3472" s="10"/>
      <c r="S3472" s="9"/>
      <c r="T3472" s="9"/>
    </row>
    <row r="3473" spans="3:20" s="1" customFormat="1" x14ac:dyDescent="0.25">
      <c r="C3473" s="15"/>
      <c r="D3473" s="15"/>
      <c r="E3473" s="15"/>
      <c r="F3473" s="15"/>
      <c r="G3473" s="15"/>
      <c r="H3473" s="15"/>
      <c r="I3473" s="15"/>
      <c r="J3473" s="15"/>
      <c r="K3473" s="15"/>
      <c r="L3473" s="14"/>
      <c r="M3473" s="13"/>
      <c r="N3473" s="13"/>
      <c r="O3473" s="12"/>
      <c r="P3473" s="11"/>
      <c r="Q3473" s="10"/>
      <c r="R3473" s="10"/>
      <c r="S3473" s="9"/>
      <c r="T3473" s="9"/>
    </row>
    <row r="3474" spans="3:20" s="1" customFormat="1" x14ac:dyDescent="0.25">
      <c r="C3474" s="15"/>
      <c r="D3474" s="15"/>
      <c r="E3474" s="15"/>
      <c r="F3474" s="15"/>
      <c r="G3474" s="15"/>
      <c r="H3474" s="15"/>
      <c r="I3474" s="15"/>
      <c r="J3474" s="15"/>
      <c r="K3474" s="15"/>
      <c r="L3474" s="14"/>
      <c r="M3474" s="13"/>
      <c r="N3474" s="13"/>
      <c r="O3474" s="12"/>
      <c r="P3474" s="11"/>
      <c r="Q3474" s="10"/>
      <c r="R3474" s="10"/>
      <c r="S3474" s="9"/>
      <c r="T3474" s="9"/>
    </row>
    <row r="3475" spans="3:20" s="1" customFormat="1" x14ac:dyDescent="0.25">
      <c r="C3475" s="15"/>
      <c r="D3475" s="15"/>
      <c r="E3475" s="15"/>
      <c r="F3475" s="15"/>
      <c r="G3475" s="15"/>
      <c r="H3475" s="15"/>
      <c r="I3475" s="15"/>
      <c r="J3475" s="15"/>
      <c r="K3475" s="15"/>
      <c r="L3475" s="14"/>
      <c r="M3475" s="13"/>
      <c r="N3475" s="13"/>
      <c r="O3475" s="12"/>
      <c r="P3475" s="11"/>
      <c r="Q3475" s="10"/>
      <c r="R3475" s="10"/>
      <c r="S3475" s="9"/>
      <c r="T3475" s="9"/>
    </row>
    <row r="3476" spans="3:20" s="1" customFormat="1" x14ac:dyDescent="0.25">
      <c r="C3476" s="15"/>
      <c r="D3476" s="15"/>
      <c r="E3476" s="15"/>
      <c r="F3476" s="15"/>
      <c r="G3476" s="15"/>
      <c r="H3476" s="15"/>
      <c r="I3476" s="15"/>
      <c r="J3476" s="15"/>
      <c r="K3476" s="15"/>
      <c r="L3476" s="14"/>
      <c r="M3476" s="13"/>
      <c r="N3476" s="13"/>
      <c r="O3476" s="12"/>
      <c r="P3476" s="11"/>
      <c r="Q3476" s="10"/>
      <c r="R3476" s="10"/>
      <c r="S3476" s="9"/>
      <c r="T3476" s="9"/>
    </row>
    <row r="3477" spans="3:20" s="1" customFormat="1" x14ac:dyDescent="0.25">
      <c r="C3477" s="15"/>
      <c r="D3477" s="15"/>
      <c r="E3477" s="15"/>
      <c r="F3477" s="15"/>
      <c r="G3477" s="15"/>
      <c r="H3477" s="15"/>
      <c r="I3477" s="15"/>
      <c r="J3477" s="15"/>
      <c r="K3477" s="15"/>
      <c r="L3477" s="14"/>
      <c r="M3477" s="13"/>
      <c r="N3477" s="13"/>
      <c r="O3477" s="12"/>
      <c r="P3477" s="11"/>
      <c r="Q3477" s="10"/>
      <c r="R3477" s="10"/>
      <c r="S3477" s="9"/>
      <c r="T3477" s="9"/>
    </row>
    <row r="3478" spans="3:20" s="1" customFormat="1" x14ac:dyDescent="0.25">
      <c r="C3478" s="15"/>
      <c r="D3478" s="15"/>
      <c r="E3478" s="15"/>
      <c r="F3478" s="15"/>
      <c r="G3478" s="15"/>
      <c r="H3478" s="15"/>
      <c r="I3478" s="15"/>
      <c r="J3478" s="15"/>
      <c r="K3478" s="15"/>
      <c r="L3478" s="14"/>
      <c r="M3478" s="13"/>
      <c r="N3478" s="13"/>
      <c r="O3478" s="12"/>
      <c r="P3478" s="11"/>
      <c r="Q3478" s="10"/>
      <c r="R3478" s="10"/>
      <c r="S3478" s="9"/>
      <c r="T3478" s="9"/>
    </row>
    <row r="3479" spans="3:20" s="1" customFormat="1" x14ac:dyDescent="0.25">
      <c r="C3479" s="15"/>
      <c r="D3479" s="15"/>
      <c r="E3479" s="15"/>
      <c r="F3479" s="15"/>
      <c r="G3479" s="15"/>
      <c r="H3479" s="15"/>
      <c r="I3479" s="15"/>
      <c r="J3479" s="15"/>
      <c r="K3479" s="15"/>
      <c r="L3479" s="14"/>
      <c r="M3479" s="13"/>
      <c r="N3479" s="13"/>
      <c r="O3479" s="12"/>
      <c r="P3479" s="11"/>
      <c r="Q3479" s="10"/>
      <c r="R3479" s="10"/>
      <c r="S3479" s="9"/>
      <c r="T3479" s="9"/>
    </row>
    <row r="3480" spans="3:20" s="1" customFormat="1" x14ac:dyDescent="0.25">
      <c r="C3480" s="15"/>
      <c r="D3480" s="15"/>
      <c r="E3480" s="15"/>
      <c r="F3480" s="15"/>
      <c r="G3480" s="15"/>
      <c r="H3480" s="15"/>
      <c r="I3480" s="15"/>
      <c r="J3480" s="15"/>
      <c r="K3480" s="15"/>
      <c r="L3480" s="14"/>
      <c r="M3480" s="13"/>
      <c r="N3480" s="13"/>
      <c r="O3480" s="12"/>
      <c r="P3480" s="11"/>
      <c r="Q3480" s="10"/>
      <c r="R3480" s="10"/>
      <c r="S3480" s="9"/>
      <c r="T3480" s="9"/>
    </row>
    <row r="3481" spans="3:20" s="1" customFormat="1" x14ac:dyDescent="0.25">
      <c r="C3481" s="15"/>
      <c r="D3481" s="15"/>
      <c r="E3481" s="15"/>
      <c r="F3481" s="15"/>
      <c r="G3481" s="15"/>
      <c r="H3481" s="15"/>
      <c r="I3481" s="15"/>
      <c r="J3481" s="15"/>
      <c r="K3481" s="15"/>
      <c r="L3481" s="14"/>
      <c r="M3481" s="13"/>
      <c r="N3481" s="13"/>
      <c r="O3481" s="12"/>
      <c r="P3481" s="11"/>
      <c r="Q3481" s="10"/>
      <c r="R3481" s="10"/>
      <c r="S3481" s="9"/>
      <c r="T3481" s="9"/>
    </row>
    <row r="3482" spans="3:20" s="1" customFormat="1" x14ac:dyDescent="0.25">
      <c r="C3482" s="15"/>
      <c r="D3482" s="15"/>
      <c r="E3482" s="15"/>
      <c r="F3482" s="15"/>
      <c r="G3482" s="15"/>
      <c r="H3482" s="15"/>
      <c r="I3482" s="15"/>
      <c r="J3482" s="15"/>
      <c r="K3482" s="15"/>
      <c r="L3482" s="14"/>
      <c r="M3482" s="13"/>
      <c r="N3482" s="13"/>
      <c r="O3482" s="12"/>
      <c r="P3482" s="11"/>
      <c r="Q3482" s="10"/>
      <c r="R3482" s="10"/>
      <c r="S3482" s="9"/>
      <c r="T3482" s="9"/>
    </row>
    <row r="3483" spans="3:20" s="1" customFormat="1" x14ac:dyDescent="0.25">
      <c r="C3483" s="15"/>
      <c r="D3483" s="15"/>
      <c r="E3483" s="15"/>
      <c r="F3483" s="15"/>
      <c r="G3483" s="15"/>
      <c r="H3483" s="15"/>
      <c r="I3483" s="15"/>
      <c r="J3483" s="15"/>
      <c r="K3483" s="15"/>
      <c r="L3483" s="14"/>
      <c r="M3483" s="13"/>
      <c r="N3483" s="13"/>
      <c r="O3483" s="12"/>
      <c r="P3483" s="11"/>
      <c r="Q3483" s="10"/>
      <c r="R3483" s="10"/>
      <c r="S3483" s="9"/>
      <c r="T3483" s="9"/>
    </row>
    <row r="3484" spans="3:20" s="1" customFormat="1" x14ac:dyDescent="0.25">
      <c r="C3484" s="15"/>
      <c r="D3484" s="15"/>
      <c r="E3484" s="15"/>
      <c r="F3484" s="15"/>
      <c r="G3484" s="15"/>
      <c r="H3484" s="15"/>
      <c r="I3484" s="15"/>
      <c r="J3484" s="15"/>
      <c r="K3484" s="15"/>
      <c r="L3484" s="14"/>
      <c r="M3484" s="13"/>
      <c r="N3484" s="13"/>
      <c r="O3484" s="12"/>
      <c r="P3484" s="11"/>
      <c r="Q3484" s="10"/>
      <c r="R3484" s="10"/>
      <c r="S3484" s="9"/>
      <c r="T3484" s="9"/>
    </row>
    <row r="3485" spans="3:20" s="1" customFormat="1" x14ac:dyDescent="0.25">
      <c r="C3485" s="15"/>
      <c r="D3485" s="15"/>
      <c r="E3485" s="15"/>
      <c r="F3485" s="15"/>
      <c r="G3485" s="15"/>
      <c r="H3485" s="15"/>
      <c r="I3485" s="15"/>
      <c r="J3485" s="15"/>
      <c r="K3485" s="15"/>
      <c r="L3485" s="14"/>
      <c r="M3485" s="13"/>
      <c r="N3485" s="13"/>
      <c r="O3485" s="12"/>
      <c r="P3485" s="11"/>
      <c r="Q3485" s="10"/>
      <c r="R3485" s="10"/>
      <c r="S3485" s="9"/>
      <c r="T3485" s="9"/>
    </row>
    <row r="3486" spans="3:20" s="1" customFormat="1" x14ac:dyDescent="0.25">
      <c r="C3486" s="15"/>
      <c r="D3486" s="15"/>
      <c r="E3486" s="15"/>
      <c r="F3486" s="15"/>
      <c r="G3486" s="15"/>
      <c r="H3486" s="15"/>
      <c r="I3486" s="15"/>
      <c r="J3486" s="15"/>
      <c r="K3486" s="15"/>
      <c r="L3486" s="14"/>
      <c r="M3486" s="13"/>
      <c r="N3486" s="13"/>
      <c r="O3486" s="12"/>
      <c r="P3486" s="11"/>
      <c r="Q3486" s="10"/>
      <c r="R3486" s="10"/>
      <c r="S3486" s="9"/>
      <c r="T3486" s="9"/>
    </row>
    <row r="3487" spans="3:20" s="1" customFormat="1" x14ac:dyDescent="0.25">
      <c r="C3487" s="15"/>
      <c r="D3487" s="15"/>
      <c r="E3487" s="15"/>
      <c r="F3487" s="15"/>
      <c r="G3487" s="15"/>
      <c r="H3487" s="15"/>
      <c r="I3487" s="15"/>
      <c r="J3487" s="15"/>
      <c r="K3487" s="15"/>
      <c r="L3487" s="14"/>
      <c r="M3487" s="13"/>
      <c r="N3487" s="13"/>
      <c r="O3487" s="12"/>
      <c r="P3487" s="11"/>
      <c r="Q3487" s="10"/>
      <c r="R3487" s="10"/>
      <c r="S3487" s="9"/>
      <c r="T3487" s="9"/>
    </row>
    <row r="3488" spans="3:20" s="1" customFormat="1" x14ac:dyDescent="0.25">
      <c r="C3488" s="15"/>
      <c r="D3488" s="15"/>
      <c r="E3488" s="15"/>
      <c r="F3488" s="15"/>
      <c r="G3488" s="15"/>
      <c r="H3488" s="15"/>
      <c r="I3488" s="15"/>
      <c r="J3488" s="15"/>
      <c r="K3488" s="15"/>
      <c r="L3488" s="14"/>
      <c r="M3488" s="13"/>
      <c r="N3488" s="13"/>
      <c r="O3488" s="12"/>
      <c r="P3488" s="11"/>
      <c r="Q3488" s="10"/>
      <c r="R3488" s="10"/>
      <c r="S3488" s="9"/>
      <c r="T3488" s="9"/>
    </row>
    <row r="3489" spans="3:20" s="1" customFormat="1" x14ac:dyDescent="0.25">
      <c r="C3489" s="15"/>
      <c r="D3489" s="15"/>
      <c r="E3489" s="15"/>
      <c r="F3489" s="15"/>
      <c r="G3489" s="15"/>
      <c r="H3489" s="15"/>
      <c r="I3489" s="15"/>
      <c r="J3489" s="15"/>
      <c r="K3489" s="15"/>
      <c r="L3489" s="14"/>
      <c r="M3489" s="13"/>
      <c r="N3489" s="13"/>
      <c r="O3489" s="12"/>
      <c r="P3489" s="11"/>
      <c r="Q3489" s="10"/>
      <c r="R3489" s="10"/>
      <c r="S3489" s="9"/>
      <c r="T3489" s="9"/>
    </row>
    <row r="3490" spans="3:20" s="1" customFormat="1" x14ac:dyDescent="0.25">
      <c r="C3490" s="15"/>
      <c r="D3490" s="15"/>
      <c r="E3490" s="15"/>
      <c r="F3490" s="15"/>
      <c r="G3490" s="15"/>
      <c r="H3490" s="15"/>
      <c r="I3490" s="15"/>
      <c r="J3490" s="15"/>
      <c r="K3490" s="15"/>
      <c r="L3490" s="14"/>
      <c r="M3490" s="13"/>
      <c r="N3490" s="13"/>
      <c r="O3490" s="12"/>
      <c r="P3490" s="11"/>
      <c r="Q3490" s="10"/>
      <c r="R3490" s="10"/>
      <c r="S3490" s="9"/>
      <c r="T3490" s="9"/>
    </row>
    <row r="3491" spans="3:20" s="1" customFormat="1" x14ac:dyDescent="0.25">
      <c r="C3491" s="15"/>
      <c r="D3491" s="15"/>
      <c r="E3491" s="15"/>
      <c r="F3491" s="15"/>
      <c r="G3491" s="15"/>
      <c r="H3491" s="15"/>
      <c r="I3491" s="15"/>
      <c r="J3491" s="15"/>
      <c r="K3491" s="15"/>
      <c r="L3491" s="14"/>
      <c r="M3491" s="13"/>
      <c r="N3491" s="13"/>
      <c r="O3491" s="12"/>
      <c r="P3491" s="11"/>
      <c r="Q3491" s="10"/>
      <c r="R3491" s="10"/>
      <c r="S3491" s="9"/>
      <c r="T3491" s="9"/>
    </row>
    <row r="3492" spans="3:20" s="1" customFormat="1" x14ac:dyDescent="0.25">
      <c r="C3492" s="15"/>
      <c r="D3492" s="15"/>
      <c r="E3492" s="15"/>
      <c r="F3492" s="15"/>
      <c r="G3492" s="15"/>
      <c r="H3492" s="15"/>
      <c r="I3492" s="15"/>
      <c r="J3492" s="15"/>
      <c r="K3492" s="15"/>
      <c r="L3492" s="14"/>
      <c r="M3492" s="13"/>
      <c r="N3492" s="13"/>
      <c r="O3492" s="12"/>
      <c r="P3492" s="11"/>
      <c r="Q3492" s="10"/>
      <c r="R3492" s="10"/>
      <c r="S3492" s="9"/>
      <c r="T3492" s="9"/>
    </row>
    <row r="3493" spans="3:20" s="1" customFormat="1" x14ac:dyDescent="0.25">
      <c r="C3493" s="15"/>
      <c r="D3493" s="15"/>
      <c r="E3493" s="15"/>
      <c r="F3493" s="15"/>
      <c r="G3493" s="15"/>
      <c r="H3493" s="15"/>
      <c r="I3493" s="15"/>
      <c r="J3493" s="15"/>
      <c r="K3493" s="15"/>
      <c r="L3493" s="14"/>
      <c r="M3493" s="13"/>
      <c r="N3493" s="13"/>
      <c r="O3493" s="12"/>
      <c r="P3493" s="11"/>
      <c r="Q3493" s="10"/>
      <c r="R3493" s="10"/>
      <c r="S3493" s="9"/>
      <c r="T3493" s="9"/>
    </row>
    <row r="3494" spans="3:20" s="1" customFormat="1" x14ac:dyDescent="0.25">
      <c r="C3494" s="15"/>
      <c r="D3494" s="15"/>
      <c r="E3494" s="15"/>
      <c r="F3494" s="15"/>
      <c r="G3494" s="15"/>
      <c r="H3494" s="15"/>
      <c r="I3494" s="15"/>
      <c r="J3494" s="15"/>
      <c r="K3494" s="15"/>
      <c r="L3494" s="14"/>
      <c r="M3494" s="13"/>
      <c r="N3494" s="13"/>
      <c r="O3494" s="12"/>
      <c r="P3494" s="11"/>
      <c r="Q3494" s="10"/>
      <c r="R3494" s="10"/>
      <c r="S3494" s="9"/>
      <c r="T3494" s="9"/>
    </row>
    <row r="3495" spans="3:20" s="1" customFormat="1" x14ac:dyDescent="0.25">
      <c r="C3495" s="15"/>
      <c r="D3495" s="15"/>
      <c r="E3495" s="15"/>
      <c r="F3495" s="15"/>
      <c r="G3495" s="15"/>
      <c r="H3495" s="15"/>
      <c r="I3495" s="15"/>
      <c r="J3495" s="15"/>
      <c r="K3495" s="15"/>
      <c r="L3495" s="14"/>
      <c r="M3495" s="13"/>
      <c r="N3495" s="13"/>
      <c r="O3495" s="12"/>
      <c r="P3495" s="11"/>
      <c r="Q3495" s="10"/>
      <c r="R3495" s="10"/>
      <c r="S3495" s="9"/>
      <c r="T3495" s="9"/>
    </row>
    <row r="3496" spans="3:20" s="1" customFormat="1" x14ac:dyDescent="0.25">
      <c r="C3496" s="15"/>
      <c r="D3496" s="15"/>
      <c r="E3496" s="15"/>
      <c r="F3496" s="15"/>
      <c r="G3496" s="15"/>
      <c r="H3496" s="15"/>
      <c r="I3496" s="15"/>
      <c r="J3496" s="15"/>
      <c r="K3496" s="15"/>
      <c r="L3496" s="14"/>
      <c r="M3496" s="13"/>
      <c r="N3496" s="13"/>
      <c r="O3496" s="12"/>
      <c r="P3496" s="11"/>
      <c r="Q3496" s="10"/>
      <c r="R3496" s="10"/>
      <c r="S3496" s="9"/>
      <c r="T3496" s="9"/>
    </row>
    <row r="3497" spans="3:20" s="1" customFormat="1" x14ac:dyDescent="0.25">
      <c r="C3497" s="15"/>
      <c r="D3497" s="15"/>
      <c r="E3497" s="15"/>
      <c r="F3497" s="15"/>
      <c r="G3497" s="15"/>
      <c r="H3497" s="15"/>
      <c r="I3497" s="15"/>
      <c r="J3497" s="15"/>
      <c r="K3497" s="15"/>
      <c r="L3497" s="14"/>
      <c r="M3497" s="13"/>
      <c r="N3497" s="13"/>
      <c r="O3497" s="12"/>
      <c r="P3497" s="11"/>
      <c r="Q3497" s="10"/>
      <c r="R3497" s="10"/>
      <c r="S3497" s="9"/>
      <c r="T3497" s="9"/>
    </row>
    <row r="3498" spans="3:20" s="1" customFormat="1" x14ac:dyDescent="0.25">
      <c r="C3498" s="15"/>
      <c r="D3498" s="15"/>
      <c r="E3498" s="15"/>
      <c r="F3498" s="15"/>
      <c r="G3498" s="15"/>
      <c r="H3498" s="15"/>
      <c r="I3498" s="15"/>
      <c r="J3498" s="15"/>
      <c r="K3498" s="15"/>
      <c r="L3498" s="14"/>
      <c r="M3498" s="13"/>
      <c r="N3498" s="13"/>
      <c r="O3498" s="12"/>
      <c r="P3498" s="11"/>
      <c r="Q3498" s="10"/>
      <c r="R3498" s="10"/>
      <c r="S3498" s="9"/>
      <c r="T3498" s="9"/>
    </row>
    <row r="3499" spans="3:20" s="1" customFormat="1" x14ac:dyDescent="0.25">
      <c r="C3499" s="15"/>
      <c r="D3499" s="15"/>
      <c r="E3499" s="15"/>
      <c r="F3499" s="15"/>
      <c r="G3499" s="15"/>
      <c r="H3499" s="15"/>
      <c r="I3499" s="15"/>
      <c r="J3499" s="15"/>
      <c r="K3499" s="15"/>
      <c r="L3499" s="14"/>
      <c r="M3499" s="13"/>
      <c r="N3499" s="13"/>
      <c r="O3499" s="12"/>
      <c r="P3499" s="11"/>
      <c r="Q3499" s="10"/>
      <c r="R3499" s="10"/>
      <c r="S3499" s="9"/>
      <c r="T3499" s="9"/>
    </row>
    <row r="3500" spans="3:20" s="1" customFormat="1" x14ac:dyDescent="0.25">
      <c r="C3500" s="15"/>
      <c r="D3500" s="15"/>
      <c r="E3500" s="15"/>
      <c r="F3500" s="15"/>
      <c r="G3500" s="15"/>
      <c r="H3500" s="15"/>
      <c r="I3500" s="15"/>
      <c r="J3500" s="15"/>
      <c r="K3500" s="15"/>
      <c r="L3500" s="14"/>
      <c r="M3500" s="13"/>
      <c r="N3500" s="13"/>
      <c r="O3500" s="12"/>
      <c r="P3500" s="11"/>
      <c r="Q3500" s="10"/>
      <c r="R3500" s="10"/>
      <c r="S3500" s="9"/>
      <c r="T3500" s="9"/>
    </row>
    <row r="3501" spans="3:20" s="1" customFormat="1" x14ac:dyDescent="0.25">
      <c r="C3501" s="15"/>
      <c r="D3501" s="15"/>
      <c r="E3501" s="15"/>
      <c r="F3501" s="15"/>
      <c r="G3501" s="15"/>
      <c r="H3501" s="15"/>
      <c r="I3501" s="15"/>
      <c r="J3501" s="15"/>
      <c r="K3501" s="15"/>
      <c r="L3501" s="14"/>
      <c r="M3501" s="13"/>
      <c r="N3501" s="13"/>
      <c r="O3501" s="12"/>
      <c r="P3501" s="11"/>
      <c r="Q3501" s="10"/>
      <c r="R3501" s="10"/>
      <c r="S3501" s="9"/>
      <c r="T3501" s="9"/>
    </row>
    <row r="3502" spans="3:20" s="1" customFormat="1" x14ac:dyDescent="0.25">
      <c r="C3502" s="15"/>
      <c r="D3502" s="15"/>
      <c r="E3502" s="15"/>
      <c r="F3502" s="15"/>
      <c r="G3502" s="15"/>
      <c r="H3502" s="15"/>
      <c r="I3502" s="15"/>
      <c r="J3502" s="15"/>
      <c r="K3502" s="15"/>
      <c r="L3502" s="14"/>
      <c r="M3502" s="13"/>
      <c r="N3502" s="13"/>
      <c r="O3502" s="12"/>
      <c r="P3502" s="11"/>
      <c r="Q3502" s="10"/>
      <c r="R3502" s="10"/>
      <c r="S3502" s="9"/>
      <c r="T3502" s="9"/>
    </row>
    <row r="3503" spans="3:20" s="1" customFormat="1" x14ac:dyDescent="0.25">
      <c r="C3503" s="15"/>
      <c r="D3503" s="15"/>
      <c r="E3503" s="15"/>
      <c r="F3503" s="15"/>
      <c r="G3503" s="15"/>
      <c r="H3503" s="15"/>
      <c r="I3503" s="15"/>
      <c r="J3503" s="15"/>
      <c r="K3503" s="15"/>
      <c r="L3503" s="14"/>
      <c r="M3503" s="13"/>
      <c r="N3503" s="13"/>
      <c r="O3503" s="12"/>
      <c r="P3503" s="11"/>
      <c r="Q3503" s="10"/>
      <c r="R3503" s="10"/>
      <c r="S3503" s="9"/>
      <c r="T3503" s="9"/>
    </row>
    <row r="3504" spans="3:20" s="1" customFormat="1" x14ac:dyDescent="0.25">
      <c r="C3504" s="15"/>
      <c r="D3504" s="15"/>
      <c r="E3504" s="15"/>
      <c r="F3504" s="15"/>
      <c r="G3504" s="15"/>
      <c r="H3504" s="15"/>
      <c r="I3504" s="15"/>
      <c r="J3504" s="15"/>
      <c r="K3504" s="15"/>
      <c r="L3504" s="14"/>
      <c r="M3504" s="13"/>
      <c r="N3504" s="13"/>
      <c r="O3504" s="12"/>
      <c r="P3504" s="11"/>
      <c r="Q3504" s="10"/>
      <c r="R3504" s="10"/>
      <c r="S3504" s="9"/>
      <c r="T3504" s="9"/>
    </row>
    <row r="3505" spans="3:20" s="1" customFormat="1" x14ac:dyDescent="0.25">
      <c r="C3505" s="15"/>
      <c r="D3505" s="15"/>
      <c r="E3505" s="15"/>
      <c r="F3505" s="15"/>
      <c r="G3505" s="15"/>
      <c r="H3505" s="15"/>
      <c r="I3505" s="15"/>
      <c r="J3505" s="15"/>
      <c r="K3505" s="15"/>
      <c r="L3505" s="14"/>
      <c r="M3505" s="13"/>
      <c r="N3505" s="13"/>
      <c r="O3505" s="12"/>
      <c r="P3505" s="11"/>
      <c r="Q3505" s="10"/>
      <c r="R3505" s="10"/>
      <c r="S3505" s="9"/>
      <c r="T3505" s="9"/>
    </row>
    <row r="3506" spans="3:20" s="1" customFormat="1" x14ac:dyDescent="0.25">
      <c r="C3506" s="15"/>
      <c r="D3506" s="15"/>
      <c r="E3506" s="15"/>
      <c r="F3506" s="15"/>
      <c r="G3506" s="15"/>
      <c r="H3506" s="15"/>
      <c r="I3506" s="15"/>
      <c r="J3506" s="15"/>
      <c r="K3506" s="15"/>
      <c r="L3506" s="14"/>
      <c r="M3506" s="13"/>
      <c r="N3506" s="13"/>
      <c r="O3506" s="12"/>
      <c r="P3506" s="11"/>
      <c r="Q3506" s="10"/>
      <c r="R3506" s="10"/>
      <c r="S3506" s="9"/>
      <c r="T3506" s="9"/>
    </row>
    <row r="3507" spans="3:20" s="1" customFormat="1" x14ac:dyDescent="0.25">
      <c r="C3507" s="15"/>
      <c r="D3507" s="15"/>
      <c r="E3507" s="15"/>
      <c r="F3507" s="15"/>
      <c r="G3507" s="15"/>
      <c r="H3507" s="15"/>
      <c r="I3507" s="15"/>
      <c r="J3507" s="15"/>
      <c r="K3507" s="15"/>
      <c r="L3507" s="14"/>
      <c r="M3507" s="13"/>
      <c r="N3507" s="13"/>
      <c r="O3507" s="12"/>
      <c r="P3507" s="11"/>
      <c r="Q3507" s="10"/>
      <c r="R3507" s="10"/>
      <c r="S3507" s="9"/>
      <c r="T3507" s="9"/>
    </row>
    <row r="3508" spans="3:20" s="1" customFormat="1" x14ac:dyDescent="0.25">
      <c r="C3508" s="15"/>
      <c r="D3508" s="15"/>
      <c r="E3508" s="15"/>
      <c r="F3508" s="15"/>
      <c r="G3508" s="15"/>
      <c r="H3508" s="15"/>
      <c r="I3508" s="15"/>
      <c r="J3508" s="15"/>
      <c r="K3508" s="15"/>
      <c r="L3508" s="14"/>
      <c r="M3508" s="13"/>
      <c r="N3508" s="13"/>
      <c r="O3508" s="12"/>
      <c r="P3508" s="11"/>
      <c r="Q3508" s="10"/>
      <c r="R3508" s="10"/>
      <c r="S3508" s="9"/>
      <c r="T3508" s="9"/>
    </row>
    <row r="3509" spans="3:20" s="1" customFormat="1" x14ac:dyDescent="0.25">
      <c r="C3509" s="15"/>
      <c r="D3509" s="15"/>
      <c r="E3509" s="15"/>
      <c r="F3509" s="15"/>
      <c r="G3509" s="15"/>
      <c r="H3509" s="15"/>
      <c r="I3509" s="15"/>
      <c r="J3509" s="15"/>
      <c r="K3509" s="15"/>
      <c r="L3509" s="14"/>
      <c r="M3509" s="13"/>
      <c r="N3509" s="13"/>
      <c r="O3509" s="12"/>
      <c r="P3509" s="11"/>
      <c r="Q3509" s="10"/>
      <c r="R3509" s="10"/>
      <c r="S3509" s="9"/>
      <c r="T3509" s="9"/>
    </row>
    <row r="3510" spans="3:20" s="1" customFormat="1" x14ac:dyDescent="0.25">
      <c r="C3510" s="15"/>
      <c r="D3510" s="15"/>
      <c r="E3510" s="15"/>
      <c r="F3510" s="15"/>
      <c r="G3510" s="15"/>
      <c r="H3510" s="15"/>
      <c r="I3510" s="15"/>
      <c r="J3510" s="15"/>
      <c r="K3510" s="15"/>
      <c r="L3510" s="14"/>
      <c r="M3510" s="13"/>
      <c r="N3510" s="13"/>
      <c r="O3510" s="12"/>
      <c r="P3510" s="11"/>
      <c r="Q3510" s="10"/>
      <c r="R3510" s="10"/>
      <c r="S3510" s="9"/>
      <c r="T3510" s="9"/>
    </row>
    <row r="3511" spans="3:20" s="1" customFormat="1" x14ac:dyDescent="0.25">
      <c r="C3511" s="15"/>
      <c r="D3511" s="15"/>
      <c r="E3511" s="15"/>
      <c r="F3511" s="15"/>
      <c r="G3511" s="15"/>
      <c r="H3511" s="15"/>
      <c r="I3511" s="15"/>
      <c r="J3511" s="15"/>
      <c r="K3511" s="15"/>
      <c r="L3511" s="14"/>
      <c r="M3511" s="13"/>
      <c r="N3511" s="13"/>
      <c r="O3511" s="12"/>
      <c r="P3511" s="11"/>
      <c r="Q3511" s="10"/>
      <c r="R3511" s="10"/>
      <c r="S3511" s="9"/>
      <c r="T3511" s="9"/>
    </row>
    <row r="3512" spans="3:20" s="1" customFormat="1" x14ac:dyDescent="0.25">
      <c r="C3512" s="15"/>
      <c r="D3512" s="15"/>
      <c r="E3512" s="15"/>
      <c r="F3512" s="15"/>
      <c r="G3512" s="15"/>
      <c r="H3512" s="15"/>
      <c r="I3512" s="15"/>
      <c r="J3512" s="15"/>
      <c r="K3512" s="15"/>
      <c r="L3512" s="14"/>
      <c r="M3512" s="13"/>
      <c r="N3512" s="13"/>
      <c r="O3512" s="12"/>
      <c r="P3512" s="11"/>
      <c r="Q3512" s="10"/>
      <c r="R3512" s="10"/>
      <c r="S3512" s="9"/>
      <c r="T3512" s="9"/>
    </row>
    <row r="3513" spans="3:20" s="1" customFormat="1" x14ac:dyDescent="0.25">
      <c r="C3513" s="15"/>
      <c r="D3513" s="15"/>
      <c r="E3513" s="15"/>
      <c r="F3513" s="15"/>
      <c r="G3513" s="15"/>
      <c r="H3513" s="15"/>
      <c r="I3513" s="15"/>
      <c r="J3513" s="15"/>
      <c r="K3513" s="15"/>
      <c r="L3513" s="14"/>
      <c r="M3513" s="13"/>
      <c r="N3513" s="13"/>
      <c r="O3513" s="12"/>
      <c r="P3513" s="11"/>
      <c r="Q3513" s="10"/>
      <c r="R3513" s="10"/>
      <c r="S3513" s="9"/>
      <c r="T3513" s="9"/>
    </row>
    <row r="3514" spans="3:20" s="1" customFormat="1" x14ac:dyDescent="0.25">
      <c r="C3514" s="15"/>
      <c r="D3514" s="15"/>
      <c r="E3514" s="15"/>
      <c r="F3514" s="15"/>
      <c r="G3514" s="15"/>
      <c r="H3514" s="15"/>
      <c r="I3514" s="15"/>
      <c r="J3514" s="15"/>
      <c r="K3514" s="15"/>
      <c r="L3514" s="14"/>
      <c r="M3514" s="13"/>
      <c r="N3514" s="13"/>
      <c r="O3514" s="12"/>
      <c r="P3514" s="11"/>
      <c r="Q3514" s="10"/>
      <c r="R3514" s="10"/>
      <c r="S3514" s="9"/>
      <c r="T3514" s="9"/>
    </row>
    <row r="3515" spans="3:20" s="1" customFormat="1" x14ac:dyDescent="0.25">
      <c r="C3515" s="15"/>
      <c r="D3515" s="15"/>
      <c r="E3515" s="15"/>
      <c r="F3515" s="15"/>
      <c r="G3515" s="15"/>
      <c r="H3515" s="15"/>
      <c r="I3515" s="15"/>
      <c r="J3515" s="15"/>
      <c r="K3515" s="15"/>
      <c r="L3515" s="14"/>
      <c r="M3515" s="13"/>
      <c r="N3515" s="13"/>
      <c r="O3515" s="12"/>
      <c r="P3515" s="11"/>
      <c r="Q3515" s="10"/>
      <c r="R3515" s="10"/>
      <c r="S3515" s="9"/>
      <c r="T3515" s="9"/>
    </row>
    <row r="3516" spans="3:20" s="1" customFormat="1" x14ac:dyDescent="0.25">
      <c r="C3516" s="15"/>
      <c r="D3516" s="15"/>
      <c r="E3516" s="15"/>
      <c r="F3516" s="15"/>
      <c r="G3516" s="15"/>
      <c r="H3516" s="15"/>
      <c r="I3516" s="15"/>
      <c r="J3516" s="15"/>
      <c r="K3516" s="15"/>
      <c r="L3516" s="14"/>
      <c r="M3516" s="13"/>
      <c r="N3516" s="13"/>
      <c r="O3516" s="12"/>
      <c r="P3516" s="11"/>
      <c r="Q3516" s="10"/>
      <c r="R3516" s="10"/>
      <c r="S3516" s="9"/>
      <c r="T3516" s="9"/>
    </row>
    <row r="3517" spans="3:20" s="1" customFormat="1" x14ac:dyDescent="0.25">
      <c r="C3517" s="15"/>
      <c r="D3517" s="15"/>
      <c r="E3517" s="15"/>
      <c r="F3517" s="15"/>
      <c r="G3517" s="15"/>
      <c r="H3517" s="15"/>
      <c r="I3517" s="15"/>
      <c r="J3517" s="15"/>
      <c r="K3517" s="15"/>
      <c r="L3517" s="14"/>
      <c r="M3517" s="13"/>
      <c r="N3517" s="13"/>
      <c r="O3517" s="12"/>
      <c r="P3517" s="11"/>
      <c r="Q3517" s="10"/>
      <c r="R3517" s="10"/>
      <c r="S3517" s="9"/>
      <c r="T3517" s="9"/>
    </row>
    <row r="3518" spans="3:20" s="1" customFormat="1" x14ac:dyDescent="0.25">
      <c r="C3518" s="15"/>
      <c r="D3518" s="15"/>
      <c r="E3518" s="15"/>
      <c r="F3518" s="15"/>
      <c r="G3518" s="15"/>
      <c r="H3518" s="15"/>
      <c r="I3518" s="15"/>
      <c r="J3518" s="15"/>
      <c r="K3518" s="15"/>
      <c r="L3518" s="14"/>
      <c r="M3518" s="13"/>
      <c r="N3518" s="13"/>
      <c r="O3518" s="12"/>
      <c r="P3518" s="11"/>
      <c r="Q3518" s="10"/>
      <c r="R3518" s="10"/>
      <c r="S3518" s="9"/>
      <c r="T3518" s="9"/>
    </row>
    <row r="3519" spans="3:20" s="1" customFormat="1" x14ac:dyDescent="0.25">
      <c r="C3519" s="15"/>
      <c r="D3519" s="15"/>
      <c r="E3519" s="15"/>
      <c r="F3519" s="15"/>
      <c r="G3519" s="15"/>
      <c r="H3519" s="15"/>
      <c r="I3519" s="15"/>
      <c r="J3519" s="15"/>
      <c r="K3519" s="15"/>
      <c r="L3519" s="14"/>
      <c r="M3519" s="13"/>
      <c r="N3519" s="13"/>
      <c r="O3519" s="12"/>
      <c r="P3519" s="11"/>
      <c r="Q3519" s="10"/>
      <c r="R3519" s="10"/>
      <c r="S3519" s="9"/>
      <c r="T3519" s="9"/>
    </row>
    <row r="3520" spans="3:20" s="1" customFormat="1" x14ac:dyDescent="0.25">
      <c r="C3520" s="15"/>
      <c r="D3520" s="15"/>
      <c r="E3520" s="15"/>
      <c r="F3520" s="15"/>
      <c r="G3520" s="15"/>
      <c r="H3520" s="15"/>
      <c r="I3520" s="15"/>
      <c r="J3520" s="15"/>
      <c r="K3520" s="15"/>
      <c r="L3520" s="14"/>
      <c r="M3520" s="13"/>
      <c r="N3520" s="13"/>
      <c r="O3520" s="12"/>
      <c r="P3520" s="11"/>
      <c r="Q3520" s="10"/>
      <c r="R3520" s="10"/>
      <c r="S3520" s="9"/>
      <c r="T3520" s="9"/>
    </row>
    <row r="3521" spans="3:20" s="1" customFormat="1" x14ac:dyDescent="0.25">
      <c r="C3521" s="15"/>
      <c r="D3521" s="15"/>
      <c r="E3521" s="15"/>
      <c r="F3521" s="15"/>
      <c r="G3521" s="15"/>
      <c r="H3521" s="15"/>
      <c r="I3521" s="15"/>
      <c r="J3521" s="15"/>
      <c r="K3521" s="15"/>
      <c r="L3521" s="14"/>
      <c r="M3521" s="13"/>
      <c r="N3521" s="13"/>
      <c r="O3521" s="12"/>
      <c r="P3521" s="11"/>
      <c r="Q3521" s="10"/>
      <c r="R3521" s="10"/>
      <c r="S3521" s="9"/>
      <c r="T3521" s="9"/>
    </row>
    <row r="3522" spans="3:20" s="1" customFormat="1" x14ac:dyDescent="0.25">
      <c r="C3522" s="15"/>
      <c r="D3522" s="15"/>
      <c r="E3522" s="15"/>
      <c r="F3522" s="15"/>
      <c r="G3522" s="15"/>
      <c r="H3522" s="15"/>
      <c r="I3522" s="15"/>
      <c r="J3522" s="15"/>
      <c r="K3522" s="15"/>
      <c r="L3522" s="14"/>
      <c r="M3522" s="13"/>
      <c r="N3522" s="13"/>
      <c r="O3522" s="12"/>
      <c r="P3522" s="11"/>
      <c r="Q3522" s="10"/>
      <c r="R3522" s="10"/>
      <c r="S3522" s="9"/>
      <c r="T3522" s="9"/>
    </row>
    <row r="3523" spans="3:20" s="1" customFormat="1" x14ac:dyDescent="0.25">
      <c r="C3523" s="15"/>
      <c r="D3523" s="15"/>
      <c r="E3523" s="15"/>
      <c r="F3523" s="15"/>
      <c r="G3523" s="15"/>
      <c r="H3523" s="15"/>
      <c r="I3523" s="15"/>
      <c r="J3523" s="15"/>
      <c r="K3523" s="15"/>
      <c r="L3523" s="14"/>
      <c r="M3523" s="13"/>
      <c r="N3523" s="13"/>
      <c r="O3523" s="12"/>
      <c r="P3523" s="11"/>
      <c r="Q3523" s="10"/>
      <c r="R3523" s="10"/>
      <c r="S3523" s="9"/>
      <c r="T3523" s="9"/>
    </row>
    <row r="3524" spans="3:20" s="1" customFormat="1" x14ac:dyDescent="0.25">
      <c r="C3524" s="15"/>
      <c r="D3524" s="15"/>
      <c r="E3524" s="15"/>
      <c r="F3524" s="15"/>
      <c r="G3524" s="15"/>
      <c r="H3524" s="15"/>
      <c r="I3524" s="15"/>
      <c r="J3524" s="15"/>
      <c r="K3524" s="15"/>
      <c r="L3524" s="14"/>
      <c r="M3524" s="13"/>
      <c r="N3524" s="13"/>
      <c r="O3524" s="12"/>
      <c r="P3524" s="11"/>
      <c r="Q3524" s="10"/>
      <c r="R3524" s="10"/>
      <c r="S3524" s="9"/>
      <c r="T3524" s="9"/>
    </row>
    <row r="3525" spans="3:20" s="1" customFormat="1" x14ac:dyDescent="0.25">
      <c r="C3525" s="15"/>
      <c r="D3525" s="15"/>
      <c r="E3525" s="15"/>
      <c r="F3525" s="15"/>
      <c r="G3525" s="15"/>
      <c r="H3525" s="15"/>
      <c r="I3525" s="15"/>
      <c r="J3525" s="15"/>
      <c r="K3525" s="15"/>
      <c r="L3525" s="14"/>
      <c r="M3525" s="13"/>
      <c r="N3525" s="13"/>
      <c r="O3525" s="12"/>
      <c r="P3525" s="11"/>
      <c r="Q3525" s="10"/>
      <c r="R3525" s="10"/>
      <c r="S3525" s="9"/>
      <c r="T3525" s="9"/>
    </row>
    <row r="3526" spans="3:20" s="1" customFormat="1" x14ac:dyDescent="0.25">
      <c r="C3526" s="15"/>
      <c r="D3526" s="15"/>
      <c r="E3526" s="15"/>
      <c r="F3526" s="15"/>
      <c r="G3526" s="15"/>
      <c r="H3526" s="15"/>
      <c r="I3526" s="15"/>
      <c r="J3526" s="15"/>
      <c r="K3526" s="15"/>
      <c r="L3526" s="14"/>
      <c r="M3526" s="13"/>
      <c r="N3526" s="13"/>
      <c r="O3526" s="12"/>
      <c r="P3526" s="11"/>
      <c r="Q3526" s="10"/>
      <c r="R3526" s="10"/>
      <c r="S3526" s="9"/>
      <c r="T3526" s="9"/>
    </row>
    <row r="3527" spans="3:20" s="1" customFormat="1" x14ac:dyDescent="0.25">
      <c r="C3527" s="15"/>
      <c r="D3527" s="15"/>
      <c r="E3527" s="15"/>
      <c r="F3527" s="15"/>
      <c r="G3527" s="15"/>
      <c r="H3527" s="15"/>
      <c r="I3527" s="15"/>
      <c r="J3527" s="15"/>
      <c r="K3527" s="15"/>
      <c r="L3527" s="14"/>
      <c r="M3527" s="13"/>
      <c r="N3527" s="13"/>
      <c r="O3527" s="12"/>
      <c r="P3527" s="11"/>
      <c r="Q3527" s="10"/>
      <c r="R3527" s="10"/>
      <c r="S3527" s="9"/>
      <c r="T3527" s="9"/>
    </row>
    <row r="3528" spans="3:20" s="1" customFormat="1" x14ac:dyDescent="0.25">
      <c r="C3528" s="15"/>
      <c r="D3528" s="15"/>
      <c r="E3528" s="15"/>
      <c r="F3528" s="15"/>
      <c r="G3528" s="15"/>
      <c r="H3528" s="15"/>
      <c r="I3528" s="15"/>
      <c r="J3528" s="15"/>
      <c r="K3528" s="15"/>
      <c r="L3528" s="14"/>
      <c r="M3528" s="13"/>
      <c r="N3528" s="13"/>
      <c r="O3528" s="12"/>
      <c r="P3528" s="11"/>
      <c r="Q3528" s="10"/>
      <c r="R3528" s="10"/>
      <c r="S3528" s="9"/>
      <c r="T3528" s="9"/>
    </row>
    <row r="3529" spans="3:20" s="1" customFormat="1" x14ac:dyDescent="0.25">
      <c r="C3529" s="15"/>
      <c r="D3529" s="15"/>
      <c r="E3529" s="15"/>
      <c r="F3529" s="15"/>
      <c r="G3529" s="15"/>
      <c r="H3529" s="15"/>
      <c r="I3529" s="15"/>
      <c r="J3529" s="15"/>
      <c r="K3529" s="15"/>
      <c r="L3529" s="14"/>
      <c r="M3529" s="13"/>
      <c r="N3529" s="13"/>
      <c r="O3529" s="12"/>
      <c r="P3529" s="11"/>
      <c r="Q3529" s="10"/>
      <c r="R3529" s="10"/>
      <c r="S3529" s="9"/>
      <c r="T3529" s="9"/>
    </row>
    <row r="3530" spans="3:20" s="1" customFormat="1" x14ac:dyDescent="0.25">
      <c r="C3530" s="15"/>
      <c r="D3530" s="15"/>
      <c r="E3530" s="15"/>
      <c r="F3530" s="15"/>
      <c r="G3530" s="15"/>
      <c r="H3530" s="15"/>
      <c r="I3530" s="15"/>
      <c r="J3530" s="15"/>
      <c r="K3530" s="15"/>
      <c r="L3530" s="14"/>
      <c r="M3530" s="13"/>
      <c r="N3530" s="13"/>
      <c r="O3530" s="12"/>
      <c r="P3530" s="11"/>
      <c r="Q3530" s="10"/>
      <c r="R3530" s="10"/>
      <c r="S3530" s="9"/>
      <c r="T3530" s="9"/>
    </row>
    <row r="3531" spans="3:20" s="1" customFormat="1" x14ac:dyDescent="0.25">
      <c r="C3531" s="15"/>
      <c r="D3531" s="15"/>
      <c r="E3531" s="15"/>
      <c r="F3531" s="15"/>
      <c r="G3531" s="15"/>
      <c r="H3531" s="15"/>
      <c r="I3531" s="15"/>
      <c r="J3531" s="15"/>
      <c r="K3531" s="15"/>
      <c r="L3531" s="14"/>
      <c r="M3531" s="13"/>
      <c r="N3531" s="13"/>
      <c r="O3531" s="12"/>
      <c r="P3531" s="11"/>
      <c r="Q3531" s="10"/>
      <c r="R3531" s="10"/>
      <c r="S3531" s="9"/>
      <c r="T3531" s="9"/>
    </row>
    <row r="3532" spans="3:20" s="1" customFormat="1" x14ac:dyDescent="0.25">
      <c r="C3532" s="15"/>
      <c r="D3532" s="15"/>
      <c r="E3532" s="15"/>
      <c r="F3532" s="15"/>
      <c r="G3532" s="15"/>
      <c r="H3532" s="15"/>
      <c r="I3532" s="15"/>
      <c r="J3532" s="15"/>
      <c r="K3532" s="15"/>
      <c r="L3532" s="14"/>
      <c r="M3532" s="13"/>
      <c r="N3532" s="13"/>
      <c r="O3532" s="12"/>
      <c r="P3532" s="11"/>
      <c r="Q3532" s="10"/>
      <c r="R3532" s="10"/>
      <c r="S3532" s="9"/>
      <c r="T3532" s="9"/>
    </row>
    <row r="3533" spans="3:20" s="1" customFormat="1" x14ac:dyDescent="0.25">
      <c r="C3533" s="15"/>
      <c r="D3533" s="15"/>
      <c r="E3533" s="15"/>
      <c r="F3533" s="15"/>
      <c r="G3533" s="15"/>
      <c r="H3533" s="15"/>
      <c r="I3533" s="15"/>
      <c r="J3533" s="15"/>
      <c r="K3533" s="15"/>
      <c r="L3533" s="14"/>
      <c r="M3533" s="13"/>
      <c r="N3533" s="13"/>
      <c r="O3533" s="12"/>
      <c r="P3533" s="11"/>
      <c r="Q3533" s="10"/>
      <c r="R3533" s="10"/>
      <c r="S3533" s="9"/>
      <c r="T3533" s="9"/>
    </row>
    <row r="3534" spans="3:20" s="1" customFormat="1" x14ac:dyDescent="0.25">
      <c r="C3534" s="15"/>
      <c r="D3534" s="15"/>
      <c r="E3534" s="15"/>
      <c r="F3534" s="15"/>
      <c r="G3534" s="15"/>
      <c r="H3534" s="15"/>
      <c r="I3534" s="15"/>
      <c r="J3534" s="15"/>
      <c r="K3534" s="15"/>
      <c r="L3534" s="14"/>
      <c r="M3534" s="13"/>
      <c r="N3534" s="13"/>
      <c r="O3534" s="12"/>
      <c r="P3534" s="11"/>
      <c r="Q3534" s="10"/>
      <c r="R3534" s="10"/>
      <c r="S3534" s="9"/>
      <c r="T3534" s="9"/>
    </row>
    <row r="3535" spans="3:20" s="1" customFormat="1" x14ac:dyDescent="0.25">
      <c r="C3535" s="15"/>
      <c r="D3535" s="15"/>
      <c r="E3535" s="15"/>
      <c r="F3535" s="15"/>
      <c r="G3535" s="15"/>
      <c r="H3535" s="15"/>
      <c r="I3535" s="15"/>
      <c r="J3535" s="15"/>
      <c r="K3535" s="15"/>
      <c r="L3535" s="14"/>
      <c r="M3535" s="13"/>
      <c r="N3535" s="13"/>
      <c r="O3535" s="12"/>
      <c r="P3535" s="11"/>
      <c r="Q3535" s="10"/>
      <c r="R3535" s="10"/>
      <c r="S3535" s="9"/>
      <c r="T3535" s="9"/>
    </row>
    <row r="3536" spans="3:20" s="1" customFormat="1" x14ac:dyDescent="0.25">
      <c r="C3536" s="15"/>
      <c r="D3536" s="15"/>
      <c r="E3536" s="15"/>
      <c r="F3536" s="15"/>
      <c r="G3536" s="15"/>
      <c r="H3536" s="15"/>
      <c r="I3536" s="15"/>
      <c r="J3536" s="15"/>
      <c r="K3536" s="15"/>
      <c r="L3536" s="14"/>
      <c r="M3536" s="13"/>
      <c r="N3536" s="13"/>
      <c r="O3536" s="12"/>
      <c r="P3536" s="11"/>
      <c r="Q3536" s="10"/>
      <c r="R3536" s="10"/>
      <c r="S3536" s="9"/>
      <c r="T3536" s="9"/>
    </row>
    <row r="3537" spans="3:20" s="1" customFormat="1" x14ac:dyDescent="0.25">
      <c r="C3537" s="15"/>
      <c r="D3537" s="15"/>
      <c r="E3537" s="15"/>
      <c r="F3537" s="15"/>
      <c r="G3537" s="15"/>
      <c r="H3537" s="15"/>
      <c r="I3537" s="15"/>
      <c r="J3537" s="15"/>
      <c r="K3537" s="15"/>
      <c r="L3537" s="14"/>
      <c r="M3537" s="13"/>
      <c r="N3537" s="13"/>
      <c r="O3537" s="12"/>
      <c r="P3537" s="11"/>
      <c r="Q3537" s="10"/>
      <c r="R3537" s="10"/>
      <c r="S3537" s="9"/>
      <c r="T3537" s="9"/>
    </row>
    <row r="3538" spans="3:20" s="1" customFormat="1" x14ac:dyDescent="0.25">
      <c r="C3538" s="15"/>
      <c r="D3538" s="15"/>
      <c r="E3538" s="15"/>
      <c r="F3538" s="15"/>
      <c r="G3538" s="15"/>
      <c r="H3538" s="15"/>
      <c r="I3538" s="15"/>
      <c r="J3538" s="15"/>
      <c r="K3538" s="15"/>
      <c r="L3538" s="14"/>
      <c r="M3538" s="13"/>
      <c r="N3538" s="13"/>
      <c r="O3538" s="12"/>
      <c r="P3538" s="11"/>
      <c r="Q3538" s="10"/>
      <c r="R3538" s="10"/>
      <c r="S3538" s="9"/>
      <c r="T3538" s="9"/>
    </row>
    <row r="3539" spans="3:20" s="1" customFormat="1" x14ac:dyDescent="0.25">
      <c r="C3539" s="15"/>
      <c r="D3539" s="15"/>
      <c r="E3539" s="15"/>
      <c r="F3539" s="15"/>
      <c r="G3539" s="15"/>
      <c r="H3539" s="15"/>
      <c r="I3539" s="15"/>
      <c r="J3539" s="15"/>
      <c r="K3539" s="15"/>
      <c r="L3539" s="14"/>
      <c r="M3539" s="13"/>
      <c r="N3539" s="13"/>
      <c r="O3539" s="12"/>
      <c r="P3539" s="11"/>
      <c r="Q3539" s="10"/>
      <c r="R3539" s="10"/>
      <c r="S3539" s="9"/>
      <c r="T3539" s="9"/>
    </row>
    <row r="3540" spans="3:20" s="1" customFormat="1" x14ac:dyDescent="0.25">
      <c r="C3540" s="15"/>
      <c r="D3540" s="15"/>
      <c r="E3540" s="15"/>
      <c r="F3540" s="15"/>
      <c r="G3540" s="15"/>
      <c r="H3540" s="15"/>
      <c r="I3540" s="15"/>
      <c r="J3540" s="15"/>
      <c r="K3540" s="15"/>
      <c r="L3540" s="14"/>
      <c r="M3540" s="13"/>
      <c r="N3540" s="13"/>
      <c r="O3540" s="12"/>
      <c r="P3540" s="11"/>
      <c r="Q3540" s="10"/>
      <c r="R3540" s="10"/>
      <c r="S3540" s="9"/>
      <c r="T3540" s="9"/>
    </row>
    <row r="3541" spans="3:20" s="1" customFormat="1" x14ac:dyDescent="0.25">
      <c r="C3541" s="15"/>
      <c r="D3541" s="15"/>
      <c r="E3541" s="15"/>
      <c r="F3541" s="15"/>
      <c r="G3541" s="15"/>
      <c r="H3541" s="15"/>
      <c r="I3541" s="15"/>
      <c r="J3541" s="15"/>
      <c r="K3541" s="15"/>
      <c r="L3541" s="14"/>
      <c r="M3541" s="13"/>
      <c r="N3541" s="13"/>
      <c r="O3541" s="12"/>
      <c r="P3541" s="11"/>
      <c r="Q3541" s="10"/>
      <c r="R3541" s="10"/>
      <c r="S3541" s="9"/>
      <c r="T3541" s="9"/>
    </row>
    <row r="3542" spans="3:20" s="1" customFormat="1" x14ac:dyDescent="0.25">
      <c r="C3542" s="15"/>
      <c r="D3542" s="15"/>
      <c r="E3542" s="15"/>
      <c r="F3542" s="15"/>
      <c r="G3542" s="15"/>
      <c r="H3542" s="15"/>
      <c r="I3542" s="15"/>
      <c r="J3542" s="15"/>
      <c r="K3542" s="15"/>
      <c r="L3542" s="14"/>
      <c r="M3542" s="13"/>
      <c r="N3542" s="13"/>
      <c r="O3542" s="12"/>
      <c r="P3542" s="11"/>
      <c r="Q3542" s="10"/>
      <c r="R3542" s="10"/>
      <c r="S3542" s="9"/>
      <c r="T3542" s="9"/>
    </row>
    <row r="3543" spans="3:20" s="1" customFormat="1" x14ac:dyDescent="0.25">
      <c r="C3543" s="15"/>
      <c r="D3543" s="15"/>
      <c r="E3543" s="15"/>
      <c r="F3543" s="15"/>
      <c r="G3543" s="15"/>
      <c r="H3543" s="15"/>
      <c r="I3543" s="15"/>
      <c r="J3543" s="15"/>
      <c r="K3543" s="15"/>
      <c r="L3543" s="14"/>
      <c r="M3543" s="13"/>
      <c r="N3543" s="13"/>
      <c r="O3543" s="12"/>
      <c r="P3543" s="11"/>
      <c r="Q3543" s="10"/>
      <c r="R3543" s="10"/>
      <c r="S3543" s="9"/>
      <c r="T3543" s="9"/>
    </row>
    <row r="3544" spans="3:20" s="1" customFormat="1" x14ac:dyDescent="0.25">
      <c r="C3544" s="15"/>
      <c r="D3544" s="15"/>
      <c r="E3544" s="15"/>
      <c r="F3544" s="15"/>
      <c r="G3544" s="15"/>
      <c r="H3544" s="15"/>
      <c r="I3544" s="15"/>
      <c r="J3544" s="15"/>
      <c r="K3544" s="15"/>
      <c r="L3544" s="14"/>
      <c r="M3544" s="13"/>
      <c r="N3544" s="13"/>
      <c r="O3544" s="12"/>
      <c r="P3544" s="11"/>
      <c r="Q3544" s="10"/>
      <c r="R3544" s="10"/>
      <c r="S3544" s="9"/>
      <c r="T3544" s="9"/>
    </row>
    <row r="3545" spans="3:20" s="1" customFormat="1" x14ac:dyDescent="0.25">
      <c r="C3545" s="15"/>
      <c r="D3545" s="15"/>
      <c r="E3545" s="15"/>
      <c r="F3545" s="15"/>
      <c r="G3545" s="15"/>
      <c r="H3545" s="15"/>
      <c r="I3545" s="15"/>
      <c r="J3545" s="15"/>
      <c r="K3545" s="15"/>
      <c r="L3545" s="14"/>
      <c r="M3545" s="13"/>
      <c r="N3545" s="13"/>
      <c r="O3545" s="12"/>
      <c r="P3545" s="11"/>
      <c r="Q3545" s="10"/>
      <c r="R3545" s="10"/>
      <c r="S3545" s="9"/>
      <c r="T3545" s="9"/>
    </row>
    <row r="3546" spans="3:20" s="1" customFormat="1" x14ac:dyDescent="0.25">
      <c r="C3546" s="15"/>
      <c r="D3546" s="15"/>
      <c r="E3546" s="15"/>
      <c r="F3546" s="15"/>
      <c r="G3546" s="15"/>
      <c r="H3546" s="15"/>
      <c r="I3546" s="15"/>
      <c r="J3546" s="15"/>
      <c r="K3546" s="15"/>
      <c r="L3546" s="14"/>
      <c r="M3546" s="13"/>
      <c r="N3546" s="13"/>
      <c r="O3546" s="12"/>
      <c r="P3546" s="11"/>
      <c r="Q3546" s="10"/>
      <c r="R3546" s="10"/>
      <c r="S3546" s="9"/>
      <c r="T3546" s="9"/>
    </row>
    <row r="3547" spans="3:20" s="1" customFormat="1" x14ac:dyDescent="0.25">
      <c r="C3547" s="15"/>
      <c r="D3547" s="15"/>
      <c r="E3547" s="15"/>
      <c r="F3547" s="15"/>
      <c r="G3547" s="15"/>
      <c r="H3547" s="15"/>
      <c r="I3547" s="15"/>
      <c r="J3547" s="15"/>
      <c r="K3547" s="15"/>
      <c r="L3547" s="14"/>
      <c r="M3547" s="13"/>
      <c r="N3547" s="13"/>
      <c r="O3547" s="12"/>
      <c r="P3547" s="11"/>
      <c r="Q3547" s="10"/>
      <c r="R3547" s="10"/>
      <c r="S3547" s="9"/>
      <c r="T3547" s="9"/>
    </row>
    <row r="3548" spans="3:20" s="1" customFormat="1" x14ac:dyDescent="0.25">
      <c r="C3548" s="15"/>
      <c r="D3548" s="15"/>
      <c r="E3548" s="15"/>
      <c r="F3548" s="15"/>
      <c r="G3548" s="15"/>
      <c r="H3548" s="15"/>
      <c r="I3548" s="15"/>
      <c r="J3548" s="15"/>
      <c r="K3548" s="15"/>
      <c r="L3548" s="14"/>
      <c r="M3548" s="13"/>
      <c r="N3548" s="13"/>
      <c r="O3548" s="12"/>
      <c r="P3548" s="11"/>
      <c r="Q3548" s="10"/>
      <c r="R3548" s="10"/>
      <c r="S3548" s="9"/>
      <c r="T3548" s="9"/>
    </row>
    <row r="3549" spans="3:20" s="1" customFormat="1" x14ac:dyDescent="0.25">
      <c r="C3549" s="15"/>
      <c r="D3549" s="15"/>
      <c r="E3549" s="15"/>
      <c r="F3549" s="15"/>
      <c r="G3549" s="15"/>
      <c r="H3549" s="15"/>
      <c r="I3549" s="15"/>
      <c r="J3549" s="15"/>
      <c r="K3549" s="15"/>
      <c r="L3549" s="14"/>
      <c r="M3549" s="13"/>
      <c r="N3549" s="13"/>
      <c r="O3549" s="12"/>
      <c r="P3549" s="11"/>
      <c r="Q3549" s="10"/>
      <c r="R3549" s="10"/>
      <c r="S3549" s="9"/>
      <c r="T3549" s="9"/>
    </row>
    <row r="3550" spans="3:20" s="1" customFormat="1" x14ac:dyDescent="0.25">
      <c r="C3550" s="15"/>
      <c r="D3550" s="15"/>
      <c r="E3550" s="15"/>
      <c r="F3550" s="15"/>
      <c r="G3550" s="15"/>
      <c r="H3550" s="15"/>
      <c r="I3550" s="15"/>
      <c r="J3550" s="15"/>
      <c r="K3550" s="15"/>
      <c r="L3550" s="14"/>
      <c r="M3550" s="13"/>
      <c r="N3550" s="13"/>
      <c r="O3550" s="12"/>
      <c r="P3550" s="11"/>
      <c r="Q3550" s="10"/>
      <c r="R3550" s="10"/>
      <c r="S3550" s="9"/>
      <c r="T3550" s="9"/>
    </row>
    <row r="3551" spans="3:20" s="1" customFormat="1" x14ac:dyDescent="0.25">
      <c r="C3551" s="15"/>
      <c r="D3551" s="15"/>
      <c r="E3551" s="15"/>
      <c r="F3551" s="15"/>
      <c r="G3551" s="15"/>
      <c r="H3551" s="15"/>
      <c r="I3551" s="15"/>
      <c r="J3551" s="15"/>
      <c r="K3551" s="15"/>
      <c r="L3551" s="14"/>
      <c r="M3551" s="13"/>
      <c r="N3551" s="13"/>
      <c r="O3551" s="12"/>
      <c r="P3551" s="11"/>
      <c r="Q3551" s="10"/>
      <c r="R3551" s="10"/>
      <c r="S3551" s="9"/>
      <c r="T3551" s="9"/>
    </row>
    <row r="3552" spans="3:20" s="1" customFormat="1" x14ac:dyDescent="0.25">
      <c r="C3552" s="15"/>
      <c r="D3552" s="15"/>
      <c r="E3552" s="15"/>
      <c r="F3552" s="15"/>
      <c r="G3552" s="15"/>
      <c r="H3552" s="15"/>
      <c r="I3552" s="15"/>
      <c r="J3552" s="15"/>
      <c r="K3552" s="15"/>
      <c r="L3552" s="14"/>
      <c r="M3552" s="13"/>
      <c r="N3552" s="13"/>
      <c r="O3552" s="12"/>
      <c r="P3552" s="11"/>
      <c r="Q3552" s="10"/>
      <c r="R3552" s="10"/>
      <c r="S3552" s="9"/>
      <c r="T3552" s="9"/>
    </row>
    <row r="3553" spans="3:20" s="1" customFormat="1" x14ac:dyDescent="0.25">
      <c r="C3553" s="15"/>
      <c r="D3553" s="15"/>
      <c r="E3553" s="15"/>
      <c r="F3553" s="15"/>
      <c r="G3553" s="15"/>
      <c r="H3553" s="15"/>
      <c r="I3553" s="15"/>
      <c r="J3553" s="15"/>
      <c r="K3553" s="15"/>
      <c r="L3553" s="14"/>
      <c r="M3553" s="13"/>
      <c r="N3553" s="13"/>
      <c r="O3553" s="12"/>
      <c r="P3553" s="11"/>
      <c r="Q3553" s="10"/>
      <c r="R3553" s="10"/>
      <c r="S3553" s="9"/>
      <c r="T3553" s="9"/>
    </row>
    <row r="3554" spans="3:20" s="1" customFormat="1" x14ac:dyDescent="0.25">
      <c r="C3554" s="15"/>
      <c r="D3554" s="15"/>
      <c r="E3554" s="15"/>
      <c r="F3554" s="15"/>
      <c r="G3554" s="15"/>
      <c r="H3554" s="15"/>
      <c r="I3554" s="15"/>
      <c r="J3554" s="15"/>
      <c r="K3554" s="15"/>
      <c r="L3554" s="14"/>
      <c r="M3554" s="13"/>
      <c r="N3554" s="13"/>
      <c r="O3554" s="12"/>
      <c r="P3554" s="11"/>
      <c r="Q3554" s="10"/>
      <c r="R3554" s="10"/>
      <c r="S3554" s="9"/>
      <c r="T3554" s="9"/>
    </row>
    <row r="3555" spans="3:20" s="1" customFormat="1" x14ac:dyDescent="0.25">
      <c r="C3555" s="15"/>
      <c r="D3555" s="15"/>
      <c r="E3555" s="15"/>
      <c r="F3555" s="15"/>
      <c r="G3555" s="15"/>
      <c r="H3555" s="15"/>
      <c r="I3555" s="15"/>
      <c r="J3555" s="15"/>
      <c r="K3555" s="15"/>
      <c r="L3555" s="14"/>
      <c r="M3555" s="13"/>
      <c r="N3555" s="13"/>
      <c r="O3555" s="12"/>
      <c r="P3555" s="11"/>
      <c r="Q3555" s="10"/>
      <c r="R3555" s="10"/>
      <c r="S3555" s="9"/>
      <c r="T3555" s="9"/>
    </row>
    <row r="3556" spans="3:20" s="1" customFormat="1" x14ac:dyDescent="0.25">
      <c r="C3556" s="15"/>
      <c r="D3556" s="15"/>
      <c r="E3556" s="15"/>
      <c r="F3556" s="15"/>
      <c r="G3556" s="15"/>
      <c r="H3556" s="15"/>
      <c r="I3556" s="15"/>
      <c r="J3556" s="15"/>
      <c r="K3556" s="15"/>
      <c r="L3556" s="14"/>
      <c r="M3556" s="13"/>
      <c r="N3556" s="13"/>
      <c r="O3556" s="12"/>
      <c r="P3556" s="11"/>
      <c r="Q3556" s="10"/>
      <c r="R3556" s="10"/>
      <c r="S3556" s="9"/>
      <c r="T3556" s="9"/>
    </row>
    <row r="3557" spans="3:20" s="1" customFormat="1" x14ac:dyDescent="0.25">
      <c r="C3557" s="15"/>
      <c r="D3557" s="15"/>
      <c r="E3557" s="15"/>
      <c r="F3557" s="15"/>
      <c r="G3557" s="15"/>
      <c r="H3557" s="15"/>
      <c r="I3557" s="15"/>
      <c r="J3557" s="15"/>
      <c r="K3557" s="15"/>
      <c r="L3557" s="14"/>
      <c r="M3557" s="13"/>
      <c r="N3557" s="13"/>
      <c r="O3557" s="12"/>
      <c r="P3557" s="11"/>
      <c r="Q3557" s="10"/>
      <c r="R3557" s="10"/>
      <c r="S3557" s="9"/>
      <c r="T3557" s="9"/>
    </row>
    <row r="3558" spans="3:20" s="1" customFormat="1" x14ac:dyDescent="0.25">
      <c r="C3558" s="15"/>
      <c r="D3558" s="15"/>
      <c r="E3558" s="15"/>
      <c r="F3558" s="15"/>
      <c r="G3558" s="15"/>
      <c r="H3558" s="15"/>
      <c r="I3558" s="15"/>
      <c r="J3558" s="15"/>
      <c r="K3558" s="15"/>
      <c r="L3558" s="14"/>
      <c r="M3558" s="13"/>
      <c r="N3558" s="13"/>
      <c r="O3558" s="12"/>
      <c r="P3558" s="11"/>
      <c r="Q3558" s="10"/>
      <c r="R3558" s="10"/>
      <c r="S3558" s="9"/>
      <c r="T3558" s="9"/>
    </row>
    <row r="3559" spans="3:20" s="1" customFormat="1" x14ac:dyDescent="0.25">
      <c r="C3559" s="15"/>
      <c r="D3559" s="15"/>
      <c r="E3559" s="15"/>
      <c r="F3559" s="15"/>
      <c r="G3559" s="15"/>
      <c r="H3559" s="15"/>
      <c r="I3559" s="15"/>
      <c r="J3559" s="15"/>
      <c r="K3559" s="15"/>
      <c r="L3559" s="14"/>
      <c r="M3559" s="13"/>
      <c r="N3559" s="13"/>
      <c r="O3559" s="12"/>
      <c r="P3559" s="11"/>
      <c r="Q3559" s="10"/>
      <c r="R3559" s="10"/>
      <c r="S3559" s="9"/>
      <c r="T3559" s="9"/>
    </row>
    <row r="3560" spans="3:20" s="1" customFormat="1" x14ac:dyDescent="0.25">
      <c r="C3560" s="15"/>
      <c r="D3560" s="15"/>
      <c r="E3560" s="15"/>
      <c r="F3560" s="15"/>
      <c r="G3560" s="15"/>
      <c r="H3560" s="15"/>
      <c r="I3560" s="15"/>
      <c r="J3560" s="15"/>
      <c r="K3560" s="15"/>
      <c r="L3560" s="14"/>
      <c r="M3560" s="13"/>
      <c r="N3560" s="13"/>
      <c r="O3560" s="12"/>
      <c r="P3560" s="11"/>
      <c r="Q3560" s="10"/>
      <c r="R3560" s="10"/>
      <c r="S3560" s="9"/>
      <c r="T3560" s="9"/>
    </row>
    <row r="3561" spans="3:20" s="1" customFormat="1" x14ac:dyDescent="0.25">
      <c r="C3561" s="15"/>
      <c r="D3561" s="15"/>
      <c r="E3561" s="15"/>
      <c r="F3561" s="15"/>
      <c r="G3561" s="15"/>
      <c r="H3561" s="15"/>
      <c r="I3561" s="15"/>
      <c r="J3561" s="15"/>
      <c r="K3561" s="15"/>
      <c r="L3561" s="14"/>
      <c r="M3561" s="13"/>
      <c r="N3561" s="13"/>
      <c r="O3561" s="12"/>
      <c r="P3561" s="11"/>
      <c r="Q3561" s="10"/>
      <c r="R3561" s="10"/>
      <c r="S3561" s="9"/>
      <c r="T3561" s="9"/>
    </row>
    <row r="3562" spans="3:20" s="1" customFormat="1" x14ac:dyDescent="0.25">
      <c r="C3562" s="15"/>
      <c r="D3562" s="15"/>
      <c r="E3562" s="15"/>
      <c r="F3562" s="15"/>
      <c r="G3562" s="15"/>
      <c r="H3562" s="15"/>
      <c r="I3562" s="15"/>
      <c r="J3562" s="15"/>
      <c r="K3562" s="15"/>
      <c r="L3562" s="14"/>
      <c r="M3562" s="13"/>
      <c r="N3562" s="13"/>
      <c r="O3562" s="12"/>
      <c r="P3562" s="11"/>
      <c r="Q3562" s="10"/>
      <c r="R3562" s="10"/>
      <c r="S3562" s="9"/>
      <c r="T3562" s="9"/>
    </row>
    <row r="3563" spans="3:20" s="1" customFormat="1" x14ac:dyDescent="0.25">
      <c r="C3563" s="15"/>
      <c r="D3563" s="15"/>
      <c r="E3563" s="15"/>
      <c r="F3563" s="15"/>
      <c r="G3563" s="15"/>
      <c r="H3563" s="15"/>
      <c r="I3563" s="15"/>
      <c r="J3563" s="15"/>
      <c r="K3563" s="15"/>
      <c r="L3563" s="14"/>
      <c r="M3563" s="13"/>
      <c r="N3563" s="13"/>
      <c r="O3563" s="12"/>
      <c r="P3563" s="11"/>
      <c r="Q3563" s="10"/>
      <c r="R3563" s="10"/>
      <c r="S3563" s="9"/>
      <c r="T3563" s="9"/>
    </row>
    <row r="3564" spans="3:20" s="1" customFormat="1" x14ac:dyDescent="0.25">
      <c r="C3564" s="15"/>
      <c r="D3564" s="15"/>
      <c r="E3564" s="15"/>
      <c r="F3564" s="15"/>
      <c r="G3564" s="15"/>
      <c r="H3564" s="15"/>
      <c r="I3564" s="15"/>
      <c r="J3564" s="15"/>
      <c r="K3564" s="15"/>
      <c r="L3564" s="14"/>
      <c r="M3564" s="13"/>
      <c r="N3564" s="13"/>
      <c r="O3564" s="12"/>
      <c r="P3564" s="11"/>
      <c r="Q3564" s="10"/>
      <c r="R3564" s="10"/>
      <c r="S3564" s="9"/>
      <c r="T3564" s="9"/>
    </row>
    <row r="3565" spans="3:20" s="1" customFormat="1" x14ac:dyDescent="0.25">
      <c r="C3565" s="15"/>
      <c r="D3565" s="15"/>
      <c r="E3565" s="15"/>
      <c r="F3565" s="15"/>
      <c r="G3565" s="15"/>
      <c r="H3565" s="15"/>
      <c r="I3565" s="15"/>
      <c r="J3565" s="15"/>
      <c r="K3565" s="15"/>
      <c r="L3565" s="14"/>
      <c r="M3565" s="13"/>
      <c r="N3565" s="13"/>
      <c r="O3565" s="12"/>
      <c r="P3565" s="11"/>
      <c r="Q3565" s="10"/>
      <c r="R3565" s="10"/>
      <c r="S3565" s="9"/>
      <c r="T3565" s="9"/>
    </row>
    <row r="3566" spans="3:20" s="1" customFormat="1" x14ac:dyDescent="0.25">
      <c r="C3566" s="15"/>
      <c r="D3566" s="15"/>
      <c r="E3566" s="15"/>
      <c r="F3566" s="15"/>
      <c r="G3566" s="15"/>
      <c r="H3566" s="15"/>
      <c r="I3566" s="15"/>
      <c r="J3566" s="15"/>
      <c r="K3566" s="15"/>
      <c r="L3566" s="14"/>
      <c r="M3566" s="13"/>
      <c r="N3566" s="13"/>
      <c r="O3566" s="12"/>
      <c r="P3566" s="11"/>
      <c r="Q3566" s="10"/>
      <c r="R3566" s="10"/>
      <c r="S3566" s="9"/>
      <c r="T3566" s="9"/>
    </row>
    <row r="3567" spans="3:20" s="1" customFormat="1" x14ac:dyDescent="0.25">
      <c r="C3567" s="15"/>
      <c r="D3567" s="15"/>
      <c r="E3567" s="15"/>
      <c r="F3567" s="15"/>
      <c r="G3567" s="15"/>
      <c r="H3567" s="15"/>
      <c r="I3567" s="15"/>
      <c r="J3567" s="15"/>
      <c r="K3567" s="15"/>
      <c r="L3567" s="14"/>
      <c r="M3567" s="13"/>
      <c r="N3567" s="13"/>
      <c r="O3567" s="12"/>
      <c r="P3567" s="11"/>
      <c r="Q3567" s="10"/>
      <c r="R3567" s="10"/>
      <c r="S3567" s="9"/>
      <c r="T3567" s="9"/>
    </row>
    <row r="3568" spans="3:20" s="1" customFormat="1" x14ac:dyDescent="0.25">
      <c r="C3568" s="15"/>
      <c r="D3568" s="15"/>
      <c r="E3568" s="15"/>
      <c r="F3568" s="15"/>
      <c r="G3568" s="15"/>
      <c r="H3568" s="15"/>
      <c r="I3568" s="15"/>
      <c r="J3568" s="15"/>
      <c r="K3568" s="15"/>
      <c r="L3568" s="14"/>
      <c r="M3568" s="13"/>
      <c r="N3568" s="13"/>
      <c r="O3568" s="12"/>
      <c r="P3568" s="11"/>
      <c r="Q3568" s="10"/>
      <c r="R3568" s="10"/>
      <c r="S3568" s="9"/>
      <c r="T3568" s="9"/>
    </row>
    <row r="3569" spans="3:20" s="1" customFormat="1" x14ac:dyDescent="0.25">
      <c r="C3569" s="15"/>
      <c r="D3569" s="15"/>
      <c r="E3569" s="15"/>
      <c r="F3569" s="15"/>
      <c r="G3569" s="15"/>
      <c r="H3569" s="15"/>
      <c r="I3569" s="15"/>
      <c r="J3569" s="15"/>
      <c r="K3569" s="15"/>
      <c r="L3569" s="14"/>
      <c r="M3569" s="13"/>
      <c r="N3569" s="13"/>
      <c r="O3569" s="12"/>
      <c r="P3569" s="11"/>
      <c r="Q3569" s="10"/>
      <c r="R3569" s="10"/>
      <c r="S3569" s="9"/>
      <c r="T3569" s="9"/>
    </row>
    <row r="3570" spans="3:20" s="1" customFormat="1" x14ac:dyDescent="0.25">
      <c r="C3570" s="15"/>
      <c r="D3570" s="15"/>
      <c r="E3570" s="15"/>
      <c r="F3570" s="15"/>
      <c r="G3570" s="15"/>
      <c r="H3570" s="15"/>
      <c r="I3570" s="15"/>
      <c r="J3570" s="15"/>
      <c r="K3570" s="15"/>
      <c r="L3570" s="14"/>
      <c r="M3570" s="13"/>
      <c r="N3570" s="13"/>
      <c r="O3570" s="12"/>
      <c r="P3570" s="11"/>
      <c r="Q3570" s="10"/>
      <c r="R3570" s="10"/>
      <c r="S3570" s="9"/>
      <c r="T3570" s="9"/>
    </row>
    <row r="3571" spans="3:20" s="1" customFormat="1" x14ac:dyDescent="0.25">
      <c r="C3571" s="15"/>
      <c r="D3571" s="15"/>
      <c r="E3571" s="15"/>
      <c r="F3571" s="15"/>
      <c r="G3571" s="15"/>
      <c r="H3571" s="15"/>
      <c r="I3571" s="15"/>
      <c r="J3571" s="15"/>
      <c r="K3571" s="15"/>
      <c r="L3571" s="14"/>
      <c r="M3571" s="13"/>
      <c r="N3571" s="13"/>
      <c r="O3571" s="12"/>
      <c r="P3571" s="11"/>
      <c r="Q3571" s="10"/>
      <c r="R3571" s="10"/>
      <c r="S3571" s="9"/>
      <c r="T3571" s="9"/>
    </row>
    <row r="3572" spans="3:20" s="1" customFormat="1" x14ac:dyDescent="0.25">
      <c r="C3572" s="15"/>
      <c r="D3572" s="15"/>
      <c r="E3572" s="15"/>
      <c r="F3572" s="15"/>
      <c r="G3572" s="15"/>
      <c r="H3572" s="15"/>
      <c r="I3572" s="15"/>
      <c r="J3572" s="15"/>
      <c r="K3572" s="15"/>
      <c r="L3572" s="14"/>
      <c r="M3572" s="13"/>
      <c r="N3572" s="13"/>
      <c r="O3572" s="12"/>
      <c r="P3572" s="11"/>
      <c r="Q3572" s="10"/>
      <c r="R3572" s="10"/>
      <c r="S3572" s="9"/>
      <c r="T3572" s="9"/>
    </row>
    <row r="3573" spans="3:20" s="1" customFormat="1" x14ac:dyDescent="0.25">
      <c r="C3573" s="15"/>
      <c r="D3573" s="15"/>
      <c r="E3573" s="15"/>
      <c r="F3573" s="15"/>
      <c r="G3573" s="15"/>
      <c r="H3573" s="15"/>
      <c r="I3573" s="15"/>
      <c r="J3573" s="15"/>
      <c r="K3573" s="15"/>
      <c r="L3573" s="14"/>
      <c r="M3573" s="13"/>
      <c r="N3573" s="13"/>
      <c r="O3573" s="12"/>
      <c r="P3573" s="11"/>
      <c r="Q3573" s="10"/>
      <c r="R3573" s="10"/>
      <c r="S3573" s="9"/>
      <c r="T3573" s="9"/>
    </row>
    <row r="3574" spans="3:20" s="1" customFormat="1" x14ac:dyDescent="0.25">
      <c r="C3574" s="15"/>
      <c r="D3574" s="15"/>
      <c r="E3574" s="15"/>
      <c r="F3574" s="15"/>
      <c r="G3574" s="15"/>
      <c r="H3574" s="15"/>
      <c r="I3574" s="15"/>
      <c r="J3574" s="15"/>
      <c r="K3574" s="15"/>
      <c r="L3574" s="14"/>
      <c r="M3574" s="13"/>
      <c r="N3574" s="13"/>
      <c r="O3574" s="12"/>
      <c r="P3574" s="11"/>
      <c r="Q3574" s="10"/>
      <c r="R3574" s="10"/>
      <c r="S3574" s="9"/>
      <c r="T3574" s="9"/>
    </row>
    <row r="3575" spans="3:20" s="1" customFormat="1" x14ac:dyDescent="0.25">
      <c r="C3575" s="15"/>
      <c r="D3575" s="15"/>
      <c r="E3575" s="15"/>
      <c r="F3575" s="15"/>
      <c r="G3575" s="15"/>
      <c r="H3575" s="15"/>
      <c r="I3575" s="15"/>
      <c r="J3575" s="15"/>
      <c r="K3575" s="15"/>
      <c r="L3575" s="14"/>
      <c r="M3575" s="13"/>
      <c r="N3575" s="13"/>
      <c r="O3575" s="12"/>
      <c r="P3575" s="11"/>
      <c r="Q3575" s="10"/>
      <c r="R3575" s="10"/>
      <c r="S3575" s="9"/>
      <c r="T3575" s="9"/>
    </row>
    <row r="3576" spans="3:20" s="1" customFormat="1" x14ac:dyDescent="0.25">
      <c r="C3576" s="15"/>
      <c r="D3576" s="15"/>
      <c r="E3576" s="15"/>
      <c r="F3576" s="15"/>
      <c r="G3576" s="15"/>
      <c r="H3576" s="15"/>
      <c r="I3576" s="15"/>
      <c r="J3576" s="15"/>
      <c r="K3576" s="15"/>
      <c r="L3576" s="14"/>
      <c r="M3576" s="13"/>
      <c r="N3576" s="13"/>
      <c r="O3576" s="12"/>
      <c r="P3576" s="11"/>
      <c r="Q3576" s="10"/>
      <c r="R3576" s="10"/>
      <c r="S3576" s="9"/>
      <c r="T3576" s="9"/>
    </row>
    <row r="3577" spans="3:20" s="1" customFormat="1" x14ac:dyDescent="0.25">
      <c r="C3577" s="15"/>
      <c r="D3577" s="15"/>
      <c r="E3577" s="15"/>
      <c r="F3577" s="15"/>
      <c r="G3577" s="15"/>
      <c r="H3577" s="15"/>
      <c r="I3577" s="15"/>
      <c r="J3577" s="15"/>
      <c r="K3577" s="15"/>
      <c r="L3577" s="14"/>
      <c r="M3577" s="13"/>
      <c r="N3577" s="13"/>
      <c r="O3577" s="12"/>
      <c r="P3577" s="11"/>
      <c r="Q3577" s="10"/>
      <c r="R3577" s="10"/>
      <c r="S3577" s="9"/>
      <c r="T3577" s="9"/>
    </row>
    <row r="3578" spans="3:20" s="1" customFormat="1" x14ac:dyDescent="0.25">
      <c r="C3578" s="15"/>
      <c r="D3578" s="15"/>
      <c r="E3578" s="15"/>
      <c r="F3578" s="15"/>
      <c r="G3578" s="15"/>
      <c r="H3578" s="15"/>
      <c r="I3578" s="15"/>
      <c r="J3578" s="15"/>
      <c r="K3578" s="15"/>
      <c r="L3578" s="14"/>
      <c r="M3578" s="13"/>
      <c r="N3578" s="13"/>
      <c r="O3578" s="12"/>
      <c r="P3578" s="11"/>
      <c r="Q3578" s="10"/>
      <c r="R3578" s="10"/>
      <c r="S3578" s="9"/>
      <c r="T3578" s="9"/>
    </row>
    <row r="3579" spans="3:20" s="1" customFormat="1" x14ac:dyDescent="0.25">
      <c r="C3579" s="15"/>
      <c r="D3579" s="15"/>
      <c r="E3579" s="15"/>
      <c r="F3579" s="15"/>
      <c r="G3579" s="15"/>
      <c r="H3579" s="15"/>
      <c r="I3579" s="15"/>
      <c r="J3579" s="15"/>
      <c r="K3579" s="15"/>
      <c r="L3579" s="14"/>
      <c r="M3579" s="13"/>
      <c r="N3579" s="13"/>
      <c r="O3579" s="12"/>
      <c r="P3579" s="11"/>
      <c r="Q3579" s="10"/>
      <c r="R3579" s="10"/>
      <c r="S3579" s="9"/>
      <c r="T3579" s="9"/>
    </row>
    <row r="3580" spans="3:20" s="1" customFormat="1" x14ac:dyDescent="0.25">
      <c r="C3580" s="15"/>
      <c r="D3580" s="15"/>
      <c r="E3580" s="15"/>
      <c r="F3580" s="15"/>
      <c r="G3580" s="15"/>
      <c r="H3580" s="15"/>
      <c r="I3580" s="15"/>
      <c r="J3580" s="15"/>
      <c r="K3580" s="15"/>
      <c r="L3580" s="14"/>
      <c r="M3580" s="13"/>
      <c r="N3580" s="13"/>
      <c r="O3580" s="12"/>
      <c r="P3580" s="11"/>
      <c r="Q3580" s="10"/>
      <c r="R3580" s="10"/>
      <c r="S3580" s="9"/>
      <c r="T3580" s="9"/>
    </row>
    <row r="3581" spans="3:20" s="1" customFormat="1" x14ac:dyDescent="0.25">
      <c r="C3581" s="15"/>
      <c r="D3581" s="15"/>
      <c r="E3581" s="15"/>
      <c r="F3581" s="15"/>
      <c r="G3581" s="15"/>
      <c r="H3581" s="15"/>
      <c r="I3581" s="15"/>
      <c r="J3581" s="15"/>
      <c r="K3581" s="15"/>
      <c r="L3581" s="14"/>
      <c r="M3581" s="13"/>
      <c r="N3581" s="13"/>
      <c r="O3581" s="12"/>
      <c r="P3581" s="11"/>
      <c r="Q3581" s="10"/>
      <c r="R3581" s="10"/>
      <c r="S3581" s="9"/>
      <c r="T3581" s="9"/>
    </row>
    <row r="3582" spans="3:20" s="1" customFormat="1" x14ac:dyDescent="0.25">
      <c r="C3582" s="15"/>
      <c r="D3582" s="15"/>
      <c r="E3582" s="15"/>
      <c r="F3582" s="15"/>
      <c r="G3582" s="15"/>
      <c r="H3582" s="15"/>
      <c r="I3582" s="15"/>
      <c r="J3582" s="15"/>
      <c r="K3582" s="15"/>
      <c r="L3582" s="14"/>
      <c r="M3582" s="13"/>
      <c r="N3582" s="13"/>
      <c r="O3582" s="12"/>
      <c r="P3582" s="11"/>
      <c r="Q3582" s="10"/>
      <c r="R3582" s="10"/>
      <c r="S3582" s="9"/>
      <c r="T3582" s="9"/>
    </row>
    <row r="3583" spans="3:20" s="1" customFormat="1" x14ac:dyDescent="0.25">
      <c r="C3583" s="15"/>
      <c r="D3583" s="15"/>
      <c r="E3583" s="15"/>
      <c r="F3583" s="15"/>
      <c r="G3583" s="15"/>
      <c r="H3583" s="15"/>
      <c r="I3583" s="15"/>
      <c r="J3583" s="15"/>
      <c r="K3583" s="15"/>
      <c r="L3583" s="14"/>
      <c r="M3583" s="13"/>
      <c r="N3583" s="13"/>
      <c r="O3583" s="12"/>
      <c r="P3583" s="11"/>
      <c r="Q3583" s="10"/>
      <c r="R3583" s="10"/>
      <c r="S3583" s="9"/>
      <c r="T3583" s="9"/>
    </row>
    <row r="3584" spans="3:20" s="1" customFormat="1" x14ac:dyDescent="0.25">
      <c r="C3584" s="15"/>
      <c r="D3584" s="15"/>
      <c r="E3584" s="15"/>
      <c r="F3584" s="15"/>
      <c r="G3584" s="15"/>
      <c r="H3584" s="15"/>
      <c r="I3584" s="15"/>
      <c r="J3584" s="15"/>
      <c r="K3584" s="15"/>
      <c r="L3584" s="14"/>
      <c r="M3584" s="13"/>
      <c r="N3584" s="13"/>
      <c r="O3584" s="12"/>
      <c r="P3584" s="11"/>
      <c r="Q3584" s="10"/>
      <c r="R3584" s="10"/>
      <c r="S3584" s="9"/>
      <c r="T3584" s="9"/>
    </row>
    <row r="3585" spans="3:20" s="1" customFormat="1" x14ac:dyDescent="0.25">
      <c r="C3585" s="15"/>
      <c r="D3585" s="15"/>
      <c r="E3585" s="15"/>
      <c r="F3585" s="15"/>
      <c r="G3585" s="15"/>
      <c r="H3585" s="15"/>
      <c r="I3585" s="15"/>
      <c r="J3585" s="15"/>
      <c r="K3585" s="15"/>
      <c r="L3585" s="14"/>
      <c r="M3585" s="13"/>
      <c r="N3585" s="13"/>
      <c r="O3585" s="12"/>
      <c r="P3585" s="11"/>
      <c r="Q3585" s="10"/>
      <c r="R3585" s="10"/>
      <c r="S3585" s="9"/>
      <c r="T3585" s="9"/>
    </row>
    <row r="3586" spans="3:20" s="1" customFormat="1" x14ac:dyDescent="0.25">
      <c r="C3586" s="15"/>
      <c r="D3586" s="15"/>
      <c r="E3586" s="15"/>
      <c r="F3586" s="15"/>
      <c r="G3586" s="15"/>
      <c r="H3586" s="15"/>
      <c r="I3586" s="15"/>
      <c r="J3586" s="15"/>
      <c r="K3586" s="15"/>
      <c r="L3586" s="14"/>
      <c r="M3586" s="13"/>
      <c r="N3586" s="13"/>
      <c r="O3586" s="12"/>
      <c r="P3586" s="11"/>
      <c r="Q3586" s="10"/>
      <c r="R3586" s="10"/>
      <c r="S3586" s="9"/>
      <c r="T3586" s="9"/>
    </row>
    <row r="3587" spans="3:20" s="1" customFormat="1" x14ac:dyDescent="0.25">
      <c r="C3587" s="15"/>
      <c r="D3587" s="15"/>
      <c r="E3587" s="15"/>
      <c r="F3587" s="15"/>
      <c r="G3587" s="15"/>
      <c r="H3587" s="15"/>
      <c r="I3587" s="15"/>
      <c r="J3587" s="15"/>
      <c r="K3587" s="15"/>
      <c r="L3587" s="14"/>
      <c r="M3587" s="13"/>
      <c r="N3587" s="13"/>
      <c r="O3587" s="12"/>
      <c r="P3587" s="11"/>
      <c r="Q3587" s="10"/>
      <c r="R3587" s="10"/>
      <c r="S3587" s="9"/>
      <c r="T3587" s="9"/>
    </row>
    <row r="3588" spans="3:20" s="1" customFormat="1" x14ac:dyDescent="0.25">
      <c r="C3588" s="15"/>
      <c r="D3588" s="15"/>
      <c r="E3588" s="15"/>
      <c r="F3588" s="15"/>
      <c r="G3588" s="15"/>
      <c r="H3588" s="15"/>
      <c r="I3588" s="15"/>
      <c r="J3588" s="15"/>
      <c r="K3588" s="15"/>
      <c r="L3588" s="14"/>
      <c r="M3588" s="13"/>
      <c r="N3588" s="13"/>
      <c r="O3588" s="12"/>
      <c r="P3588" s="11"/>
      <c r="Q3588" s="10"/>
      <c r="R3588" s="10"/>
      <c r="S3588" s="9"/>
      <c r="T3588" s="9"/>
    </row>
    <row r="3589" spans="3:20" s="1" customFormat="1" x14ac:dyDescent="0.25">
      <c r="C3589" s="15"/>
      <c r="D3589" s="15"/>
      <c r="E3589" s="15"/>
      <c r="F3589" s="15"/>
      <c r="G3589" s="15"/>
      <c r="H3589" s="15"/>
      <c r="I3589" s="15"/>
      <c r="J3589" s="15"/>
      <c r="K3589" s="15"/>
      <c r="L3589" s="14"/>
      <c r="M3589" s="13"/>
      <c r="N3589" s="13"/>
      <c r="O3589" s="12"/>
      <c r="P3589" s="11"/>
      <c r="Q3589" s="10"/>
      <c r="R3589" s="10"/>
      <c r="S3589" s="9"/>
      <c r="T3589" s="9"/>
    </row>
    <row r="3590" spans="3:20" s="1" customFormat="1" x14ac:dyDescent="0.25">
      <c r="C3590" s="15"/>
      <c r="D3590" s="15"/>
      <c r="E3590" s="15"/>
      <c r="F3590" s="15"/>
      <c r="G3590" s="15"/>
      <c r="H3590" s="15"/>
      <c r="I3590" s="15"/>
      <c r="J3590" s="15"/>
      <c r="K3590" s="15"/>
      <c r="L3590" s="14"/>
      <c r="M3590" s="13"/>
      <c r="N3590" s="13"/>
      <c r="O3590" s="12"/>
      <c r="P3590" s="11"/>
      <c r="Q3590" s="10"/>
      <c r="R3590" s="10"/>
      <c r="S3590" s="9"/>
      <c r="T3590" s="9"/>
    </row>
    <row r="3591" spans="3:20" s="1" customFormat="1" x14ac:dyDescent="0.25">
      <c r="C3591" s="15"/>
      <c r="D3591" s="15"/>
      <c r="E3591" s="15"/>
      <c r="F3591" s="15"/>
      <c r="G3591" s="15"/>
      <c r="H3591" s="15"/>
      <c r="I3591" s="15"/>
      <c r="J3591" s="15"/>
      <c r="K3591" s="15"/>
      <c r="L3591" s="14"/>
      <c r="M3591" s="13"/>
      <c r="N3591" s="13"/>
      <c r="O3591" s="12"/>
      <c r="P3591" s="11"/>
      <c r="Q3591" s="10"/>
      <c r="R3591" s="10"/>
      <c r="S3591" s="9"/>
      <c r="T3591" s="9"/>
    </row>
    <row r="3592" spans="3:20" s="1" customFormat="1" x14ac:dyDescent="0.25">
      <c r="C3592" s="15"/>
      <c r="D3592" s="15"/>
      <c r="E3592" s="15"/>
      <c r="F3592" s="15"/>
      <c r="G3592" s="15"/>
      <c r="H3592" s="15"/>
      <c r="I3592" s="15"/>
      <c r="J3592" s="15"/>
      <c r="K3592" s="15"/>
      <c r="L3592" s="14"/>
      <c r="M3592" s="13"/>
      <c r="N3592" s="13"/>
      <c r="O3592" s="12"/>
      <c r="P3592" s="11"/>
      <c r="Q3592" s="10"/>
      <c r="R3592" s="10"/>
      <c r="S3592" s="9"/>
      <c r="T3592" s="9"/>
    </row>
    <row r="3593" spans="3:20" s="1" customFormat="1" x14ac:dyDescent="0.25">
      <c r="C3593" s="15"/>
      <c r="D3593" s="15"/>
      <c r="E3593" s="15"/>
      <c r="F3593" s="15"/>
      <c r="G3593" s="15"/>
      <c r="H3593" s="15"/>
      <c r="I3593" s="15"/>
      <c r="J3593" s="15"/>
      <c r="K3593" s="15"/>
      <c r="L3593" s="14"/>
      <c r="M3593" s="13"/>
      <c r="N3593" s="13"/>
      <c r="O3593" s="12"/>
      <c r="P3593" s="11"/>
      <c r="Q3593" s="10"/>
      <c r="R3593" s="10"/>
      <c r="S3593" s="9"/>
      <c r="T3593" s="9"/>
    </row>
    <row r="3594" spans="3:20" s="1" customFormat="1" x14ac:dyDescent="0.25">
      <c r="C3594" s="15"/>
      <c r="D3594" s="15"/>
      <c r="E3594" s="15"/>
      <c r="F3594" s="15"/>
      <c r="G3594" s="15"/>
      <c r="H3594" s="15"/>
      <c r="I3594" s="15"/>
      <c r="J3594" s="15"/>
      <c r="K3594" s="15"/>
      <c r="L3594" s="14"/>
      <c r="M3594" s="13"/>
      <c r="N3594" s="13"/>
      <c r="O3594" s="12"/>
      <c r="P3594" s="11"/>
      <c r="Q3594" s="10"/>
      <c r="R3594" s="10"/>
      <c r="S3594" s="9"/>
      <c r="T3594" s="9"/>
    </row>
    <row r="3595" spans="3:20" s="1" customFormat="1" x14ac:dyDescent="0.25">
      <c r="C3595" s="15"/>
      <c r="D3595" s="15"/>
      <c r="E3595" s="15"/>
      <c r="F3595" s="15"/>
      <c r="G3595" s="15"/>
      <c r="H3595" s="15"/>
      <c r="I3595" s="15"/>
      <c r="J3595" s="15"/>
      <c r="K3595" s="15"/>
      <c r="L3595" s="14"/>
      <c r="M3595" s="13"/>
      <c r="N3595" s="13"/>
      <c r="O3595" s="12"/>
      <c r="P3595" s="11"/>
      <c r="Q3595" s="10"/>
      <c r="R3595" s="10"/>
      <c r="S3595" s="9"/>
      <c r="T3595" s="9"/>
    </row>
    <row r="3596" spans="3:20" s="1" customFormat="1" x14ac:dyDescent="0.25">
      <c r="C3596" s="15"/>
      <c r="D3596" s="15"/>
      <c r="E3596" s="15"/>
      <c r="F3596" s="15"/>
      <c r="G3596" s="15"/>
      <c r="H3596" s="15"/>
      <c r="I3596" s="15"/>
      <c r="J3596" s="15"/>
      <c r="K3596" s="15"/>
      <c r="L3596" s="14"/>
      <c r="M3596" s="13"/>
      <c r="N3596" s="13"/>
      <c r="O3596" s="12"/>
      <c r="P3596" s="11"/>
      <c r="Q3596" s="10"/>
      <c r="R3596" s="10"/>
      <c r="S3596" s="9"/>
      <c r="T3596" s="9"/>
    </row>
    <row r="3597" spans="3:20" s="1" customFormat="1" x14ac:dyDescent="0.25">
      <c r="C3597" s="15"/>
      <c r="D3597" s="15"/>
      <c r="E3597" s="15"/>
      <c r="F3597" s="15"/>
      <c r="G3597" s="15"/>
      <c r="H3597" s="15"/>
      <c r="I3597" s="15"/>
      <c r="J3597" s="15"/>
      <c r="K3597" s="15"/>
      <c r="L3597" s="14"/>
      <c r="M3597" s="13"/>
      <c r="N3597" s="13"/>
      <c r="O3597" s="12"/>
      <c r="P3597" s="11"/>
      <c r="Q3597" s="10"/>
      <c r="R3597" s="10"/>
      <c r="S3597" s="9"/>
      <c r="T3597" s="9"/>
    </row>
    <row r="3598" spans="3:20" s="1" customFormat="1" x14ac:dyDescent="0.25">
      <c r="C3598" s="15"/>
      <c r="D3598" s="15"/>
      <c r="E3598" s="15"/>
      <c r="F3598" s="15"/>
      <c r="G3598" s="15"/>
      <c r="H3598" s="15"/>
      <c r="I3598" s="15"/>
      <c r="J3598" s="15"/>
      <c r="K3598" s="15"/>
      <c r="L3598" s="14"/>
      <c r="M3598" s="13"/>
      <c r="N3598" s="13"/>
      <c r="O3598" s="12"/>
      <c r="P3598" s="11"/>
      <c r="Q3598" s="10"/>
      <c r="R3598" s="10"/>
      <c r="S3598" s="9"/>
      <c r="T3598" s="9"/>
    </row>
    <row r="3599" spans="3:20" s="1" customFormat="1" x14ac:dyDescent="0.25">
      <c r="C3599" s="15"/>
      <c r="D3599" s="15"/>
      <c r="E3599" s="15"/>
      <c r="F3599" s="15"/>
      <c r="G3599" s="15"/>
      <c r="H3599" s="15"/>
      <c r="I3599" s="15"/>
      <c r="J3599" s="15"/>
      <c r="K3599" s="15"/>
      <c r="L3599" s="14"/>
      <c r="M3599" s="13"/>
      <c r="N3599" s="13"/>
      <c r="O3599" s="12"/>
      <c r="P3599" s="11"/>
      <c r="Q3599" s="10"/>
      <c r="R3599" s="10"/>
      <c r="S3599" s="9"/>
      <c r="T3599" s="9"/>
    </row>
    <row r="3600" spans="3:20" s="1" customFormat="1" x14ac:dyDescent="0.25">
      <c r="C3600" s="15"/>
      <c r="D3600" s="15"/>
      <c r="E3600" s="15"/>
      <c r="F3600" s="15"/>
      <c r="G3600" s="15"/>
      <c r="H3600" s="15"/>
      <c r="I3600" s="15"/>
      <c r="J3600" s="15"/>
      <c r="K3600" s="15"/>
      <c r="L3600" s="14"/>
      <c r="M3600" s="13"/>
      <c r="N3600" s="13"/>
      <c r="O3600" s="12"/>
      <c r="P3600" s="11"/>
      <c r="Q3600" s="10"/>
      <c r="R3600" s="10"/>
      <c r="S3600" s="9"/>
      <c r="T3600" s="9"/>
    </row>
    <row r="3601" spans="3:20" s="1" customFormat="1" x14ac:dyDescent="0.25">
      <c r="C3601" s="15"/>
      <c r="D3601" s="15"/>
      <c r="E3601" s="15"/>
      <c r="F3601" s="15"/>
      <c r="G3601" s="15"/>
      <c r="H3601" s="15"/>
      <c r="I3601" s="15"/>
      <c r="J3601" s="15"/>
      <c r="K3601" s="15"/>
      <c r="L3601" s="14"/>
      <c r="M3601" s="13"/>
      <c r="N3601" s="13"/>
      <c r="O3601" s="12"/>
      <c r="P3601" s="11"/>
      <c r="Q3601" s="10"/>
      <c r="R3601" s="10"/>
      <c r="S3601" s="9"/>
      <c r="T3601" s="9"/>
    </row>
    <row r="3602" spans="3:20" s="1" customFormat="1" x14ac:dyDescent="0.25">
      <c r="C3602" s="15"/>
      <c r="D3602" s="15"/>
      <c r="E3602" s="15"/>
      <c r="F3602" s="15"/>
      <c r="G3602" s="15"/>
      <c r="H3602" s="15"/>
      <c r="I3602" s="15"/>
      <c r="J3602" s="15"/>
      <c r="K3602" s="15"/>
      <c r="L3602" s="14"/>
      <c r="M3602" s="13"/>
      <c r="N3602" s="13"/>
      <c r="O3602" s="12"/>
      <c r="P3602" s="11"/>
      <c r="Q3602" s="10"/>
      <c r="R3602" s="10"/>
      <c r="S3602" s="9"/>
      <c r="T3602" s="9"/>
    </row>
    <row r="3603" spans="3:20" s="1" customFormat="1" x14ac:dyDescent="0.25">
      <c r="C3603" s="15"/>
      <c r="D3603" s="15"/>
      <c r="E3603" s="15"/>
      <c r="F3603" s="15"/>
      <c r="G3603" s="15"/>
      <c r="H3603" s="15"/>
      <c r="I3603" s="15"/>
      <c r="J3603" s="15"/>
      <c r="K3603" s="15"/>
      <c r="L3603" s="14"/>
      <c r="M3603" s="13"/>
      <c r="N3603" s="13"/>
      <c r="O3603" s="12"/>
      <c r="P3603" s="11"/>
      <c r="Q3603" s="10"/>
      <c r="R3603" s="10"/>
      <c r="S3603" s="9"/>
      <c r="T3603" s="9"/>
    </row>
    <row r="3604" spans="3:20" s="1" customFormat="1" x14ac:dyDescent="0.25">
      <c r="C3604" s="15"/>
      <c r="D3604" s="15"/>
      <c r="E3604" s="15"/>
      <c r="F3604" s="15"/>
      <c r="G3604" s="15"/>
      <c r="H3604" s="15"/>
      <c r="I3604" s="15"/>
      <c r="J3604" s="15"/>
      <c r="K3604" s="15"/>
      <c r="L3604" s="14"/>
      <c r="M3604" s="13"/>
      <c r="N3604" s="13"/>
      <c r="O3604" s="12"/>
      <c r="P3604" s="11"/>
      <c r="Q3604" s="10"/>
      <c r="R3604" s="10"/>
      <c r="S3604" s="9"/>
      <c r="T3604" s="9"/>
    </row>
    <row r="3605" spans="3:20" s="1" customFormat="1" x14ac:dyDescent="0.25">
      <c r="C3605" s="15"/>
      <c r="D3605" s="15"/>
      <c r="E3605" s="15"/>
      <c r="F3605" s="15"/>
      <c r="G3605" s="15"/>
      <c r="H3605" s="15"/>
      <c r="I3605" s="15"/>
      <c r="J3605" s="15"/>
      <c r="K3605" s="15"/>
      <c r="L3605" s="14"/>
      <c r="M3605" s="13"/>
      <c r="N3605" s="13"/>
      <c r="O3605" s="12"/>
      <c r="P3605" s="11"/>
      <c r="Q3605" s="10"/>
      <c r="R3605" s="10"/>
      <c r="S3605" s="9"/>
      <c r="T3605" s="9"/>
    </row>
    <row r="3606" spans="3:20" s="1" customFormat="1" x14ac:dyDescent="0.25">
      <c r="C3606" s="15"/>
      <c r="D3606" s="15"/>
      <c r="E3606" s="15"/>
      <c r="F3606" s="15"/>
      <c r="G3606" s="15"/>
      <c r="H3606" s="15"/>
      <c r="I3606" s="15"/>
      <c r="J3606" s="15"/>
      <c r="K3606" s="15"/>
      <c r="L3606" s="14"/>
      <c r="M3606" s="13"/>
      <c r="N3606" s="13"/>
      <c r="O3606" s="12"/>
      <c r="P3606" s="11"/>
      <c r="Q3606" s="10"/>
      <c r="R3606" s="10"/>
      <c r="S3606" s="9"/>
      <c r="T3606" s="9"/>
    </row>
    <row r="3607" spans="3:20" s="1" customFormat="1" x14ac:dyDescent="0.25">
      <c r="C3607" s="15"/>
      <c r="D3607" s="15"/>
      <c r="E3607" s="15"/>
      <c r="F3607" s="15"/>
      <c r="G3607" s="15"/>
      <c r="H3607" s="15"/>
      <c r="I3607" s="15"/>
      <c r="J3607" s="15"/>
      <c r="K3607" s="15"/>
      <c r="L3607" s="14"/>
      <c r="M3607" s="13"/>
      <c r="N3607" s="13"/>
      <c r="O3607" s="12"/>
      <c r="P3607" s="11"/>
      <c r="Q3607" s="10"/>
      <c r="R3607" s="10"/>
      <c r="S3607" s="9"/>
      <c r="T3607" s="9"/>
    </row>
    <row r="3608" spans="3:20" s="1" customFormat="1" x14ac:dyDescent="0.25">
      <c r="C3608" s="15"/>
      <c r="D3608" s="15"/>
      <c r="E3608" s="15"/>
      <c r="F3608" s="15"/>
      <c r="G3608" s="15"/>
      <c r="H3608" s="15"/>
      <c r="I3608" s="15"/>
      <c r="J3608" s="15"/>
      <c r="K3608" s="15"/>
      <c r="L3608" s="14"/>
      <c r="M3608" s="13"/>
      <c r="N3608" s="13"/>
      <c r="O3608" s="12"/>
      <c r="P3608" s="11"/>
      <c r="Q3608" s="10"/>
      <c r="R3608" s="10"/>
      <c r="S3608" s="9"/>
      <c r="T3608" s="9"/>
    </row>
    <row r="3609" spans="3:20" s="1" customFormat="1" x14ac:dyDescent="0.25">
      <c r="C3609" s="15"/>
      <c r="D3609" s="15"/>
      <c r="E3609" s="15"/>
      <c r="F3609" s="15"/>
      <c r="G3609" s="15"/>
      <c r="H3609" s="15"/>
      <c r="I3609" s="15"/>
      <c r="J3609" s="15"/>
      <c r="K3609" s="15"/>
      <c r="L3609" s="14"/>
      <c r="M3609" s="13"/>
      <c r="N3609" s="13"/>
      <c r="O3609" s="12"/>
      <c r="P3609" s="11"/>
      <c r="Q3609" s="10"/>
      <c r="R3609" s="10"/>
      <c r="S3609" s="9"/>
      <c r="T3609" s="9"/>
    </row>
    <row r="3610" spans="3:20" s="1" customFormat="1" x14ac:dyDescent="0.25">
      <c r="C3610" s="15"/>
      <c r="D3610" s="15"/>
      <c r="E3610" s="15"/>
      <c r="F3610" s="15"/>
      <c r="G3610" s="15"/>
      <c r="H3610" s="15"/>
      <c r="I3610" s="15"/>
      <c r="J3610" s="15"/>
      <c r="K3610" s="15"/>
      <c r="L3610" s="14"/>
      <c r="M3610" s="13"/>
      <c r="N3610" s="13"/>
      <c r="O3610" s="12"/>
      <c r="P3610" s="11"/>
      <c r="Q3610" s="10"/>
      <c r="R3610" s="10"/>
      <c r="S3610" s="9"/>
      <c r="T3610" s="9"/>
    </row>
    <row r="3611" spans="3:20" s="1" customFormat="1" x14ac:dyDescent="0.25">
      <c r="C3611" s="15"/>
      <c r="D3611" s="15"/>
      <c r="E3611" s="15"/>
      <c r="F3611" s="15"/>
      <c r="G3611" s="15"/>
      <c r="H3611" s="15"/>
      <c r="I3611" s="15"/>
      <c r="J3611" s="15"/>
      <c r="K3611" s="15"/>
      <c r="L3611" s="14"/>
      <c r="M3611" s="13"/>
      <c r="N3611" s="13"/>
      <c r="O3611" s="12"/>
      <c r="P3611" s="11"/>
      <c r="Q3611" s="10"/>
      <c r="R3611" s="10"/>
      <c r="S3611" s="9"/>
      <c r="T3611" s="9"/>
    </row>
    <row r="3612" spans="3:20" s="1" customFormat="1" x14ac:dyDescent="0.25">
      <c r="C3612" s="15"/>
      <c r="D3612" s="15"/>
      <c r="E3612" s="15"/>
      <c r="F3612" s="15"/>
      <c r="G3612" s="15"/>
      <c r="H3612" s="15"/>
      <c r="I3612" s="15"/>
      <c r="J3612" s="15"/>
      <c r="K3612" s="15"/>
      <c r="L3612" s="14"/>
      <c r="M3612" s="13"/>
      <c r="N3612" s="13"/>
      <c r="O3612" s="12"/>
      <c r="P3612" s="11"/>
      <c r="Q3612" s="10"/>
      <c r="R3612" s="10"/>
      <c r="S3612" s="9"/>
      <c r="T3612" s="9"/>
    </row>
    <row r="3613" spans="3:20" s="1" customFormat="1" x14ac:dyDescent="0.25">
      <c r="C3613" s="15"/>
      <c r="D3613" s="15"/>
      <c r="E3613" s="15"/>
      <c r="F3613" s="15"/>
      <c r="G3613" s="15"/>
      <c r="H3613" s="15"/>
      <c r="I3613" s="15"/>
      <c r="J3613" s="15"/>
      <c r="K3613" s="15"/>
      <c r="L3613" s="14"/>
      <c r="M3613" s="13"/>
      <c r="N3613" s="13"/>
      <c r="O3613" s="12"/>
      <c r="P3613" s="11"/>
      <c r="Q3613" s="10"/>
      <c r="R3613" s="10"/>
      <c r="S3613" s="9"/>
      <c r="T3613" s="9"/>
    </row>
    <row r="3614" spans="3:20" s="1" customFormat="1" x14ac:dyDescent="0.25">
      <c r="C3614" s="15"/>
      <c r="D3614" s="15"/>
      <c r="E3614" s="15"/>
      <c r="F3614" s="15"/>
      <c r="G3614" s="15"/>
      <c r="H3614" s="15"/>
      <c r="I3614" s="15"/>
      <c r="J3614" s="15"/>
      <c r="K3614" s="15"/>
      <c r="L3614" s="14"/>
      <c r="M3614" s="13"/>
      <c r="N3614" s="13"/>
      <c r="O3614" s="12"/>
      <c r="P3614" s="11"/>
      <c r="Q3614" s="10"/>
      <c r="R3614" s="10"/>
      <c r="S3614" s="9"/>
      <c r="T3614" s="9"/>
    </row>
    <row r="3615" spans="3:20" s="1" customFormat="1" x14ac:dyDescent="0.25">
      <c r="C3615" s="15"/>
      <c r="D3615" s="15"/>
      <c r="E3615" s="15"/>
      <c r="F3615" s="15"/>
      <c r="G3615" s="15"/>
      <c r="H3615" s="15"/>
      <c r="I3615" s="15"/>
      <c r="J3615" s="15"/>
      <c r="K3615" s="15"/>
      <c r="L3615" s="14"/>
      <c r="M3615" s="13"/>
      <c r="N3615" s="13"/>
      <c r="O3615" s="12"/>
      <c r="P3615" s="11"/>
      <c r="Q3615" s="10"/>
      <c r="R3615" s="10"/>
      <c r="S3615" s="9"/>
      <c r="T3615" s="9"/>
    </row>
    <row r="3616" spans="3:20" s="1" customFormat="1" x14ac:dyDescent="0.25">
      <c r="C3616" s="15"/>
      <c r="D3616" s="15"/>
      <c r="E3616" s="15"/>
      <c r="F3616" s="15"/>
      <c r="G3616" s="15"/>
      <c r="H3616" s="15"/>
      <c r="I3616" s="15"/>
      <c r="J3616" s="15"/>
      <c r="K3616" s="15"/>
      <c r="L3616" s="14"/>
      <c r="M3616" s="13"/>
      <c r="N3616" s="13"/>
      <c r="O3616" s="12"/>
      <c r="P3616" s="11"/>
      <c r="Q3616" s="10"/>
      <c r="R3616" s="10"/>
      <c r="S3616" s="9"/>
      <c r="T3616" s="9"/>
    </row>
    <row r="3617" spans="3:20" s="1" customFormat="1" x14ac:dyDescent="0.25">
      <c r="C3617" s="15"/>
      <c r="D3617" s="15"/>
      <c r="E3617" s="15"/>
      <c r="F3617" s="15"/>
      <c r="G3617" s="15"/>
      <c r="H3617" s="15"/>
      <c r="I3617" s="15"/>
      <c r="J3617" s="15"/>
      <c r="K3617" s="15"/>
      <c r="L3617" s="14"/>
      <c r="M3617" s="13"/>
      <c r="N3617" s="13"/>
      <c r="O3617" s="12"/>
      <c r="P3617" s="11"/>
      <c r="Q3617" s="10"/>
      <c r="R3617" s="10"/>
      <c r="S3617" s="9"/>
      <c r="T3617" s="9"/>
    </row>
    <row r="3618" spans="3:20" s="1" customFormat="1" x14ac:dyDescent="0.25">
      <c r="C3618" s="15"/>
      <c r="D3618" s="15"/>
      <c r="E3618" s="15"/>
      <c r="F3618" s="15"/>
      <c r="G3618" s="15"/>
      <c r="H3618" s="15"/>
      <c r="I3618" s="15"/>
      <c r="J3618" s="15"/>
      <c r="K3618" s="15"/>
      <c r="L3618" s="14"/>
      <c r="M3618" s="13"/>
      <c r="N3618" s="13"/>
      <c r="O3618" s="12"/>
      <c r="P3618" s="11"/>
      <c r="Q3618" s="10"/>
      <c r="R3618" s="10"/>
      <c r="S3618" s="9"/>
      <c r="T3618" s="9"/>
    </row>
    <row r="3619" spans="3:20" s="1" customFormat="1" x14ac:dyDescent="0.25">
      <c r="C3619" s="15"/>
      <c r="D3619" s="15"/>
      <c r="E3619" s="15"/>
      <c r="F3619" s="15"/>
      <c r="G3619" s="15"/>
      <c r="H3619" s="15"/>
      <c r="I3619" s="15"/>
      <c r="J3619" s="15"/>
      <c r="K3619" s="15"/>
      <c r="L3619" s="14"/>
      <c r="M3619" s="13"/>
      <c r="N3619" s="13"/>
      <c r="O3619" s="12"/>
      <c r="P3619" s="11"/>
      <c r="Q3619" s="10"/>
      <c r="R3619" s="10"/>
      <c r="S3619" s="9"/>
      <c r="T3619" s="9"/>
    </row>
    <row r="3620" spans="3:20" s="1" customFormat="1" x14ac:dyDescent="0.25">
      <c r="C3620" s="15"/>
      <c r="D3620" s="15"/>
      <c r="E3620" s="15"/>
      <c r="F3620" s="15"/>
      <c r="G3620" s="15"/>
      <c r="H3620" s="15"/>
      <c r="I3620" s="15"/>
      <c r="J3620" s="15"/>
      <c r="K3620" s="15"/>
      <c r="L3620" s="14"/>
      <c r="M3620" s="13"/>
      <c r="N3620" s="13"/>
      <c r="O3620" s="12"/>
      <c r="P3620" s="11"/>
      <c r="Q3620" s="10"/>
      <c r="R3620" s="10"/>
      <c r="S3620" s="9"/>
      <c r="T3620" s="9"/>
    </row>
    <row r="3621" spans="3:20" s="1" customFormat="1" x14ac:dyDescent="0.25">
      <c r="C3621" s="15"/>
      <c r="D3621" s="15"/>
      <c r="E3621" s="15"/>
      <c r="F3621" s="15"/>
      <c r="G3621" s="15"/>
      <c r="H3621" s="15"/>
      <c r="I3621" s="15"/>
      <c r="J3621" s="15"/>
      <c r="K3621" s="15"/>
      <c r="L3621" s="14"/>
      <c r="M3621" s="13"/>
      <c r="N3621" s="13"/>
      <c r="O3621" s="12"/>
      <c r="P3621" s="11"/>
      <c r="Q3621" s="10"/>
      <c r="R3621" s="10"/>
      <c r="S3621" s="9"/>
      <c r="T3621" s="9"/>
    </row>
    <row r="3622" spans="3:20" s="1" customFormat="1" x14ac:dyDescent="0.25">
      <c r="C3622" s="15"/>
      <c r="D3622" s="15"/>
      <c r="E3622" s="15"/>
      <c r="F3622" s="15"/>
      <c r="G3622" s="15"/>
      <c r="H3622" s="15"/>
      <c r="I3622" s="15"/>
      <c r="J3622" s="15"/>
      <c r="K3622" s="15"/>
      <c r="L3622" s="14"/>
      <c r="M3622" s="13"/>
      <c r="N3622" s="13"/>
      <c r="O3622" s="12"/>
      <c r="P3622" s="11"/>
      <c r="Q3622" s="10"/>
      <c r="R3622" s="10"/>
      <c r="S3622" s="9"/>
      <c r="T3622" s="9"/>
    </row>
    <row r="3623" spans="3:20" s="1" customFormat="1" x14ac:dyDescent="0.25">
      <c r="C3623" s="15"/>
      <c r="D3623" s="15"/>
      <c r="E3623" s="15"/>
      <c r="F3623" s="15"/>
      <c r="G3623" s="15"/>
      <c r="H3623" s="15"/>
      <c r="I3623" s="15"/>
      <c r="J3623" s="15"/>
      <c r="K3623" s="15"/>
      <c r="L3623" s="14"/>
      <c r="M3623" s="13"/>
      <c r="N3623" s="13"/>
      <c r="O3623" s="12"/>
      <c r="P3623" s="11"/>
      <c r="Q3623" s="10"/>
      <c r="R3623" s="10"/>
      <c r="S3623" s="9"/>
      <c r="T3623" s="9"/>
    </row>
    <row r="3624" spans="3:20" s="1" customFormat="1" x14ac:dyDescent="0.25">
      <c r="C3624" s="15"/>
      <c r="D3624" s="15"/>
      <c r="E3624" s="15"/>
      <c r="F3624" s="15"/>
      <c r="G3624" s="15"/>
      <c r="H3624" s="15"/>
      <c r="I3624" s="15"/>
      <c r="J3624" s="15"/>
      <c r="K3624" s="15"/>
      <c r="L3624" s="14"/>
      <c r="M3624" s="13"/>
      <c r="N3624" s="13"/>
      <c r="O3624" s="12"/>
      <c r="P3624" s="11"/>
      <c r="Q3624" s="10"/>
      <c r="R3624" s="10"/>
      <c r="S3624" s="9"/>
      <c r="T3624" s="9"/>
    </row>
    <row r="3625" spans="3:20" s="1" customFormat="1" x14ac:dyDescent="0.25">
      <c r="C3625" s="15"/>
      <c r="D3625" s="15"/>
      <c r="E3625" s="15"/>
      <c r="F3625" s="15"/>
      <c r="G3625" s="15"/>
      <c r="H3625" s="15"/>
      <c r="I3625" s="15"/>
      <c r="J3625" s="15"/>
      <c r="K3625" s="15"/>
      <c r="L3625" s="14"/>
      <c r="M3625" s="13"/>
      <c r="N3625" s="13"/>
      <c r="O3625" s="12"/>
      <c r="P3625" s="11"/>
      <c r="Q3625" s="10"/>
      <c r="R3625" s="10"/>
      <c r="S3625" s="9"/>
      <c r="T3625" s="9"/>
    </row>
    <row r="3626" spans="3:20" s="1" customFormat="1" x14ac:dyDescent="0.25">
      <c r="C3626" s="15"/>
      <c r="D3626" s="15"/>
      <c r="E3626" s="15"/>
      <c r="F3626" s="15"/>
      <c r="G3626" s="15"/>
      <c r="H3626" s="15"/>
      <c r="I3626" s="15"/>
      <c r="J3626" s="15"/>
      <c r="K3626" s="15"/>
      <c r="L3626" s="14"/>
      <c r="M3626" s="13"/>
      <c r="N3626" s="13"/>
      <c r="O3626" s="12"/>
      <c r="P3626" s="11"/>
      <c r="Q3626" s="10"/>
      <c r="R3626" s="10"/>
      <c r="S3626" s="9"/>
      <c r="T3626" s="9"/>
    </row>
    <row r="3627" spans="3:20" s="1" customFormat="1" x14ac:dyDescent="0.25">
      <c r="C3627" s="15"/>
      <c r="D3627" s="15"/>
      <c r="E3627" s="15"/>
      <c r="F3627" s="15"/>
      <c r="G3627" s="15"/>
      <c r="H3627" s="15"/>
      <c r="I3627" s="15"/>
      <c r="J3627" s="15"/>
      <c r="K3627" s="15"/>
      <c r="L3627" s="14"/>
      <c r="M3627" s="13"/>
      <c r="N3627" s="13"/>
      <c r="O3627" s="12"/>
      <c r="P3627" s="11"/>
      <c r="Q3627" s="10"/>
      <c r="R3627" s="10"/>
      <c r="S3627" s="9"/>
      <c r="T3627" s="9"/>
    </row>
    <row r="3628" spans="3:20" s="1" customFormat="1" x14ac:dyDescent="0.25">
      <c r="C3628" s="15"/>
      <c r="D3628" s="15"/>
      <c r="E3628" s="15"/>
      <c r="F3628" s="15"/>
      <c r="G3628" s="15"/>
      <c r="H3628" s="15"/>
      <c r="I3628" s="15"/>
      <c r="J3628" s="15"/>
      <c r="K3628" s="15"/>
      <c r="L3628" s="14"/>
      <c r="M3628" s="13"/>
      <c r="N3628" s="13"/>
      <c r="O3628" s="12"/>
      <c r="P3628" s="11"/>
      <c r="Q3628" s="10"/>
      <c r="R3628" s="10"/>
      <c r="S3628" s="9"/>
      <c r="T3628" s="9"/>
    </row>
    <row r="3629" spans="3:20" s="1" customFormat="1" x14ac:dyDescent="0.25">
      <c r="C3629" s="15"/>
      <c r="D3629" s="15"/>
      <c r="E3629" s="15"/>
      <c r="F3629" s="15"/>
      <c r="G3629" s="15"/>
      <c r="H3629" s="15"/>
      <c r="I3629" s="15"/>
      <c r="J3629" s="15"/>
      <c r="K3629" s="15"/>
      <c r="L3629" s="14"/>
      <c r="M3629" s="13"/>
      <c r="N3629" s="13"/>
      <c r="O3629" s="12"/>
      <c r="P3629" s="11"/>
      <c r="Q3629" s="10"/>
      <c r="R3629" s="10"/>
      <c r="S3629" s="9"/>
      <c r="T3629" s="9"/>
    </row>
    <row r="3630" spans="3:20" s="1" customFormat="1" x14ac:dyDescent="0.25">
      <c r="C3630" s="15"/>
      <c r="D3630" s="15"/>
      <c r="E3630" s="15"/>
      <c r="F3630" s="15"/>
      <c r="G3630" s="15"/>
      <c r="H3630" s="15"/>
      <c r="I3630" s="15"/>
      <c r="J3630" s="15"/>
      <c r="K3630" s="15"/>
      <c r="L3630" s="14"/>
      <c r="M3630" s="13"/>
      <c r="N3630" s="13"/>
      <c r="O3630" s="12"/>
      <c r="P3630" s="11"/>
      <c r="Q3630" s="10"/>
      <c r="R3630" s="10"/>
      <c r="S3630" s="9"/>
      <c r="T3630" s="9"/>
    </row>
    <row r="3631" spans="3:20" s="1" customFormat="1" x14ac:dyDescent="0.25">
      <c r="C3631" s="15"/>
      <c r="D3631" s="15"/>
      <c r="E3631" s="15"/>
      <c r="F3631" s="15"/>
      <c r="G3631" s="15"/>
      <c r="H3631" s="15"/>
      <c r="I3631" s="15"/>
      <c r="J3631" s="15"/>
      <c r="K3631" s="15"/>
      <c r="L3631" s="14"/>
      <c r="M3631" s="13"/>
      <c r="N3631" s="13"/>
      <c r="O3631" s="12"/>
      <c r="P3631" s="11"/>
      <c r="Q3631" s="10"/>
      <c r="R3631" s="10"/>
      <c r="S3631" s="9"/>
      <c r="T3631" s="9"/>
    </row>
    <row r="3632" spans="3:20" s="1" customFormat="1" x14ac:dyDescent="0.25">
      <c r="C3632" s="15"/>
      <c r="D3632" s="15"/>
      <c r="E3632" s="15"/>
      <c r="F3632" s="15"/>
      <c r="G3632" s="15"/>
      <c r="H3632" s="15"/>
      <c r="I3632" s="15"/>
      <c r="J3632" s="15"/>
      <c r="K3632" s="15"/>
      <c r="L3632" s="14"/>
      <c r="M3632" s="13"/>
      <c r="N3632" s="13"/>
      <c r="O3632" s="12"/>
      <c r="P3632" s="11"/>
      <c r="Q3632" s="10"/>
      <c r="R3632" s="10"/>
      <c r="S3632" s="9"/>
      <c r="T3632" s="9"/>
    </row>
    <row r="3633" spans="3:20" s="1" customFormat="1" x14ac:dyDescent="0.25">
      <c r="C3633" s="15"/>
      <c r="D3633" s="15"/>
      <c r="E3633" s="15"/>
      <c r="F3633" s="15"/>
      <c r="G3633" s="15"/>
      <c r="H3633" s="15"/>
      <c r="I3633" s="15"/>
      <c r="J3633" s="15"/>
      <c r="K3633" s="15"/>
      <c r="L3633" s="14"/>
      <c r="M3633" s="13"/>
      <c r="N3633" s="13"/>
      <c r="O3633" s="12"/>
      <c r="P3633" s="11"/>
      <c r="Q3633" s="10"/>
      <c r="R3633" s="10"/>
      <c r="S3633" s="9"/>
      <c r="T3633" s="9"/>
    </row>
    <row r="3634" spans="3:20" s="1" customFormat="1" x14ac:dyDescent="0.25">
      <c r="C3634" s="15"/>
      <c r="D3634" s="15"/>
      <c r="E3634" s="15"/>
      <c r="F3634" s="15"/>
      <c r="G3634" s="15"/>
      <c r="H3634" s="15"/>
      <c r="I3634" s="15"/>
      <c r="J3634" s="15"/>
      <c r="K3634" s="15"/>
      <c r="L3634" s="14"/>
      <c r="M3634" s="13"/>
      <c r="N3634" s="13"/>
      <c r="O3634" s="12"/>
      <c r="P3634" s="11"/>
      <c r="Q3634" s="10"/>
      <c r="R3634" s="10"/>
      <c r="S3634" s="9"/>
      <c r="T3634" s="9"/>
    </row>
    <row r="3635" spans="3:20" s="1" customFormat="1" x14ac:dyDescent="0.25">
      <c r="C3635" s="15"/>
      <c r="D3635" s="15"/>
      <c r="E3635" s="15"/>
      <c r="F3635" s="15"/>
      <c r="G3635" s="15"/>
      <c r="H3635" s="15"/>
      <c r="I3635" s="15"/>
      <c r="J3635" s="15"/>
      <c r="K3635" s="15"/>
      <c r="L3635" s="14"/>
      <c r="M3635" s="13"/>
      <c r="N3635" s="13"/>
      <c r="O3635" s="12"/>
      <c r="P3635" s="11"/>
      <c r="Q3635" s="10"/>
      <c r="R3635" s="10"/>
      <c r="S3635" s="9"/>
      <c r="T3635" s="9"/>
    </row>
    <row r="3636" spans="3:20" s="1" customFormat="1" x14ac:dyDescent="0.25">
      <c r="C3636" s="15"/>
      <c r="D3636" s="15"/>
      <c r="E3636" s="15"/>
      <c r="F3636" s="15"/>
      <c r="G3636" s="15"/>
      <c r="H3636" s="15"/>
      <c r="I3636" s="15"/>
      <c r="J3636" s="15"/>
      <c r="K3636" s="15"/>
      <c r="L3636" s="14"/>
      <c r="M3636" s="13"/>
      <c r="N3636" s="13"/>
      <c r="O3636" s="12"/>
      <c r="P3636" s="11"/>
      <c r="Q3636" s="10"/>
      <c r="R3636" s="10"/>
      <c r="S3636" s="9"/>
      <c r="T3636" s="9"/>
    </row>
    <row r="3637" spans="3:20" s="1" customFormat="1" x14ac:dyDescent="0.25">
      <c r="C3637" s="15"/>
      <c r="D3637" s="15"/>
      <c r="E3637" s="15"/>
      <c r="F3637" s="15"/>
      <c r="G3637" s="15"/>
      <c r="H3637" s="15"/>
      <c r="I3637" s="15"/>
      <c r="J3637" s="15"/>
      <c r="K3637" s="15"/>
      <c r="L3637" s="14"/>
      <c r="M3637" s="13"/>
      <c r="N3637" s="13"/>
      <c r="O3637" s="12"/>
      <c r="P3637" s="11"/>
      <c r="Q3637" s="10"/>
      <c r="R3637" s="10"/>
      <c r="S3637" s="9"/>
      <c r="T3637" s="9"/>
    </row>
    <row r="3638" spans="3:20" s="1" customFormat="1" x14ac:dyDescent="0.25">
      <c r="C3638" s="15"/>
      <c r="D3638" s="15"/>
      <c r="E3638" s="15"/>
      <c r="F3638" s="15"/>
      <c r="G3638" s="15"/>
      <c r="H3638" s="15"/>
      <c r="I3638" s="15"/>
      <c r="J3638" s="15"/>
      <c r="K3638" s="15"/>
      <c r="L3638" s="14"/>
      <c r="M3638" s="13"/>
      <c r="N3638" s="13"/>
      <c r="O3638" s="12"/>
      <c r="P3638" s="11"/>
      <c r="Q3638" s="10"/>
      <c r="R3638" s="10"/>
      <c r="S3638" s="9"/>
      <c r="T3638" s="9"/>
    </row>
    <row r="3639" spans="3:20" s="1" customFormat="1" x14ac:dyDescent="0.25">
      <c r="C3639" s="15"/>
      <c r="D3639" s="15"/>
      <c r="E3639" s="15"/>
      <c r="F3639" s="15"/>
      <c r="G3639" s="15"/>
      <c r="H3639" s="15"/>
      <c r="I3639" s="15"/>
      <c r="J3639" s="15"/>
      <c r="K3639" s="15"/>
      <c r="L3639" s="14"/>
      <c r="M3639" s="13"/>
      <c r="N3639" s="13"/>
      <c r="O3639" s="12"/>
      <c r="P3639" s="11"/>
      <c r="Q3639" s="10"/>
      <c r="R3639" s="10"/>
      <c r="S3639" s="9"/>
      <c r="T3639" s="9"/>
    </row>
    <row r="3640" spans="3:20" s="1" customFormat="1" x14ac:dyDescent="0.25">
      <c r="C3640" s="15"/>
      <c r="D3640" s="15"/>
      <c r="E3640" s="15"/>
      <c r="F3640" s="15"/>
      <c r="G3640" s="15"/>
      <c r="H3640" s="15"/>
      <c r="I3640" s="15"/>
      <c r="J3640" s="15"/>
      <c r="K3640" s="15"/>
      <c r="L3640" s="14"/>
      <c r="M3640" s="13"/>
      <c r="N3640" s="13"/>
      <c r="O3640" s="12"/>
      <c r="P3640" s="11"/>
      <c r="Q3640" s="10"/>
      <c r="R3640" s="10"/>
      <c r="S3640" s="9"/>
      <c r="T3640" s="9"/>
    </row>
    <row r="3641" spans="3:20" s="1" customFormat="1" x14ac:dyDescent="0.25">
      <c r="C3641" s="15"/>
      <c r="D3641" s="15"/>
      <c r="E3641" s="15"/>
      <c r="F3641" s="15"/>
      <c r="G3641" s="15"/>
      <c r="H3641" s="15"/>
      <c r="I3641" s="15"/>
      <c r="J3641" s="15"/>
      <c r="K3641" s="15"/>
      <c r="L3641" s="14"/>
      <c r="M3641" s="13"/>
      <c r="N3641" s="13"/>
      <c r="O3641" s="12"/>
      <c r="P3641" s="11"/>
      <c r="Q3641" s="10"/>
      <c r="R3641" s="10"/>
      <c r="S3641" s="9"/>
      <c r="T3641" s="9"/>
    </row>
    <row r="3642" spans="3:20" s="1" customFormat="1" x14ac:dyDescent="0.25">
      <c r="C3642" s="15"/>
      <c r="D3642" s="15"/>
      <c r="E3642" s="15"/>
      <c r="F3642" s="15"/>
      <c r="G3642" s="15"/>
      <c r="H3642" s="15"/>
      <c r="I3642" s="15"/>
      <c r="J3642" s="15"/>
      <c r="K3642" s="15"/>
      <c r="L3642" s="14"/>
      <c r="M3642" s="13"/>
      <c r="N3642" s="13"/>
      <c r="O3642" s="12"/>
      <c r="P3642" s="11"/>
      <c r="Q3642" s="10"/>
      <c r="R3642" s="10"/>
      <c r="S3642" s="9"/>
      <c r="T3642" s="9"/>
    </row>
    <row r="3643" spans="3:20" s="1" customFormat="1" x14ac:dyDescent="0.25">
      <c r="C3643" s="15"/>
      <c r="D3643" s="15"/>
      <c r="E3643" s="15"/>
      <c r="F3643" s="15"/>
      <c r="G3643" s="15"/>
      <c r="H3643" s="15"/>
      <c r="I3643" s="15"/>
      <c r="J3643" s="15"/>
      <c r="K3643" s="15"/>
      <c r="L3643" s="14"/>
      <c r="M3643" s="13"/>
      <c r="N3643" s="13"/>
      <c r="O3643" s="12"/>
      <c r="P3643" s="11"/>
      <c r="Q3643" s="10"/>
      <c r="R3643" s="10"/>
      <c r="S3643" s="9"/>
      <c r="T3643" s="9"/>
    </row>
    <row r="3644" spans="3:20" s="1" customFormat="1" x14ac:dyDescent="0.25">
      <c r="C3644" s="15"/>
      <c r="D3644" s="15"/>
      <c r="E3644" s="15"/>
      <c r="F3644" s="15"/>
      <c r="G3644" s="15"/>
      <c r="H3644" s="15"/>
      <c r="I3644" s="15"/>
      <c r="J3644" s="15"/>
      <c r="K3644" s="15"/>
      <c r="L3644" s="14"/>
      <c r="M3644" s="13"/>
      <c r="N3644" s="13"/>
      <c r="O3644" s="12"/>
      <c r="P3644" s="11"/>
      <c r="Q3644" s="10"/>
      <c r="R3644" s="10"/>
      <c r="S3644" s="9"/>
      <c r="T3644" s="9"/>
    </row>
    <row r="3645" spans="3:20" s="1" customFormat="1" x14ac:dyDescent="0.25">
      <c r="C3645" s="15"/>
      <c r="D3645" s="15"/>
      <c r="E3645" s="15"/>
      <c r="F3645" s="15"/>
      <c r="G3645" s="15"/>
      <c r="H3645" s="15"/>
      <c r="I3645" s="15"/>
      <c r="J3645" s="15"/>
      <c r="K3645" s="15"/>
      <c r="L3645" s="14"/>
      <c r="M3645" s="13"/>
      <c r="N3645" s="13"/>
      <c r="O3645" s="12"/>
      <c r="P3645" s="11"/>
      <c r="Q3645" s="10"/>
      <c r="R3645" s="10"/>
      <c r="S3645" s="9"/>
      <c r="T3645" s="9"/>
    </row>
    <row r="3646" spans="3:20" s="1" customFormat="1" x14ac:dyDescent="0.25">
      <c r="C3646" s="15"/>
      <c r="D3646" s="15"/>
      <c r="E3646" s="15"/>
      <c r="F3646" s="15"/>
      <c r="G3646" s="15"/>
      <c r="H3646" s="15"/>
      <c r="I3646" s="15"/>
      <c r="J3646" s="15"/>
      <c r="K3646" s="15"/>
      <c r="L3646" s="14"/>
      <c r="M3646" s="13"/>
      <c r="N3646" s="13"/>
      <c r="O3646" s="12"/>
      <c r="P3646" s="11"/>
      <c r="Q3646" s="10"/>
      <c r="R3646" s="10"/>
      <c r="S3646" s="9"/>
      <c r="T3646" s="9"/>
    </row>
    <row r="3647" spans="3:20" s="1" customFormat="1" x14ac:dyDescent="0.25">
      <c r="C3647" s="15"/>
      <c r="D3647" s="15"/>
      <c r="E3647" s="15"/>
      <c r="F3647" s="15"/>
      <c r="G3647" s="15"/>
      <c r="H3647" s="15"/>
      <c r="I3647" s="15"/>
      <c r="J3647" s="15"/>
      <c r="K3647" s="15"/>
      <c r="L3647" s="14"/>
      <c r="M3647" s="13"/>
      <c r="N3647" s="13"/>
      <c r="O3647" s="12"/>
      <c r="P3647" s="11"/>
      <c r="Q3647" s="10"/>
      <c r="R3647" s="10"/>
      <c r="S3647" s="9"/>
      <c r="T3647" s="9"/>
    </row>
    <row r="3648" spans="3:20" s="1" customFormat="1" x14ac:dyDescent="0.25">
      <c r="C3648" s="15"/>
      <c r="D3648" s="15"/>
      <c r="E3648" s="15"/>
      <c r="F3648" s="15"/>
      <c r="G3648" s="15"/>
      <c r="H3648" s="15"/>
      <c r="I3648" s="15"/>
      <c r="J3648" s="15"/>
      <c r="K3648" s="15"/>
      <c r="L3648" s="14"/>
      <c r="M3648" s="13"/>
      <c r="N3648" s="13"/>
      <c r="O3648" s="12"/>
      <c r="P3648" s="11"/>
      <c r="Q3648" s="10"/>
      <c r="R3648" s="10"/>
      <c r="S3648" s="9"/>
      <c r="T3648" s="9"/>
    </row>
    <row r="3649" spans="3:20" s="1" customFormat="1" x14ac:dyDescent="0.25">
      <c r="C3649" s="15"/>
      <c r="D3649" s="15"/>
      <c r="E3649" s="15"/>
      <c r="F3649" s="15"/>
      <c r="G3649" s="15"/>
      <c r="H3649" s="15"/>
      <c r="I3649" s="15"/>
      <c r="J3649" s="15"/>
      <c r="K3649" s="15"/>
      <c r="L3649" s="14"/>
      <c r="M3649" s="13"/>
      <c r="N3649" s="13"/>
      <c r="O3649" s="12"/>
      <c r="P3649" s="11"/>
      <c r="Q3649" s="10"/>
      <c r="R3649" s="10"/>
      <c r="S3649" s="9"/>
      <c r="T3649" s="9"/>
    </row>
    <row r="3650" spans="3:20" s="1" customFormat="1" x14ac:dyDescent="0.25">
      <c r="C3650" s="15"/>
      <c r="D3650" s="15"/>
      <c r="E3650" s="15"/>
      <c r="F3650" s="15"/>
      <c r="G3650" s="15"/>
      <c r="H3650" s="15"/>
      <c r="I3650" s="15"/>
      <c r="J3650" s="15"/>
      <c r="K3650" s="15"/>
      <c r="L3650" s="14"/>
      <c r="M3650" s="13"/>
      <c r="N3650" s="13"/>
      <c r="O3650" s="12"/>
      <c r="P3650" s="11"/>
      <c r="Q3650" s="10"/>
      <c r="R3650" s="10"/>
      <c r="S3650" s="9"/>
      <c r="T3650" s="9"/>
    </row>
    <row r="3651" spans="3:20" s="1" customFormat="1" x14ac:dyDescent="0.25">
      <c r="C3651" s="15"/>
      <c r="D3651" s="15"/>
      <c r="E3651" s="15"/>
      <c r="F3651" s="15"/>
      <c r="G3651" s="15"/>
      <c r="H3651" s="15"/>
      <c r="I3651" s="15"/>
      <c r="J3651" s="15"/>
      <c r="K3651" s="15"/>
      <c r="L3651" s="14"/>
      <c r="M3651" s="13"/>
      <c r="N3651" s="13"/>
      <c r="O3651" s="12"/>
      <c r="P3651" s="11"/>
      <c r="Q3651" s="10"/>
      <c r="R3651" s="10"/>
      <c r="S3651" s="9"/>
      <c r="T3651" s="9"/>
    </row>
    <row r="3652" spans="3:20" s="1" customFormat="1" x14ac:dyDescent="0.25">
      <c r="C3652" s="15"/>
      <c r="D3652" s="15"/>
      <c r="E3652" s="15"/>
      <c r="F3652" s="15"/>
      <c r="G3652" s="15"/>
      <c r="H3652" s="15"/>
      <c r="I3652" s="15"/>
      <c r="J3652" s="15"/>
      <c r="K3652" s="15"/>
      <c r="L3652" s="14"/>
      <c r="M3652" s="13"/>
      <c r="N3652" s="13"/>
      <c r="O3652" s="12"/>
      <c r="P3652" s="11"/>
      <c r="Q3652" s="10"/>
      <c r="R3652" s="10"/>
      <c r="S3652" s="9"/>
      <c r="T3652" s="9"/>
    </row>
    <row r="3653" spans="3:20" s="1" customFormat="1" x14ac:dyDescent="0.25">
      <c r="C3653" s="15"/>
      <c r="D3653" s="15"/>
      <c r="E3653" s="15"/>
      <c r="F3653" s="15"/>
      <c r="G3653" s="15"/>
      <c r="H3653" s="15"/>
      <c r="I3653" s="15"/>
      <c r="J3653" s="15"/>
      <c r="K3653" s="15"/>
      <c r="L3653" s="14"/>
      <c r="M3653" s="13"/>
      <c r="N3653" s="13"/>
      <c r="O3653" s="12"/>
      <c r="P3653" s="11"/>
      <c r="Q3653" s="10"/>
      <c r="R3653" s="10"/>
      <c r="S3653" s="9"/>
      <c r="T3653" s="9"/>
    </row>
    <row r="3654" spans="3:20" s="1" customFormat="1" x14ac:dyDescent="0.25">
      <c r="C3654" s="15"/>
      <c r="D3654" s="15"/>
      <c r="E3654" s="15"/>
      <c r="F3654" s="15"/>
      <c r="G3654" s="15"/>
      <c r="H3654" s="15"/>
      <c r="I3654" s="15"/>
      <c r="J3654" s="15"/>
      <c r="K3654" s="15"/>
      <c r="L3654" s="14"/>
      <c r="M3654" s="13"/>
      <c r="N3654" s="13"/>
      <c r="O3654" s="12"/>
      <c r="P3654" s="11"/>
      <c r="Q3654" s="10"/>
      <c r="R3654" s="10"/>
      <c r="S3654" s="9"/>
      <c r="T3654" s="9"/>
    </row>
    <row r="3655" spans="3:20" s="1" customFormat="1" x14ac:dyDescent="0.25">
      <c r="C3655" s="15"/>
      <c r="D3655" s="15"/>
      <c r="E3655" s="15"/>
      <c r="F3655" s="15"/>
      <c r="G3655" s="15"/>
      <c r="H3655" s="15"/>
      <c r="I3655" s="15"/>
      <c r="J3655" s="15"/>
      <c r="K3655" s="15"/>
      <c r="L3655" s="14"/>
      <c r="M3655" s="13"/>
      <c r="N3655" s="13"/>
      <c r="O3655" s="12"/>
      <c r="P3655" s="11"/>
      <c r="Q3655" s="10"/>
      <c r="R3655" s="10"/>
      <c r="S3655" s="9"/>
      <c r="T3655" s="9"/>
    </row>
    <row r="3656" spans="3:20" s="1" customFormat="1" x14ac:dyDescent="0.25">
      <c r="C3656" s="15"/>
      <c r="D3656" s="15"/>
      <c r="E3656" s="15"/>
      <c r="F3656" s="15"/>
      <c r="G3656" s="15"/>
      <c r="H3656" s="15"/>
      <c r="I3656" s="15"/>
      <c r="J3656" s="15"/>
      <c r="K3656" s="15"/>
      <c r="L3656" s="14"/>
      <c r="M3656" s="13"/>
      <c r="N3656" s="13"/>
      <c r="O3656" s="12"/>
      <c r="P3656" s="11"/>
      <c r="Q3656" s="10"/>
      <c r="R3656" s="10"/>
      <c r="S3656" s="9"/>
      <c r="T3656" s="9"/>
    </row>
    <row r="3657" spans="3:20" s="1" customFormat="1" x14ac:dyDescent="0.25">
      <c r="C3657" s="15"/>
      <c r="D3657" s="15"/>
      <c r="E3657" s="15"/>
      <c r="F3657" s="15"/>
      <c r="G3657" s="15"/>
      <c r="H3657" s="15"/>
      <c r="I3657" s="15"/>
      <c r="J3657" s="15"/>
      <c r="K3657" s="15"/>
      <c r="L3657" s="14"/>
      <c r="M3657" s="13"/>
      <c r="N3657" s="13"/>
      <c r="O3657" s="12"/>
      <c r="P3657" s="11"/>
      <c r="Q3657" s="10"/>
      <c r="R3657" s="10"/>
      <c r="S3657" s="9"/>
      <c r="T3657" s="9"/>
    </row>
    <row r="3658" spans="3:20" s="1" customFormat="1" x14ac:dyDescent="0.25">
      <c r="C3658" s="15"/>
      <c r="D3658" s="15"/>
      <c r="E3658" s="15"/>
      <c r="F3658" s="15"/>
      <c r="G3658" s="15"/>
      <c r="H3658" s="15"/>
      <c r="I3658" s="15"/>
      <c r="J3658" s="15"/>
      <c r="K3658" s="15"/>
      <c r="L3658" s="14"/>
      <c r="M3658" s="13"/>
      <c r="N3658" s="13"/>
      <c r="O3658" s="12"/>
      <c r="P3658" s="11"/>
      <c r="Q3658" s="10"/>
      <c r="R3658" s="10"/>
      <c r="S3658" s="9"/>
      <c r="T3658" s="9"/>
    </row>
    <row r="3659" spans="3:20" s="1" customFormat="1" x14ac:dyDescent="0.25">
      <c r="C3659" s="15"/>
      <c r="D3659" s="15"/>
      <c r="E3659" s="15"/>
      <c r="F3659" s="15"/>
      <c r="G3659" s="15"/>
      <c r="H3659" s="15"/>
      <c r="I3659" s="15"/>
      <c r="J3659" s="15"/>
      <c r="K3659" s="15"/>
      <c r="L3659" s="14"/>
      <c r="M3659" s="13"/>
      <c r="N3659" s="13"/>
      <c r="O3659" s="12"/>
      <c r="P3659" s="11"/>
      <c r="Q3659" s="10"/>
      <c r="R3659" s="10"/>
      <c r="S3659" s="9"/>
      <c r="T3659" s="9"/>
    </row>
    <row r="3660" spans="3:20" s="1" customFormat="1" x14ac:dyDescent="0.25">
      <c r="C3660" s="15"/>
      <c r="D3660" s="15"/>
      <c r="E3660" s="15"/>
      <c r="F3660" s="15"/>
      <c r="G3660" s="15"/>
      <c r="H3660" s="15"/>
      <c r="I3660" s="15"/>
      <c r="J3660" s="15"/>
      <c r="K3660" s="15"/>
      <c r="L3660" s="14"/>
      <c r="M3660" s="13"/>
      <c r="N3660" s="13"/>
      <c r="O3660" s="12"/>
      <c r="P3660" s="11"/>
      <c r="Q3660" s="10"/>
      <c r="R3660" s="10"/>
      <c r="S3660" s="9"/>
      <c r="T3660" s="9"/>
    </row>
    <row r="3661" spans="3:20" s="1" customFormat="1" x14ac:dyDescent="0.25">
      <c r="C3661" s="15"/>
      <c r="D3661" s="15"/>
      <c r="E3661" s="15"/>
      <c r="F3661" s="15"/>
      <c r="G3661" s="15"/>
      <c r="H3661" s="15"/>
      <c r="I3661" s="15"/>
      <c r="J3661" s="15"/>
      <c r="K3661" s="15"/>
      <c r="L3661" s="14"/>
      <c r="M3661" s="13"/>
      <c r="N3661" s="13"/>
      <c r="O3661" s="12"/>
      <c r="P3661" s="11"/>
      <c r="Q3661" s="10"/>
      <c r="R3661" s="10"/>
      <c r="S3661" s="9"/>
      <c r="T3661" s="9"/>
    </row>
    <row r="3662" spans="3:20" s="1" customFormat="1" x14ac:dyDescent="0.25">
      <c r="C3662" s="15"/>
      <c r="D3662" s="15"/>
      <c r="E3662" s="15"/>
      <c r="F3662" s="15"/>
      <c r="G3662" s="15"/>
      <c r="H3662" s="15"/>
      <c r="I3662" s="15"/>
      <c r="J3662" s="15"/>
      <c r="K3662" s="15"/>
      <c r="L3662" s="14"/>
      <c r="M3662" s="13"/>
      <c r="N3662" s="13"/>
      <c r="O3662" s="12"/>
      <c r="P3662" s="11"/>
      <c r="Q3662" s="10"/>
      <c r="R3662" s="10"/>
      <c r="S3662" s="9"/>
      <c r="T3662" s="9"/>
    </row>
    <row r="3663" spans="3:20" s="1" customFormat="1" x14ac:dyDescent="0.25">
      <c r="C3663" s="15"/>
      <c r="D3663" s="15"/>
      <c r="E3663" s="15"/>
      <c r="F3663" s="15"/>
      <c r="G3663" s="15"/>
      <c r="H3663" s="15"/>
      <c r="I3663" s="15"/>
      <c r="J3663" s="15"/>
      <c r="K3663" s="15"/>
      <c r="L3663" s="14"/>
      <c r="M3663" s="13"/>
      <c r="N3663" s="13"/>
      <c r="O3663" s="12"/>
      <c r="P3663" s="11"/>
      <c r="Q3663" s="10"/>
      <c r="R3663" s="10"/>
      <c r="S3663" s="9"/>
      <c r="T3663" s="9"/>
    </row>
    <row r="3664" spans="3:20" s="1" customFormat="1" x14ac:dyDescent="0.25">
      <c r="C3664" s="15"/>
      <c r="D3664" s="15"/>
      <c r="E3664" s="15"/>
      <c r="F3664" s="15"/>
      <c r="G3664" s="15"/>
      <c r="H3664" s="15"/>
      <c r="I3664" s="15"/>
      <c r="J3664" s="15"/>
      <c r="K3664" s="15"/>
      <c r="L3664" s="14"/>
      <c r="M3664" s="13"/>
      <c r="N3664" s="13"/>
      <c r="O3664" s="12"/>
      <c r="P3664" s="11"/>
      <c r="Q3664" s="10"/>
      <c r="R3664" s="10"/>
      <c r="S3664" s="9"/>
      <c r="T3664" s="9"/>
    </row>
    <row r="3665" spans="3:20" s="1" customFormat="1" x14ac:dyDescent="0.25">
      <c r="C3665" s="15"/>
      <c r="D3665" s="15"/>
      <c r="E3665" s="15"/>
      <c r="F3665" s="15"/>
      <c r="G3665" s="15"/>
      <c r="H3665" s="15"/>
      <c r="I3665" s="15"/>
      <c r="J3665" s="15"/>
      <c r="K3665" s="15"/>
      <c r="L3665" s="14"/>
      <c r="M3665" s="13"/>
      <c r="N3665" s="13"/>
      <c r="O3665" s="12"/>
      <c r="P3665" s="11"/>
      <c r="Q3665" s="10"/>
      <c r="R3665" s="10"/>
      <c r="S3665" s="9"/>
      <c r="T3665" s="9"/>
    </row>
    <row r="3666" spans="3:20" s="1" customFormat="1" x14ac:dyDescent="0.25">
      <c r="C3666" s="15"/>
      <c r="D3666" s="15"/>
      <c r="E3666" s="15"/>
      <c r="F3666" s="15"/>
      <c r="G3666" s="15"/>
      <c r="H3666" s="15"/>
      <c r="I3666" s="15"/>
      <c r="J3666" s="15"/>
      <c r="K3666" s="15"/>
      <c r="L3666" s="14"/>
      <c r="M3666" s="13"/>
      <c r="N3666" s="13"/>
      <c r="O3666" s="12"/>
      <c r="P3666" s="11"/>
      <c r="Q3666" s="10"/>
      <c r="R3666" s="10"/>
      <c r="S3666" s="9"/>
      <c r="T3666" s="9"/>
    </row>
    <row r="3667" spans="3:20" s="1" customFormat="1" x14ac:dyDescent="0.25">
      <c r="C3667" s="15"/>
      <c r="D3667" s="15"/>
      <c r="E3667" s="15"/>
      <c r="F3667" s="15"/>
      <c r="G3667" s="15"/>
      <c r="H3667" s="15"/>
      <c r="I3667" s="15"/>
      <c r="J3667" s="15"/>
      <c r="K3667" s="15"/>
      <c r="L3667" s="14"/>
      <c r="M3667" s="13"/>
      <c r="N3667" s="13"/>
      <c r="O3667" s="12"/>
      <c r="P3667" s="11"/>
      <c r="Q3667" s="10"/>
      <c r="R3667" s="10"/>
      <c r="S3667" s="9"/>
      <c r="T3667" s="9"/>
    </row>
    <row r="3668" spans="3:20" s="1" customFormat="1" x14ac:dyDescent="0.25">
      <c r="C3668" s="15"/>
      <c r="D3668" s="15"/>
      <c r="E3668" s="15"/>
      <c r="F3668" s="15"/>
      <c r="G3668" s="15"/>
      <c r="H3668" s="15"/>
      <c r="I3668" s="15"/>
      <c r="J3668" s="15"/>
      <c r="K3668" s="15"/>
      <c r="L3668" s="14"/>
      <c r="M3668" s="13"/>
      <c r="N3668" s="13"/>
      <c r="O3668" s="12"/>
      <c r="P3668" s="11"/>
      <c r="Q3668" s="10"/>
      <c r="R3668" s="10"/>
      <c r="S3668" s="9"/>
      <c r="T3668" s="9"/>
    </row>
    <row r="3669" spans="3:20" s="1" customFormat="1" x14ac:dyDescent="0.25">
      <c r="C3669" s="15"/>
      <c r="D3669" s="15"/>
      <c r="E3669" s="15"/>
      <c r="F3669" s="15"/>
      <c r="G3669" s="15"/>
      <c r="H3669" s="15"/>
      <c r="I3669" s="15"/>
      <c r="J3669" s="15"/>
      <c r="K3669" s="15"/>
      <c r="L3669" s="14"/>
      <c r="M3669" s="13"/>
      <c r="N3669" s="13"/>
      <c r="O3669" s="12"/>
      <c r="P3669" s="11"/>
      <c r="Q3669" s="10"/>
      <c r="R3669" s="10"/>
      <c r="S3669" s="9"/>
      <c r="T3669" s="9"/>
    </row>
    <row r="3670" spans="3:20" s="1" customFormat="1" x14ac:dyDescent="0.25">
      <c r="C3670" s="15"/>
      <c r="D3670" s="15"/>
      <c r="E3670" s="15"/>
      <c r="F3670" s="15"/>
      <c r="G3670" s="15"/>
      <c r="H3670" s="15"/>
      <c r="I3670" s="15"/>
      <c r="J3670" s="15"/>
      <c r="K3670" s="15"/>
      <c r="L3670" s="14"/>
      <c r="M3670" s="13"/>
      <c r="N3670" s="13"/>
      <c r="O3670" s="12"/>
      <c r="P3670" s="11"/>
      <c r="Q3670" s="10"/>
      <c r="R3670" s="10"/>
      <c r="S3670" s="9"/>
      <c r="T3670" s="9"/>
    </row>
    <row r="3671" spans="3:20" s="1" customFormat="1" x14ac:dyDescent="0.25">
      <c r="C3671" s="15"/>
      <c r="D3671" s="15"/>
      <c r="E3671" s="15"/>
      <c r="F3671" s="15"/>
      <c r="G3671" s="15"/>
      <c r="H3671" s="15"/>
      <c r="I3671" s="15"/>
      <c r="J3671" s="15"/>
      <c r="K3671" s="15"/>
      <c r="L3671" s="14"/>
      <c r="M3671" s="13"/>
      <c r="N3671" s="13"/>
      <c r="O3671" s="12"/>
      <c r="P3671" s="11"/>
      <c r="Q3671" s="10"/>
      <c r="R3671" s="10"/>
      <c r="S3671" s="9"/>
      <c r="T3671" s="9"/>
    </row>
    <row r="3672" spans="3:20" s="1" customFormat="1" x14ac:dyDescent="0.25">
      <c r="C3672" s="15"/>
      <c r="D3672" s="15"/>
      <c r="E3672" s="15"/>
      <c r="F3672" s="15"/>
      <c r="G3672" s="15"/>
      <c r="H3672" s="15"/>
      <c r="I3672" s="15"/>
      <c r="J3672" s="15"/>
      <c r="K3672" s="15"/>
      <c r="L3672" s="14"/>
      <c r="M3672" s="13"/>
      <c r="N3672" s="13"/>
      <c r="O3672" s="12"/>
      <c r="P3672" s="11"/>
      <c r="Q3672" s="10"/>
      <c r="R3672" s="10"/>
      <c r="S3672" s="9"/>
      <c r="T3672" s="9"/>
    </row>
    <row r="3673" spans="3:20" s="1" customFormat="1" x14ac:dyDescent="0.25">
      <c r="C3673" s="15"/>
      <c r="D3673" s="15"/>
      <c r="E3673" s="15"/>
      <c r="F3673" s="15"/>
      <c r="G3673" s="15"/>
      <c r="H3673" s="15"/>
      <c r="I3673" s="15"/>
      <c r="J3673" s="15"/>
      <c r="K3673" s="15"/>
      <c r="L3673" s="14"/>
      <c r="M3673" s="13"/>
      <c r="N3673" s="13"/>
      <c r="O3673" s="12"/>
      <c r="P3673" s="11"/>
      <c r="Q3673" s="10"/>
      <c r="R3673" s="10"/>
      <c r="S3673" s="9"/>
      <c r="T3673" s="9"/>
    </row>
    <row r="3674" spans="3:20" s="1" customFormat="1" x14ac:dyDescent="0.25">
      <c r="C3674" s="15"/>
      <c r="D3674" s="15"/>
      <c r="E3674" s="15"/>
      <c r="F3674" s="15"/>
      <c r="G3674" s="15"/>
      <c r="H3674" s="15"/>
      <c r="I3674" s="15"/>
      <c r="J3674" s="15"/>
      <c r="K3674" s="15"/>
      <c r="L3674" s="14"/>
      <c r="M3674" s="13"/>
      <c r="N3674" s="13"/>
      <c r="O3674" s="12"/>
      <c r="P3674" s="11"/>
      <c r="Q3674" s="10"/>
      <c r="R3674" s="10"/>
      <c r="S3674" s="9"/>
      <c r="T3674" s="9"/>
    </row>
    <row r="3675" spans="3:20" s="1" customFormat="1" x14ac:dyDescent="0.25">
      <c r="C3675" s="15"/>
      <c r="D3675" s="15"/>
      <c r="E3675" s="15"/>
      <c r="F3675" s="15"/>
      <c r="G3675" s="15"/>
      <c r="H3675" s="15"/>
      <c r="I3675" s="15"/>
      <c r="J3675" s="15"/>
      <c r="K3675" s="15"/>
      <c r="L3675" s="14"/>
      <c r="M3675" s="13"/>
      <c r="N3675" s="13"/>
      <c r="O3675" s="12"/>
      <c r="P3675" s="11"/>
      <c r="Q3675" s="10"/>
      <c r="R3675" s="10"/>
      <c r="S3675" s="9"/>
      <c r="T3675" s="9"/>
    </row>
    <row r="3676" spans="3:20" s="1" customFormat="1" x14ac:dyDescent="0.25">
      <c r="C3676" s="15"/>
      <c r="D3676" s="15"/>
      <c r="E3676" s="15"/>
      <c r="F3676" s="15"/>
      <c r="G3676" s="15"/>
      <c r="H3676" s="15"/>
      <c r="I3676" s="15"/>
      <c r="J3676" s="15"/>
      <c r="K3676" s="15"/>
      <c r="L3676" s="14"/>
      <c r="M3676" s="13"/>
      <c r="N3676" s="13"/>
      <c r="O3676" s="12"/>
      <c r="P3676" s="11"/>
      <c r="Q3676" s="10"/>
      <c r="R3676" s="10"/>
      <c r="S3676" s="9"/>
      <c r="T3676" s="9"/>
    </row>
    <row r="3677" spans="3:20" s="1" customFormat="1" x14ac:dyDescent="0.25">
      <c r="C3677" s="15"/>
      <c r="D3677" s="15"/>
      <c r="E3677" s="15"/>
      <c r="F3677" s="15"/>
      <c r="G3677" s="15"/>
      <c r="H3677" s="15"/>
      <c r="I3677" s="15"/>
      <c r="J3677" s="15"/>
      <c r="K3677" s="15"/>
      <c r="L3677" s="14"/>
      <c r="M3677" s="13"/>
      <c r="N3677" s="13"/>
      <c r="O3677" s="12"/>
      <c r="P3677" s="11"/>
      <c r="Q3677" s="10"/>
      <c r="R3677" s="10"/>
      <c r="S3677" s="9"/>
      <c r="T3677" s="9"/>
    </row>
    <row r="3678" spans="3:20" s="1" customFormat="1" x14ac:dyDescent="0.25">
      <c r="C3678" s="15"/>
      <c r="D3678" s="15"/>
      <c r="E3678" s="15"/>
      <c r="F3678" s="15"/>
      <c r="G3678" s="15"/>
      <c r="H3678" s="15"/>
      <c r="I3678" s="15"/>
      <c r="J3678" s="15"/>
      <c r="K3678" s="15"/>
      <c r="L3678" s="14"/>
      <c r="M3678" s="13"/>
      <c r="N3678" s="13"/>
      <c r="O3678" s="12"/>
      <c r="P3678" s="11"/>
      <c r="Q3678" s="10"/>
      <c r="R3678" s="10"/>
      <c r="S3678" s="9"/>
      <c r="T3678" s="9"/>
    </row>
    <row r="3679" spans="3:20" s="1" customFormat="1" x14ac:dyDescent="0.25">
      <c r="C3679" s="15"/>
      <c r="D3679" s="15"/>
      <c r="E3679" s="15"/>
      <c r="F3679" s="15"/>
      <c r="G3679" s="15"/>
      <c r="H3679" s="15"/>
      <c r="I3679" s="15"/>
      <c r="J3679" s="15"/>
      <c r="K3679" s="15"/>
      <c r="L3679" s="14"/>
      <c r="M3679" s="13"/>
      <c r="N3679" s="13"/>
      <c r="O3679" s="12"/>
      <c r="P3679" s="11"/>
      <c r="Q3679" s="10"/>
      <c r="R3679" s="10"/>
      <c r="S3679" s="9"/>
      <c r="T3679" s="9"/>
    </row>
    <row r="3680" spans="3:20" s="1" customFormat="1" x14ac:dyDescent="0.25">
      <c r="C3680" s="15"/>
      <c r="D3680" s="15"/>
      <c r="E3680" s="15"/>
      <c r="F3680" s="15"/>
      <c r="G3680" s="15"/>
      <c r="H3680" s="15"/>
      <c r="I3680" s="15"/>
      <c r="J3680" s="15"/>
      <c r="K3680" s="15"/>
      <c r="L3680" s="14"/>
      <c r="M3680" s="13"/>
      <c r="N3680" s="13"/>
      <c r="O3680" s="12"/>
      <c r="P3680" s="11"/>
      <c r="Q3680" s="10"/>
      <c r="R3680" s="10"/>
      <c r="S3680" s="9"/>
      <c r="T3680" s="9"/>
    </row>
    <row r="3681" spans="3:20" s="1" customFormat="1" x14ac:dyDescent="0.25">
      <c r="C3681" s="15"/>
      <c r="D3681" s="15"/>
      <c r="E3681" s="15"/>
      <c r="F3681" s="15"/>
      <c r="G3681" s="15"/>
      <c r="H3681" s="15"/>
      <c r="I3681" s="15"/>
      <c r="J3681" s="15"/>
      <c r="K3681" s="15"/>
      <c r="L3681" s="14"/>
      <c r="M3681" s="13"/>
      <c r="N3681" s="13"/>
      <c r="O3681" s="12"/>
      <c r="P3681" s="11"/>
      <c r="Q3681" s="10"/>
      <c r="R3681" s="10"/>
      <c r="S3681" s="9"/>
      <c r="T3681" s="9"/>
    </row>
    <row r="3682" spans="3:20" s="1" customFormat="1" x14ac:dyDescent="0.25">
      <c r="C3682" s="15"/>
      <c r="D3682" s="15"/>
      <c r="E3682" s="15"/>
      <c r="F3682" s="15"/>
      <c r="G3682" s="15"/>
      <c r="H3682" s="15"/>
      <c r="I3682" s="15"/>
      <c r="J3682" s="15"/>
      <c r="K3682" s="15"/>
      <c r="L3682" s="14"/>
      <c r="M3682" s="13"/>
      <c r="N3682" s="13"/>
      <c r="O3682" s="12"/>
      <c r="P3682" s="11"/>
      <c r="Q3682" s="10"/>
      <c r="R3682" s="10"/>
      <c r="S3682" s="9"/>
      <c r="T3682" s="9"/>
    </row>
    <row r="3683" spans="3:20" s="1" customFormat="1" x14ac:dyDescent="0.25">
      <c r="C3683" s="15"/>
      <c r="D3683" s="15"/>
      <c r="E3683" s="15"/>
      <c r="F3683" s="15"/>
      <c r="G3683" s="15"/>
      <c r="H3683" s="15"/>
      <c r="I3683" s="15"/>
      <c r="J3683" s="15"/>
      <c r="K3683" s="15"/>
      <c r="L3683" s="14"/>
      <c r="M3683" s="13"/>
      <c r="N3683" s="13"/>
      <c r="O3683" s="12"/>
      <c r="P3683" s="11"/>
      <c r="Q3683" s="10"/>
      <c r="R3683" s="10"/>
      <c r="S3683" s="9"/>
      <c r="T3683" s="9"/>
    </row>
    <row r="3684" spans="3:20" s="1" customFormat="1" x14ac:dyDescent="0.25">
      <c r="C3684" s="15"/>
      <c r="D3684" s="15"/>
      <c r="E3684" s="15"/>
      <c r="F3684" s="15"/>
      <c r="G3684" s="15"/>
      <c r="H3684" s="15"/>
      <c r="I3684" s="15"/>
      <c r="J3684" s="15"/>
      <c r="K3684" s="15"/>
      <c r="L3684" s="14"/>
      <c r="M3684" s="13"/>
      <c r="N3684" s="13"/>
      <c r="O3684" s="12"/>
      <c r="P3684" s="11"/>
      <c r="Q3684" s="10"/>
      <c r="R3684" s="10"/>
      <c r="S3684" s="9"/>
      <c r="T3684" s="9"/>
    </row>
    <row r="3685" spans="3:20" s="1" customFormat="1" x14ac:dyDescent="0.25">
      <c r="C3685" s="15"/>
      <c r="D3685" s="15"/>
      <c r="E3685" s="15"/>
      <c r="F3685" s="15"/>
      <c r="G3685" s="15"/>
      <c r="H3685" s="15"/>
      <c r="I3685" s="15"/>
      <c r="J3685" s="15"/>
      <c r="K3685" s="15"/>
      <c r="L3685" s="14"/>
      <c r="M3685" s="13"/>
      <c r="N3685" s="13"/>
      <c r="O3685" s="12"/>
      <c r="P3685" s="11"/>
      <c r="Q3685" s="10"/>
      <c r="R3685" s="10"/>
      <c r="S3685" s="9"/>
      <c r="T3685" s="9"/>
    </row>
    <row r="3686" spans="3:20" s="1" customFormat="1" x14ac:dyDescent="0.25">
      <c r="C3686" s="15"/>
      <c r="D3686" s="15"/>
      <c r="E3686" s="15"/>
      <c r="F3686" s="15"/>
      <c r="G3686" s="15"/>
      <c r="H3686" s="15"/>
      <c r="I3686" s="15"/>
      <c r="J3686" s="15"/>
      <c r="K3686" s="15"/>
      <c r="L3686" s="14"/>
      <c r="M3686" s="13"/>
      <c r="N3686" s="13"/>
      <c r="O3686" s="12"/>
      <c r="P3686" s="11"/>
      <c r="Q3686" s="10"/>
      <c r="R3686" s="10"/>
      <c r="S3686" s="9"/>
      <c r="T3686" s="9"/>
    </row>
    <row r="3687" spans="3:20" s="1" customFormat="1" x14ac:dyDescent="0.25">
      <c r="C3687" s="15"/>
      <c r="D3687" s="15"/>
      <c r="E3687" s="15"/>
      <c r="F3687" s="15"/>
      <c r="G3687" s="15"/>
      <c r="H3687" s="15"/>
      <c r="I3687" s="15"/>
      <c r="J3687" s="15"/>
      <c r="K3687" s="15"/>
      <c r="L3687" s="14"/>
      <c r="M3687" s="13"/>
      <c r="N3687" s="13"/>
      <c r="O3687" s="12"/>
      <c r="P3687" s="11"/>
      <c r="Q3687" s="10"/>
      <c r="R3687" s="10"/>
      <c r="S3687" s="9"/>
      <c r="T3687" s="9"/>
    </row>
    <row r="3688" spans="3:20" s="1" customFormat="1" x14ac:dyDescent="0.25">
      <c r="C3688" s="15"/>
      <c r="D3688" s="15"/>
      <c r="E3688" s="15"/>
      <c r="F3688" s="15"/>
      <c r="G3688" s="15"/>
      <c r="H3688" s="15"/>
      <c r="I3688" s="15"/>
      <c r="J3688" s="15"/>
      <c r="K3688" s="15"/>
      <c r="L3688" s="14"/>
      <c r="M3688" s="13"/>
      <c r="N3688" s="13"/>
      <c r="O3688" s="12"/>
      <c r="P3688" s="11"/>
      <c r="Q3688" s="10"/>
      <c r="R3688" s="10"/>
      <c r="S3688" s="9"/>
      <c r="T3688" s="9"/>
    </row>
    <row r="3689" spans="3:20" s="1" customFormat="1" x14ac:dyDescent="0.25">
      <c r="C3689" s="15"/>
      <c r="D3689" s="15"/>
      <c r="E3689" s="15"/>
      <c r="F3689" s="15"/>
      <c r="G3689" s="15"/>
      <c r="H3689" s="15"/>
      <c r="I3689" s="15"/>
      <c r="J3689" s="15"/>
      <c r="K3689" s="15"/>
      <c r="L3689" s="14"/>
      <c r="M3689" s="13"/>
      <c r="N3689" s="13"/>
      <c r="O3689" s="12"/>
      <c r="P3689" s="11"/>
      <c r="Q3689" s="10"/>
      <c r="R3689" s="10"/>
      <c r="S3689" s="9"/>
      <c r="T3689" s="9"/>
    </row>
    <row r="3690" spans="3:20" s="1" customFormat="1" x14ac:dyDescent="0.25">
      <c r="C3690" s="15"/>
      <c r="D3690" s="15"/>
      <c r="E3690" s="15"/>
      <c r="F3690" s="15"/>
      <c r="G3690" s="15"/>
      <c r="H3690" s="15"/>
      <c r="I3690" s="15"/>
      <c r="J3690" s="15"/>
      <c r="K3690" s="15"/>
      <c r="L3690" s="14"/>
      <c r="M3690" s="13"/>
      <c r="N3690" s="13"/>
      <c r="O3690" s="12"/>
      <c r="P3690" s="11"/>
      <c r="Q3690" s="10"/>
      <c r="R3690" s="10"/>
      <c r="S3690" s="9"/>
      <c r="T3690" s="9"/>
    </row>
    <row r="3691" spans="3:20" s="1" customFormat="1" x14ac:dyDescent="0.25">
      <c r="C3691" s="15"/>
      <c r="D3691" s="15"/>
      <c r="E3691" s="15"/>
      <c r="F3691" s="15"/>
      <c r="G3691" s="15"/>
      <c r="H3691" s="15"/>
      <c r="I3691" s="15"/>
      <c r="J3691" s="15"/>
      <c r="K3691" s="15"/>
      <c r="L3691" s="14"/>
      <c r="M3691" s="13"/>
      <c r="N3691" s="13"/>
      <c r="O3691" s="12"/>
      <c r="P3691" s="11"/>
      <c r="Q3691" s="10"/>
      <c r="R3691" s="10"/>
      <c r="S3691" s="9"/>
      <c r="T3691" s="9"/>
    </row>
    <row r="3692" spans="3:20" s="1" customFormat="1" x14ac:dyDescent="0.25">
      <c r="C3692" s="15"/>
      <c r="D3692" s="15"/>
      <c r="E3692" s="15"/>
      <c r="F3692" s="15"/>
      <c r="G3692" s="15"/>
      <c r="H3692" s="15"/>
      <c r="I3692" s="15"/>
      <c r="J3692" s="15"/>
      <c r="K3692" s="15"/>
      <c r="L3692" s="14"/>
      <c r="M3692" s="13"/>
      <c r="N3692" s="13"/>
      <c r="O3692" s="12"/>
      <c r="P3692" s="11"/>
      <c r="Q3692" s="10"/>
      <c r="R3692" s="10"/>
      <c r="S3692" s="9"/>
      <c r="T3692" s="9"/>
    </row>
    <row r="3693" spans="3:20" s="1" customFormat="1" x14ac:dyDescent="0.25">
      <c r="C3693" s="15"/>
      <c r="D3693" s="15"/>
      <c r="E3693" s="15"/>
      <c r="F3693" s="15"/>
      <c r="G3693" s="15"/>
      <c r="H3693" s="15"/>
      <c r="I3693" s="15"/>
      <c r="J3693" s="15"/>
      <c r="K3693" s="15"/>
      <c r="L3693" s="14"/>
      <c r="M3693" s="13"/>
      <c r="N3693" s="13"/>
      <c r="O3693" s="12"/>
      <c r="P3693" s="11"/>
      <c r="Q3693" s="10"/>
      <c r="R3693" s="10"/>
      <c r="S3693" s="9"/>
      <c r="T3693" s="9"/>
    </row>
    <row r="3694" spans="3:20" s="1" customFormat="1" x14ac:dyDescent="0.25">
      <c r="C3694" s="15"/>
      <c r="D3694" s="15"/>
      <c r="E3694" s="15"/>
      <c r="F3694" s="15"/>
      <c r="G3694" s="15"/>
      <c r="H3694" s="15"/>
      <c r="I3694" s="15"/>
      <c r="J3694" s="15"/>
      <c r="K3694" s="15"/>
      <c r="L3694" s="14"/>
      <c r="M3694" s="13"/>
      <c r="N3694" s="13"/>
      <c r="O3694" s="12"/>
      <c r="P3694" s="11"/>
      <c r="Q3694" s="10"/>
      <c r="R3694" s="10"/>
      <c r="S3694" s="9"/>
      <c r="T3694" s="9"/>
    </row>
    <row r="3695" spans="3:20" s="1" customFormat="1" x14ac:dyDescent="0.25">
      <c r="C3695" s="15"/>
      <c r="D3695" s="15"/>
      <c r="E3695" s="15"/>
      <c r="F3695" s="15"/>
      <c r="G3695" s="15"/>
      <c r="H3695" s="15"/>
      <c r="I3695" s="15"/>
      <c r="J3695" s="15"/>
      <c r="K3695" s="15"/>
      <c r="L3695" s="14"/>
      <c r="M3695" s="13"/>
      <c r="N3695" s="13"/>
      <c r="O3695" s="12"/>
      <c r="P3695" s="11"/>
      <c r="Q3695" s="10"/>
      <c r="R3695" s="10"/>
      <c r="S3695" s="9"/>
      <c r="T3695" s="9"/>
    </row>
    <row r="3696" spans="3:20" s="1" customFormat="1" x14ac:dyDescent="0.25">
      <c r="C3696" s="15"/>
      <c r="D3696" s="15"/>
      <c r="E3696" s="15"/>
      <c r="F3696" s="15"/>
      <c r="G3696" s="15"/>
      <c r="H3696" s="15"/>
      <c r="I3696" s="15"/>
      <c r="J3696" s="15"/>
      <c r="K3696" s="15"/>
      <c r="L3696" s="14"/>
      <c r="M3696" s="13"/>
      <c r="N3696" s="13"/>
      <c r="O3696" s="12"/>
      <c r="P3696" s="11"/>
      <c r="Q3696" s="10"/>
      <c r="R3696" s="10"/>
      <c r="S3696" s="9"/>
      <c r="T3696" s="9"/>
    </row>
    <row r="3697" spans="3:20" s="1" customFormat="1" x14ac:dyDescent="0.25">
      <c r="C3697" s="15"/>
      <c r="D3697" s="15"/>
      <c r="E3697" s="15"/>
      <c r="F3697" s="15"/>
      <c r="G3697" s="15"/>
      <c r="H3697" s="15"/>
      <c r="I3697" s="15"/>
      <c r="J3697" s="15"/>
      <c r="K3697" s="15"/>
      <c r="L3697" s="14"/>
      <c r="M3697" s="13"/>
      <c r="N3697" s="13"/>
      <c r="O3697" s="12"/>
      <c r="P3697" s="11"/>
      <c r="Q3697" s="10"/>
      <c r="R3697" s="10"/>
      <c r="S3697" s="9"/>
      <c r="T3697" s="9"/>
    </row>
    <row r="3698" spans="3:20" s="1" customFormat="1" x14ac:dyDescent="0.25">
      <c r="C3698" s="15"/>
      <c r="D3698" s="15"/>
      <c r="E3698" s="15"/>
      <c r="F3698" s="15"/>
      <c r="G3698" s="15"/>
      <c r="H3698" s="15"/>
      <c r="I3698" s="15"/>
      <c r="J3698" s="15"/>
      <c r="K3698" s="15"/>
      <c r="L3698" s="14"/>
      <c r="M3698" s="13"/>
      <c r="N3698" s="13"/>
      <c r="O3698" s="12"/>
      <c r="P3698" s="11"/>
      <c r="Q3698" s="10"/>
      <c r="R3698" s="10"/>
      <c r="S3698" s="9"/>
      <c r="T3698" s="9"/>
    </row>
    <row r="3699" spans="3:20" s="1" customFormat="1" x14ac:dyDescent="0.25">
      <c r="C3699" s="15"/>
      <c r="D3699" s="15"/>
      <c r="E3699" s="15"/>
      <c r="F3699" s="15"/>
      <c r="G3699" s="15"/>
      <c r="H3699" s="15"/>
      <c r="I3699" s="15"/>
      <c r="J3699" s="15"/>
      <c r="K3699" s="15"/>
      <c r="L3699" s="14"/>
      <c r="M3699" s="13"/>
      <c r="N3699" s="13"/>
      <c r="O3699" s="12"/>
      <c r="P3699" s="11"/>
      <c r="Q3699" s="10"/>
      <c r="R3699" s="10"/>
      <c r="S3699" s="9"/>
      <c r="T3699" s="9"/>
    </row>
    <row r="3700" spans="3:20" s="1" customFormat="1" x14ac:dyDescent="0.25">
      <c r="C3700" s="15"/>
      <c r="D3700" s="15"/>
      <c r="E3700" s="15"/>
      <c r="F3700" s="15"/>
      <c r="G3700" s="15"/>
      <c r="H3700" s="15"/>
      <c r="I3700" s="15"/>
      <c r="J3700" s="15"/>
      <c r="K3700" s="15"/>
      <c r="L3700" s="14"/>
      <c r="M3700" s="13"/>
      <c r="N3700" s="13"/>
      <c r="O3700" s="12"/>
      <c r="P3700" s="11"/>
      <c r="Q3700" s="10"/>
      <c r="R3700" s="10"/>
      <c r="S3700" s="9"/>
      <c r="T3700" s="9"/>
    </row>
    <row r="3701" spans="3:20" s="1" customFormat="1" x14ac:dyDescent="0.25">
      <c r="C3701" s="15"/>
      <c r="D3701" s="15"/>
      <c r="E3701" s="15"/>
      <c r="F3701" s="15"/>
      <c r="G3701" s="15"/>
      <c r="H3701" s="15"/>
      <c r="I3701" s="15"/>
      <c r="J3701" s="15"/>
      <c r="K3701" s="15"/>
      <c r="L3701" s="14"/>
      <c r="M3701" s="13"/>
      <c r="N3701" s="13"/>
      <c r="O3701" s="12"/>
      <c r="P3701" s="11"/>
      <c r="Q3701" s="10"/>
      <c r="R3701" s="10"/>
      <c r="S3701" s="9"/>
      <c r="T3701" s="9"/>
    </row>
    <row r="3702" spans="3:20" s="1" customFormat="1" x14ac:dyDescent="0.25">
      <c r="C3702" s="15"/>
      <c r="D3702" s="15"/>
      <c r="E3702" s="15"/>
      <c r="F3702" s="15"/>
      <c r="G3702" s="15"/>
      <c r="H3702" s="15"/>
      <c r="I3702" s="15"/>
      <c r="J3702" s="15"/>
      <c r="K3702" s="15"/>
      <c r="L3702" s="14"/>
      <c r="M3702" s="13"/>
      <c r="N3702" s="13"/>
      <c r="O3702" s="12"/>
      <c r="P3702" s="11"/>
      <c r="Q3702" s="10"/>
      <c r="R3702" s="10"/>
      <c r="S3702" s="9"/>
      <c r="T3702" s="9"/>
    </row>
    <row r="3703" spans="3:20" s="1" customFormat="1" x14ac:dyDescent="0.25">
      <c r="C3703" s="15"/>
      <c r="D3703" s="15"/>
      <c r="E3703" s="15"/>
      <c r="F3703" s="15"/>
      <c r="G3703" s="15"/>
      <c r="H3703" s="15"/>
      <c r="I3703" s="15"/>
      <c r="J3703" s="15"/>
      <c r="K3703" s="15"/>
      <c r="L3703" s="14"/>
      <c r="M3703" s="13"/>
      <c r="N3703" s="13"/>
      <c r="O3703" s="12"/>
      <c r="P3703" s="11"/>
      <c r="Q3703" s="10"/>
      <c r="R3703" s="10"/>
      <c r="S3703" s="9"/>
      <c r="T3703" s="9"/>
    </row>
    <row r="3704" spans="3:20" s="1" customFormat="1" x14ac:dyDescent="0.25">
      <c r="C3704" s="15"/>
      <c r="D3704" s="15"/>
      <c r="E3704" s="15"/>
      <c r="F3704" s="15"/>
      <c r="G3704" s="15"/>
      <c r="H3704" s="15"/>
      <c r="I3704" s="15"/>
      <c r="J3704" s="15"/>
      <c r="K3704" s="15"/>
      <c r="L3704" s="14"/>
      <c r="M3704" s="13"/>
      <c r="N3704" s="13"/>
      <c r="O3704" s="12"/>
      <c r="P3704" s="11"/>
      <c r="Q3704" s="10"/>
      <c r="R3704" s="10"/>
      <c r="S3704" s="9"/>
      <c r="T3704" s="9"/>
    </row>
    <row r="3705" spans="3:20" s="1" customFormat="1" x14ac:dyDescent="0.25">
      <c r="C3705" s="15"/>
      <c r="D3705" s="15"/>
      <c r="E3705" s="15"/>
      <c r="F3705" s="15"/>
      <c r="G3705" s="15"/>
      <c r="H3705" s="15"/>
      <c r="I3705" s="15"/>
      <c r="J3705" s="15"/>
      <c r="K3705" s="15"/>
      <c r="L3705" s="14"/>
      <c r="M3705" s="13"/>
      <c r="N3705" s="13"/>
      <c r="O3705" s="12"/>
      <c r="P3705" s="11"/>
      <c r="Q3705" s="10"/>
      <c r="R3705" s="10"/>
      <c r="S3705" s="9"/>
      <c r="T3705" s="9"/>
    </row>
    <row r="3706" spans="3:20" s="1" customFormat="1" x14ac:dyDescent="0.25">
      <c r="C3706" s="15"/>
      <c r="D3706" s="15"/>
      <c r="E3706" s="15"/>
      <c r="F3706" s="15"/>
      <c r="G3706" s="15"/>
      <c r="H3706" s="15"/>
      <c r="I3706" s="15"/>
      <c r="J3706" s="15"/>
      <c r="K3706" s="15"/>
      <c r="L3706" s="14"/>
      <c r="M3706" s="13"/>
      <c r="N3706" s="13"/>
      <c r="O3706" s="12"/>
      <c r="P3706" s="11"/>
      <c r="Q3706" s="10"/>
      <c r="R3706" s="10"/>
      <c r="S3706" s="9"/>
      <c r="T3706" s="9"/>
    </row>
    <row r="3707" spans="3:20" s="1" customFormat="1" x14ac:dyDescent="0.25">
      <c r="C3707" s="15"/>
      <c r="D3707" s="15"/>
      <c r="E3707" s="15"/>
      <c r="F3707" s="15"/>
      <c r="G3707" s="15"/>
      <c r="H3707" s="15"/>
      <c r="I3707" s="15"/>
      <c r="J3707" s="15"/>
      <c r="K3707" s="15"/>
      <c r="L3707" s="14"/>
      <c r="M3707" s="13"/>
      <c r="N3707" s="13"/>
      <c r="O3707" s="12"/>
      <c r="P3707" s="11"/>
      <c r="Q3707" s="10"/>
      <c r="R3707" s="10"/>
      <c r="S3707" s="9"/>
      <c r="T3707" s="9"/>
    </row>
    <row r="3708" spans="3:20" s="1" customFormat="1" x14ac:dyDescent="0.25">
      <c r="C3708" s="15"/>
      <c r="D3708" s="15"/>
      <c r="E3708" s="15"/>
      <c r="F3708" s="15"/>
      <c r="G3708" s="15"/>
      <c r="H3708" s="15"/>
      <c r="I3708" s="15"/>
      <c r="J3708" s="15"/>
      <c r="K3708" s="15"/>
      <c r="L3708" s="14"/>
      <c r="M3708" s="13"/>
      <c r="N3708" s="13"/>
      <c r="O3708" s="12"/>
      <c r="P3708" s="11"/>
      <c r="Q3708" s="10"/>
      <c r="R3708" s="10"/>
      <c r="S3708" s="9"/>
      <c r="T3708" s="9"/>
    </row>
    <row r="3709" spans="3:20" s="1" customFormat="1" x14ac:dyDescent="0.25">
      <c r="C3709" s="15"/>
      <c r="D3709" s="15"/>
      <c r="E3709" s="15"/>
      <c r="F3709" s="15"/>
      <c r="G3709" s="15"/>
      <c r="H3709" s="15"/>
      <c r="I3709" s="15"/>
      <c r="J3709" s="15"/>
      <c r="K3709" s="15"/>
      <c r="L3709" s="14"/>
      <c r="M3709" s="13"/>
      <c r="N3709" s="13"/>
      <c r="O3709" s="12"/>
      <c r="P3709" s="11"/>
      <c r="Q3709" s="10"/>
      <c r="R3709" s="10"/>
      <c r="S3709" s="9"/>
      <c r="T3709" s="9"/>
    </row>
    <row r="3710" spans="3:20" s="1" customFormat="1" x14ac:dyDescent="0.25">
      <c r="C3710" s="15"/>
      <c r="D3710" s="15"/>
      <c r="E3710" s="15"/>
      <c r="F3710" s="15"/>
      <c r="G3710" s="15"/>
      <c r="H3710" s="15"/>
      <c r="I3710" s="15"/>
      <c r="J3710" s="15"/>
      <c r="K3710" s="15"/>
      <c r="L3710" s="14"/>
      <c r="M3710" s="13"/>
      <c r="N3710" s="13"/>
      <c r="O3710" s="12"/>
      <c r="P3710" s="11"/>
      <c r="Q3710" s="10"/>
      <c r="R3710" s="10"/>
      <c r="S3710" s="9"/>
      <c r="T3710" s="9"/>
    </row>
    <row r="3711" spans="3:20" s="1" customFormat="1" x14ac:dyDescent="0.25">
      <c r="C3711" s="15"/>
      <c r="D3711" s="15"/>
      <c r="E3711" s="15"/>
      <c r="F3711" s="15"/>
      <c r="G3711" s="15"/>
      <c r="H3711" s="15"/>
      <c r="I3711" s="15"/>
      <c r="J3711" s="15"/>
      <c r="K3711" s="15"/>
      <c r="L3711" s="14"/>
      <c r="M3711" s="13"/>
      <c r="N3711" s="13"/>
      <c r="O3711" s="12"/>
      <c r="P3711" s="11"/>
      <c r="Q3711" s="10"/>
      <c r="R3711" s="10"/>
      <c r="S3711" s="9"/>
      <c r="T3711" s="9"/>
    </row>
    <row r="3712" spans="3:20" s="1" customFormat="1" x14ac:dyDescent="0.25">
      <c r="C3712" s="15"/>
      <c r="D3712" s="15"/>
      <c r="E3712" s="15"/>
      <c r="F3712" s="15"/>
      <c r="G3712" s="15"/>
      <c r="H3712" s="15"/>
      <c r="I3712" s="15"/>
      <c r="J3712" s="15"/>
      <c r="K3712" s="15"/>
      <c r="L3712" s="14"/>
      <c r="M3712" s="13"/>
      <c r="N3712" s="13"/>
      <c r="O3712" s="12"/>
      <c r="P3712" s="11"/>
      <c r="Q3712" s="10"/>
      <c r="R3712" s="10"/>
      <c r="S3712" s="9"/>
      <c r="T3712" s="9"/>
    </row>
    <row r="3713" spans="3:20" s="1" customFormat="1" x14ac:dyDescent="0.25">
      <c r="C3713" s="15"/>
      <c r="D3713" s="15"/>
      <c r="E3713" s="15"/>
      <c r="F3713" s="15"/>
      <c r="G3713" s="15"/>
      <c r="H3713" s="15"/>
      <c r="I3713" s="15"/>
      <c r="J3713" s="15"/>
      <c r="K3713" s="15"/>
      <c r="L3713" s="14"/>
      <c r="M3713" s="13"/>
      <c r="N3713" s="13"/>
      <c r="O3713" s="12"/>
      <c r="P3713" s="11"/>
      <c r="Q3713" s="10"/>
      <c r="R3713" s="10"/>
      <c r="S3713" s="9"/>
      <c r="T3713" s="9"/>
    </row>
    <row r="3714" spans="3:20" s="1" customFormat="1" x14ac:dyDescent="0.25">
      <c r="C3714" s="15"/>
      <c r="D3714" s="15"/>
      <c r="E3714" s="15"/>
      <c r="F3714" s="15"/>
      <c r="G3714" s="15"/>
      <c r="H3714" s="15"/>
      <c r="I3714" s="15"/>
      <c r="J3714" s="15"/>
      <c r="K3714" s="15"/>
      <c r="L3714" s="14"/>
      <c r="M3714" s="13"/>
      <c r="N3714" s="13"/>
      <c r="O3714" s="12"/>
      <c r="P3714" s="11"/>
      <c r="Q3714" s="10"/>
      <c r="R3714" s="10"/>
      <c r="S3714" s="9"/>
      <c r="T3714" s="9"/>
    </row>
    <row r="3715" spans="3:20" s="1" customFormat="1" x14ac:dyDescent="0.25">
      <c r="C3715" s="15"/>
      <c r="D3715" s="15"/>
      <c r="E3715" s="15"/>
      <c r="F3715" s="15"/>
      <c r="G3715" s="15"/>
      <c r="H3715" s="15"/>
      <c r="I3715" s="15"/>
      <c r="J3715" s="15"/>
      <c r="K3715" s="15"/>
      <c r="L3715" s="14"/>
      <c r="M3715" s="13"/>
      <c r="N3715" s="13"/>
      <c r="O3715" s="12"/>
      <c r="P3715" s="11"/>
      <c r="Q3715" s="10"/>
      <c r="R3715" s="10"/>
      <c r="S3715" s="9"/>
      <c r="T3715" s="9"/>
    </row>
    <row r="3716" spans="3:20" s="1" customFormat="1" x14ac:dyDescent="0.25">
      <c r="C3716" s="15"/>
      <c r="D3716" s="15"/>
      <c r="E3716" s="15"/>
      <c r="F3716" s="15"/>
      <c r="G3716" s="15"/>
      <c r="H3716" s="15"/>
      <c r="I3716" s="15"/>
      <c r="J3716" s="15"/>
      <c r="K3716" s="15"/>
      <c r="L3716" s="14"/>
      <c r="M3716" s="13"/>
      <c r="N3716" s="13"/>
      <c r="O3716" s="12"/>
      <c r="P3716" s="11"/>
      <c r="Q3716" s="10"/>
      <c r="R3716" s="10"/>
      <c r="S3716" s="9"/>
      <c r="T3716" s="9"/>
    </row>
    <row r="3717" spans="3:20" s="1" customFormat="1" x14ac:dyDescent="0.25">
      <c r="C3717" s="15"/>
      <c r="D3717" s="15"/>
      <c r="E3717" s="15"/>
      <c r="F3717" s="15"/>
      <c r="G3717" s="15"/>
      <c r="H3717" s="15"/>
      <c r="I3717" s="15"/>
      <c r="J3717" s="15"/>
      <c r="K3717" s="15"/>
      <c r="L3717" s="14"/>
      <c r="M3717" s="13"/>
      <c r="N3717" s="13"/>
      <c r="O3717" s="12"/>
      <c r="P3717" s="11"/>
      <c r="Q3717" s="10"/>
      <c r="R3717" s="10"/>
      <c r="S3717" s="9"/>
      <c r="T3717" s="9"/>
    </row>
    <row r="3718" spans="3:20" s="1" customFormat="1" x14ac:dyDescent="0.25">
      <c r="C3718" s="15"/>
      <c r="D3718" s="15"/>
      <c r="E3718" s="15"/>
      <c r="F3718" s="15"/>
      <c r="G3718" s="15"/>
      <c r="H3718" s="15"/>
      <c r="I3718" s="15"/>
      <c r="J3718" s="15"/>
      <c r="K3718" s="15"/>
      <c r="L3718" s="14"/>
      <c r="M3718" s="13"/>
      <c r="N3718" s="13"/>
      <c r="O3718" s="12"/>
      <c r="P3718" s="11"/>
      <c r="Q3718" s="10"/>
      <c r="R3718" s="10"/>
      <c r="S3718" s="9"/>
      <c r="T3718" s="9"/>
    </row>
    <row r="3719" spans="3:20" s="1" customFormat="1" x14ac:dyDescent="0.25">
      <c r="C3719" s="15"/>
      <c r="D3719" s="15"/>
      <c r="E3719" s="15"/>
      <c r="F3719" s="15"/>
      <c r="G3719" s="15"/>
      <c r="H3719" s="15"/>
      <c r="I3719" s="15"/>
      <c r="J3719" s="15"/>
      <c r="K3719" s="15"/>
      <c r="L3719" s="14"/>
      <c r="M3719" s="13"/>
      <c r="N3719" s="13"/>
      <c r="O3719" s="12"/>
      <c r="P3719" s="11"/>
      <c r="Q3719" s="10"/>
      <c r="R3719" s="10"/>
      <c r="S3719" s="9"/>
      <c r="T3719" s="9"/>
    </row>
    <row r="3720" spans="3:20" s="1" customFormat="1" x14ac:dyDescent="0.25">
      <c r="C3720" s="15"/>
      <c r="D3720" s="15"/>
      <c r="E3720" s="15"/>
      <c r="F3720" s="15"/>
      <c r="G3720" s="15"/>
      <c r="H3720" s="15"/>
      <c r="I3720" s="15"/>
      <c r="J3720" s="15"/>
      <c r="K3720" s="15"/>
      <c r="L3720" s="14"/>
      <c r="M3720" s="13"/>
      <c r="N3720" s="13"/>
      <c r="O3720" s="12"/>
      <c r="P3720" s="11"/>
      <c r="Q3720" s="10"/>
      <c r="R3720" s="10"/>
      <c r="S3720" s="9"/>
      <c r="T3720" s="9"/>
    </row>
    <row r="3721" spans="3:20" s="1" customFormat="1" x14ac:dyDescent="0.25">
      <c r="C3721" s="15"/>
      <c r="D3721" s="15"/>
      <c r="E3721" s="15"/>
      <c r="F3721" s="15"/>
      <c r="G3721" s="15"/>
      <c r="H3721" s="15"/>
      <c r="I3721" s="15"/>
      <c r="J3721" s="15"/>
      <c r="K3721" s="15"/>
      <c r="L3721" s="14"/>
      <c r="M3721" s="13"/>
      <c r="N3721" s="13"/>
      <c r="O3721" s="12"/>
      <c r="P3721" s="11"/>
      <c r="Q3721" s="10"/>
      <c r="R3721" s="10"/>
      <c r="S3721" s="9"/>
      <c r="T3721" s="9"/>
    </row>
    <row r="3722" spans="3:20" s="1" customFormat="1" x14ac:dyDescent="0.25">
      <c r="C3722" s="15"/>
      <c r="D3722" s="15"/>
      <c r="E3722" s="15"/>
      <c r="F3722" s="15"/>
      <c r="G3722" s="15"/>
      <c r="H3722" s="15"/>
      <c r="I3722" s="15"/>
      <c r="J3722" s="15"/>
      <c r="K3722" s="15"/>
      <c r="L3722" s="14"/>
      <c r="M3722" s="13"/>
      <c r="N3722" s="13"/>
      <c r="O3722" s="12"/>
      <c r="P3722" s="11"/>
      <c r="Q3722" s="10"/>
      <c r="R3722" s="10"/>
      <c r="S3722" s="9"/>
      <c r="T3722" s="9"/>
    </row>
    <row r="3723" spans="3:20" s="1" customFormat="1" x14ac:dyDescent="0.25">
      <c r="C3723" s="15"/>
      <c r="D3723" s="15"/>
      <c r="E3723" s="15"/>
      <c r="F3723" s="15"/>
      <c r="G3723" s="15"/>
      <c r="H3723" s="15"/>
      <c r="I3723" s="15"/>
      <c r="J3723" s="15"/>
      <c r="K3723" s="15"/>
      <c r="L3723" s="14"/>
      <c r="M3723" s="13"/>
      <c r="N3723" s="13"/>
      <c r="O3723" s="12"/>
      <c r="P3723" s="11"/>
      <c r="Q3723" s="10"/>
      <c r="R3723" s="10"/>
      <c r="S3723" s="9"/>
      <c r="T3723" s="9"/>
    </row>
    <row r="3724" spans="3:20" s="1" customFormat="1" x14ac:dyDescent="0.25">
      <c r="C3724" s="15"/>
      <c r="D3724" s="15"/>
      <c r="E3724" s="15"/>
      <c r="F3724" s="15"/>
      <c r="G3724" s="15"/>
      <c r="H3724" s="15"/>
      <c r="I3724" s="15"/>
      <c r="J3724" s="15"/>
      <c r="K3724" s="15"/>
      <c r="L3724" s="14"/>
      <c r="M3724" s="13"/>
      <c r="N3724" s="13"/>
      <c r="O3724" s="12"/>
      <c r="P3724" s="11"/>
      <c r="Q3724" s="10"/>
      <c r="R3724" s="10"/>
      <c r="S3724" s="9"/>
      <c r="T3724" s="9"/>
    </row>
    <row r="3725" spans="3:20" s="1" customFormat="1" x14ac:dyDescent="0.25">
      <c r="C3725" s="15"/>
      <c r="D3725" s="15"/>
      <c r="E3725" s="15"/>
      <c r="F3725" s="15"/>
      <c r="G3725" s="15"/>
      <c r="H3725" s="15"/>
      <c r="I3725" s="15"/>
      <c r="J3725" s="15"/>
      <c r="K3725" s="15"/>
      <c r="L3725" s="14"/>
      <c r="M3725" s="13"/>
      <c r="N3725" s="13"/>
      <c r="O3725" s="12"/>
      <c r="P3725" s="11"/>
      <c r="Q3725" s="10"/>
      <c r="R3725" s="10"/>
      <c r="S3725" s="9"/>
      <c r="T3725" s="9"/>
    </row>
    <row r="3726" spans="3:20" s="1" customFormat="1" x14ac:dyDescent="0.25">
      <c r="C3726" s="15"/>
      <c r="D3726" s="15"/>
      <c r="E3726" s="15"/>
      <c r="F3726" s="15"/>
      <c r="G3726" s="15"/>
      <c r="H3726" s="15"/>
      <c r="I3726" s="15"/>
      <c r="J3726" s="15"/>
      <c r="K3726" s="15"/>
      <c r="L3726" s="14"/>
      <c r="M3726" s="13"/>
      <c r="N3726" s="13"/>
      <c r="O3726" s="12"/>
      <c r="P3726" s="11"/>
      <c r="Q3726" s="10"/>
      <c r="R3726" s="10"/>
      <c r="S3726" s="9"/>
      <c r="T3726" s="9"/>
    </row>
    <row r="3727" spans="3:20" s="1" customFormat="1" x14ac:dyDescent="0.25">
      <c r="C3727" s="15"/>
      <c r="D3727" s="15"/>
      <c r="E3727" s="15"/>
      <c r="F3727" s="15"/>
      <c r="G3727" s="15"/>
      <c r="H3727" s="15"/>
      <c r="I3727" s="15"/>
      <c r="J3727" s="15"/>
      <c r="K3727" s="15"/>
      <c r="L3727" s="14"/>
      <c r="M3727" s="13"/>
      <c r="N3727" s="13"/>
      <c r="O3727" s="12"/>
      <c r="P3727" s="11"/>
      <c r="Q3727" s="10"/>
      <c r="R3727" s="10"/>
      <c r="S3727" s="9"/>
      <c r="T3727" s="9"/>
    </row>
    <row r="3728" spans="3:20" s="1" customFormat="1" x14ac:dyDescent="0.25">
      <c r="C3728" s="15"/>
      <c r="D3728" s="15"/>
      <c r="E3728" s="15"/>
      <c r="F3728" s="15"/>
      <c r="G3728" s="15"/>
      <c r="H3728" s="15"/>
      <c r="I3728" s="15"/>
      <c r="J3728" s="15"/>
      <c r="K3728" s="15"/>
      <c r="L3728" s="14"/>
      <c r="M3728" s="13"/>
      <c r="N3728" s="13"/>
      <c r="O3728" s="12"/>
      <c r="P3728" s="11"/>
      <c r="Q3728" s="10"/>
      <c r="R3728" s="10"/>
      <c r="S3728" s="9"/>
      <c r="T3728" s="9"/>
    </row>
    <row r="3729" spans="3:20" s="1" customFormat="1" x14ac:dyDescent="0.25">
      <c r="C3729" s="15"/>
      <c r="D3729" s="15"/>
      <c r="E3729" s="15"/>
      <c r="F3729" s="15"/>
      <c r="G3729" s="15"/>
      <c r="H3729" s="15"/>
      <c r="I3729" s="15"/>
      <c r="J3729" s="15"/>
      <c r="K3729" s="15"/>
      <c r="L3729" s="14"/>
      <c r="M3729" s="13"/>
      <c r="N3729" s="13"/>
      <c r="O3729" s="12"/>
      <c r="P3729" s="11"/>
      <c r="Q3729" s="10"/>
      <c r="R3729" s="10"/>
      <c r="S3729" s="9"/>
      <c r="T3729" s="9"/>
    </row>
    <row r="3730" spans="3:20" s="1" customFormat="1" x14ac:dyDescent="0.25">
      <c r="C3730" s="15"/>
      <c r="D3730" s="15"/>
      <c r="E3730" s="15"/>
      <c r="F3730" s="15"/>
      <c r="G3730" s="15"/>
      <c r="H3730" s="15"/>
      <c r="I3730" s="15"/>
      <c r="J3730" s="15"/>
      <c r="K3730" s="15"/>
      <c r="L3730" s="14"/>
      <c r="M3730" s="13"/>
      <c r="N3730" s="13"/>
      <c r="O3730" s="12"/>
      <c r="P3730" s="11"/>
      <c r="Q3730" s="10"/>
      <c r="R3730" s="10"/>
      <c r="S3730" s="9"/>
      <c r="T3730" s="9"/>
    </row>
    <row r="3731" spans="3:20" s="1" customFormat="1" x14ac:dyDescent="0.25">
      <c r="C3731" s="15"/>
      <c r="D3731" s="15"/>
      <c r="E3731" s="15"/>
      <c r="F3731" s="15"/>
      <c r="G3731" s="15"/>
      <c r="H3731" s="15"/>
      <c r="I3731" s="15"/>
      <c r="J3731" s="15"/>
      <c r="K3731" s="15"/>
      <c r="L3731" s="14"/>
      <c r="M3731" s="13"/>
      <c r="N3731" s="13"/>
      <c r="O3731" s="12"/>
      <c r="P3731" s="11"/>
      <c r="Q3731" s="10"/>
      <c r="R3731" s="10"/>
      <c r="S3731" s="9"/>
      <c r="T3731" s="9"/>
    </row>
    <row r="3732" spans="3:20" s="1" customFormat="1" x14ac:dyDescent="0.25">
      <c r="C3732" s="15"/>
      <c r="D3732" s="15"/>
      <c r="E3732" s="15"/>
      <c r="F3732" s="15"/>
      <c r="G3732" s="15"/>
      <c r="H3732" s="15"/>
      <c r="I3732" s="15"/>
      <c r="J3732" s="15"/>
      <c r="K3732" s="15"/>
      <c r="L3732" s="14"/>
      <c r="M3732" s="13"/>
      <c r="N3732" s="13"/>
      <c r="O3732" s="12"/>
      <c r="P3732" s="11"/>
      <c r="Q3732" s="10"/>
      <c r="R3732" s="10"/>
      <c r="S3732" s="9"/>
      <c r="T3732" s="9"/>
    </row>
    <row r="3733" spans="3:20" s="1" customFormat="1" x14ac:dyDescent="0.25">
      <c r="C3733" s="15"/>
      <c r="D3733" s="15"/>
      <c r="E3733" s="15"/>
      <c r="F3733" s="15"/>
      <c r="G3733" s="15"/>
      <c r="H3733" s="15"/>
      <c r="I3733" s="15"/>
      <c r="J3733" s="15"/>
      <c r="K3733" s="15"/>
      <c r="L3733" s="14"/>
      <c r="M3733" s="13"/>
      <c r="N3733" s="13"/>
      <c r="O3733" s="12"/>
      <c r="P3733" s="11"/>
      <c r="Q3733" s="10"/>
      <c r="R3733" s="10"/>
      <c r="S3733" s="9"/>
      <c r="T3733" s="9"/>
    </row>
    <row r="3734" spans="3:20" s="1" customFormat="1" x14ac:dyDescent="0.25">
      <c r="C3734" s="15"/>
      <c r="D3734" s="15"/>
      <c r="E3734" s="15"/>
      <c r="F3734" s="15"/>
      <c r="G3734" s="15"/>
      <c r="H3734" s="15"/>
      <c r="I3734" s="15"/>
      <c r="J3734" s="15"/>
      <c r="K3734" s="15"/>
      <c r="L3734" s="14"/>
      <c r="M3734" s="13"/>
      <c r="N3734" s="13"/>
      <c r="O3734" s="12"/>
      <c r="P3734" s="11"/>
      <c r="Q3734" s="10"/>
      <c r="R3734" s="10"/>
      <c r="S3734" s="9"/>
      <c r="T3734" s="9"/>
    </row>
    <row r="3735" spans="3:20" s="1" customFormat="1" x14ac:dyDescent="0.25">
      <c r="C3735" s="15"/>
      <c r="D3735" s="15"/>
      <c r="E3735" s="15"/>
      <c r="F3735" s="15"/>
      <c r="G3735" s="15"/>
      <c r="H3735" s="15"/>
      <c r="I3735" s="15"/>
      <c r="J3735" s="15"/>
      <c r="K3735" s="15"/>
      <c r="L3735" s="14"/>
      <c r="M3735" s="13"/>
      <c r="N3735" s="13"/>
      <c r="O3735" s="12"/>
      <c r="P3735" s="11"/>
      <c r="Q3735" s="10"/>
      <c r="R3735" s="10"/>
      <c r="S3735" s="9"/>
      <c r="T3735" s="9"/>
    </row>
    <row r="3736" spans="3:20" s="1" customFormat="1" x14ac:dyDescent="0.25">
      <c r="C3736" s="15"/>
      <c r="D3736" s="15"/>
      <c r="E3736" s="15"/>
      <c r="F3736" s="15"/>
      <c r="G3736" s="15"/>
      <c r="H3736" s="15"/>
      <c r="I3736" s="15"/>
      <c r="J3736" s="15"/>
      <c r="K3736" s="15"/>
      <c r="L3736" s="14"/>
      <c r="M3736" s="13"/>
      <c r="N3736" s="13"/>
      <c r="O3736" s="12"/>
      <c r="P3736" s="11"/>
      <c r="Q3736" s="10"/>
      <c r="R3736" s="10"/>
      <c r="S3736" s="9"/>
      <c r="T3736" s="9"/>
    </row>
    <row r="3737" spans="3:20" s="1" customFormat="1" x14ac:dyDescent="0.25">
      <c r="C3737" s="15"/>
      <c r="D3737" s="15"/>
      <c r="E3737" s="15"/>
      <c r="F3737" s="15"/>
      <c r="G3737" s="15"/>
      <c r="H3737" s="15"/>
      <c r="I3737" s="15"/>
      <c r="J3737" s="15"/>
      <c r="K3737" s="15"/>
      <c r="L3737" s="14"/>
      <c r="M3737" s="13"/>
      <c r="N3737" s="13"/>
      <c r="O3737" s="12"/>
      <c r="P3737" s="11"/>
      <c r="Q3737" s="10"/>
      <c r="R3737" s="10"/>
      <c r="S3737" s="9"/>
      <c r="T3737" s="9"/>
    </row>
    <row r="3738" spans="3:20" s="1" customFormat="1" x14ac:dyDescent="0.25">
      <c r="C3738" s="15"/>
      <c r="D3738" s="15"/>
      <c r="E3738" s="15"/>
      <c r="F3738" s="15"/>
      <c r="G3738" s="15"/>
      <c r="H3738" s="15"/>
      <c r="I3738" s="15"/>
      <c r="J3738" s="15"/>
      <c r="K3738" s="15"/>
      <c r="L3738" s="14"/>
      <c r="M3738" s="13"/>
      <c r="N3738" s="13"/>
      <c r="O3738" s="12"/>
      <c r="P3738" s="11"/>
      <c r="Q3738" s="10"/>
      <c r="R3738" s="10"/>
      <c r="S3738" s="9"/>
      <c r="T3738" s="9"/>
    </row>
    <row r="3739" spans="3:20" s="1" customFormat="1" x14ac:dyDescent="0.25">
      <c r="C3739" s="15"/>
      <c r="D3739" s="15"/>
      <c r="E3739" s="15"/>
      <c r="F3739" s="15"/>
      <c r="G3739" s="15"/>
      <c r="H3739" s="15"/>
      <c r="I3739" s="15"/>
      <c r="J3739" s="15"/>
      <c r="K3739" s="15"/>
      <c r="L3739" s="14"/>
      <c r="M3739" s="13"/>
      <c r="N3739" s="13"/>
      <c r="O3739" s="12"/>
      <c r="P3739" s="11"/>
      <c r="Q3739" s="10"/>
      <c r="R3739" s="10"/>
      <c r="S3739" s="9"/>
      <c r="T3739" s="9"/>
    </row>
    <row r="3740" spans="3:20" s="1" customFormat="1" x14ac:dyDescent="0.25">
      <c r="C3740" s="15"/>
      <c r="D3740" s="15"/>
      <c r="E3740" s="15"/>
      <c r="F3740" s="15"/>
      <c r="G3740" s="15"/>
      <c r="H3740" s="15"/>
      <c r="I3740" s="15"/>
      <c r="J3740" s="15"/>
      <c r="K3740" s="15"/>
      <c r="L3740" s="14"/>
      <c r="M3740" s="13"/>
      <c r="N3740" s="13"/>
      <c r="O3740" s="12"/>
      <c r="P3740" s="11"/>
      <c r="Q3740" s="10"/>
      <c r="R3740" s="10"/>
      <c r="S3740" s="9"/>
      <c r="T3740" s="9"/>
    </row>
    <row r="3741" spans="3:20" s="1" customFormat="1" x14ac:dyDescent="0.25">
      <c r="C3741" s="15"/>
      <c r="D3741" s="15"/>
      <c r="E3741" s="15"/>
      <c r="F3741" s="15"/>
      <c r="G3741" s="15"/>
      <c r="H3741" s="15"/>
      <c r="I3741" s="15"/>
      <c r="J3741" s="15"/>
      <c r="K3741" s="15"/>
      <c r="L3741" s="14"/>
      <c r="M3741" s="13"/>
      <c r="N3741" s="13"/>
      <c r="O3741" s="12"/>
      <c r="P3741" s="11"/>
      <c r="Q3741" s="10"/>
      <c r="R3741" s="10"/>
      <c r="S3741" s="9"/>
      <c r="T3741" s="9"/>
    </row>
    <row r="3742" spans="3:20" s="1" customFormat="1" x14ac:dyDescent="0.25">
      <c r="C3742" s="15"/>
      <c r="D3742" s="15"/>
      <c r="E3742" s="15"/>
      <c r="F3742" s="15"/>
      <c r="G3742" s="15"/>
      <c r="H3742" s="15"/>
      <c r="I3742" s="15"/>
      <c r="J3742" s="15"/>
      <c r="K3742" s="15"/>
      <c r="L3742" s="14"/>
      <c r="M3742" s="13"/>
      <c r="N3742" s="13"/>
      <c r="O3742" s="12"/>
      <c r="P3742" s="11"/>
      <c r="Q3742" s="10"/>
      <c r="R3742" s="10"/>
      <c r="S3742" s="9"/>
      <c r="T3742" s="9"/>
    </row>
    <row r="3743" spans="3:20" s="1" customFormat="1" x14ac:dyDescent="0.25">
      <c r="C3743" s="15"/>
      <c r="D3743" s="15"/>
      <c r="E3743" s="15"/>
      <c r="F3743" s="15"/>
      <c r="G3743" s="15"/>
      <c r="H3743" s="15"/>
      <c r="I3743" s="15"/>
      <c r="J3743" s="15"/>
      <c r="K3743" s="15"/>
      <c r="L3743" s="14"/>
      <c r="M3743" s="13"/>
      <c r="N3743" s="13"/>
      <c r="O3743" s="12"/>
      <c r="P3743" s="11"/>
      <c r="Q3743" s="10"/>
      <c r="R3743" s="10"/>
      <c r="S3743" s="9"/>
      <c r="T3743" s="9"/>
    </row>
    <row r="3744" spans="3:20" s="1" customFormat="1" x14ac:dyDescent="0.25">
      <c r="C3744" s="15"/>
      <c r="D3744" s="15"/>
      <c r="E3744" s="15"/>
      <c r="F3744" s="15"/>
      <c r="G3744" s="15"/>
      <c r="H3744" s="15"/>
      <c r="I3744" s="15"/>
      <c r="J3744" s="15"/>
      <c r="K3744" s="15"/>
      <c r="L3744" s="14"/>
      <c r="M3744" s="13"/>
      <c r="N3744" s="13"/>
      <c r="O3744" s="12"/>
      <c r="P3744" s="11"/>
      <c r="Q3744" s="10"/>
      <c r="R3744" s="10"/>
      <c r="S3744" s="9"/>
      <c r="T3744" s="9"/>
    </row>
    <row r="3745" spans="3:20" s="1" customFormat="1" x14ac:dyDescent="0.25">
      <c r="C3745" s="15"/>
      <c r="D3745" s="15"/>
      <c r="E3745" s="15"/>
      <c r="F3745" s="15"/>
      <c r="G3745" s="15"/>
      <c r="H3745" s="15"/>
      <c r="I3745" s="15"/>
      <c r="J3745" s="15"/>
      <c r="K3745" s="15"/>
      <c r="L3745" s="14"/>
      <c r="M3745" s="13"/>
      <c r="N3745" s="13"/>
      <c r="O3745" s="12"/>
      <c r="P3745" s="11"/>
      <c r="Q3745" s="10"/>
      <c r="R3745" s="10"/>
      <c r="S3745" s="9"/>
      <c r="T3745" s="9"/>
    </row>
    <row r="3746" spans="3:20" s="1" customFormat="1" x14ac:dyDescent="0.25">
      <c r="C3746" s="15"/>
      <c r="D3746" s="15"/>
      <c r="E3746" s="15"/>
      <c r="F3746" s="15"/>
      <c r="G3746" s="15"/>
      <c r="H3746" s="15"/>
      <c r="I3746" s="15"/>
      <c r="J3746" s="15"/>
      <c r="K3746" s="15"/>
      <c r="L3746" s="14"/>
      <c r="M3746" s="13"/>
      <c r="N3746" s="13"/>
      <c r="O3746" s="12"/>
      <c r="P3746" s="11"/>
      <c r="Q3746" s="10"/>
      <c r="R3746" s="10"/>
      <c r="S3746" s="9"/>
      <c r="T3746" s="9"/>
    </row>
    <row r="3747" spans="3:20" s="1" customFormat="1" x14ac:dyDescent="0.25">
      <c r="C3747" s="15"/>
      <c r="D3747" s="15"/>
      <c r="E3747" s="15"/>
      <c r="F3747" s="15"/>
      <c r="G3747" s="15"/>
      <c r="H3747" s="15"/>
      <c r="I3747" s="15"/>
      <c r="J3747" s="15"/>
      <c r="K3747" s="15"/>
      <c r="L3747" s="14"/>
      <c r="M3747" s="13"/>
      <c r="N3747" s="13"/>
      <c r="O3747" s="12"/>
      <c r="P3747" s="11"/>
      <c r="Q3747" s="10"/>
      <c r="R3747" s="10"/>
      <c r="S3747" s="9"/>
      <c r="T3747" s="9"/>
    </row>
    <row r="3748" spans="3:20" s="1" customFormat="1" x14ac:dyDescent="0.25">
      <c r="C3748" s="15"/>
      <c r="D3748" s="15"/>
      <c r="E3748" s="15"/>
      <c r="F3748" s="15"/>
      <c r="G3748" s="15"/>
      <c r="H3748" s="15"/>
      <c r="I3748" s="15"/>
      <c r="J3748" s="15"/>
      <c r="K3748" s="15"/>
      <c r="L3748" s="14"/>
      <c r="M3748" s="13"/>
      <c r="N3748" s="13"/>
      <c r="O3748" s="12"/>
      <c r="P3748" s="11"/>
      <c r="Q3748" s="10"/>
      <c r="R3748" s="10"/>
      <c r="S3748" s="9"/>
      <c r="T3748" s="9"/>
    </row>
    <row r="3749" spans="3:20" s="1" customFormat="1" x14ac:dyDescent="0.25">
      <c r="C3749" s="15"/>
      <c r="D3749" s="15"/>
      <c r="E3749" s="15"/>
      <c r="F3749" s="15"/>
      <c r="G3749" s="15"/>
      <c r="H3749" s="15"/>
      <c r="I3749" s="15"/>
      <c r="J3749" s="15"/>
      <c r="K3749" s="15"/>
      <c r="L3749" s="14"/>
      <c r="M3749" s="13"/>
      <c r="N3749" s="13"/>
      <c r="O3749" s="12"/>
      <c r="P3749" s="11"/>
      <c r="Q3749" s="10"/>
      <c r="R3749" s="10"/>
      <c r="S3749" s="9"/>
      <c r="T3749" s="9"/>
    </row>
    <row r="3750" spans="3:20" s="1" customFormat="1" x14ac:dyDescent="0.25">
      <c r="C3750" s="15"/>
      <c r="D3750" s="15"/>
      <c r="E3750" s="15"/>
      <c r="F3750" s="15"/>
      <c r="G3750" s="15"/>
      <c r="H3750" s="15"/>
      <c r="I3750" s="15"/>
      <c r="J3750" s="15"/>
      <c r="K3750" s="15"/>
      <c r="L3750" s="14"/>
      <c r="M3750" s="13"/>
      <c r="N3750" s="13"/>
      <c r="O3750" s="12"/>
      <c r="P3750" s="11"/>
      <c r="Q3750" s="10"/>
      <c r="R3750" s="10"/>
      <c r="S3750" s="9"/>
      <c r="T3750" s="9"/>
    </row>
    <row r="3751" spans="3:20" s="1" customFormat="1" x14ac:dyDescent="0.25">
      <c r="C3751" s="15"/>
      <c r="D3751" s="15"/>
      <c r="E3751" s="15"/>
      <c r="F3751" s="15"/>
      <c r="G3751" s="15"/>
      <c r="H3751" s="15"/>
      <c r="I3751" s="15"/>
      <c r="J3751" s="15"/>
      <c r="K3751" s="15"/>
      <c r="L3751" s="14"/>
      <c r="M3751" s="13"/>
      <c r="N3751" s="13"/>
      <c r="O3751" s="12"/>
      <c r="P3751" s="11"/>
      <c r="Q3751" s="10"/>
      <c r="R3751" s="10"/>
      <c r="S3751" s="9"/>
      <c r="T3751" s="9"/>
    </row>
    <row r="3752" spans="3:20" s="1" customFormat="1" x14ac:dyDescent="0.25">
      <c r="C3752" s="15"/>
      <c r="D3752" s="15"/>
      <c r="E3752" s="15"/>
      <c r="F3752" s="15"/>
      <c r="G3752" s="15"/>
      <c r="H3752" s="15"/>
      <c r="I3752" s="15"/>
      <c r="J3752" s="15"/>
      <c r="K3752" s="15"/>
      <c r="L3752" s="14"/>
      <c r="M3752" s="13"/>
      <c r="N3752" s="13"/>
      <c r="O3752" s="12"/>
      <c r="P3752" s="11"/>
      <c r="Q3752" s="10"/>
      <c r="R3752" s="10"/>
      <c r="S3752" s="9"/>
      <c r="T3752" s="9"/>
    </row>
    <row r="3753" spans="3:20" s="1" customFormat="1" x14ac:dyDescent="0.25">
      <c r="C3753" s="15"/>
      <c r="D3753" s="15"/>
      <c r="E3753" s="15"/>
      <c r="F3753" s="15"/>
      <c r="G3753" s="15"/>
      <c r="H3753" s="15"/>
      <c r="I3753" s="15"/>
      <c r="J3753" s="15"/>
      <c r="K3753" s="15"/>
      <c r="L3753" s="14"/>
      <c r="M3753" s="13"/>
      <c r="N3753" s="13"/>
      <c r="O3753" s="12"/>
      <c r="P3753" s="11"/>
      <c r="Q3753" s="10"/>
      <c r="R3753" s="10"/>
      <c r="S3753" s="9"/>
      <c r="T3753" s="9"/>
    </row>
    <row r="3754" spans="3:20" s="1" customFormat="1" x14ac:dyDescent="0.25">
      <c r="C3754" s="15"/>
      <c r="D3754" s="15"/>
      <c r="E3754" s="15"/>
      <c r="F3754" s="15"/>
      <c r="G3754" s="15"/>
      <c r="H3754" s="15"/>
      <c r="I3754" s="15"/>
      <c r="J3754" s="15"/>
      <c r="K3754" s="15"/>
      <c r="L3754" s="14"/>
      <c r="M3754" s="13"/>
      <c r="N3754" s="13"/>
      <c r="O3754" s="12"/>
      <c r="P3754" s="11"/>
      <c r="Q3754" s="10"/>
      <c r="R3754" s="10"/>
      <c r="S3754" s="9"/>
      <c r="T3754" s="9"/>
    </row>
    <row r="3755" spans="3:20" s="1" customFormat="1" x14ac:dyDescent="0.25">
      <c r="C3755" s="15"/>
      <c r="D3755" s="15"/>
      <c r="E3755" s="15"/>
      <c r="F3755" s="15"/>
      <c r="G3755" s="15"/>
      <c r="H3755" s="15"/>
      <c r="I3755" s="15"/>
      <c r="J3755" s="15"/>
      <c r="K3755" s="15"/>
      <c r="L3755" s="14"/>
      <c r="M3755" s="13"/>
      <c r="N3755" s="13"/>
      <c r="O3755" s="12"/>
      <c r="P3755" s="11"/>
      <c r="Q3755" s="10"/>
      <c r="R3755" s="10"/>
      <c r="S3755" s="9"/>
      <c r="T3755" s="9"/>
    </row>
    <row r="3756" spans="3:20" s="1" customFormat="1" x14ac:dyDescent="0.25">
      <c r="C3756" s="15"/>
      <c r="D3756" s="15"/>
      <c r="E3756" s="15"/>
      <c r="F3756" s="15"/>
      <c r="G3756" s="15"/>
      <c r="H3756" s="15"/>
      <c r="I3756" s="15"/>
      <c r="J3756" s="15"/>
      <c r="K3756" s="15"/>
      <c r="L3756" s="14"/>
      <c r="M3756" s="13"/>
      <c r="N3756" s="13"/>
      <c r="O3756" s="12"/>
      <c r="P3756" s="11"/>
      <c r="Q3756" s="10"/>
      <c r="R3756" s="10"/>
      <c r="S3756" s="9"/>
      <c r="T3756" s="9"/>
    </row>
    <row r="3757" spans="3:20" s="1" customFormat="1" x14ac:dyDescent="0.25">
      <c r="C3757" s="15"/>
      <c r="D3757" s="15"/>
      <c r="E3757" s="15"/>
      <c r="F3757" s="15"/>
      <c r="G3757" s="15"/>
      <c r="H3757" s="15"/>
      <c r="I3757" s="15"/>
      <c r="J3757" s="15"/>
      <c r="K3757" s="15"/>
      <c r="L3757" s="14"/>
      <c r="M3757" s="13"/>
      <c r="N3757" s="13"/>
      <c r="O3757" s="12"/>
      <c r="P3757" s="11"/>
      <c r="Q3757" s="10"/>
      <c r="R3757" s="10"/>
      <c r="S3757" s="9"/>
      <c r="T3757" s="9"/>
    </row>
    <row r="3758" spans="3:20" s="1" customFormat="1" x14ac:dyDescent="0.25">
      <c r="C3758" s="15"/>
      <c r="D3758" s="15"/>
      <c r="E3758" s="15"/>
      <c r="F3758" s="15"/>
      <c r="G3758" s="15"/>
      <c r="H3758" s="15"/>
      <c r="I3758" s="15"/>
      <c r="J3758" s="15"/>
      <c r="K3758" s="15"/>
      <c r="L3758" s="14"/>
      <c r="M3758" s="13"/>
      <c r="N3758" s="13"/>
      <c r="O3758" s="12"/>
      <c r="P3758" s="11"/>
      <c r="Q3758" s="10"/>
      <c r="R3758" s="10"/>
      <c r="S3758" s="9"/>
      <c r="T3758" s="9"/>
    </row>
    <row r="3759" spans="3:20" s="1" customFormat="1" x14ac:dyDescent="0.25">
      <c r="C3759" s="15"/>
      <c r="D3759" s="15"/>
      <c r="E3759" s="15"/>
      <c r="F3759" s="15"/>
      <c r="G3759" s="15"/>
      <c r="H3759" s="15"/>
      <c r="I3759" s="15"/>
      <c r="J3759" s="15"/>
      <c r="K3759" s="15"/>
      <c r="L3759" s="14"/>
      <c r="M3759" s="13"/>
      <c r="N3759" s="13"/>
      <c r="O3759" s="12"/>
      <c r="P3759" s="11"/>
      <c r="Q3759" s="10"/>
      <c r="R3759" s="10"/>
      <c r="S3759" s="9"/>
      <c r="T3759" s="9"/>
    </row>
    <row r="3760" spans="3:20" s="1" customFormat="1" x14ac:dyDescent="0.25">
      <c r="C3760" s="15"/>
      <c r="D3760" s="15"/>
      <c r="E3760" s="15"/>
      <c r="F3760" s="15"/>
      <c r="G3760" s="15"/>
      <c r="H3760" s="15"/>
      <c r="I3760" s="15"/>
      <c r="J3760" s="15"/>
      <c r="K3760" s="15"/>
      <c r="L3760" s="14"/>
      <c r="M3760" s="13"/>
      <c r="N3760" s="13"/>
      <c r="O3760" s="12"/>
      <c r="P3760" s="11"/>
      <c r="Q3760" s="10"/>
      <c r="R3760" s="10"/>
      <c r="S3760" s="9"/>
      <c r="T3760" s="9"/>
    </row>
    <row r="3761" spans="3:20" s="1" customFormat="1" x14ac:dyDescent="0.25">
      <c r="C3761" s="15"/>
      <c r="D3761" s="15"/>
      <c r="E3761" s="15"/>
      <c r="F3761" s="15"/>
      <c r="G3761" s="15"/>
      <c r="H3761" s="15"/>
      <c r="I3761" s="15"/>
      <c r="J3761" s="15"/>
      <c r="K3761" s="15"/>
      <c r="L3761" s="14"/>
      <c r="M3761" s="13"/>
      <c r="N3761" s="13"/>
      <c r="O3761" s="12"/>
      <c r="P3761" s="11"/>
      <c r="Q3761" s="10"/>
      <c r="R3761" s="10"/>
      <c r="S3761" s="9"/>
      <c r="T3761" s="9"/>
    </row>
    <row r="3762" spans="3:20" s="1" customFormat="1" x14ac:dyDescent="0.25">
      <c r="C3762" s="15"/>
      <c r="D3762" s="15"/>
      <c r="E3762" s="15"/>
      <c r="F3762" s="15"/>
      <c r="G3762" s="15"/>
      <c r="H3762" s="15"/>
      <c r="I3762" s="15"/>
      <c r="J3762" s="15"/>
      <c r="K3762" s="15"/>
      <c r="L3762" s="14"/>
      <c r="M3762" s="13"/>
      <c r="N3762" s="13"/>
      <c r="O3762" s="12"/>
      <c r="P3762" s="11"/>
      <c r="Q3762" s="10"/>
      <c r="R3762" s="10"/>
      <c r="S3762" s="9"/>
      <c r="T3762" s="9"/>
    </row>
    <row r="3763" spans="3:20" s="1" customFormat="1" x14ac:dyDescent="0.25">
      <c r="C3763" s="15"/>
      <c r="D3763" s="15"/>
      <c r="E3763" s="15"/>
      <c r="F3763" s="15"/>
      <c r="G3763" s="15"/>
      <c r="H3763" s="15"/>
      <c r="I3763" s="15"/>
      <c r="J3763" s="15"/>
      <c r="K3763" s="15"/>
      <c r="L3763" s="14"/>
      <c r="M3763" s="13"/>
      <c r="N3763" s="13"/>
      <c r="O3763" s="12"/>
      <c r="P3763" s="11"/>
      <c r="Q3763" s="10"/>
      <c r="R3763" s="10"/>
      <c r="S3763" s="9"/>
      <c r="T3763" s="9"/>
    </row>
    <row r="3764" spans="3:20" s="1" customFormat="1" x14ac:dyDescent="0.25">
      <c r="C3764" s="15"/>
      <c r="D3764" s="15"/>
      <c r="E3764" s="15"/>
      <c r="F3764" s="15"/>
      <c r="G3764" s="15"/>
      <c r="H3764" s="15"/>
      <c r="I3764" s="15"/>
      <c r="J3764" s="15"/>
      <c r="K3764" s="15"/>
      <c r="L3764" s="14"/>
      <c r="M3764" s="13"/>
      <c r="N3764" s="13"/>
      <c r="O3764" s="12"/>
      <c r="P3764" s="11"/>
      <c r="Q3764" s="10"/>
      <c r="R3764" s="10"/>
      <c r="S3764" s="9"/>
      <c r="T3764" s="9"/>
    </row>
    <row r="3765" spans="3:20" s="1" customFormat="1" x14ac:dyDescent="0.25">
      <c r="C3765" s="15"/>
      <c r="D3765" s="15"/>
      <c r="E3765" s="15"/>
      <c r="F3765" s="15"/>
      <c r="G3765" s="15"/>
      <c r="H3765" s="15"/>
      <c r="I3765" s="15"/>
      <c r="J3765" s="15"/>
      <c r="K3765" s="15"/>
      <c r="L3765" s="14"/>
      <c r="M3765" s="13"/>
      <c r="N3765" s="13"/>
      <c r="O3765" s="12"/>
      <c r="P3765" s="11"/>
      <c r="Q3765" s="10"/>
      <c r="R3765" s="10"/>
      <c r="S3765" s="9"/>
      <c r="T3765" s="9"/>
    </row>
    <row r="3766" spans="3:20" s="1" customFormat="1" x14ac:dyDescent="0.25">
      <c r="C3766" s="15"/>
      <c r="D3766" s="15"/>
      <c r="E3766" s="15"/>
      <c r="F3766" s="15"/>
      <c r="G3766" s="15"/>
      <c r="H3766" s="15"/>
      <c r="I3766" s="15"/>
      <c r="J3766" s="15"/>
      <c r="K3766" s="15"/>
      <c r="L3766" s="14"/>
      <c r="M3766" s="13"/>
      <c r="N3766" s="13"/>
      <c r="O3766" s="12"/>
      <c r="P3766" s="11"/>
      <c r="Q3766" s="10"/>
      <c r="R3766" s="10"/>
      <c r="S3766" s="9"/>
      <c r="T3766" s="9"/>
    </row>
    <row r="3767" spans="3:20" s="1" customFormat="1" x14ac:dyDescent="0.25">
      <c r="C3767" s="15"/>
      <c r="D3767" s="15"/>
      <c r="E3767" s="15"/>
      <c r="F3767" s="15"/>
      <c r="G3767" s="15"/>
      <c r="H3767" s="15"/>
      <c r="I3767" s="15"/>
      <c r="J3767" s="15"/>
      <c r="K3767" s="15"/>
      <c r="L3767" s="14"/>
      <c r="M3767" s="13"/>
      <c r="N3767" s="13"/>
      <c r="O3767" s="12"/>
      <c r="P3767" s="11"/>
      <c r="Q3767" s="10"/>
      <c r="R3767" s="10"/>
      <c r="S3767" s="9"/>
      <c r="T3767" s="9"/>
    </row>
    <row r="3768" spans="3:20" s="1" customFormat="1" x14ac:dyDescent="0.25">
      <c r="C3768" s="15"/>
      <c r="D3768" s="15"/>
      <c r="E3768" s="15"/>
      <c r="F3768" s="15"/>
      <c r="G3768" s="15"/>
      <c r="H3768" s="15"/>
      <c r="I3768" s="15"/>
      <c r="J3768" s="15"/>
      <c r="K3768" s="15"/>
      <c r="L3768" s="14"/>
      <c r="M3768" s="13"/>
      <c r="N3768" s="13"/>
      <c r="O3768" s="12"/>
      <c r="P3768" s="11"/>
      <c r="Q3768" s="10"/>
      <c r="R3768" s="10"/>
      <c r="S3768" s="9"/>
      <c r="T3768" s="9"/>
    </row>
    <row r="3769" spans="3:20" s="1" customFormat="1" x14ac:dyDescent="0.25">
      <c r="C3769" s="15"/>
      <c r="D3769" s="15"/>
      <c r="E3769" s="15"/>
      <c r="F3769" s="15"/>
      <c r="G3769" s="15"/>
      <c r="H3769" s="15"/>
      <c r="I3769" s="15"/>
      <c r="J3769" s="15"/>
      <c r="K3769" s="15"/>
      <c r="L3769" s="14"/>
      <c r="M3769" s="13"/>
      <c r="N3769" s="13"/>
      <c r="O3769" s="12"/>
      <c r="P3769" s="11"/>
      <c r="Q3769" s="10"/>
      <c r="R3769" s="10"/>
      <c r="S3769" s="9"/>
      <c r="T3769" s="9"/>
    </row>
    <row r="3770" spans="3:20" s="1" customFormat="1" x14ac:dyDescent="0.25">
      <c r="C3770" s="15"/>
      <c r="D3770" s="15"/>
      <c r="E3770" s="15"/>
      <c r="F3770" s="15"/>
      <c r="G3770" s="15"/>
      <c r="H3770" s="15"/>
      <c r="I3770" s="15"/>
      <c r="J3770" s="15"/>
      <c r="K3770" s="15"/>
      <c r="L3770" s="14"/>
      <c r="M3770" s="13"/>
      <c r="N3770" s="13"/>
      <c r="O3770" s="12"/>
      <c r="P3770" s="11"/>
      <c r="Q3770" s="10"/>
      <c r="R3770" s="10"/>
      <c r="S3770" s="9"/>
      <c r="T3770" s="9"/>
    </row>
    <row r="3771" spans="3:20" s="1" customFormat="1" x14ac:dyDescent="0.25">
      <c r="C3771" s="15"/>
      <c r="D3771" s="15"/>
      <c r="E3771" s="15"/>
      <c r="F3771" s="15"/>
      <c r="G3771" s="15"/>
      <c r="H3771" s="15"/>
      <c r="I3771" s="15"/>
      <c r="J3771" s="15"/>
      <c r="K3771" s="15"/>
      <c r="L3771" s="14"/>
      <c r="M3771" s="13"/>
      <c r="N3771" s="13"/>
      <c r="O3771" s="12"/>
      <c r="P3771" s="11"/>
      <c r="Q3771" s="10"/>
      <c r="R3771" s="10"/>
      <c r="S3771" s="9"/>
      <c r="T3771" s="9"/>
    </row>
    <row r="3772" spans="3:20" s="1" customFormat="1" x14ac:dyDescent="0.25">
      <c r="C3772" s="15"/>
      <c r="D3772" s="15"/>
      <c r="E3772" s="15"/>
      <c r="F3772" s="15"/>
      <c r="G3772" s="15"/>
      <c r="H3772" s="15"/>
      <c r="I3772" s="15"/>
      <c r="J3772" s="15"/>
      <c r="K3772" s="15"/>
      <c r="L3772" s="14"/>
      <c r="M3772" s="13"/>
      <c r="N3772" s="13"/>
      <c r="O3772" s="12"/>
      <c r="P3772" s="11"/>
      <c r="Q3772" s="10"/>
      <c r="R3772" s="10"/>
      <c r="S3772" s="9"/>
      <c r="T3772" s="9"/>
    </row>
    <row r="3773" spans="3:20" s="1" customFormat="1" x14ac:dyDescent="0.25">
      <c r="C3773" s="15"/>
      <c r="D3773" s="15"/>
      <c r="E3773" s="15"/>
      <c r="F3773" s="15"/>
      <c r="G3773" s="15"/>
      <c r="H3773" s="15"/>
      <c r="I3773" s="15"/>
      <c r="J3773" s="15"/>
      <c r="K3773" s="15"/>
      <c r="L3773" s="14"/>
      <c r="M3773" s="13"/>
      <c r="N3773" s="13"/>
      <c r="O3773" s="12"/>
      <c r="P3773" s="11"/>
      <c r="Q3773" s="10"/>
      <c r="R3773" s="10"/>
      <c r="S3773" s="9"/>
      <c r="T3773" s="9"/>
    </row>
    <row r="3774" spans="3:20" s="1" customFormat="1" x14ac:dyDescent="0.25">
      <c r="C3774" s="15"/>
      <c r="D3774" s="15"/>
      <c r="E3774" s="15"/>
      <c r="F3774" s="15"/>
      <c r="G3774" s="15"/>
      <c r="H3774" s="15"/>
      <c r="I3774" s="15"/>
      <c r="J3774" s="15"/>
      <c r="K3774" s="15"/>
      <c r="L3774" s="14"/>
      <c r="M3774" s="13"/>
      <c r="N3774" s="13"/>
      <c r="O3774" s="12"/>
      <c r="P3774" s="11"/>
      <c r="Q3774" s="10"/>
      <c r="R3774" s="10"/>
      <c r="S3774" s="9"/>
      <c r="T3774" s="9"/>
    </row>
    <row r="3775" spans="3:20" s="1" customFormat="1" x14ac:dyDescent="0.25">
      <c r="C3775" s="15"/>
      <c r="D3775" s="15"/>
      <c r="E3775" s="15"/>
      <c r="F3775" s="15"/>
      <c r="G3775" s="15"/>
      <c r="H3775" s="15"/>
      <c r="I3775" s="15"/>
      <c r="J3775" s="15"/>
      <c r="K3775" s="15"/>
      <c r="L3775" s="14"/>
      <c r="M3775" s="13"/>
      <c r="N3775" s="13"/>
      <c r="O3775" s="12"/>
      <c r="P3775" s="11"/>
      <c r="Q3775" s="10"/>
      <c r="R3775" s="10"/>
      <c r="S3775" s="9"/>
      <c r="T3775" s="9"/>
    </row>
    <row r="3776" spans="3:20" s="1" customFormat="1" x14ac:dyDescent="0.25">
      <c r="C3776" s="15"/>
      <c r="D3776" s="15"/>
      <c r="E3776" s="15"/>
      <c r="F3776" s="15"/>
      <c r="G3776" s="15"/>
      <c r="H3776" s="15"/>
      <c r="I3776" s="15"/>
      <c r="J3776" s="15"/>
      <c r="K3776" s="15"/>
      <c r="L3776" s="14"/>
      <c r="M3776" s="13"/>
      <c r="N3776" s="13"/>
      <c r="O3776" s="12"/>
      <c r="P3776" s="11"/>
      <c r="Q3776" s="10"/>
      <c r="R3776" s="10"/>
      <c r="S3776" s="9"/>
      <c r="T3776" s="9"/>
    </row>
    <row r="3777" spans="3:20" s="1" customFormat="1" x14ac:dyDescent="0.25">
      <c r="C3777" s="15"/>
      <c r="D3777" s="15"/>
      <c r="E3777" s="15"/>
      <c r="F3777" s="15"/>
      <c r="G3777" s="15"/>
      <c r="H3777" s="15"/>
      <c r="I3777" s="15"/>
      <c r="J3777" s="15"/>
      <c r="K3777" s="15"/>
      <c r="L3777" s="14"/>
      <c r="M3777" s="13"/>
      <c r="N3777" s="13"/>
      <c r="O3777" s="12"/>
      <c r="P3777" s="11"/>
      <c r="Q3777" s="10"/>
      <c r="R3777" s="10"/>
      <c r="S3777" s="9"/>
      <c r="T3777" s="9"/>
    </row>
    <row r="3778" spans="3:20" s="1" customFormat="1" x14ac:dyDescent="0.25">
      <c r="C3778" s="15"/>
      <c r="D3778" s="15"/>
      <c r="E3778" s="15"/>
      <c r="F3778" s="15"/>
      <c r="G3778" s="15"/>
      <c r="H3778" s="15"/>
      <c r="I3778" s="15"/>
      <c r="J3778" s="15"/>
      <c r="K3778" s="15"/>
      <c r="L3778" s="14"/>
      <c r="M3778" s="13"/>
      <c r="N3778" s="13"/>
      <c r="O3778" s="12"/>
      <c r="P3778" s="11"/>
      <c r="Q3778" s="10"/>
      <c r="R3778" s="10"/>
      <c r="S3778" s="9"/>
      <c r="T3778" s="9"/>
    </row>
    <row r="3779" spans="3:20" s="1" customFormat="1" x14ac:dyDescent="0.25">
      <c r="C3779" s="15"/>
      <c r="D3779" s="15"/>
      <c r="E3779" s="15"/>
      <c r="F3779" s="15"/>
      <c r="G3779" s="15"/>
      <c r="H3779" s="15"/>
      <c r="I3779" s="15"/>
      <c r="J3779" s="15"/>
      <c r="K3779" s="15"/>
      <c r="L3779" s="14"/>
      <c r="M3779" s="13"/>
      <c r="N3779" s="13"/>
      <c r="O3779" s="12"/>
      <c r="P3779" s="11"/>
      <c r="Q3779" s="10"/>
      <c r="R3779" s="10"/>
      <c r="S3779" s="9"/>
      <c r="T3779" s="9"/>
    </row>
    <row r="3780" spans="3:20" s="1" customFormat="1" x14ac:dyDescent="0.25">
      <c r="C3780" s="15"/>
      <c r="D3780" s="15"/>
      <c r="E3780" s="15"/>
      <c r="F3780" s="15"/>
      <c r="G3780" s="15"/>
      <c r="H3780" s="15"/>
      <c r="I3780" s="15"/>
      <c r="J3780" s="15"/>
      <c r="K3780" s="15"/>
      <c r="L3780" s="14"/>
      <c r="M3780" s="13"/>
      <c r="N3780" s="13"/>
      <c r="O3780" s="12"/>
      <c r="P3780" s="11"/>
      <c r="Q3780" s="10"/>
      <c r="R3780" s="10"/>
      <c r="S3780" s="9"/>
      <c r="T3780" s="9"/>
    </row>
    <row r="3781" spans="3:20" s="1" customFormat="1" x14ac:dyDescent="0.25">
      <c r="C3781" s="15"/>
      <c r="D3781" s="15"/>
      <c r="E3781" s="15"/>
      <c r="F3781" s="15"/>
      <c r="G3781" s="15"/>
      <c r="H3781" s="15"/>
      <c r="I3781" s="15"/>
      <c r="J3781" s="15"/>
      <c r="K3781" s="15"/>
      <c r="L3781" s="14"/>
      <c r="M3781" s="13"/>
      <c r="N3781" s="13"/>
      <c r="O3781" s="12"/>
      <c r="P3781" s="11"/>
      <c r="Q3781" s="10"/>
      <c r="R3781" s="10"/>
      <c r="S3781" s="9"/>
      <c r="T3781" s="9"/>
    </row>
    <row r="3782" spans="3:20" s="1" customFormat="1" x14ac:dyDescent="0.25">
      <c r="C3782" s="15"/>
      <c r="D3782" s="15"/>
      <c r="E3782" s="15"/>
      <c r="F3782" s="15"/>
      <c r="G3782" s="15"/>
      <c r="H3782" s="15"/>
      <c r="I3782" s="15"/>
      <c r="J3782" s="15"/>
      <c r="K3782" s="15"/>
      <c r="L3782" s="14"/>
      <c r="M3782" s="13"/>
      <c r="N3782" s="13"/>
      <c r="O3782" s="12"/>
      <c r="P3782" s="11"/>
      <c r="Q3782" s="10"/>
      <c r="R3782" s="10"/>
      <c r="S3782" s="9"/>
      <c r="T3782" s="9"/>
    </row>
    <row r="3783" spans="3:20" s="1" customFormat="1" x14ac:dyDescent="0.25">
      <c r="C3783" s="15"/>
      <c r="D3783" s="15"/>
      <c r="E3783" s="15"/>
      <c r="F3783" s="15"/>
      <c r="G3783" s="15"/>
      <c r="H3783" s="15"/>
      <c r="I3783" s="15"/>
      <c r="J3783" s="15"/>
      <c r="K3783" s="15"/>
      <c r="L3783" s="14"/>
      <c r="M3783" s="13"/>
      <c r="N3783" s="13"/>
      <c r="O3783" s="12"/>
      <c r="P3783" s="11"/>
      <c r="Q3783" s="10"/>
      <c r="R3783" s="10"/>
      <c r="S3783" s="9"/>
      <c r="T3783" s="9"/>
    </row>
    <row r="3784" spans="3:20" s="1" customFormat="1" x14ac:dyDescent="0.25">
      <c r="C3784" s="15"/>
      <c r="D3784" s="15"/>
      <c r="E3784" s="15"/>
      <c r="F3784" s="15"/>
      <c r="G3784" s="15"/>
      <c r="H3784" s="15"/>
      <c r="I3784" s="15"/>
      <c r="J3784" s="15"/>
      <c r="K3784" s="15"/>
      <c r="L3784" s="14"/>
      <c r="M3784" s="13"/>
      <c r="N3784" s="13"/>
      <c r="O3784" s="12"/>
      <c r="P3784" s="11"/>
      <c r="Q3784" s="10"/>
      <c r="R3784" s="10"/>
      <c r="S3784" s="9"/>
      <c r="T3784" s="9"/>
    </row>
    <row r="3785" spans="3:20" s="1" customFormat="1" x14ac:dyDescent="0.25">
      <c r="C3785" s="15"/>
      <c r="D3785" s="15"/>
      <c r="E3785" s="15"/>
      <c r="F3785" s="15"/>
      <c r="G3785" s="15"/>
      <c r="H3785" s="15"/>
      <c r="I3785" s="15"/>
      <c r="J3785" s="15"/>
      <c r="K3785" s="15"/>
      <c r="L3785" s="14"/>
      <c r="M3785" s="13"/>
      <c r="N3785" s="13"/>
      <c r="O3785" s="12"/>
      <c r="P3785" s="11"/>
      <c r="Q3785" s="10"/>
      <c r="R3785" s="10"/>
      <c r="S3785" s="9"/>
      <c r="T3785" s="9"/>
    </row>
    <row r="3786" spans="3:20" s="1" customFormat="1" x14ac:dyDescent="0.25">
      <c r="C3786" s="15"/>
      <c r="D3786" s="15"/>
      <c r="E3786" s="15"/>
      <c r="F3786" s="15"/>
      <c r="G3786" s="15"/>
      <c r="H3786" s="15"/>
      <c r="I3786" s="15"/>
      <c r="J3786" s="15"/>
      <c r="K3786" s="15"/>
      <c r="L3786" s="14"/>
      <c r="M3786" s="13"/>
      <c r="N3786" s="13"/>
      <c r="O3786" s="12"/>
      <c r="P3786" s="11"/>
      <c r="Q3786" s="10"/>
      <c r="R3786" s="10"/>
      <c r="S3786" s="9"/>
      <c r="T3786" s="9"/>
    </row>
    <row r="3787" spans="3:20" s="1" customFormat="1" x14ac:dyDescent="0.25">
      <c r="C3787" s="15"/>
      <c r="D3787" s="15"/>
      <c r="E3787" s="15"/>
      <c r="F3787" s="15"/>
      <c r="G3787" s="15"/>
      <c r="H3787" s="15"/>
      <c r="I3787" s="15"/>
      <c r="J3787" s="15"/>
      <c r="K3787" s="15"/>
      <c r="L3787" s="14"/>
      <c r="M3787" s="13"/>
      <c r="N3787" s="13"/>
      <c r="O3787" s="12"/>
      <c r="P3787" s="11"/>
      <c r="Q3787" s="10"/>
      <c r="R3787" s="10"/>
      <c r="S3787" s="9"/>
      <c r="T3787" s="9"/>
    </row>
    <row r="3788" spans="3:20" s="1" customFormat="1" x14ac:dyDescent="0.25">
      <c r="C3788" s="15"/>
      <c r="D3788" s="15"/>
      <c r="E3788" s="15"/>
      <c r="F3788" s="15"/>
      <c r="G3788" s="15"/>
      <c r="H3788" s="15"/>
      <c r="I3788" s="15"/>
      <c r="J3788" s="15"/>
      <c r="K3788" s="15"/>
      <c r="L3788" s="14"/>
      <c r="M3788" s="13"/>
      <c r="N3788" s="13"/>
      <c r="O3788" s="12"/>
      <c r="P3788" s="11"/>
      <c r="Q3788" s="10"/>
      <c r="R3788" s="10"/>
      <c r="S3788" s="9"/>
      <c r="T3788" s="9"/>
    </row>
    <row r="3789" spans="3:20" s="1" customFormat="1" x14ac:dyDescent="0.25">
      <c r="C3789" s="15"/>
      <c r="D3789" s="15"/>
      <c r="E3789" s="15"/>
      <c r="F3789" s="15"/>
      <c r="G3789" s="15"/>
      <c r="H3789" s="15"/>
      <c r="I3789" s="15"/>
      <c r="J3789" s="15"/>
      <c r="K3789" s="15"/>
      <c r="L3789" s="14"/>
      <c r="M3789" s="13"/>
      <c r="N3789" s="13"/>
      <c r="O3789" s="12"/>
      <c r="P3789" s="11"/>
      <c r="Q3789" s="10"/>
      <c r="R3789" s="10"/>
      <c r="S3789" s="9"/>
      <c r="T3789" s="9"/>
    </row>
    <row r="3790" spans="3:20" s="1" customFormat="1" x14ac:dyDescent="0.25">
      <c r="C3790" s="15"/>
      <c r="D3790" s="15"/>
      <c r="E3790" s="15"/>
      <c r="F3790" s="15"/>
      <c r="G3790" s="15"/>
      <c r="H3790" s="15"/>
      <c r="I3790" s="15"/>
      <c r="J3790" s="15"/>
      <c r="K3790" s="15"/>
      <c r="L3790" s="14"/>
      <c r="M3790" s="13"/>
      <c r="N3790" s="13"/>
      <c r="O3790" s="12"/>
      <c r="P3790" s="11"/>
      <c r="Q3790" s="10"/>
      <c r="R3790" s="10"/>
      <c r="S3790" s="9"/>
      <c r="T3790" s="9"/>
    </row>
    <row r="3791" spans="3:20" s="1" customFormat="1" x14ac:dyDescent="0.25">
      <c r="C3791" s="15"/>
      <c r="D3791" s="15"/>
      <c r="E3791" s="15"/>
      <c r="F3791" s="15"/>
      <c r="G3791" s="15"/>
      <c r="H3791" s="15"/>
      <c r="I3791" s="15"/>
      <c r="J3791" s="15"/>
      <c r="K3791" s="15"/>
      <c r="L3791" s="14"/>
      <c r="M3791" s="13"/>
      <c r="N3791" s="13"/>
      <c r="O3791" s="12"/>
      <c r="P3791" s="11"/>
      <c r="Q3791" s="10"/>
      <c r="R3791" s="10"/>
      <c r="S3791" s="9"/>
      <c r="T3791" s="9"/>
    </row>
    <row r="3792" spans="3:20" s="1" customFormat="1" x14ac:dyDescent="0.25">
      <c r="C3792" s="15"/>
      <c r="D3792" s="15"/>
      <c r="E3792" s="15"/>
      <c r="F3792" s="15"/>
      <c r="G3792" s="15"/>
      <c r="H3792" s="15"/>
      <c r="I3792" s="15"/>
      <c r="J3792" s="15"/>
      <c r="K3792" s="15"/>
      <c r="L3792" s="14"/>
      <c r="M3792" s="13"/>
      <c r="N3792" s="13"/>
      <c r="O3792" s="12"/>
      <c r="P3792" s="11"/>
      <c r="Q3792" s="10"/>
      <c r="R3792" s="10"/>
      <c r="S3792" s="9"/>
      <c r="T3792" s="9"/>
    </row>
    <row r="3793" spans="3:20" s="1" customFormat="1" x14ac:dyDescent="0.25">
      <c r="C3793" s="15"/>
      <c r="D3793" s="15"/>
      <c r="E3793" s="15"/>
      <c r="F3793" s="15"/>
      <c r="G3793" s="15"/>
      <c r="H3793" s="15"/>
      <c r="I3793" s="15"/>
      <c r="J3793" s="15"/>
      <c r="K3793" s="15"/>
      <c r="L3793" s="14"/>
      <c r="M3793" s="13"/>
      <c r="N3793" s="13"/>
      <c r="O3793" s="12"/>
      <c r="P3793" s="11"/>
      <c r="Q3793" s="10"/>
      <c r="R3793" s="10"/>
      <c r="S3793" s="9"/>
      <c r="T3793" s="9"/>
    </row>
    <row r="3794" spans="3:20" s="1" customFormat="1" x14ac:dyDescent="0.25">
      <c r="C3794" s="15"/>
      <c r="D3794" s="15"/>
      <c r="E3794" s="15"/>
      <c r="F3794" s="15"/>
      <c r="G3794" s="15"/>
      <c r="H3794" s="15"/>
      <c r="I3794" s="15"/>
      <c r="J3794" s="15"/>
      <c r="K3794" s="15"/>
      <c r="L3794" s="14"/>
      <c r="M3794" s="13"/>
      <c r="N3794" s="13"/>
      <c r="O3794" s="12"/>
      <c r="P3794" s="11"/>
      <c r="Q3794" s="10"/>
      <c r="R3794" s="10"/>
      <c r="S3794" s="9"/>
      <c r="T3794" s="9"/>
    </row>
    <row r="3795" spans="3:20" s="1" customFormat="1" x14ac:dyDescent="0.25">
      <c r="C3795" s="15"/>
      <c r="D3795" s="15"/>
      <c r="E3795" s="15"/>
      <c r="F3795" s="15"/>
      <c r="G3795" s="15"/>
      <c r="H3795" s="15"/>
      <c r="I3795" s="15"/>
      <c r="J3795" s="15"/>
      <c r="K3795" s="15"/>
      <c r="L3795" s="14"/>
      <c r="M3795" s="13"/>
      <c r="N3795" s="13"/>
      <c r="O3795" s="12"/>
      <c r="P3795" s="11"/>
      <c r="Q3795" s="10"/>
      <c r="R3795" s="10"/>
      <c r="S3795" s="9"/>
      <c r="T3795" s="9"/>
    </row>
    <row r="3796" spans="3:20" s="1" customFormat="1" x14ac:dyDescent="0.25">
      <c r="C3796" s="15"/>
      <c r="D3796" s="15"/>
      <c r="E3796" s="15"/>
      <c r="F3796" s="15"/>
      <c r="G3796" s="15"/>
      <c r="H3796" s="15"/>
      <c r="I3796" s="15"/>
      <c r="J3796" s="15"/>
      <c r="K3796" s="15"/>
      <c r="L3796" s="14"/>
      <c r="M3796" s="13"/>
      <c r="N3796" s="13"/>
      <c r="O3796" s="12"/>
      <c r="P3796" s="11"/>
      <c r="Q3796" s="10"/>
      <c r="R3796" s="10"/>
      <c r="S3796" s="9"/>
      <c r="T3796" s="9"/>
    </row>
    <row r="3797" spans="3:20" s="1" customFormat="1" x14ac:dyDescent="0.25">
      <c r="C3797" s="15"/>
      <c r="D3797" s="15"/>
      <c r="E3797" s="15"/>
      <c r="F3797" s="15"/>
      <c r="G3797" s="15"/>
      <c r="H3797" s="15"/>
      <c r="I3797" s="15"/>
      <c r="J3797" s="15"/>
      <c r="K3797" s="15"/>
      <c r="L3797" s="14"/>
      <c r="M3797" s="13"/>
      <c r="N3797" s="13"/>
      <c r="O3797" s="12"/>
      <c r="P3797" s="11"/>
      <c r="Q3797" s="10"/>
      <c r="R3797" s="10"/>
      <c r="S3797" s="9"/>
      <c r="T3797" s="9"/>
    </row>
    <row r="3798" spans="3:20" s="1" customFormat="1" x14ac:dyDescent="0.25">
      <c r="C3798" s="15"/>
      <c r="D3798" s="15"/>
      <c r="E3798" s="15"/>
      <c r="F3798" s="15"/>
      <c r="G3798" s="15"/>
      <c r="H3798" s="15"/>
      <c r="I3798" s="15"/>
      <c r="J3798" s="15"/>
      <c r="K3798" s="15"/>
      <c r="L3798" s="14"/>
      <c r="M3798" s="13"/>
      <c r="N3798" s="13"/>
      <c r="O3798" s="12"/>
      <c r="P3798" s="11"/>
      <c r="Q3798" s="10"/>
      <c r="R3798" s="10"/>
      <c r="S3798" s="9"/>
      <c r="T3798" s="9"/>
    </row>
    <row r="3799" spans="3:20" s="1" customFormat="1" x14ac:dyDescent="0.25">
      <c r="C3799" s="15"/>
      <c r="D3799" s="15"/>
      <c r="E3799" s="15"/>
      <c r="F3799" s="15"/>
      <c r="G3799" s="15"/>
      <c r="H3799" s="15"/>
      <c r="I3799" s="15"/>
      <c r="J3799" s="15"/>
      <c r="K3799" s="15"/>
      <c r="L3799" s="14"/>
      <c r="M3799" s="13"/>
      <c r="N3799" s="13"/>
      <c r="O3799" s="12"/>
      <c r="P3799" s="11"/>
      <c r="Q3799" s="10"/>
      <c r="R3799" s="10"/>
      <c r="S3799" s="9"/>
      <c r="T3799" s="9"/>
    </row>
    <row r="3800" spans="3:20" s="1" customFormat="1" x14ac:dyDescent="0.25">
      <c r="C3800" s="15"/>
      <c r="D3800" s="15"/>
      <c r="E3800" s="15"/>
      <c r="F3800" s="15"/>
      <c r="G3800" s="15"/>
      <c r="H3800" s="15"/>
      <c r="I3800" s="15"/>
      <c r="J3800" s="15"/>
      <c r="K3800" s="15"/>
      <c r="L3800" s="14"/>
      <c r="M3800" s="13"/>
      <c r="N3800" s="13"/>
      <c r="O3800" s="12"/>
      <c r="P3800" s="11"/>
      <c r="Q3800" s="10"/>
      <c r="R3800" s="10"/>
      <c r="S3800" s="9"/>
      <c r="T3800" s="9"/>
    </row>
    <row r="3801" spans="3:20" s="1" customFormat="1" x14ac:dyDescent="0.25">
      <c r="C3801" s="15"/>
      <c r="D3801" s="15"/>
      <c r="E3801" s="15"/>
      <c r="F3801" s="15"/>
      <c r="G3801" s="15"/>
      <c r="H3801" s="15"/>
      <c r="I3801" s="15"/>
      <c r="J3801" s="15"/>
      <c r="K3801" s="15"/>
      <c r="L3801" s="14"/>
      <c r="M3801" s="13"/>
      <c r="N3801" s="13"/>
      <c r="O3801" s="12"/>
      <c r="P3801" s="11"/>
      <c r="Q3801" s="10"/>
      <c r="R3801" s="10"/>
      <c r="S3801" s="9"/>
      <c r="T3801" s="9"/>
    </row>
    <row r="3802" spans="3:20" s="1" customFormat="1" x14ac:dyDescent="0.25">
      <c r="C3802" s="15"/>
      <c r="D3802" s="15"/>
      <c r="E3802" s="15"/>
      <c r="F3802" s="15"/>
      <c r="G3802" s="15"/>
      <c r="H3802" s="15"/>
      <c r="I3802" s="15"/>
      <c r="J3802" s="15"/>
      <c r="K3802" s="15"/>
      <c r="L3802" s="14"/>
      <c r="M3802" s="13"/>
      <c r="N3802" s="13"/>
      <c r="O3802" s="12"/>
      <c r="P3802" s="11"/>
      <c r="Q3802" s="10"/>
      <c r="R3802" s="10"/>
      <c r="S3802" s="9"/>
      <c r="T3802" s="9"/>
    </row>
    <row r="3803" spans="3:20" s="1" customFormat="1" x14ac:dyDescent="0.25">
      <c r="C3803" s="15"/>
      <c r="D3803" s="15"/>
      <c r="E3803" s="15"/>
      <c r="F3803" s="15"/>
      <c r="G3803" s="15"/>
      <c r="H3803" s="15"/>
      <c r="I3803" s="15"/>
      <c r="J3803" s="15"/>
      <c r="K3803" s="15"/>
      <c r="L3803" s="14"/>
      <c r="M3803" s="13"/>
      <c r="N3803" s="13"/>
      <c r="O3803" s="12"/>
      <c r="P3803" s="11"/>
      <c r="Q3803" s="10"/>
      <c r="R3803" s="10"/>
      <c r="S3803" s="9"/>
      <c r="T3803" s="9"/>
    </row>
    <row r="3804" spans="3:20" s="1" customFormat="1" x14ac:dyDescent="0.25">
      <c r="C3804" s="15"/>
      <c r="D3804" s="15"/>
      <c r="E3804" s="15"/>
      <c r="F3804" s="15"/>
      <c r="G3804" s="15"/>
      <c r="H3804" s="15"/>
      <c r="I3804" s="15"/>
      <c r="J3804" s="15"/>
      <c r="K3804" s="15"/>
      <c r="L3804" s="14"/>
      <c r="M3804" s="13"/>
      <c r="N3804" s="13"/>
      <c r="O3804" s="12"/>
      <c r="P3804" s="11"/>
      <c r="Q3804" s="10"/>
      <c r="R3804" s="10"/>
      <c r="S3804" s="9"/>
      <c r="T3804" s="9"/>
    </row>
    <row r="3805" spans="3:20" s="1" customFormat="1" x14ac:dyDescent="0.25">
      <c r="C3805" s="15"/>
      <c r="D3805" s="15"/>
      <c r="E3805" s="15"/>
      <c r="F3805" s="15"/>
      <c r="G3805" s="15"/>
      <c r="H3805" s="15"/>
      <c r="I3805" s="15"/>
      <c r="J3805" s="15"/>
      <c r="K3805" s="15"/>
      <c r="L3805" s="14"/>
      <c r="M3805" s="13"/>
      <c r="N3805" s="13"/>
      <c r="O3805" s="12"/>
      <c r="P3805" s="11"/>
      <c r="Q3805" s="10"/>
      <c r="R3805" s="10"/>
      <c r="S3805" s="9"/>
      <c r="T3805" s="9"/>
    </row>
    <row r="3806" spans="3:20" s="1" customFormat="1" x14ac:dyDescent="0.25">
      <c r="C3806" s="15"/>
      <c r="D3806" s="15"/>
      <c r="E3806" s="15"/>
      <c r="F3806" s="15"/>
      <c r="G3806" s="15"/>
      <c r="H3806" s="15"/>
      <c r="I3806" s="15"/>
      <c r="J3806" s="15"/>
      <c r="K3806" s="15"/>
      <c r="L3806" s="14"/>
      <c r="M3806" s="13"/>
      <c r="N3806" s="13"/>
      <c r="O3806" s="12"/>
      <c r="P3806" s="11"/>
      <c r="Q3806" s="10"/>
      <c r="R3806" s="10"/>
      <c r="S3806" s="9"/>
      <c r="T3806" s="9"/>
    </row>
    <row r="3807" spans="3:20" s="1" customFormat="1" x14ac:dyDescent="0.25">
      <c r="C3807" s="15"/>
      <c r="D3807" s="15"/>
      <c r="E3807" s="15"/>
      <c r="F3807" s="15"/>
      <c r="G3807" s="15"/>
      <c r="H3807" s="15"/>
      <c r="I3807" s="15"/>
      <c r="J3807" s="15"/>
      <c r="K3807" s="15"/>
      <c r="L3807" s="14"/>
      <c r="M3807" s="13"/>
      <c r="N3807" s="13"/>
      <c r="O3807" s="12"/>
      <c r="P3807" s="11"/>
      <c r="Q3807" s="10"/>
      <c r="R3807" s="10"/>
      <c r="S3807" s="9"/>
      <c r="T3807" s="9"/>
    </row>
    <row r="3808" spans="3:20" s="1" customFormat="1" x14ac:dyDescent="0.25">
      <c r="C3808" s="15"/>
      <c r="D3808" s="15"/>
      <c r="E3808" s="15"/>
      <c r="F3808" s="15"/>
      <c r="G3808" s="15"/>
      <c r="H3808" s="15"/>
      <c r="I3808" s="15"/>
      <c r="J3808" s="15"/>
      <c r="K3808" s="15"/>
      <c r="L3808" s="14"/>
      <c r="M3808" s="13"/>
      <c r="N3808" s="13"/>
      <c r="O3808" s="12"/>
      <c r="P3808" s="11"/>
      <c r="Q3808" s="10"/>
      <c r="R3808" s="10"/>
      <c r="S3808" s="9"/>
      <c r="T3808" s="9"/>
    </row>
    <row r="3809" spans="3:20" s="1" customFormat="1" x14ac:dyDescent="0.25">
      <c r="C3809" s="15"/>
      <c r="D3809" s="15"/>
      <c r="E3809" s="15"/>
      <c r="F3809" s="15"/>
      <c r="G3809" s="15"/>
      <c r="H3809" s="15"/>
      <c r="I3809" s="15"/>
      <c r="J3809" s="15"/>
      <c r="K3809" s="15"/>
      <c r="L3809" s="14"/>
      <c r="M3809" s="13"/>
      <c r="N3809" s="13"/>
      <c r="O3809" s="12"/>
      <c r="P3809" s="11"/>
      <c r="Q3809" s="10"/>
      <c r="R3809" s="10"/>
      <c r="S3809" s="9"/>
      <c r="T3809" s="9"/>
    </row>
    <row r="3810" spans="3:20" s="1" customFormat="1" x14ac:dyDescent="0.25">
      <c r="C3810" s="15"/>
      <c r="D3810" s="15"/>
      <c r="E3810" s="15"/>
      <c r="F3810" s="15"/>
      <c r="G3810" s="15"/>
      <c r="H3810" s="15"/>
      <c r="I3810" s="15"/>
      <c r="J3810" s="15"/>
      <c r="K3810" s="15"/>
      <c r="L3810" s="14"/>
      <c r="M3810" s="13"/>
      <c r="N3810" s="13"/>
      <c r="O3810" s="12"/>
      <c r="P3810" s="11"/>
      <c r="Q3810" s="10"/>
      <c r="R3810" s="10"/>
      <c r="S3810" s="9"/>
      <c r="T3810" s="9"/>
    </row>
    <row r="3811" spans="3:20" s="1" customFormat="1" x14ac:dyDescent="0.25">
      <c r="C3811" s="15"/>
      <c r="D3811" s="15"/>
      <c r="E3811" s="15"/>
      <c r="F3811" s="15"/>
      <c r="G3811" s="15"/>
      <c r="H3811" s="15"/>
      <c r="I3811" s="15"/>
      <c r="J3811" s="15"/>
      <c r="K3811" s="15"/>
      <c r="L3811" s="14"/>
      <c r="M3811" s="13"/>
      <c r="N3811" s="13"/>
      <c r="O3811" s="12"/>
      <c r="P3811" s="11"/>
      <c r="Q3811" s="10"/>
      <c r="R3811" s="10"/>
      <c r="S3811" s="9"/>
      <c r="T3811" s="9"/>
    </row>
    <row r="3812" spans="3:20" s="1" customFormat="1" x14ac:dyDescent="0.25">
      <c r="C3812" s="15"/>
      <c r="D3812" s="15"/>
      <c r="E3812" s="15"/>
      <c r="F3812" s="15"/>
      <c r="G3812" s="15"/>
      <c r="H3812" s="15"/>
      <c r="I3812" s="15"/>
      <c r="J3812" s="15"/>
      <c r="K3812" s="15"/>
      <c r="L3812" s="14"/>
      <c r="M3812" s="13"/>
      <c r="N3812" s="13"/>
      <c r="O3812" s="12"/>
      <c r="P3812" s="11"/>
      <c r="Q3812" s="10"/>
      <c r="R3812" s="10"/>
      <c r="S3812" s="9"/>
      <c r="T3812" s="9"/>
    </row>
    <row r="3813" spans="3:20" s="1" customFormat="1" x14ac:dyDescent="0.25">
      <c r="C3813" s="15"/>
      <c r="D3813" s="15"/>
      <c r="E3813" s="15"/>
      <c r="F3813" s="15"/>
      <c r="G3813" s="15"/>
      <c r="H3813" s="15"/>
      <c r="I3813" s="15"/>
      <c r="J3813" s="15"/>
      <c r="K3813" s="15"/>
      <c r="L3813" s="14"/>
      <c r="M3813" s="13"/>
      <c r="N3813" s="13"/>
      <c r="O3813" s="12"/>
      <c r="P3813" s="11"/>
      <c r="Q3813" s="10"/>
      <c r="R3813" s="10"/>
      <c r="S3813" s="9"/>
      <c r="T3813" s="9"/>
    </row>
    <row r="3814" spans="3:20" s="1" customFormat="1" x14ac:dyDescent="0.25">
      <c r="C3814" s="15"/>
      <c r="D3814" s="15"/>
      <c r="E3814" s="15"/>
      <c r="F3814" s="15"/>
      <c r="G3814" s="15"/>
      <c r="H3814" s="15"/>
      <c r="I3814" s="15"/>
      <c r="J3814" s="15"/>
      <c r="K3814" s="15"/>
      <c r="L3814" s="14"/>
      <c r="M3814" s="13"/>
      <c r="N3814" s="13"/>
      <c r="O3814" s="12"/>
      <c r="P3814" s="11"/>
      <c r="Q3814" s="10"/>
      <c r="R3814" s="10"/>
      <c r="S3814" s="9"/>
      <c r="T3814" s="9"/>
    </row>
    <row r="3815" spans="3:20" s="1" customFormat="1" x14ac:dyDescent="0.25">
      <c r="C3815" s="15"/>
      <c r="D3815" s="15"/>
      <c r="E3815" s="15"/>
      <c r="F3815" s="15"/>
      <c r="G3815" s="15"/>
      <c r="H3815" s="15"/>
      <c r="I3815" s="15"/>
      <c r="J3815" s="15"/>
      <c r="K3815" s="15"/>
      <c r="L3815" s="14"/>
      <c r="M3815" s="13"/>
      <c r="N3815" s="13"/>
      <c r="O3815" s="12"/>
      <c r="P3815" s="11"/>
      <c r="Q3815" s="10"/>
      <c r="R3815" s="10"/>
      <c r="S3815" s="9"/>
      <c r="T3815" s="9"/>
    </row>
    <row r="3816" spans="3:20" s="1" customFormat="1" x14ac:dyDescent="0.25">
      <c r="C3816" s="15"/>
      <c r="D3816" s="15"/>
      <c r="E3816" s="15"/>
      <c r="F3816" s="15"/>
      <c r="G3816" s="15"/>
      <c r="H3816" s="15"/>
      <c r="I3816" s="15"/>
      <c r="J3816" s="15"/>
      <c r="K3816" s="15"/>
      <c r="L3816" s="14"/>
      <c r="M3816" s="13"/>
      <c r="N3816" s="13"/>
      <c r="O3816" s="12"/>
      <c r="P3816" s="11"/>
      <c r="Q3816" s="10"/>
      <c r="R3816" s="10"/>
      <c r="S3816" s="9"/>
      <c r="T3816" s="9"/>
    </row>
    <row r="3817" spans="3:20" s="1" customFormat="1" x14ac:dyDescent="0.25">
      <c r="C3817" s="15"/>
      <c r="D3817" s="15"/>
      <c r="E3817" s="15"/>
      <c r="F3817" s="15"/>
      <c r="G3817" s="15"/>
      <c r="H3817" s="15"/>
      <c r="I3817" s="15"/>
      <c r="J3817" s="15"/>
      <c r="K3817" s="15"/>
      <c r="L3817" s="14"/>
      <c r="M3817" s="13"/>
      <c r="N3817" s="13"/>
      <c r="O3817" s="12"/>
      <c r="P3817" s="11"/>
      <c r="Q3817" s="10"/>
      <c r="R3817" s="10"/>
      <c r="S3817" s="9"/>
      <c r="T3817" s="9"/>
    </row>
    <row r="3818" spans="3:20" s="1" customFormat="1" x14ac:dyDescent="0.25">
      <c r="C3818" s="15"/>
      <c r="D3818" s="15"/>
      <c r="E3818" s="15"/>
      <c r="F3818" s="15"/>
      <c r="G3818" s="15"/>
      <c r="H3818" s="15"/>
      <c r="I3818" s="15"/>
      <c r="J3818" s="15"/>
      <c r="K3818" s="15"/>
      <c r="L3818" s="14"/>
      <c r="M3818" s="13"/>
      <c r="N3818" s="13"/>
      <c r="O3818" s="12"/>
      <c r="P3818" s="11"/>
      <c r="Q3818" s="10"/>
      <c r="R3818" s="10"/>
      <c r="S3818" s="9"/>
      <c r="T3818" s="9"/>
    </row>
    <row r="3819" spans="3:20" s="1" customFormat="1" x14ac:dyDescent="0.25">
      <c r="C3819" s="15"/>
      <c r="D3819" s="15"/>
      <c r="E3819" s="15"/>
      <c r="F3819" s="15"/>
      <c r="G3819" s="15"/>
      <c r="H3819" s="15"/>
      <c r="I3819" s="15"/>
      <c r="J3819" s="15"/>
      <c r="K3819" s="15"/>
      <c r="L3819" s="14"/>
      <c r="M3819" s="13"/>
      <c r="N3819" s="13"/>
      <c r="O3819" s="12"/>
      <c r="P3819" s="11"/>
      <c r="Q3819" s="10"/>
      <c r="R3819" s="10"/>
      <c r="S3819" s="9"/>
      <c r="T3819" s="9"/>
    </row>
    <row r="3820" spans="3:20" s="1" customFormat="1" x14ac:dyDescent="0.25">
      <c r="C3820" s="15"/>
      <c r="D3820" s="15"/>
      <c r="E3820" s="15"/>
      <c r="F3820" s="15"/>
      <c r="G3820" s="15"/>
      <c r="H3820" s="15"/>
      <c r="I3820" s="15"/>
      <c r="J3820" s="15"/>
      <c r="K3820" s="15"/>
      <c r="L3820" s="14"/>
      <c r="M3820" s="13"/>
      <c r="N3820" s="13"/>
      <c r="O3820" s="12"/>
      <c r="P3820" s="11"/>
      <c r="Q3820" s="10"/>
      <c r="R3820" s="10"/>
      <c r="S3820" s="9"/>
      <c r="T3820" s="9"/>
    </row>
    <row r="3821" spans="3:20" s="1" customFormat="1" x14ac:dyDescent="0.25">
      <c r="C3821" s="15"/>
      <c r="D3821" s="15"/>
      <c r="E3821" s="15"/>
      <c r="F3821" s="15"/>
      <c r="G3821" s="15"/>
      <c r="H3821" s="15"/>
      <c r="I3821" s="15"/>
      <c r="J3821" s="15"/>
      <c r="K3821" s="15"/>
      <c r="L3821" s="14"/>
      <c r="M3821" s="13"/>
      <c r="N3821" s="13"/>
      <c r="O3821" s="12"/>
      <c r="P3821" s="11"/>
      <c r="Q3821" s="10"/>
      <c r="R3821" s="10"/>
      <c r="S3821" s="9"/>
      <c r="T3821" s="9"/>
    </row>
    <row r="3822" spans="3:20" s="1" customFormat="1" x14ac:dyDescent="0.25">
      <c r="C3822" s="15"/>
      <c r="D3822" s="15"/>
      <c r="E3822" s="15"/>
      <c r="F3822" s="15"/>
      <c r="G3822" s="15"/>
      <c r="H3822" s="15"/>
      <c r="I3822" s="15"/>
      <c r="J3822" s="15"/>
      <c r="K3822" s="15"/>
      <c r="L3822" s="14"/>
      <c r="M3822" s="13"/>
      <c r="N3822" s="13"/>
      <c r="O3822" s="12"/>
      <c r="P3822" s="11"/>
      <c r="Q3822" s="10"/>
      <c r="R3822" s="10"/>
      <c r="S3822" s="9"/>
      <c r="T3822" s="9"/>
    </row>
    <row r="3823" spans="3:20" s="1" customFormat="1" x14ac:dyDescent="0.25">
      <c r="C3823" s="15"/>
      <c r="D3823" s="15"/>
      <c r="E3823" s="15"/>
      <c r="F3823" s="15"/>
      <c r="G3823" s="15"/>
      <c r="H3823" s="15"/>
      <c r="I3823" s="15"/>
      <c r="J3823" s="15"/>
      <c r="K3823" s="15"/>
      <c r="L3823" s="14"/>
      <c r="M3823" s="13"/>
      <c r="N3823" s="13"/>
      <c r="O3823" s="12"/>
      <c r="P3823" s="11"/>
      <c r="Q3823" s="10"/>
      <c r="R3823" s="10"/>
      <c r="S3823" s="9"/>
      <c r="T3823" s="9"/>
    </row>
    <row r="3824" spans="3:20" s="1" customFormat="1" x14ac:dyDescent="0.25">
      <c r="C3824" s="15"/>
      <c r="D3824" s="15"/>
      <c r="E3824" s="15"/>
      <c r="F3824" s="15"/>
      <c r="G3824" s="15"/>
      <c r="H3824" s="15"/>
      <c r="I3824" s="15"/>
      <c r="J3824" s="15"/>
      <c r="K3824" s="15"/>
      <c r="L3824" s="14"/>
      <c r="M3824" s="13"/>
      <c r="N3824" s="13"/>
      <c r="O3824" s="12"/>
      <c r="P3824" s="11"/>
      <c r="Q3824" s="10"/>
      <c r="R3824" s="10"/>
      <c r="S3824" s="9"/>
      <c r="T3824" s="9"/>
    </row>
    <row r="3825" spans="3:20" s="1" customFormat="1" x14ac:dyDescent="0.25">
      <c r="C3825" s="15"/>
      <c r="D3825" s="15"/>
      <c r="E3825" s="15"/>
      <c r="F3825" s="15"/>
      <c r="G3825" s="15"/>
      <c r="H3825" s="15"/>
      <c r="I3825" s="15"/>
      <c r="J3825" s="15"/>
      <c r="K3825" s="15"/>
      <c r="L3825" s="14"/>
      <c r="M3825" s="13"/>
      <c r="N3825" s="13"/>
      <c r="O3825" s="12"/>
      <c r="P3825" s="11"/>
      <c r="Q3825" s="10"/>
      <c r="R3825" s="10"/>
      <c r="S3825" s="9"/>
      <c r="T3825" s="9"/>
    </row>
    <row r="3826" spans="3:20" s="1" customFormat="1" x14ac:dyDescent="0.25">
      <c r="C3826" s="15"/>
      <c r="D3826" s="15"/>
      <c r="E3826" s="15"/>
      <c r="F3826" s="15"/>
      <c r="G3826" s="15"/>
      <c r="H3826" s="15"/>
      <c r="I3826" s="15"/>
      <c r="J3826" s="15"/>
      <c r="K3826" s="15"/>
      <c r="L3826" s="14"/>
      <c r="M3826" s="13"/>
      <c r="N3826" s="13"/>
      <c r="O3826" s="12"/>
      <c r="P3826" s="11"/>
      <c r="Q3826" s="10"/>
      <c r="R3826" s="10"/>
      <c r="S3826" s="9"/>
      <c r="T3826" s="9"/>
    </row>
    <row r="3827" spans="3:20" s="1" customFormat="1" x14ac:dyDescent="0.25">
      <c r="C3827" s="15"/>
      <c r="D3827" s="15"/>
      <c r="E3827" s="15"/>
      <c r="F3827" s="15"/>
      <c r="G3827" s="15"/>
      <c r="H3827" s="15"/>
      <c r="I3827" s="15"/>
      <c r="J3827" s="15"/>
      <c r="K3827" s="15"/>
      <c r="L3827" s="14"/>
      <c r="M3827" s="13"/>
      <c r="N3827" s="13"/>
      <c r="O3827" s="12"/>
      <c r="P3827" s="11"/>
      <c r="Q3827" s="10"/>
      <c r="R3827" s="10"/>
      <c r="S3827" s="9"/>
      <c r="T3827" s="9"/>
    </row>
    <row r="3828" spans="3:20" s="1" customFormat="1" x14ac:dyDescent="0.25">
      <c r="C3828" s="15"/>
      <c r="D3828" s="15"/>
      <c r="E3828" s="15"/>
      <c r="F3828" s="15"/>
      <c r="G3828" s="15"/>
      <c r="H3828" s="15"/>
      <c r="I3828" s="15"/>
      <c r="J3828" s="15"/>
      <c r="K3828" s="15"/>
      <c r="L3828" s="14"/>
      <c r="M3828" s="13"/>
      <c r="N3828" s="13"/>
      <c r="O3828" s="12"/>
      <c r="P3828" s="11"/>
      <c r="Q3828" s="10"/>
      <c r="R3828" s="10"/>
      <c r="S3828" s="9"/>
      <c r="T3828" s="9"/>
    </row>
    <row r="3829" spans="3:20" s="1" customFormat="1" x14ac:dyDescent="0.25">
      <c r="C3829" s="15"/>
      <c r="D3829" s="15"/>
      <c r="E3829" s="15"/>
      <c r="F3829" s="15"/>
      <c r="G3829" s="15"/>
      <c r="H3829" s="15"/>
      <c r="I3829" s="15"/>
      <c r="J3829" s="15"/>
      <c r="K3829" s="15"/>
      <c r="L3829" s="14"/>
      <c r="M3829" s="13"/>
      <c r="N3829" s="13"/>
      <c r="O3829" s="12"/>
      <c r="P3829" s="11"/>
      <c r="Q3829" s="10"/>
      <c r="R3829" s="10"/>
      <c r="S3829" s="9"/>
      <c r="T3829" s="9"/>
    </row>
    <row r="3830" spans="3:20" s="1" customFormat="1" x14ac:dyDescent="0.25">
      <c r="C3830" s="15"/>
      <c r="D3830" s="15"/>
      <c r="E3830" s="15"/>
      <c r="F3830" s="15"/>
      <c r="G3830" s="15"/>
      <c r="H3830" s="15"/>
      <c r="I3830" s="15"/>
      <c r="J3830" s="15"/>
      <c r="K3830" s="15"/>
      <c r="L3830" s="14"/>
      <c r="M3830" s="13"/>
      <c r="N3830" s="13"/>
      <c r="O3830" s="12"/>
      <c r="P3830" s="11"/>
      <c r="Q3830" s="10"/>
      <c r="R3830" s="10"/>
      <c r="S3830" s="9"/>
      <c r="T3830" s="9"/>
    </row>
    <row r="3831" spans="3:20" s="1" customFormat="1" x14ac:dyDescent="0.25">
      <c r="C3831" s="15"/>
      <c r="D3831" s="15"/>
      <c r="E3831" s="15"/>
      <c r="F3831" s="15"/>
      <c r="G3831" s="15"/>
      <c r="H3831" s="15"/>
      <c r="I3831" s="15"/>
      <c r="J3831" s="15"/>
      <c r="K3831" s="15"/>
      <c r="L3831" s="14"/>
      <c r="M3831" s="13"/>
      <c r="N3831" s="13"/>
      <c r="O3831" s="12"/>
      <c r="P3831" s="11"/>
      <c r="Q3831" s="10"/>
      <c r="R3831" s="10"/>
      <c r="S3831" s="9"/>
      <c r="T3831" s="9"/>
    </row>
    <row r="3832" spans="3:20" s="1" customFormat="1" x14ac:dyDescent="0.25">
      <c r="C3832" s="15"/>
      <c r="D3832" s="15"/>
      <c r="E3832" s="15"/>
      <c r="F3832" s="15"/>
      <c r="G3832" s="15"/>
      <c r="H3832" s="15"/>
      <c r="I3832" s="15"/>
      <c r="J3832" s="15"/>
      <c r="K3832" s="15"/>
      <c r="L3832" s="14"/>
      <c r="M3832" s="13"/>
      <c r="N3832" s="13"/>
      <c r="O3832" s="12"/>
      <c r="P3832" s="11"/>
      <c r="Q3832" s="10"/>
      <c r="R3832" s="10"/>
      <c r="S3832" s="9"/>
      <c r="T3832" s="9"/>
    </row>
    <row r="3833" spans="3:20" s="1" customFormat="1" x14ac:dyDescent="0.25">
      <c r="C3833" s="15"/>
      <c r="D3833" s="15"/>
      <c r="E3833" s="15"/>
      <c r="F3833" s="15"/>
      <c r="G3833" s="15"/>
      <c r="H3833" s="15"/>
      <c r="I3833" s="15"/>
      <c r="J3833" s="15"/>
      <c r="K3833" s="15"/>
      <c r="L3833" s="14"/>
      <c r="M3833" s="13"/>
      <c r="N3833" s="13"/>
      <c r="O3833" s="12"/>
      <c r="P3833" s="11"/>
      <c r="Q3833" s="10"/>
      <c r="R3833" s="10"/>
      <c r="S3833" s="9"/>
      <c r="T3833" s="9"/>
    </row>
    <row r="3834" spans="3:20" s="1" customFormat="1" x14ac:dyDescent="0.25">
      <c r="C3834" s="15"/>
      <c r="D3834" s="15"/>
      <c r="E3834" s="15"/>
      <c r="F3834" s="15"/>
      <c r="G3834" s="15"/>
      <c r="H3834" s="15"/>
      <c r="I3834" s="15"/>
      <c r="J3834" s="15"/>
      <c r="K3834" s="15"/>
      <c r="L3834" s="14"/>
      <c r="M3834" s="13"/>
      <c r="N3834" s="13"/>
      <c r="O3834" s="12"/>
      <c r="P3834" s="11"/>
      <c r="Q3834" s="10"/>
      <c r="R3834" s="10"/>
      <c r="S3834" s="9"/>
      <c r="T3834" s="9"/>
    </row>
    <row r="3835" spans="3:20" s="1" customFormat="1" x14ac:dyDescent="0.25">
      <c r="C3835" s="15"/>
      <c r="D3835" s="15"/>
      <c r="E3835" s="15"/>
      <c r="F3835" s="15"/>
      <c r="G3835" s="15"/>
      <c r="H3835" s="15"/>
      <c r="I3835" s="15"/>
      <c r="J3835" s="15"/>
      <c r="K3835" s="15"/>
      <c r="L3835" s="14"/>
      <c r="M3835" s="13"/>
      <c r="N3835" s="13"/>
      <c r="O3835" s="12"/>
      <c r="P3835" s="11"/>
      <c r="Q3835" s="10"/>
      <c r="R3835" s="10"/>
      <c r="S3835" s="9"/>
      <c r="T3835" s="9"/>
    </row>
    <row r="3836" spans="3:20" s="1" customFormat="1" x14ac:dyDescent="0.25">
      <c r="C3836" s="15"/>
      <c r="D3836" s="15"/>
      <c r="E3836" s="15"/>
      <c r="F3836" s="15"/>
      <c r="G3836" s="15"/>
      <c r="H3836" s="15"/>
      <c r="I3836" s="15"/>
      <c r="J3836" s="15"/>
      <c r="K3836" s="15"/>
      <c r="L3836" s="14"/>
      <c r="M3836" s="13"/>
      <c r="N3836" s="13"/>
      <c r="O3836" s="12"/>
      <c r="P3836" s="11"/>
      <c r="Q3836" s="10"/>
      <c r="R3836" s="10"/>
      <c r="S3836" s="9"/>
      <c r="T3836" s="9"/>
    </row>
    <row r="3837" spans="3:20" s="1" customFormat="1" x14ac:dyDescent="0.25">
      <c r="C3837" s="15"/>
      <c r="D3837" s="15"/>
      <c r="E3837" s="15"/>
      <c r="F3837" s="15"/>
      <c r="G3837" s="15"/>
      <c r="H3837" s="15"/>
      <c r="I3837" s="15"/>
      <c r="J3837" s="15"/>
      <c r="K3837" s="15"/>
      <c r="L3837" s="14"/>
      <c r="M3837" s="13"/>
      <c r="N3837" s="13"/>
      <c r="O3837" s="12"/>
      <c r="P3837" s="11"/>
      <c r="Q3837" s="10"/>
      <c r="R3837" s="10"/>
      <c r="S3837" s="9"/>
      <c r="T3837" s="9"/>
    </row>
    <row r="3838" spans="3:20" s="1" customFormat="1" x14ac:dyDescent="0.25">
      <c r="C3838" s="15"/>
      <c r="D3838" s="15"/>
      <c r="E3838" s="15"/>
      <c r="F3838" s="15"/>
      <c r="G3838" s="15"/>
      <c r="H3838" s="15"/>
      <c r="I3838" s="15"/>
      <c r="J3838" s="15"/>
      <c r="K3838" s="15"/>
      <c r="L3838" s="14"/>
      <c r="M3838" s="13"/>
      <c r="N3838" s="13"/>
      <c r="O3838" s="12"/>
      <c r="P3838" s="11"/>
      <c r="Q3838" s="10"/>
      <c r="R3838" s="10"/>
      <c r="S3838" s="9"/>
      <c r="T3838" s="9"/>
    </row>
    <row r="3839" spans="3:20" s="1" customFormat="1" x14ac:dyDescent="0.25">
      <c r="C3839" s="15"/>
      <c r="D3839" s="15"/>
      <c r="E3839" s="15"/>
      <c r="F3839" s="15"/>
      <c r="G3839" s="15"/>
      <c r="H3839" s="15"/>
      <c r="I3839" s="15"/>
      <c r="J3839" s="15"/>
      <c r="K3839" s="15"/>
      <c r="L3839" s="14"/>
      <c r="M3839" s="13"/>
      <c r="N3839" s="13"/>
      <c r="O3839" s="12"/>
      <c r="P3839" s="11"/>
      <c r="Q3839" s="10"/>
      <c r="R3839" s="10"/>
      <c r="S3839" s="9"/>
      <c r="T3839" s="9"/>
    </row>
    <row r="3840" spans="3:20" s="1" customFormat="1" x14ac:dyDescent="0.25">
      <c r="C3840" s="15"/>
      <c r="D3840" s="15"/>
      <c r="E3840" s="15"/>
      <c r="F3840" s="15"/>
      <c r="G3840" s="15"/>
      <c r="H3840" s="15"/>
      <c r="I3840" s="15"/>
      <c r="J3840" s="15"/>
      <c r="K3840" s="15"/>
      <c r="L3840" s="14"/>
      <c r="M3840" s="13"/>
      <c r="N3840" s="13"/>
      <c r="O3840" s="12"/>
      <c r="P3840" s="11"/>
      <c r="Q3840" s="10"/>
      <c r="R3840" s="10"/>
      <c r="S3840" s="9"/>
      <c r="T3840" s="9"/>
    </row>
    <row r="3841" spans="3:20" s="1" customFormat="1" x14ac:dyDescent="0.25">
      <c r="C3841" s="15"/>
      <c r="D3841" s="15"/>
      <c r="E3841" s="15"/>
      <c r="F3841" s="15"/>
      <c r="G3841" s="15"/>
      <c r="H3841" s="15"/>
      <c r="I3841" s="15"/>
      <c r="J3841" s="15"/>
      <c r="K3841" s="15"/>
      <c r="L3841" s="14"/>
      <c r="M3841" s="13"/>
      <c r="N3841" s="13"/>
      <c r="O3841" s="12"/>
      <c r="P3841" s="11"/>
      <c r="Q3841" s="10"/>
      <c r="R3841" s="10"/>
      <c r="S3841" s="9"/>
      <c r="T3841" s="9"/>
    </row>
    <row r="3842" spans="3:20" s="1" customFormat="1" x14ac:dyDescent="0.25">
      <c r="C3842" s="15"/>
      <c r="D3842" s="15"/>
      <c r="E3842" s="15"/>
      <c r="F3842" s="15"/>
      <c r="G3842" s="15"/>
      <c r="H3842" s="15"/>
      <c r="I3842" s="15"/>
      <c r="J3842" s="15"/>
      <c r="K3842" s="15"/>
      <c r="L3842" s="14"/>
      <c r="M3842" s="13"/>
      <c r="N3842" s="13"/>
      <c r="O3842" s="12"/>
      <c r="P3842" s="11"/>
      <c r="Q3842" s="10"/>
      <c r="R3842" s="10"/>
      <c r="S3842" s="9"/>
      <c r="T3842" s="9"/>
    </row>
    <row r="3843" spans="3:20" s="1" customFormat="1" x14ac:dyDescent="0.25">
      <c r="C3843" s="15"/>
      <c r="D3843" s="15"/>
      <c r="E3843" s="15"/>
      <c r="F3843" s="15"/>
      <c r="G3843" s="15"/>
      <c r="H3843" s="15"/>
      <c r="I3843" s="15"/>
      <c r="J3843" s="15"/>
      <c r="K3843" s="15"/>
      <c r="L3843" s="14"/>
      <c r="M3843" s="13"/>
      <c r="N3843" s="13"/>
      <c r="O3843" s="12"/>
      <c r="P3843" s="11"/>
      <c r="Q3843" s="10"/>
      <c r="R3843" s="10"/>
      <c r="S3843" s="9"/>
      <c r="T3843" s="9"/>
    </row>
    <row r="3844" spans="3:20" s="1" customFormat="1" x14ac:dyDescent="0.25">
      <c r="C3844" s="15"/>
      <c r="D3844" s="15"/>
      <c r="E3844" s="15"/>
      <c r="F3844" s="15"/>
      <c r="G3844" s="15"/>
      <c r="H3844" s="15"/>
      <c r="I3844" s="15"/>
      <c r="J3844" s="15"/>
      <c r="K3844" s="15"/>
      <c r="L3844" s="14"/>
      <c r="M3844" s="13"/>
      <c r="N3844" s="13"/>
      <c r="O3844" s="12"/>
      <c r="P3844" s="11"/>
      <c r="Q3844" s="10"/>
      <c r="R3844" s="10"/>
      <c r="S3844" s="9"/>
      <c r="T3844" s="9"/>
    </row>
    <row r="3845" spans="3:20" s="1" customFormat="1" x14ac:dyDescent="0.25">
      <c r="C3845" s="15"/>
      <c r="D3845" s="15"/>
      <c r="E3845" s="15"/>
      <c r="F3845" s="15"/>
      <c r="G3845" s="15"/>
      <c r="H3845" s="15"/>
      <c r="I3845" s="15"/>
      <c r="J3845" s="15"/>
      <c r="K3845" s="15"/>
      <c r="L3845" s="14"/>
      <c r="M3845" s="13"/>
      <c r="N3845" s="13"/>
      <c r="O3845" s="12"/>
      <c r="P3845" s="11"/>
      <c r="Q3845" s="10"/>
      <c r="R3845" s="10"/>
      <c r="S3845" s="9"/>
      <c r="T3845" s="9"/>
    </row>
    <row r="3846" spans="3:20" s="1" customFormat="1" x14ac:dyDescent="0.25">
      <c r="C3846" s="15"/>
      <c r="D3846" s="15"/>
      <c r="E3846" s="15"/>
      <c r="F3846" s="15"/>
      <c r="G3846" s="15"/>
      <c r="H3846" s="15"/>
      <c r="I3846" s="15"/>
      <c r="J3846" s="15"/>
      <c r="K3846" s="15"/>
      <c r="L3846" s="14"/>
      <c r="M3846" s="13"/>
      <c r="N3846" s="13"/>
      <c r="O3846" s="12"/>
      <c r="P3846" s="11"/>
      <c r="Q3846" s="10"/>
      <c r="R3846" s="10"/>
      <c r="S3846" s="9"/>
      <c r="T3846" s="9"/>
    </row>
    <row r="3847" spans="3:20" s="1" customFormat="1" x14ac:dyDescent="0.25">
      <c r="C3847" s="15"/>
      <c r="D3847" s="15"/>
      <c r="E3847" s="15"/>
      <c r="F3847" s="15"/>
      <c r="G3847" s="15"/>
      <c r="H3847" s="15"/>
      <c r="I3847" s="15"/>
      <c r="J3847" s="15"/>
      <c r="K3847" s="15"/>
      <c r="L3847" s="14"/>
      <c r="M3847" s="13"/>
      <c r="N3847" s="13"/>
      <c r="O3847" s="12"/>
      <c r="P3847" s="11"/>
      <c r="Q3847" s="10"/>
      <c r="R3847" s="10"/>
      <c r="S3847" s="9"/>
      <c r="T3847" s="9"/>
    </row>
    <row r="3848" spans="3:20" s="1" customFormat="1" x14ac:dyDescent="0.25">
      <c r="C3848" s="15"/>
      <c r="D3848" s="15"/>
      <c r="E3848" s="15"/>
      <c r="F3848" s="15"/>
      <c r="G3848" s="15"/>
      <c r="H3848" s="15"/>
      <c r="I3848" s="15"/>
      <c r="J3848" s="15"/>
      <c r="K3848" s="15"/>
      <c r="L3848" s="14"/>
      <c r="M3848" s="13"/>
      <c r="N3848" s="13"/>
      <c r="O3848" s="12"/>
      <c r="P3848" s="11"/>
      <c r="Q3848" s="10"/>
      <c r="R3848" s="10"/>
      <c r="S3848" s="9"/>
      <c r="T3848" s="9"/>
    </row>
    <row r="3849" spans="3:20" s="1" customFormat="1" x14ac:dyDescent="0.25">
      <c r="C3849" s="15"/>
      <c r="D3849" s="15"/>
      <c r="E3849" s="15"/>
      <c r="F3849" s="15"/>
      <c r="G3849" s="15"/>
      <c r="H3849" s="15"/>
      <c r="I3849" s="15"/>
      <c r="J3849" s="15"/>
      <c r="K3849" s="15"/>
      <c r="L3849" s="14"/>
      <c r="M3849" s="13"/>
      <c r="N3849" s="13"/>
      <c r="O3849" s="12"/>
      <c r="P3849" s="11"/>
      <c r="Q3849" s="10"/>
      <c r="R3849" s="10"/>
      <c r="S3849" s="9"/>
      <c r="T3849" s="9"/>
    </row>
    <row r="3850" spans="3:20" s="1" customFormat="1" x14ac:dyDescent="0.25">
      <c r="C3850" s="15"/>
      <c r="D3850" s="15"/>
      <c r="E3850" s="15"/>
      <c r="F3850" s="15"/>
      <c r="G3850" s="15"/>
      <c r="H3850" s="15"/>
      <c r="I3850" s="15"/>
      <c r="J3850" s="15"/>
      <c r="K3850" s="15"/>
      <c r="L3850" s="14"/>
      <c r="M3850" s="13"/>
      <c r="N3850" s="13"/>
      <c r="O3850" s="12"/>
      <c r="P3850" s="11"/>
      <c r="Q3850" s="10"/>
      <c r="R3850" s="10"/>
      <c r="S3850" s="9"/>
      <c r="T3850" s="9"/>
    </row>
    <row r="3851" spans="3:20" s="1" customFormat="1" x14ac:dyDescent="0.25">
      <c r="C3851" s="15"/>
      <c r="D3851" s="15"/>
      <c r="E3851" s="15"/>
      <c r="F3851" s="15"/>
      <c r="G3851" s="15"/>
      <c r="H3851" s="15"/>
      <c r="I3851" s="15"/>
      <c r="J3851" s="15"/>
      <c r="K3851" s="15"/>
      <c r="L3851" s="14"/>
      <c r="M3851" s="13"/>
      <c r="N3851" s="13"/>
      <c r="O3851" s="12"/>
      <c r="P3851" s="11"/>
      <c r="Q3851" s="10"/>
      <c r="R3851" s="10"/>
      <c r="S3851" s="9"/>
      <c r="T3851" s="9"/>
    </row>
    <row r="3852" spans="3:20" s="1" customFormat="1" x14ac:dyDescent="0.25">
      <c r="C3852" s="15"/>
      <c r="D3852" s="15"/>
      <c r="E3852" s="15"/>
      <c r="F3852" s="15"/>
      <c r="G3852" s="15"/>
      <c r="H3852" s="15"/>
      <c r="I3852" s="15"/>
      <c r="J3852" s="15"/>
      <c r="K3852" s="15"/>
      <c r="L3852" s="14"/>
      <c r="M3852" s="13"/>
      <c r="N3852" s="13"/>
      <c r="O3852" s="12"/>
      <c r="P3852" s="11"/>
      <c r="Q3852" s="10"/>
      <c r="R3852" s="10"/>
      <c r="S3852" s="9"/>
      <c r="T3852" s="9"/>
    </row>
    <row r="3853" spans="3:20" s="1" customFormat="1" x14ac:dyDescent="0.25">
      <c r="C3853" s="15"/>
      <c r="D3853" s="15"/>
      <c r="E3853" s="15"/>
      <c r="F3853" s="15"/>
      <c r="G3853" s="15"/>
      <c r="H3853" s="15"/>
      <c r="I3853" s="15"/>
      <c r="J3853" s="15"/>
      <c r="K3853" s="15"/>
      <c r="L3853" s="14"/>
      <c r="M3853" s="13"/>
      <c r="N3853" s="13"/>
      <c r="O3853" s="12"/>
      <c r="P3853" s="11"/>
      <c r="Q3853" s="10"/>
      <c r="R3853" s="10"/>
      <c r="S3853" s="9"/>
      <c r="T3853" s="9"/>
    </row>
    <row r="3854" spans="3:20" s="1" customFormat="1" x14ac:dyDescent="0.25">
      <c r="C3854" s="15"/>
      <c r="D3854" s="15"/>
      <c r="E3854" s="15"/>
      <c r="F3854" s="15"/>
      <c r="G3854" s="15"/>
      <c r="H3854" s="15"/>
      <c r="I3854" s="15"/>
      <c r="J3854" s="15"/>
      <c r="K3854" s="15"/>
      <c r="L3854" s="14"/>
      <c r="M3854" s="13"/>
      <c r="N3854" s="13"/>
      <c r="O3854" s="12"/>
      <c r="P3854" s="11"/>
      <c r="Q3854" s="10"/>
      <c r="R3854" s="10"/>
      <c r="S3854" s="9"/>
      <c r="T3854" s="9"/>
    </row>
    <row r="3855" spans="3:20" s="1" customFormat="1" x14ac:dyDescent="0.25">
      <c r="C3855" s="15"/>
      <c r="D3855" s="15"/>
      <c r="E3855" s="15"/>
      <c r="F3855" s="15"/>
      <c r="G3855" s="15"/>
      <c r="H3855" s="15"/>
      <c r="I3855" s="15"/>
      <c r="J3855" s="15"/>
      <c r="K3855" s="15"/>
      <c r="L3855" s="14"/>
      <c r="M3855" s="13"/>
      <c r="N3855" s="13"/>
      <c r="O3855" s="12"/>
      <c r="P3855" s="11"/>
      <c r="Q3855" s="10"/>
      <c r="R3855" s="10"/>
      <c r="S3855" s="9"/>
      <c r="T3855" s="9"/>
    </row>
    <row r="3856" spans="3:20" s="1" customFormat="1" x14ac:dyDescent="0.25">
      <c r="C3856" s="15"/>
      <c r="D3856" s="15"/>
      <c r="E3856" s="15"/>
      <c r="F3856" s="15"/>
      <c r="G3856" s="15"/>
      <c r="H3856" s="15"/>
      <c r="I3856" s="15"/>
      <c r="J3856" s="15"/>
      <c r="K3856" s="15"/>
      <c r="L3856" s="14"/>
      <c r="M3856" s="13"/>
      <c r="N3856" s="13"/>
      <c r="O3856" s="12"/>
      <c r="P3856" s="11"/>
      <c r="Q3856" s="10"/>
      <c r="R3856" s="10"/>
      <c r="S3856" s="9"/>
      <c r="T3856" s="9"/>
    </row>
    <row r="3857" spans="3:20" s="1" customFormat="1" x14ac:dyDescent="0.25">
      <c r="C3857" s="15"/>
      <c r="D3857" s="15"/>
      <c r="E3857" s="15"/>
      <c r="F3857" s="15"/>
      <c r="G3857" s="15"/>
      <c r="H3857" s="15"/>
      <c r="I3857" s="15"/>
      <c r="J3857" s="15"/>
      <c r="K3857" s="15"/>
      <c r="L3857" s="14"/>
      <c r="M3857" s="13"/>
      <c r="N3857" s="13"/>
      <c r="O3857" s="12"/>
      <c r="P3857" s="11"/>
      <c r="Q3857" s="10"/>
      <c r="R3857" s="10"/>
      <c r="S3857" s="9"/>
      <c r="T3857" s="9"/>
    </row>
    <row r="3858" spans="3:20" s="1" customFormat="1" x14ac:dyDescent="0.25">
      <c r="C3858" s="15"/>
      <c r="D3858" s="15"/>
      <c r="E3858" s="15"/>
      <c r="F3858" s="15"/>
      <c r="G3858" s="15"/>
      <c r="H3858" s="15"/>
      <c r="I3858" s="15"/>
      <c r="J3858" s="15"/>
      <c r="K3858" s="15"/>
      <c r="L3858" s="14"/>
      <c r="M3858" s="13"/>
      <c r="N3858" s="13"/>
      <c r="O3858" s="12"/>
      <c r="P3858" s="11"/>
      <c r="Q3858" s="10"/>
      <c r="R3858" s="10"/>
      <c r="S3858" s="9"/>
      <c r="T3858" s="9"/>
    </row>
    <row r="3859" spans="3:20" s="1" customFormat="1" x14ac:dyDescent="0.25">
      <c r="C3859" s="15"/>
      <c r="D3859" s="15"/>
      <c r="E3859" s="15"/>
      <c r="F3859" s="15"/>
      <c r="G3859" s="15"/>
      <c r="H3859" s="15"/>
      <c r="I3859" s="15"/>
      <c r="J3859" s="15"/>
      <c r="K3859" s="15"/>
      <c r="L3859" s="14"/>
      <c r="M3859" s="13"/>
      <c r="N3859" s="13"/>
      <c r="O3859" s="12"/>
      <c r="P3859" s="11"/>
      <c r="Q3859" s="10"/>
      <c r="R3859" s="10"/>
      <c r="S3859" s="9"/>
      <c r="T3859" s="9"/>
    </row>
    <row r="3860" spans="3:20" s="1" customFormat="1" x14ac:dyDescent="0.25">
      <c r="C3860" s="15"/>
      <c r="D3860" s="15"/>
      <c r="E3860" s="15"/>
      <c r="F3860" s="15"/>
      <c r="G3860" s="15"/>
      <c r="H3860" s="15"/>
      <c r="I3860" s="15"/>
      <c r="J3860" s="15"/>
      <c r="K3860" s="15"/>
      <c r="L3860" s="14"/>
      <c r="M3860" s="13"/>
      <c r="N3860" s="13"/>
      <c r="O3860" s="12"/>
      <c r="P3860" s="11"/>
      <c r="Q3860" s="10"/>
      <c r="R3860" s="10"/>
      <c r="S3860" s="9"/>
      <c r="T3860" s="9"/>
    </row>
    <row r="3861" spans="3:20" s="1" customFormat="1" x14ac:dyDescent="0.25">
      <c r="C3861" s="15"/>
      <c r="D3861" s="15"/>
      <c r="E3861" s="15"/>
      <c r="F3861" s="15"/>
      <c r="G3861" s="15"/>
      <c r="H3861" s="15"/>
      <c r="I3861" s="15"/>
      <c r="J3861" s="15"/>
      <c r="K3861" s="15"/>
      <c r="L3861" s="14"/>
      <c r="M3861" s="13"/>
      <c r="N3861" s="13"/>
      <c r="O3861" s="12"/>
      <c r="P3861" s="11"/>
      <c r="Q3861" s="10"/>
      <c r="R3861" s="10"/>
      <c r="S3861" s="9"/>
      <c r="T3861" s="9"/>
    </row>
    <row r="3862" spans="3:20" s="1" customFormat="1" x14ac:dyDescent="0.25">
      <c r="C3862" s="15"/>
      <c r="D3862" s="15"/>
      <c r="E3862" s="15"/>
      <c r="F3862" s="15"/>
      <c r="G3862" s="15"/>
      <c r="H3862" s="15"/>
      <c r="I3862" s="15"/>
      <c r="J3862" s="15"/>
      <c r="K3862" s="15"/>
      <c r="L3862" s="14"/>
      <c r="M3862" s="13"/>
      <c r="N3862" s="13"/>
      <c r="O3862" s="12"/>
      <c r="P3862" s="11"/>
      <c r="Q3862" s="10"/>
      <c r="R3862" s="10"/>
      <c r="S3862" s="9"/>
      <c r="T3862" s="9"/>
    </row>
    <row r="3863" spans="3:20" s="1" customFormat="1" x14ac:dyDescent="0.25">
      <c r="C3863" s="15"/>
      <c r="D3863" s="15"/>
      <c r="E3863" s="15"/>
      <c r="F3863" s="15"/>
      <c r="G3863" s="15"/>
      <c r="H3863" s="15"/>
      <c r="I3863" s="15"/>
      <c r="J3863" s="15"/>
      <c r="K3863" s="15"/>
      <c r="L3863" s="14"/>
      <c r="M3863" s="13"/>
      <c r="N3863" s="13"/>
      <c r="O3863" s="12"/>
      <c r="P3863" s="11"/>
      <c r="Q3863" s="10"/>
      <c r="R3863" s="10"/>
      <c r="S3863" s="9"/>
      <c r="T3863" s="9"/>
    </row>
    <row r="3864" spans="3:20" s="1" customFormat="1" x14ac:dyDescent="0.25">
      <c r="C3864" s="15"/>
      <c r="D3864" s="15"/>
      <c r="E3864" s="15"/>
      <c r="F3864" s="15"/>
      <c r="G3864" s="15"/>
      <c r="H3864" s="15"/>
      <c r="I3864" s="15"/>
      <c r="J3864" s="15"/>
      <c r="K3864" s="15"/>
      <c r="L3864" s="14"/>
      <c r="M3864" s="13"/>
      <c r="N3864" s="13"/>
      <c r="O3864" s="12"/>
      <c r="P3864" s="11"/>
      <c r="Q3864" s="10"/>
      <c r="R3864" s="10"/>
      <c r="S3864" s="9"/>
      <c r="T3864" s="9"/>
    </row>
    <row r="3865" spans="3:20" s="1" customFormat="1" x14ac:dyDescent="0.25">
      <c r="C3865" s="15"/>
      <c r="D3865" s="15"/>
      <c r="E3865" s="15"/>
      <c r="F3865" s="15"/>
      <c r="G3865" s="15"/>
      <c r="H3865" s="15"/>
      <c r="I3865" s="15"/>
      <c r="J3865" s="15"/>
      <c r="K3865" s="15"/>
      <c r="L3865" s="14"/>
      <c r="M3865" s="13"/>
      <c r="N3865" s="13"/>
      <c r="O3865" s="12"/>
      <c r="P3865" s="11"/>
      <c r="Q3865" s="10"/>
      <c r="R3865" s="10"/>
      <c r="S3865" s="9"/>
      <c r="T3865" s="9"/>
    </row>
    <row r="3866" spans="3:20" s="1" customFormat="1" x14ac:dyDescent="0.25">
      <c r="C3866" s="15"/>
      <c r="D3866" s="15"/>
      <c r="E3866" s="15"/>
      <c r="F3866" s="15"/>
      <c r="G3866" s="15"/>
      <c r="H3866" s="15"/>
      <c r="I3866" s="15"/>
      <c r="J3866" s="15"/>
      <c r="K3866" s="15"/>
      <c r="L3866" s="14"/>
      <c r="M3866" s="13"/>
      <c r="N3866" s="13"/>
      <c r="O3866" s="12"/>
      <c r="P3866" s="11"/>
      <c r="Q3866" s="10"/>
      <c r="R3866" s="10"/>
      <c r="S3866" s="9"/>
      <c r="T3866" s="9"/>
    </row>
    <row r="3867" spans="3:20" s="1" customFormat="1" x14ac:dyDescent="0.25">
      <c r="C3867" s="15"/>
      <c r="D3867" s="15"/>
      <c r="E3867" s="15"/>
      <c r="F3867" s="15"/>
      <c r="G3867" s="15"/>
      <c r="H3867" s="15"/>
      <c r="I3867" s="15"/>
      <c r="J3867" s="15"/>
      <c r="K3867" s="15"/>
      <c r="L3867" s="14"/>
      <c r="M3867" s="13"/>
      <c r="N3867" s="13"/>
      <c r="O3867" s="12"/>
      <c r="P3867" s="11"/>
      <c r="Q3867" s="10"/>
      <c r="R3867" s="10"/>
      <c r="S3867" s="9"/>
      <c r="T3867" s="9"/>
    </row>
    <row r="3868" spans="3:20" s="1" customFormat="1" x14ac:dyDescent="0.25">
      <c r="C3868" s="15"/>
      <c r="D3868" s="15"/>
      <c r="E3868" s="15"/>
      <c r="F3868" s="15"/>
      <c r="G3868" s="15"/>
      <c r="H3868" s="15"/>
      <c r="I3868" s="15"/>
      <c r="J3868" s="15"/>
      <c r="K3868" s="15"/>
      <c r="L3868" s="14"/>
      <c r="M3868" s="13"/>
      <c r="N3868" s="13"/>
      <c r="O3868" s="12"/>
      <c r="P3868" s="11"/>
      <c r="Q3868" s="10"/>
      <c r="R3868" s="10"/>
      <c r="S3868" s="9"/>
      <c r="T3868" s="9"/>
    </row>
    <row r="3869" spans="3:20" s="1" customFormat="1" x14ac:dyDescent="0.25">
      <c r="C3869" s="15"/>
      <c r="D3869" s="15"/>
      <c r="E3869" s="15"/>
      <c r="F3869" s="15"/>
      <c r="G3869" s="15"/>
      <c r="H3869" s="15"/>
      <c r="I3869" s="15"/>
      <c r="J3869" s="15"/>
      <c r="K3869" s="15"/>
      <c r="L3869" s="14"/>
      <c r="M3869" s="13"/>
      <c r="N3869" s="13"/>
      <c r="O3869" s="12"/>
      <c r="P3869" s="11"/>
      <c r="Q3869" s="10"/>
      <c r="R3869" s="10"/>
      <c r="S3869" s="9"/>
      <c r="T3869" s="9"/>
    </row>
    <row r="3870" spans="3:20" s="1" customFormat="1" x14ac:dyDescent="0.25">
      <c r="C3870" s="15"/>
      <c r="D3870" s="15"/>
      <c r="E3870" s="15"/>
      <c r="F3870" s="15"/>
      <c r="G3870" s="15"/>
      <c r="H3870" s="15"/>
      <c r="I3870" s="15"/>
      <c r="J3870" s="15"/>
      <c r="K3870" s="15"/>
      <c r="L3870" s="14"/>
      <c r="M3870" s="13"/>
      <c r="N3870" s="13"/>
      <c r="O3870" s="12"/>
      <c r="P3870" s="11"/>
      <c r="Q3870" s="10"/>
      <c r="R3870" s="10"/>
      <c r="S3870" s="9"/>
      <c r="T3870" s="9"/>
    </row>
    <row r="3871" spans="3:20" s="1" customFormat="1" x14ac:dyDescent="0.25">
      <c r="C3871" s="15"/>
      <c r="D3871" s="15"/>
      <c r="E3871" s="15"/>
      <c r="F3871" s="15"/>
      <c r="G3871" s="15"/>
      <c r="H3871" s="15"/>
      <c r="I3871" s="15"/>
      <c r="J3871" s="15"/>
      <c r="K3871" s="15"/>
      <c r="L3871" s="14"/>
      <c r="M3871" s="13"/>
      <c r="N3871" s="13"/>
      <c r="O3871" s="12"/>
      <c r="P3871" s="11"/>
      <c r="Q3871" s="10"/>
      <c r="R3871" s="10"/>
      <c r="S3871" s="9"/>
      <c r="T3871" s="9"/>
    </row>
    <row r="3872" spans="3:20" s="1" customFormat="1" x14ac:dyDescent="0.25">
      <c r="C3872" s="15"/>
      <c r="D3872" s="15"/>
      <c r="E3872" s="15"/>
      <c r="F3872" s="15"/>
      <c r="G3872" s="15"/>
      <c r="H3872" s="15"/>
      <c r="I3872" s="15"/>
      <c r="J3872" s="15"/>
      <c r="K3872" s="15"/>
      <c r="L3872" s="14"/>
      <c r="M3872" s="13"/>
      <c r="N3872" s="13"/>
      <c r="O3872" s="12"/>
      <c r="P3872" s="11"/>
      <c r="Q3872" s="10"/>
      <c r="R3872" s="10"/>
      <c r="S3872" s="9"/>
      <c r="T3872" s="9"/>
    </row>
    <row r="3873" spans="3:20" s="1" customFormat="1" x14ac:dyDescent="0.25">
      <c r="C3873" s="15"/>
      <c r="D3873" s="15"/>
      <c r="E3873" s="15"/>
      <c r="F3873" s="15"/>
      <c r="G3873" s="15"/>
      <c r="H3873" s="15"/>
      <c r="I3873" s="15"/>
      <c r="J3873" s="15"/>
      <c r="K3873" s="15"/>
      <c r="L3873" s="14"/>
      <c r="M3873" s="13"/>
      <c r="N3873" s="13"/>
      <c r="O3873" s="12"/>
      <c r="P3873" s="11"/>
      <c r="Q3873" s="10"/>
      <c r="R3873" s="10"/>
      <c r="S3873" s="9"/>
      <c r="T3873" s="9"/>
    </row>
    <row r="3874" spans="3:20" s="1" customFormat="1" x14ac:dyDescent="0.25">
      <c r="C3874" s="15"/>
      <c r="D3874" s="15"/>
      <c r="E3874" s="15"/>
      <c r="F3874" s="15"/>
      <c r="G3874" s="15"/>
      <c r="H3874" s="15"/>
      <c r="I3874" s="15"/>
      <c r="J3874" s="15"/>
      <c r="K3874" s="15"/>
      <c r="L3874" s="14"/>
      <c r="M3874" s="13"/>
      <c r="N3874" s="13"/>
      <c r="O3874" s="12"/>
      <c r="P3874" s="11"/>
      <c r="Q3874" s="10"/>
      <c r="R3874" s="10"/>
      <c r="S3874" s="9"/>
      <c r="T3874" s="9"/>
    </row>
    <row r="3875" spans="3:20" s="1" customFormat="1" x14ac:dyDescent="0.25">
      <c r="C3875" s="15"/>
      <c r="D3875" s="15"/>
      <c r="E3875" s="15"/>
      <c r="F3875" s="15"/>
      <c r="G3875" s="15"/>
      <c r="H3875" s="15"/>
      <c r="I3875" s="15"/>
      <c r="J3875" s="15"/>
      <c r="K3875" s="15"/>
      <c r="L3875" s="14"/>
      <c r="M3875" s="13"/>
      <c r="N3875" s="13"/>
      <c r="O3875" s="12"/>
      <c r="P3875" s="11"/>
      <c r="Q3875" s="10"/>
      <c r="R3875" s="10"/>
      <c r="S3875" s="9"/>
      <c r="T3875" s="9"/>
    </row>
    <row r="3876" spans="3:20" s="1" customFormat="1" x14ac:dyDescent="0.25">
      <c r="C3876" s="15"/>
      <c r="D3876" s="15"/>
      <c r="E3876" s="15"/>
      <c r="F3876" s="15"/>
      <c r="G3876" s="15"/>
      <c r="H3876" s="15"/>
      <c r="I3876" s="15"/>
      <c r="J3876" s="15"/>
      <c r="K3876" s="15"/>
      <c r="L3876" s="14"/>
      <c r="M3876" s="13"/>
      <c r="N3876" s="13"/>
      <c r="O3876" s="12"/>
      <c r="P3876" s="11"/>
      <c r="Q3876" s="10"/>
      <c r="R3876" s="10"/>
      <c r="S3876" s="9"/>
      <c r="T3876" s="9"/>
    </row>
    <row r="3877" spans="3:20" s="1" customFormat="1" x14ac:dyDescent="0.25">
      <c r="C3877" s="15"/>
      <c r="D3877" s="15"/>
      <c r="E3877" s="15"/>
      <c r="F3877" s="15"/>
      <c r="G3877" s="15"/>
      <c r="H3877" s="15"/>
      <c r="I3877" s="15"/>
      <c r="J3877" s="15"/>
      <c r="K3877" s="15"/>
      <c r="L3877" s="14"/>
      <c r="M3877" s="13"/>
      <c r="N3877" s="13"/>
      <c r="O3877" s="12"/>
      <c r="P3877" s="11"/>
      <c r="Q3877" s="10"/>
      <c r="R3877" s="10"/>
      <c r="S3877" s="9"/>
      <c r="T3877" s="9"/>
    </row>
    <row r="3878" spans="3:20" s="1" customFormat="1" x14ac:dyDescent="0.25">
      <c r="C3878" s="15"/>
      <c r="D3878" s="15"/>
      <c r="E3878" s="15"/>
      <c r="F3878" s="15"/>
      <c r="G3878" s="15"/>
      <c r="H3878" s="15"/>
      <c r="I3878" s="15"/>
      <c r="J3878" s="15"/>
      <c r="K3878" s="15"/>
      <c r="L3878" s="14"/>
      <c r="M3878" s="13"/>
      <c r="N3878" s="13"/>
      <c r="O3878" s="12"/>
      <c r="P3878" s="11"/>
      <c r="Q3878" s="10"/>
      <c r="R3878" s="10"/>
      <c r="S3878" s="9"/>
      <c r="T3878" s="9"/>
    </row>
    <row r="3879" spans="3:20" s="1" customFormat="1" x14ac:dyDescent="0.25">
      <c r="C3879" s="15"/>
      <c r="D3879" s="15"/>
      <c r="E3879" s="15"/>
      <c r="F3879" s="15"/>
      <c r="G3879" s="15"/>
      <c r="H3879" s="15"/>
      <c r="I3879" s="15"/>
      <c r="J3879" s="15"/>
      <c r="K3879" s="15"/>
      <c r="L3879" s="14"/>
      <c r="M3879" s="13"/>
      <c r="N3879" s="13"/>
      <c r="O3879" s="12"/>
      <c r="P3879" s="11"/>
      <c r="Q3879" s="10"/>
      <c r="R3879" s="10"/>
      <c r="S3879" s="9"/>
      <c r="T3879" s="9"/>
    </row>
    <row r="3880" spans="3:20" s="1" customFormat="1" x14ac:dyDescent="0.25">
      <c r="C3880" s="15"/>
      <c r="D3880" s="15"/>
      <c r="E3880" s="15"/>
      <c r="F3880" s="15"/>
      <c r="G3880" s="15"/>
      <c r="H3880" s="15"/>
      <c r="I3880" s="15"/>
      <c r="J3880" s="15"/>
      <c r="K3880" s="15"/>
      <c r="L3880" s="14"/>
      <c r="M3880" s="13"/>
      <c r="N3880" s="13"/>
      <c r="O3880" s="12"/>
      <c r="P3880" s="11"/>
      <c r="Q3880" s="10"/>
      <c r="R3880" s="10"/>
      <c r="S3880" s="9"/>
      <c r="T3880" s="9"/>
    </row>
    <row r="3881" spans="3:20" s="1" customFormat="1" x14ac:dyDescent="0.25">
      <c r="C3881" s="15"/>
      <c r="D3881" s="15"/>
      <c r="E3881" s="15"/>
      <c r="F3881" s="15"/>
      <c r="G3881" s="15"/>
      <c r="H3881" s="15"/>
      <c r="I3881" s="15"/>
      <c r="J3881" s="15"/>
      <c r="K3881" s="15"/>
      <c r="L3881" s="14"/>
      <c r="M3881" s="13"/>
      <c r="N3881" s="13"/>
      <c r="O3881" s="12"/>
      <c r="P3881" s="11"/>
      <c r="Q3881" s="10"/>
      <c r="R3881" s="10"/>
      <c r="S3881" s="9"/>
      <c r="T3881" s="9"/>
    </row>
    <row r="3882" spans="3:20" s="1" customFormat="1" x14ac:dyDescent="0.25">
      <c r="C3882" s="15"/>
      <c r="D3882" s="15"/>
      <c r="E3882" s="15"/>
      <c r="F3882" s="15"/>
      <c r="G3882" s="15"/>
      <c r="H3882" s="15"/>
      <c r="I3882" s="15"/>
      <c r="J3882" s="15"/>
      <c r="K3882" s="15"/>
      <c r="L3882" s="14"/>
      <c r="M3882" s="13"/>
      <c r="N3882" s="13"/>
      <c r="O3882" s="12"/>
      <c r="P3882" s="11"/>
      <c r="Q3882" s="10"/>
      <c r="R3882" s="10"/>
      <c r="S3882" s="9"/>
      <c r="T3882" s="9"/>
    </row>
    <row r="3883" spans="3:20" s="1" customFormat="1" x14ac:dyDescent="0.25">
      <c r="C3883" s="15"/>
      <c r="D3883" s="15"/>
      <c r="E3883" s="15"/>
      <c r="F3883" s="15"/>
      <c r="G3883" s="15"/>
      <c r="H3883" s="15"/>
      <c r="I3883" s="15"/>
      <c r="J3883" s="15"/>
      <c r="K3883" s="15"/>
      <c r="L3883" s="14"/>
      <c r="M3883" s="13"/>
      <c r="N3883" s="13"/>
      <c r="O3883" s="12"/>
      <c r="P3883" s="11"/>
      <c r="Q3883" s="10"/>
      <c r="R3883" s="10"/>
      <c r="S3883" s="9"/>
      <c r="T3883" s="9"/>
    </row>
    <row r="3884" spans="3:20" s="1" customFormat="1" x14ac:dyDescent="0.25">
      <c r="C3884" s="15"/>
      <c r="D3884" s="15"/>
      <c r="E3884" s="15"/>
      <c r="F3884" s="15"/>
      <c r="G3884" s="15"/>
      <c r="H3884" s="15"/>
      <c r="I3884" s="15"/>
      <c r="J3884" s="15"/>
      <c r="K3884" s="15"/>
      <c r="L3884" s="14"/>
      <c r="M3884" s="13"/>
      <c r="N3884" s="13"/>
      <c r="O3884" s="12"/>
      <c r="P3884" s="11"/>
      <c r="Q3884" s="10"/>
      <c r="R3884" s="10"/>
      <c r="S3884" s="9"/>
      <c r="T3884" s="9"/>
    </row>
    <row r="3885" spans="3:20" s="1" customFormat="1" x14ac:dyDescent="0.25">
      <c r="C3885" s="15"/>
      <c r="D3885" s="15"/>
      <c r="E3885" s="15"/>
      <c r="F3885" s="15"/>
      <c r="G3885" s="15"/>
      <c r="H3885" s="15"/>
      <c r="I3885" s="15"/>
      <c r="J3885" s="15"/>
      <c r="K3885" s="15"/>
      <c r="L3885" s="14"/>
      <c r="M3885" s="13"/>
      <c r="N3885" s="13"/>
      <c r="O3885" s="12"/>
      <c r="P3885" s="11"/>
      <c r="Q3885" s="10"/>
      <c r="R3885" s="10"/>
      <c r="S3885" s="9"/>
      <c r="T3885" s="9"/>
    </row>
    <row r="3886" spans="3:20" s="1" customFormat="1" x14ac:dyDescent="0.25">
      <c r="C3886" s="15"/>
      <c r="D3886" s="15"/>
      <c r="E3886" s="15"/>
      <c r="F3886" s="15"/>
      <c r="G3886" s="15"/>
      <c r="H3886" s="15"/>
      <c r="I3886" s="15"/>
      <c r="J3886" s="15"/>
      <c r="K3886" s="15"/>
      <c r="L3886" s="14"/>
      <c r="M3886" s="13"/>
      <c r="N3886" s="13"/>
      <c r="O3886" s="12"/>
      <c r="P3886" s="11"/>
      <c r="Q3886" s="10"/>
      <c r="R3886" s="10"/>
      <c r="S3886" s="9"/>
      <c r="T3886" s="9"/>
    </row>
    <row r="3887" spans="3:20" s="1" customFormat="1" x14ac:dyDescent="0.25">
      <c r="C3887" s="15"/>
      <c r="D3887" s="15"/>
      <c r="E3887" s="15"/>
      <c r="F3887" s="15"/>
      <c r="G3887" s="15"/>
      <c r="H3887" s="15"/>
      <c r="I3887" s="15"/>
      <c r="J3887" s="15"/>
      <c r="K3887" s="15"/>
      <c r="L3887" s="14"/>
      <c r="M3887" s="13"/>
      <c r="N3887" s="13"/>
      <c r="O3887" s="12"/>
      <c r="P3887" s="11"/>
      <c r="Q3887" s="10"/>
      <c r="R3887" s="10"/>
      <c r="S3887" s="9"/>
      <c r="T3887" s="9"/>
    </row>
    <row r="3888" spans="3:20" s="1" customFormat="1" x14ac:dyDescent="0.25">
      <c r="C3888" s="15"/>
      <c r="D3888" s="15"/>
      <c r="E3888" s="15"/>
      <c r="F3888" s="15"/>
      <c r="G3888" s="15"/>
      <c r="H3888" s="15"/>
      <c r="I3888" s="15"/>
      <c r="J3888" s="15"/>
      <c r="K3888" s="15"/>
      <c r="L3888" s="14"/>
      <c r="M3888" s="13"/>
      <c r="N3888" s="13"/>
      <c r="O3888" s="12"/>
      <c r="P3888" s="11"/>
      <c r="Q3888" s="10"/>
      <c r="R3888" s="10"/>
      <c r="S3888" s="9"/>
      <c r="T3888" s="9"/>
    </row>
    <row r="3889" spans="3:20" s="1" customFormat="1" x14ac:dyDescent="0.25">
      <c r="C3889" s="15"/>
      <c r="D3889" s="15"/>
      <c r="E3889" s="15"/>
      <c r="F3889" s="15"/>
      <c r="G3889" s="15"/>
      <c r="H3889" s="15"/>
      <c r="I3889" s="15"/>
      <c r="J3889" s="15"/>
      <c r="K3889" s="15"/>
      <c r="L3889" s="14"/>
      <c r="M3889" s="13"/>
      <c r="N3889" s="13"/>
      <c r="O3889" s="12"/>
      <c r="P3889" s="11"/>
      <c r="Q3889" s="10"/>
      <c r="R3889" s="10"/>
      <c r="S3889" s="9"/>
      <c r="T3889" s="9"/>
    </row>
    <row r="3890" spans="3:20" s="1" customFormat="1" x14ac:dyDescent="0.25">
      <c r="C3890" s="15"/>
      <c r="D3890" s="15"/>
      <c r="E3890" s="15"/>
      <c r="F3890" s="15"/>
      <c r="G3890" s="15"/>
      <c r="H3890" s="15"/>
      <c r="I3890" s="15"/>
      <c r="J3890" s="15"/>
      <c r="K3890" s="15"/>
      <c r="L3890" s="14"/>
      <c r="M3890" s="13"/>
      <c r="N3890" s="13"/>
      <c r="O3890" s="12"/>
      <c r="P3890" s="11"/>
      <c r="Q3890" s="10"/>
      <c r="R3890" s="10"/>
      <c r="S3890" s="9"/>
      <c r="T3890" s="9"/>
    </row>
    <row r="3891" spans="3:20" s="1" customFormat="1" x14ac:dyDescent="0.25">
      <c r="C3891" s="15"/>
      <c r="D3891" s="15"/>
      <c r="E3891" s="15"/>
      <c r="F3891" s="15"/>
      <c r="G3891" s="15"/>
      <c r="H3891" s="15"/>
      <c r="I3891" s="15"/>
      <c r="J3891" s="15"/>
      <c r="K3891" s="15"/>
      <c r="L3891" s="14"/>
      <c r="M3891" s="13"/>
      <c r="N3891" s="13"/>
      <c r="O3891" s="12"/>
      <c r="P3891" s="11"/>
      <c r="Q3891" s="10"/>
      <c r="R3891" s="10"/>
      <c r="S3891" s="9"/>
      <c r="T3891" s="9"/>
    </row>
    <row r="3892" spans="3:20" s="1" customFormat="1" x14ac:dyDescent="0.25">
      <c r="C3892" s="15"/>
      <c r="D3892" s="15"/>
      <c r="E3892" s="15"/>
      <c r="F3892" s="15"/>
      <c r="G3892" s="15"/>
      <c r="H3892" s="15"/>
      <c r="I3892" s="15"/>
      <c r="J3892" s="15"/>
      <c r="K3892" s="15"/>
      <c r="L3892" s="14"/>
      <c r="M3892" s="13"/>
      <c r="N3892" s="13"/>
      <c r="O3892" s="12"/>
      <c r="P3892" s="11"/>
      <c r="Q3892" s="10"/>
      <c r="R3892" s="10"/>
      <c r="S3892" s="9"/>
      <c r="T3892" s="9"/>
    </row>
    <row r="3893" spans="3:20" s="1" customFormat="1" x14ac:dyDescent="0.25">
      <c r="C3893" s="15"/>
      <c r="D3893" s="15"/>
      <c r="E3893" s="15"/>
      <c r="F3893" s="15"/>
      <c r="G3893" s="15"/>
      <c r="H3893" s="15"/>
      <c r="I3893" s="15"/>
      <c r="J3893" s="15"/>
      <c r="K3893" s="15"/>
      <c r="L3893" s="14"/>
      <c r="M3893" s="13"/>
      <c r="N3893" s="13"/>
      <c r="O3893" s="12"/>
      <c r="P3893" s="11"/>
      <c r="Q3893" s="10"/>
      <c r="R3893" s="10"/>
      <c r="S3893" s="9"/>
      <c r="T3893" s="9"/>
    </row>
    <row r="3894" spans="3:20" s="1" customFormat="1" x14ac:dyDescent="0.25">
      <c r="C3894" s="15"/>
      <c r="D3894" s="15"/>
      <c r="E3894" s="15"/>
      <c r="F3894" s="15"/>
      <c r="G3894" s="15"/>
      <c r="H3894" s="15"/>
      <c r="I3894" s="15"/>
      <c r="J3894" s="15"/>
      <c r="K3894" s="15"/>
      <c r="L3894" s="14"/>
      <c r="M3894" s="13"/>
      <c r="N3894" s="13"/>
      <c r="O3894" s="12"/>
      <c r="P3894" s="11"/>
      <c r="Q3894" s="10"/>
      <c r="R3894" s="10"/>
      <c r="S3894" s="9"/>
      <c r="T3894" s="9"/>
    </row>
    <row r="3895" spans="3:20" s="1" customFormat="1" x14ac:dyDescent="0.25">
      <c r="C3895" s="15"/>
      <c r="D3895" s="15"/>
      <c r="E3895" s="15"/>
      <c r="F3895" s="15"/>
      <c r="G3895" s="15"/>
      <c r="H3895" s="15"/>
      <c r="I3895" s="15"/>
      <c r="J3895" s="15"/>
      <c r="K3895" s="15"/>
      <c r="L3895" s="14"/>
      <c r="M3895" s="13"/>
      <c r="N3895" s="13"/>
      <c r="O3895" s="12"/>
      <c r="P3895" s="11"/>
      <c r="Q3895" s="10"/>
      <c r="R3895" s="10"/>
      <c r="S3895" s="9"/>
      <c r="T3895" s="9"/>
    </row>
    <row r="3896" spans="3:20" s="1" customFormat="1" x14ac:dyDescent="0.25">
      <c r="C3896" s="15"/>
      <c r="D3896" s="15"/>
      <c r="E3896" s="15"/>
      <c r="F3896" s="15"/>
      <c r="G3896" s="15"/>
      <c r="H3896" s="15"/>
      <c r="I3896" s="15"/>
      <c r="J3896" s="15"/>
      <c r="K3896" s="15"/>
      <c r="L3896" s="14"/>
      <c r="M3896" s="13"/>
      <c r="N3896" s="13"/>
      <c r="O3896" s="12"/>
      <c r="P3896" s="11"/>
      <c r="Q3896" s="10"/>
      <c r="R3896" s="10"/>
      <c r="S3896" s="9"/>
      <c r="T3896" s="9"/>
    </row>
    <row r="3897" spans="3:20" s="1" customFormat="1" x14ac:dyDescent="0.25">
      <c r="C3897" s="15"/>
      <c r="D3897" s="15"/>
      <c r="E3897" s="15"/>
      <c r="F3897" s="15"/>
      <c r="G3897" s="15"/>
      <c r="H3897" s="15"/>
      <c r="I3897" s="15"/>
      <c r="J3897" s="15"/>
      <c r="K3897" s="15"/>
      <c r="L3897" s="14"/>
      <c r="M3897" s="13"/>
      <c r="N3897" s="13"/>
      <c r="O3897" s="12"/>
      <c r="P3897" s="11"/>
      <c r="Q3897" s="10"/>
      <c r="R3897" s="10"/>
      <c r="S3897" s="9"/>
      <c r="T3897" s="9"/>
    </row>
    <row r="3898" spans="3:20" s="1" customFormat="1" x14ac:dyDescent="0.25">
      <c r="C3898" s="15"/>
      <c r="D3898" s="15"/>
      <c r="E3898" s="15"/>
      <c r="F3898" s="15"/>
      <c r="G3898" s="15"/>
      <c r="H3898" s="15"/>
      <c r="I3898" s="15"/>
      <c r="J3898" s="15"/>
      <c r="K3898" s="15"/>
      <c r="L3898" s="14"/>
      <c r="M3898" s="13"/>
      <c r="N3898" s="13"/>
      <c r="O3898" s="12"/>
      <c r="P3898" s="11"/>
      <c r="Q3898" s="10"/>
      <c r="R3898" s="10"/>
      <c r="S3898" s="9"/>
      <c r="T3898" s="9"/>
    </row>
    <row r="3899" spans="3:20" s="1" customFormat="1" x14ac:dyDescent="0.25">
      <c r="C3899" s="15"/>
      <c r="D3899" s="15"/>
      <c r="E3899" s="15"/>
      <c r="F3899" s="15"/>
      <c r="G3899" s="15"/>
      <c r="H3899" s="15"/>
      <c r="I3899" s="15"/>
      <c r="J3899" s="15"/>
      <c r="K3899" s="15"/>
      <c r="L3899" s="14"/>
      <c r="M3899" s="13"/>
      <c r="N3899" s="13"/>
      <c r="O3899" s="12"/>
      <c r="P3899" s="11"/>
      <c r="Q3899" s="10"/>
      <c r="R3899" s="10"/>
      <c r="S3899" s="9"/>
      <c r="T3899" s="9"/>
    </row>
    <row r="3900" spans="3:20" s="1" customFormat="1" x14ac:dyDescent="0.25">
      <c r="C3900" s="15"/>
      <c r="D3900" s="15"/>
      <c r="E3900" s="15"/>
      <c r="F3900" s="15"/>
      <c r="G3900" s="15"/>
      <c r="H3900" s="15"/>
      <c r="I3900" s="15"/>
      <c r="J3900" s="15"/>
      <c r="K3900" s="15"/>
      <c r="L3900" s="14"/>
      <c r="M3900" s="13"/>
      <c r="N3900" s="13"/>
      <c r="O3900" s="12"/>
      <c r="P3900" s="11"/>
      <c r="Q3900" s="10"/>
      <c r="R3900" s="10"/>
      <c r="S3900" s="9"/>
      <c r="T3900" s="9"/>
    </row>
    <row r="3901" spans="3:20" s="1" customFormat="1" x14ac:dyDescent="0.25">
      <c r="C3901" s="15"/>
      <c r="D3901" s="15"/>
      <c r="E3901" s="15"/>
      <c r="F3901" s="15"/>
      <c r="G3901" s="15"/>
      <c r="H3901" s="15"/>
      <c r="I3901" s="15"/>
      <c r="J3901" s="15"/>
      <c r="K3901" s="15"/>
      <c r="L3901" s="14"/>
      <c r="M3901" s="13"/>
      <c r="N3901" s="13"/>
      <c r="O3901" s="12"/>
      <c r="P3901" s="11"/>
      <c r="Q3901" s="10"/>
      <c r="R3901" s="10"/>
      <c r="S3901" s="9"/>
      <c r="T3901" s="9"/>
    </row>
    <row r="3902" spans="3:20" s="1" customFormat="1" x14ac:dyDescent="0.25">
      <c r="C3902" s="15"/>
      <c r="D3902" s="15"/>
      <c r="E3902" s="15"/>
      <c r="F3902" s="15"/>
      <c r="G3902" s="15"/>
      <c r="H3902" s="15"/>
      <c r="I3902" s="15"/>
      <c r="J3902" s="15"/>
      <c r="K3902" s="15"/>
      <c r="L3902" s="14"/>
      <c r="M3902" s="13"/>
      <c r="N3902" s="13"/>
      <c r="O3902" s="12"/>
      <c r="P3902" s="11"/>
      <c r="Q3902" s="10"/>
      <c r="R3902" s="10"/>
      <c r="S3902" s="9"/>
      <c r="T3902" s="9"/>
    </row>
    <row r="3903" spans="3:20" s="1" customFormat="1" x14ac:dyDescent="0.25">
      <c r="C3903" s="15"/>
      <c r="D3903" s="15"/>
      <c r="E3903" s="15"/>
      <c r="F3903" s="15"/>
      <c r="G3903" s="15"/>
      <c r="H3903" s="15"/>
      <c r="I3903" s="15"/>
      <c r="J3903" s="15"/>
      <c r="K3903" s="15"/>
      <c r="L3903" s="14"/>
      <c r="M3903" s="13"/>
      <c r="N3903" s="13"/>
      <c r="O3903" s="12"/>
      <c r="P3903" s="11"/>
      <c r="Q3903" s="10"/>
      <c r="R3903" s="10"/>
      <c r="S3903" s="9"/>
      <c r="T3903" s="9"/>
    </row>
    <row r="3904" spans="3:20" s="1" customFormat="1" x14ac:dyDescent="0.25">
      <c r="C3904" s="15"/>
      <c r="D3904" s="15"/>
      <c r="E3904" s="15"/>
      <c r="F3904" s="15"/>
      <c r="G3904" s="15"/>
      <c r="H3904" s="15"/>
      <c r="I3904" s="15"/>
      <c r="J3904" s="15"/>
      <c r="K3904" s="15"/>
      <c r="L3904" s="14"/>
      <c r="M3904" s="13"/>
      <c r="N3904" s="13"/>
      <c r="O3904" s="12"/>
      <c r="P3904" s="11"/>
      <c r="Q3904" s="10"/>
      <c r="R3904" s="10"/>
      <c r="S3904" s="9"/>
      <c r="T3904" s="9"/>
    </row>
    <row r="3905" spans="3:20" s="1" customFormat="1" x14ac:dyDescent="0.25">
      <c r="C3905" s="15"/>
      <c r="D3905" s="15"/>
      <c r="E3905" s="15"/>
      <c r="F3905" s="15"/>
      <c r="G3905" s="15"/>
      <c r="H3905" s="15"/>
      <c r="I3905" s="15"/>
      <c r="J3905" s="15"/>
      <c r="K3905" s="15"/>
      <c r="L3905" s="14"/>
      <c r="M3905" s="13"/>
      <c r="N3905" s="13"/>
      <c r="O3905" s="12"/>
      <c r="P3905" s="11"/>
      <c r="Q3905" s="10"/>
      <c r="R3905" s="10"/>
      <c r="S3905" s="9"/>
      <c r="T3905" s="9"/>
    </row>
    <row r="3906" spans="3:20" s="1" customFormat="1" x14ac:dyDescent="0.25">
      <c r="C3906" s="15"/>
      <c r="D3906" s="15"/>
      <c r="E3906" s="15"/>
      <c r="F3906" s="15"/>
      <c r="G3906" s="15"/>
      <c r="H3906" s="15"/>
      <c r="I3906" s="15"/>
      <c r="J3906" s="15"/>
      <c r="K3906" s="15"/>
      <c r="L3906" s="14"/>
      <c r="M3906" s="13"/>
      <c r="N3906" s="13"/>
      <c r="O3906" s="12"/>
      <c r="P3906" s="11"/>
      <c r="Q3906" s="10"/>
      <c r="R3906" s="10"/>
      <c r="S3906" s="9"/>
      <c r="T3906" s="9"/>
    </row>
    <row r="3907" spans="3:20" s="1" customFormat="1" x14ac:dyDescent="0.25">
      <c r="C3907" s="15"/>
      <c r="D3907" s="15"/>
      <c r="E3907" s="15"/>
      <c r="F3907" s="15"/>
      <c r="G3907" s="15"/>
      <c r="H3907" s="15"/>
      <c r="I3907" s="15"/>
      <c r="J3907" s="15"/>
      <c r="K3907" s="15"/>
      <c r="L3907" s="14"/>
      <c r="M3907" s="13"/>
      <c r="N3907" s="13"/>
      <c r="O3907" s="12"/>
      <c r="P3907" s="11"/>
      <c r="Q3907" s="10"/>
      <c r="R3907" s="10"/>
      <c r="S3907" s="9"/>
      <c r="T3907" s="9"/>
    </row>
    <row r="3908" spans="3:20" s="1" customFormat="1" x14ac:dyDescent="0.25">
      <c r="C3908" s="15"/>
      <c r="D3908" s="15"/>
      <c r="E3908" s="15"/>
      <c r="F3908" s="15"/>
      <c r="G3908" s="15"/>
      <c r="H3908" s="15"/>
      <c r="I3908" s="15"/>
      <c r="J3908" s="15"/>
      <c r="K3908" s="15"/>
      <c r="L3908" s="14"/>
      <c r="M3908" s="13"/>
      <c r="N3908" s="13"/>
      <c r="O3908" s="12"/>
      <c r="P3908" s="11"/>
      <c r="Q3908" s="10"/>
      <c r="R3908" s="10"/>
      <c r="S3908" s="9"/>
      <c r="T3908" s="9"/>
    </row>
    <row r="3909" spans="3:20" s="1" customFormat="1" x14ac:dyDescent="0.25">
      <c r="C3909" s="15"/>
      <c r="D3909" s="15"/>
      <c r="E3909" s="15"/>
      <c r="F3909" s="15"/>
      <c r="G3909" s="15"/>
      <c r="H3909" s="15"/>
      <c r="I3909" s="15"/>
      <c r="J3909" s="15"/>
      <c r="K3909" s="15"/>
      <c r="L3909" s="14"/>
      <c r="M3909" s="13"/>
      <c r="N3909" s="13"/>
      <c r="O3909" s="12"/>
      <c r="P3909" s="11"/>
      <c r="Q3909" s="10"/>
      <c r="R3909" s="10"/>
      <c r="S3909" s="9"/>
      <c r="T3909" s="9"/>
    </row>
    <row r="3910" spans="3:20" s="1" customFormat="1" x14ac:dyDescent="0.25">
      <c r="C3910" s="15"/>
      <c r="D3910" s="15"/>
      <c r="E3910" s="15"/>
      <c r="F3910" s="15"/>
      <c r="G3910" s="15"/>
      <c r="H3910" s="15"/>
      <c r="I3910" s="15"/>
      <c r="J3910" s="15"/>
      <c r="K3910" s="15"/>
      <c r="L3910" s="14"/>
      <c r="M3910" s="13"/>
      <c r="N3910" s="13"/>
      <c r="O3910" s="12"/>
      <c r="P3910" s="11"/>
      <c r="Q3910" s="10"/>
      <c r="R3910" s="10"/>
      <c r="S3910" s="9"/>
      <c r="T3910" s="9"/>
    </row>
    <row r="3911" spans="3:20" s="1" customFormat="1" x14ac:dyDescent="0.25">
      <c r="C3911" s="15"/>
      <c r="D3911" s="15"/>
      <c r="E3911" s="15"/>
      <c r="F3911" s="15"/>
      <c r="G3911" s="15"/>
      <c r="H3911" s="15"/>
      <c r="I3911" s="15"/>
      <c r="J3911" s="15"/>
      <c r="K3911" s="15"/>
      <c r="L3911" s="14"/>
      <c r="M3911" s="13"/>
      <c r="N3911" s="13"/>
      <c r="O3911" s="12"/>
      <c r="P3911" s="11"/>
      <c r="Q3911" s="10"/>
      <c r="R3911" s="10"/>
      <c r="S3911" s="9"/>
      <c r="T3911" s="9"/>
    </row>
    <row r="3912" spans="3:20" s="1" customFormat="1" x14ac:dyDescent="0.25">
      <c r="C3912" s="15"/>
      <c r="D3912" s="15"/>
      <c r="E3912" s="15"/>
      <c r="F3912" s="15"/>
      <c r="G3912" s="15"/>
      <c r="H3912" s="15"/>
      <c r="I3912" s="15"/>
      <c r="J3912" s="15"/>
      <c r="K3912" s="15"/>
      <c r="L3912" s="14"/>
      <c r="M3912" s="13"/>
      <c r="N3912" s="13"/>
      <c r="O3912" s="12"/>
      <c r="P3912" s="11"/>
      <c r="Q3912" s="10"/>
      <c r="R3912" s="10"/>
      <c r="S3912" s="9"/>
      <c r="T3912" s="9"/>
    </row>
    <row r="3913" spans="3:20" s="1" customFormat="1" x14ac:dyDescent="0.25">
      <c r="C3913" s="15"/>
      <c r="D3913" s="15"/>
      <c r="E3913" s="15"/>
      <c r="F3913" s="15"/>
      <c r="G3913" s="15"/>
      <c r="H3913" s="15"/>
      <c r="I3913" s="15"/>
      <c r="J3913" s="15"/>
      <c r="K3913" s="15"/>
      <c r="L3913" s="14"/>
      <c r="M3913" s="13"/>
      <c r="N3913" s="13"/>
      <c r="O3913" s="12"/>
      <c r="P3913" s="11"/>
      <c r="Q3913" s="10"/>
      <c r="R3913" s="10"/>
      <c r="S3913" s="9"/>
      <c r="T3913" s="9"/>
    </row>
    <row r="3914" spans="3:20" s="1" customFormat="1" x14ac:dyDescent="0.25">
      <c r="C3914" s="15"/>
      <c r="D3914" s="15"/>
      <c r="E3914" s="15"/>
      <c r="F3914" s="15"/>
      <c r="G3914" s="15"/>
      <c r="H3914" s="15"/>
      <c r="I3914" s="15"/>
      <c r="J3914" s="15"/>
      <c r="K3914" s="15"/>
      <c r="L3914" s="14"/>
      <c r="M3914" s="13"/>
      <c r="N3914" s="13"/>
      <c r="O3914" s="12"/>
      <c r="P3914" s="11"/>
      <c r="Q3914" s="10"/>
      <c r="R3914" s="10"/>
      <c r="S3914" s="9"/>
      <c r="T3914" s="9"/>
    </row>
    <row r="3915" spans="3:20" s="1" customFormat="1" x14ac:dyDescent="0.25">
      <c r="C3915" s="15"/>
      <c r="D3915" s="15"/>
      <c r="E3915" s="15"/>
      <c r="F3915" s="15"/>
      <c r="G3915" s="15"/>
      <c r="H3915" s="15"/>
      <c r="I3915" s="15"/>
      <c r="J3915" s="15"/>
      <c r="K3915" s="15"/>
      <c r="L3915" s="14"/>
      <c r="M3915" s="13"/>
      <c r="N3915" s="13"/>
      <c r="O3915" s="12"/>
      <c r="P3915" s="11"/>
      <c r="Q3915" s="10"/>
      <c r="R3915" s="10"/>
      <c r="S3915" s="9"/>
      <c r="T3915" s="9"/>
    </row>
    <row r="3916" spans="3:20" s="1" customFormat="1" x14ac:dyDescent="0.25">
      <c r="C3916" s="15"/>
      <c r="D3916" s="15"/>
      <c r="E3916" s="15"/>
      <c r="F3916" s="15"/>
      <c r="G3916" s="15"/>
      <c r="H3916" s="15"/>
      <c r="I3916" s="15"/>
      <c r="J3916" s="15"/>
      <c r="K3916" s="15"/>
      <c r="L3916" s="14"/>
      <c r="M3916" s="13"/>
      <c r="N3916" s="13"/>
      <c r="O3916" s="12"/>
      <c r="P3916" s="11"/>
      <c r="Q3916" s="10"/>
      <c r="R3916" s="10"/>
      <c r="S3916" s="9"/>
      <c r="T3916" s="9"/>
    </row>
    <row r="3917" spans="3:20" s="1" customFormat="1" x14ac:dyDescent="0.25">
      <c r="C3917" s="15"/>
      <c r="D3917" s="15"/>
      <c r="E3917" s="15"/>
      <c r="F3917" s="15"/>
      <c r="G3917" s="15"/>
      <c r="H3917" s="15"/>
      <c r="I3917" s="15"/>
      <c r="J3917" s="15"/>
      <c r="K3917" s="15"/>
      <c r="L3917" s="14"/>
      <c r="M3917" s="13"/>
      <c r="N3917" s="13"/>
      <c r="O3917" s="12"/>
      <c r="P3917" s="11"/>
      <c r="Q3917" s="10"/>
      <c r="R3917" s="10"/>
      <c r="S3917" s="9"/>
      <c r="T3917" s="9"/>
    </row>
    <row r="3918" spans="3:20" s="1" customFormat="1" x14ac:dyDescent="0.25">
      <c r="C3918" s="15"/>
      <c r="D3918" s="15"/>
      <c r="E3918" s="15"/>
      <c r="F3918" s="15"/>
      <c r="G3918" s="15"/>
      <c r="H3918" s="15"/>
      <c r="I3918" s="15"/>
      <c r="J3918" s="15"/>
      <c r="K3918" s="15"/>
      <c r="L3918" s="14"/>
      <c r="M3918" s="13"/>
      <c r="N3918" s="13"/>
      <c r="O3918" s="12"/>
      <c r="P3918" s="11"/>
      <c r="Q3918" s="10"/>
      <c r="R3918" s="10"/>
      <c r="S3918" s="9"/>
      <c r="T3918" s="9"/>
    </row>
    <row r="3919" spans="3:20" s="1" customFormat="1" x14ac:dyDescent="0.25">
      <c r="C3919" s="15"/>
      <c r="D3919" s="15"/>
      <c r="E3919" s="15"/>
      <c r="F3919" s="15"/>
      <c r="G3919" s="15"/>
      <c r="H3919" s="15"/>
      <c r="I3919" s="15"/>
      <c r="J3919" s="15"/>
      <c r="K3919" s="15"/>
      <c r="L3919" s="14"/>
      <c r="M3919" s="13"/>
      <c r="N3919" s="13"/>
      <c r="O3919" s="12"/>
      <c r="P3919" s="11"/>
      <c r="Q3919" s="10"/>
      <c r="R3919" s="10"/>
      <c r="S3919" s="9"/>
      <c r="T3919" s="9"/>
    </row>
    <row r="3920" spans="3:20" s="1" customFormat="1" x14ac:dyDescent="0.25">
      <c r="C3920" s="15"/>
      <c r="D3920" s="15"/>
      <c r="E3920" s="15"/>
      <c r="F3920" s="15"/>
      <c r="G3920" s="15"/>
      <c r="H3920" s="15"/>
      <c r="I3920" s="15"/>
      <c r="J3920" s="15"/>
      <c r="K3920" s="15"/>
      <c r="L3920" s="14"/>
      <c r="M3920" s="13"/>
      <c r="N3920" s="13"/>
      <c r="O3920" s="12"/>
      <c r="P3920" s="11"/>
      <c r="Q3920" s="10"/>
      <c r="R3920" s="10"/>
      <c r="S3920" s="9"/>
      <c r="T3920" s="9"/>
    </row>
    <row r="3921" spans="3:20" s="1" customFormat="1" x14ac:dyDescent="0.25">
      <c r="C3921" s="15"/>
      <c r="D3921" s="15"/>
      <c r="E3921" s="15"/>
      <c r="F3921" s="15"/>
      <c r="G3921" s="15"/>
      <c r="H3921" s="15"/>
      <c r="I3921" s="15"/>
      <c r="J3921" s="15"/>
      <c r="K3921" s="15"/>
      <c r="L3921" s="14"/>
      <c r="M3921" s="13"/>
      <c r="N3921" s="13"/>
      <c r="O3921" s="12"/>
      <c r="P3921" s="11"/>
      <c r="Q3921" s="10"/>
      <c r="R3921" s="10"/>
      <c r="S3921" s="9"/>
      <c r="T3921" s="9"/>
    </row>
    <row r="3922" spans="3:20" s="1" customFormat="1" x14ac:dyDescent="0.25">
      <c r="C3922" s="15"/>
      <c r="D3922" s="15"/>
      <c r="E3922" s="15"/>
      <c r="F3922" s="15"/>
      <c r="G3922" s="15"/>
      <c r="H3922" s="15"/>
      <c r="I3922" s="15"/>
      <c r="J3922" s="15"/>
      <c r="K3922" s="15"/>
      <c r="L3922" s="14"/>
      <c r="M3922" s="13"/>
      <c r="N3922" s="13"/>
      <c r="O3922" s="12"/>
      <c r="P3922" s="11"/>
      <c r="Q3922" s="10"/>
      <c r="R3922" s="10"/>
      <c r="S3922" s="9"/>
      <c r="T3922" s="9"/>
    </row>
    <row r="3923" spans="3:20" s="1" customFormat="1" x14ac:dyDescent="0.25">
      <c r="C3923" s="15"/>
      <c r="D3923" s="15"/>
      <c r="E3923" s="15"/>
      <c r="F3923" s="15"/>
      <c r="G3923" s="15"/>
      <c r="H3923" s="15"/>
      <c r="I3923" s="15"/>
      <c r="J3923" s="15"/>
      <c r="K3923" s="15"/>
      <c r="L3923" s="14"/>
      <c r="M3923" s="13"/>
      <c r="N3923" s="13"/>
      <c r="O3923" s="12"/>
      <c r="P3923" s="11"/>
      <c r="Q3923" s="10"/>
      <c r="R3923" s="10"/>
      <c r="S3923" s="9"/>
      <c r="T3923" s="9"/>
    </row>
    <row r="3924" spans="3:20" s="1" customFormat="1" x14ac:dyDescent="0.25">
      <c r="C3924" s="15"/>
      <c r="D3924" s="15"/>
      <c r="E3924" s="15"/>
      <c r="F3924" s="15"/>
      <c r="G3924" s="15"/>
      <c r="H3924" s="15"/>
      <c r="I3924" s="15"/>
      <c r="J3924" s="15"/>
      <c r="K3924" s="15"/>
      <c r="L3924" s="14"/>
      <c r="M3924" s="13"/>
      <c r="N3924" s="13"/>
      <c r="O3924" s="12"/>
      <c r="P3924" s="11"/>
      <c r="Q3924" s="10"/>
      <c r="R3924" s="10"/>
      <c r="S3924" s="9"/>
      <c r="T3924" s="9"/>
    </row>
    <row r="3925" spans="3:20" s="1" customFormat="1" x14ac:dyDescent="0.25">
      <c r="C3925" s="15"/>
      <c r="D3925" s="15"/>
      <c r="E3925" s="15"/>
      <c r="F3925" s="15"/>
      <c r="G3925" s="15"/>
      <c r="H3925" s="15"/>
      <c r="I3925" s="15"/>
      <c r="J3925" s="15"/>
      <c r="K3925" s="15"/>
      <c r="L3925" s="14"/>
      <c r="M3925" s="13"/>
      <c r="N3925" s="13"/>
      <c r="O3925" s="12"/>
      <c r="P3925" s="11"/>
      <c r="Q3925" s="10"/>
      <c r="R3925" s="10"/>
      <c r="S3925" s="9"/>
      <c r="T3925" s="9"/>
    </row>
    <row r="3926" spans="3:20" s="1" customFormat="1" x14ac:dyDescent="0.25">
      <c r="C3926" s="15"/>
      <c r="D3926" s="15"/>
      <c r="E3926" s="15"/>
      <c r="F3926" s="15"/>
      <c r="G3926" s="15"/>
      <c r="H3926" s="15"/>
      <c r="I3926" s="15"/>
      <c r="J3926" s="15"/>
      <c r="K3926" s="15"/>
      <c r="L3926" s="14"/>
      <c r="M3926" s="13"/>
      <c r="N3926" s="13"/>
      <c r="O3926" s="12"/>
      <c r="P3926" s="11"/>
      <c r="Q3926" s="10"/>
      <c r="R3926" s="10"/>
      <c r="S3926" s="9"/>
      <c r="T3926" s="9"/>
    </row>
    <row r="3927" spans="3:20" s="1" customFormat="1" x14ac:dyDescent="0.25">
      <c r="C3927" s="15"/>
      <c r="D3927" s="15"/>
      <c r="E3927" s="15"/>
      <c r="F3927" s="15"/>
      <c r="G3927" s="15"/>
      <c r="H3927" s="15"/>
      <c r="I3927" s="15"/>
      <c r="J3927" s="15"/>
      <c r="K3927" s="15"/>
      <c r="L3927" s="14"/>
      <c r="M3927" s="13"/>
      <c r="N3927" s="13"/>
      <c r="O3927" s="12"/>
      <c r="P3927" s="11"/>
      <c r="Q3927" s="10"/>
      <c r="R3927" s="10"/>
      <c r="S3927" s="9"/>
      <c r="T3927" s="9"/>
    </row>
    <row r="3928" spans="3:20" s="1" customFormat="1" x14ac:dyDescent="0.25">
      <c r="C3928" s="15"/>
      <c r="D3928" s="15"/>
      <c r="E3928" s="15"/>
      <c r="F3928" s="15"/>
      <c r="G3928" s="15"/>
      <c r="H3928" s="15"/>
      <c r="I3928" s="15"/>
      <c r="J3928" s="15"/>
      <c r="K3928" s="15"/>
      <c r="L3928" s="14"/>
      <c r="M3928" s="13"/>
      <c r="N3928" s="13"/>
      <c r="O3928" s="12"/>
      <c r="P3928" s="11"/>
      <c r="Q3928" s="10"/>
      <c r="R3928" s="10"/>
      <c r="S3928" s="9"/>
      <c r="T3928" s="9"/>
    </row>
    <row r="3929" spans="3:20" s="1" customFormat="1" x14ac:dyDescent="0.25">
      <c r="C3929" s="15"/>
      <c r="D3929" s="15"/>
      <c r="E3929" s="15"/>
      <c r="F3929" s="15"/>
      <c r="G3929" s="15"/>
      <c r="H3929" s="15"/>
      <c r="I3929" s="15"/>
      <c r="J3929" s="15"/>
      <c r="K3929" s="15"/>
      <c r="L3929" s="14"/>
      <c r="M3929" s="13"/>
      <c r="N3929" s="13"/>
      <c r="O3929" s="12"/>
      <c r="P3929" s="11"/>
      <c r="Q3929" s="10"/>
      <c r="R3929" s="10"/>
      <c r="S3929" s="9"/>
      <c r="T3929" s="9"/>
    </row>
    <row r="3930" spans="3:20" s="1" customFormat="1" x14ac:dyDescent="0.25">
      <c r="C3930" s="15"/>
      <c r="D3930" s="15"/>
      <c r="E3930" s="15"/>
      <c r="F3930" s="15"/>
      <c r="G3930" s="15"/>
      <c r="H3930" s="15"/>
      <c r="I3930" s="15"/>
      <c r="J3930" s="15"/>
      <c r="K3930" s="15"/>
      <c r="L3930" s="14"/>
      <c r="M3930" s="13"/>
      <c r="N3930" s="13"/>
      <c r="O3930" s="12"/>
      <c r="P3930" s="11"/>
      <c r="Q3930" s="10"/>
      <c r="R3930" s="10"/>
      <c r="S3930" s="9"/>
      <c r="T3930" s="9"/>
    </row>
    <row r="3931" spans="3:20" s="1" customFormat="1" x14ac:dyDescent="0.25">
      <c r="C3931" s="15"/>
      <c r="D3931" s="15"/>
      <c r="E3931" s="15"/>
      <c r="F3931" s="15"/>
      <c r="G3931" s="15"/>
      <c r="H3931" s="15"/>
      <c r="I3931" s="15"/>
      <c r="J3931" s="15"/>
      <c r="K3931" s="15"/>
      <c r="L3931" s="14"/>
      <c r="M3931" s="13"/>
      <c r="N3931" s="13"/>
      <c r="O3931" s="12"/>
      <c r="P3931" s="11"/>
      <c r="Q3931" s="10"/>
      <c r="R3931" s="10"/>
      <c r="S3931" s="9"/>
      <c r="T3931" s="9"/>
    </row>
    <row r="3932" spans="3:20" s="1" customFormat="1" x14ac:dyDescent="0.25">
      <c r="C3932" s="15"/>
      <c r="D3932" s="15"/>
      <c r="E3932" s="15"/>
      <c r="F3932" s="15"/>
      <c r="G3932" s="15"/>
      <c r="H3932" s="15"/>
      <c r="I3932" s="15"/>
      <c r="J3932" s="15"/>
      <c r="K3932" s="15"/>
      <c r="L3932" s="14"/>
      <c r="M3932" s="13"/>
      <c r="N3932" s="13"/>
      <c r="O3932" s="12"/>
      <c r="P3932" s="11"/>
      <c r="Q3932" s="10"/>
      <c r="R3932" s="10"/>
      <c r="S3932" s="9"/>
      <c r="T3932" s="9"/>
    </row>
    <row r="3933" spans="3:20" s="1" customFormat="1" x14ac:dyDescent="0.25">
      <c r="C3933" s="15"/>
      <c r="D3933" s="15"/>
      <c r="E3933" s="15"/>
      <c r="F3933" s="15"/>
      <c r="G3933" s="15"/>
      <c r="H3933" s="15"/>
      <c r="I3933" s="15"/>
      <c r="J3933" s="15"/>
      <c r="K3933" s="15"/>
      <c r="L3933" s="14"/>
      <c r="M3933" s="13"/>
      <c r="N3933" s="13"/>
      <c r="O3933" s="12"/>
      <c r="P3933" s="11"/>
      <c r="Q3933" s="10"/>
      <c r="R3933" s="10"/>
      <c r="S3933" s="9"/>
      <c r="T3933" s="9"/>
    </row>
    <row r="3934" spans="3:20" s="1" customFormat="1" x14ac:dyDescent="0.25">
      <c r="C3934" s="15"/>
      <c r="D3934" s="15"/>
      <c r="E3934" s="15"/>
      <c r="F3934" s="15"/>
      <c r="G3934" s="15"/>
      <c r="H3934" s="15"/>
      <c r="I3934" s="15"/>
      <c r="J3934" s="15"/>
      <c r="K3934" s="15"/>
      <c r="L3934" s="14"/>
      <c r="M3934" s="13"/>
      <c r="N3934" s="13"/>
      <c r="O3934" s="12"/>
      <c r="P3934" s="11"/>
      <c r="Q3934" s="10"/>
      <c r="R3934" s="10"/>
      <c r="S3934" s="9"/>
      <c r="T3934" s="9"/>
    </row>
    <row r="3935" spans="3:20" s="1" customFormat="1" x14ac:dyDescent="0.25">
      <c r="C3935" s="15"/>
      <c r="D3935" s="15"/>
      <c r="E3935" s="15"/>
      <c r="F3935" s="15"/>
      <c r="G3935" s="15"/>
      <c r="H3935" s="15"/>
      <c r="I3935" s="15"/>
      <c r="J3935" s="15"/>
      <c r="K3935" s="15"/>
      <c r="L3935" s="14"/>
      <c r="M3935" s="13"/>
      <c r="N3935" s="13"/>
      <c r="O3935" s="12"/>
      <c r="P3935" s="11"/>
      <c r="Q3935" s="10"/>
      <c r="R3935" s="10"/>
      <c r="S3935" s="9"/>
      <c r="T3935" s="9"/>
    </row>
    <row r="3936" spans="3:20" s="1" customFormat="1" x14ac:dyDescent="0.25">
      <c r="C3936" s="15"/>
      <c r="D3936" s="15"/>
      <c r="E3936" s="15"/>
      <c r="F3936" s="15"/>
      <c r="G3936" s="15"/>
      <c r="H3936" s="15"/>
      <c r="I3936" s="15"/>
      <c r="J3936" s="15"/>
      <c r="K3936" s="15"/>
      <c r="L3936" s="14"/>
      <c r="M3936" s="13"/>
      <c r="N3936" s="13"/>
      <c r="O3936" s="12"/>
      <c r="P3936" s="11"/>
      <c r="Q3936" s="10"/>
      <c r="R3936" s="10"/>
      <c r="S3936" s="9"/>
      <c r="T3936" s="9"/>
    </row>
    <row r="3937" spans="3:20" s="1" customFormat="1" x14ac:dyDescent="0.25">
      <c r="C3937" s="15"/>
      <c r="D3937" s="15"/>
      <c r="E3937" s="15"/>
      <c r="F3937" s="15"/>
      <c r="G3937" s="15"/>
      <c r="H3937" s="15"/>
      <c r="I3937" s="15"/>
      <c r="J3937" s="15"/>
      <c r="K3937" s="15"/>
      <c r="L3937" s="14"/>
      <c r="M3937" s="13"/>
      <c r="N3937" s="13"/>
      <c r="O3937" s="12"/>
      <c r="P3937" s="11"/>
      <c r="Q3937" s="10"/>
      <c r="R3937" s="10"/>
      <c r="S3937" s="9"/>
      <c r="T3937" s="9"/>
    </row>
    <row r="3938" spans="3:20" s="1" customFormat="1" x14ac:dyDescent="0.25">
      <c r="C3938" s="15"/>
      <c r="D3938" s="15"/>
      <c r="E3938" s="15"/>
      <c r="F3938" s="15"/>
      <c r="G3938" s="15"/>
      <c r="H3938" s="15"/>
      <c r="I3938" s="15"/>
      <c r="J3938" s="15"/>
      <c r="K3938" s="15"/>
      <c r="L3938" s="14"/>
      <c r="M3938" s="13"/>
      <c r="N3938" s="13"/>
      <c r="O3938" s="12"/>
      <c r="P3938" s="11"/>
      <c r="Q3938" s="10"/>
      <c r="R3938" s="10"/>
      <c r="S3938" s="9"/>
      <c r="T3938" s="9"/>
    </row>
    <row r="3939" spans="3:20" s="1" customFormat="1" x14ac:dyDescent="0.25">
      <c r="C3939" s="15"/>
      <c r="D3939" s="15"/>
      <c r="E3939" s="15"/>
      <c r="F3939" s="15"/>
      <c r="G3939" s="15"/>
      <c r="H3939" s="15"/>
      <c r="I3939" s="15"/>
      <c r="J3939" s="15"/>
      <c r="K3939" s="15"/>
      <c r="L3939" s="14"/>
      <c r="M3939" s="13"/>
      <c r="N3939" s="13"/>
      <c r="O3939" s="12"/>
      <c r="P3939" s="11"/>
      <c r="Q3939" s="10"/>
      <c r="R3939" s="10"/>
      <c r="S3939" s="9"/>
      <c r="T3939" s="9"/>
    </row>
    <row r="3940" spans="3:20" s="1" customFormat="1" x14ac:dyDescent="0.25">
      <c r="C3940" s="15"/>
      <c r="D3940" s="15"/>
      <c r="E3940" s="15"/>
      <c r="F3940" s="15"/>
      <c r="G3940" s="15"/>
      <c r="H3940" s="15"/>
      <c r="I3940" s="15"/>
      <c r="J3940" s="15"/>
      <c r="K3940" s="15"/>
      <c r="L3940" s="14"/>
      <c r="M3940" s="13"/>
      <c r="N3940" s="13"/>
      <c r="O3940" s="12"/>
      <c r="P3940" s="11"/>
      <c r="Q3940" s="10"/>
      <c r="R3940" s="10"/>
      <c r="S3940" s="9"/>
      <c r="T3940" s="9"/>
    </row>
    <row r="3941" spans="3:20" s="1" customFormat="1" x14ac:dyDescent="0.25">
      <c r="C3941" s="15"/>
      <c r="D3941" s="15"/>
      <c r="E3941" s="15"/>
      <c r="F3941" s="15"/>
      <c r="G3941" s="15"/>
      <c r="H3941" s="15"/>
      <c r="I3941" s="15"/>
      <c r="J3941" s="15"/>
      <c r="K3941" s="15"/>
      <c r="L3941" s="14"/>
      <c r="M3941" s="13"/>
      <c r="N3941" s="13"/>
      <c r="O3941" s="12"/>
      <c r="P3941" s="11"/>
      <c r="Q3941" s="10"/>
      <c r="R3941" s="10"/>
      <c r="S3941" s="9"/>
      <c r="T3941" s="9"/>
    </row>
    <row r="3942" spans="3:20" s="1" customFormat="1" x14ac:dyDescent="0.25">
      <c r="C3942" s="15"/>
      <c r="D3942" s="15"/>
      <c r="E3942" s="15"/>
      <c r="F3942" s="15"/>
      <c r="G3942" s="15"/>
      <c r="H3942" s="15"/>
      <c r="I3942" s="15"/>
      <c r="J3942" s="15"/>
      <c r="K3942" s="15"/>
      <c r="L3942" s="14"/>
      <c r="M3942" s="13"/>
      <c r="N3942" s="13"/>
      <c r="O3942" s="12"/>
      <c r="P3942" s="11"/>
      <c r="Q3942" s="10"/>
      <c r="R3942" s="10"/>
      <c r="S3942" s="9"/>
      <c r="T3942" s="9"/>
    </row>
    <row r="3943" spans="3:20" s="1" customFormat="1" x14ac:dyDescent="0.25">
      <c r="C3943" s="15"/>
      <c r="D3943" s="15"/>
      <c r="E3943" s="15"/>
      <c r="F3943" s="15"/>
      <c r="G3943" s="15"/>
      <c r="H3943" s="15"/>
      <c r="I3943" s="15"/>
      <c r="J3943" s="15"/>
      <c r="K3943" s="15"/>
      <c r="L3943" s="14"/>
      <c r="M3943" s="13"/>
      <c r="N3943" s="13"/>
      <c r="O3943" s="12"/>
      <c r="P3943" s="11"/>
      <c r="Q3943" s="10"/>
      <c r="R3943" s="10"/>
      <c r="S3943" s="9"/>
      <c r="T3943" s="9"/>
    </row>
    <row r="3944" spans="3:20" s="1" customFormat="1" x14ac:dyDescent="0.25">
      <c r="C3944" s="15"/>
      <c r="D3944" s="15"/>
      <c r="E3944" s="15"/>
      <c r="F3944" s="15"/>
      <c r="G3944" s="15"/>
      <c r="H3944" s="15"/>
      <c r="I3944" s="15"/>
      <c r="J3944" s="15"/>
      <c r="K3944" s="15"/>
      <c r="L3944" s="14"/>
      <c r="M3944" s="13"/>
      <c r="N3944" s="13"/>
      <c r="O3944" s="12"/>
      <c r="P3944" s="11"/>
      <c r="Q3944" s="10"/>
      <c r="R3944" s="10"/>
      <c r="S3944" s="9"/>
      <c r="T3944" s="9"/>
    </row>
    <row r="3945" spans="3:20" s="1" customFormat="1" x14ac:dyDescent="0.25">
      <c r="C3945" s="15"/>
      <c r="D3945" s="15"/>
      <c r="E3945" s="15"/>
      <c r="F3945" s="15"/>
      <c r="G3945" s="15"/>
      <c r="H3945" s="15"/>
      <c r="I3945" s="15"/>
      <c r="J3945" s="15"/>
      <c r="K3945" s="15"/>
      <c r="L3945" s="14"/>
      <c r="M3945" s="13"/>
      <c r="N3945" s="13"/>
      <c r="O3945" s="12"/>
      <c r="P3945" s="11"/>
      <c r="Q3945" s="10"/>
      <c r="R3945" s="10"/>
      <c r="S3945" s="9"/>
      <c r="T3945" s="9"/>
    </row>
    <row r="3946" spans="3:20" s="1" customFormat="1" x14ac:dyDescent="0.25">
      <c r="C3946" s="15"/>
      <c r="D3946" s="15"/>
      <c r="E3946" s="15"/>
      <c r="F3946" s="15"/>
      <c r="G3946" s="15"/>
      <c r="H3946" s="15"/>
      <c r="I3946" s="15"/>
      <c r="J3946" s="15"/>
      <c r="K3946" s="15"/>
      <c r="L3946" s="14"/>
      <c r="M3946" s="13"/>
      <c r="N3946" s="13"/>
      <c r="O3946" s="12"/>
      <c r="P3946" s="11"/>
      <c r="Q3946" s="10"/>
      <c r="R3946" s="10"/>
      <c r="S3946" s="9"/>
      <c r="T3946" s="9"/>
    </row>
    <row r="3947" spans="3:20" s="1" customFormat="1" x14ac:dyDescent="0.25">
      <c r="C3947" s="15"/>
      <c r="D3947" s="15"/>
      <c r="E3947" s="15"/>
      <c r="F3947" s="15"/>
      <c r="G3947" s="15"/>
      <c r="H3947" s="15"/>
      <c r="I3947" s="15"/>
      <c r="J3947" s="15"/>
      <c r="K3947" s="15"/>
      <c r="L3947" s="14"/>
      <c r="M3947" s="13"/>
      <c r="N3947" s="13"/>
      <c r="O3947" s="12"/>
      <c r="P3947" s="11"/>
      <c r="Q3947" s="10"/>
      <c r="R3947" s="10"/>
      <c r="S3947" s="9"/>
      <c r="T3947" s="9"/>
    </row>
    <row r="3948" spans="3:20" s="1" customFormat="1" x14ac:dyDescent="0.25">
      <c r="C3948" s="15"/>
      <c r="D3948" s="15"/>
      <c r="E3948" s="15"/>
      <c r="F3948" s="15"/>
      <c r="G3948" s="15"/>
      <c r="H3948" s="15"/>
      <c r="I3948" s="15"/>
      <c r="J3948" s="15"/>
      <c r="K3948" s="15"/>
      <c r="L3948" s="14"/>
      <c r="M3948" s="13"/>
      <c r="N3948" s="13"/>
      <c r="O3948" s="12"/>
      <c r="P3948" s="11"/>
      <c r="Q3948" s="10"/>
      <c r="R3948" s="10"/>
      <c r="S3948" s="9"/>
      <c r="T3948" s="9"/>
    </row>
    <row r="3949" spans="3:20" s="1" customFormat="1" x14ac:dyDescent="0.25">
      <c r="C3949" s="15"/>
      <c r="D3949" s="15"/>
      <c r="E3949" s="15"/>
      <c r="F3949" s="15"/>
      <c r="G3949" s="15"/>
      <c r="H3949" s="15"/>
      <c r="I3949" s="15"/>
      <c r="J3949" s="15"/>
      <c r="K3949" s="15"/>
      <c r="L3949" s="14"/>
      <c r="M3949" s="13"/>
      <c r="N3949" s="13"/>
      <c r="O3949" s="12"/>
      <c r="P3949" s="11"/>
      <c r="Q3949" s="10"/>
      <c r="R3949" s="10"/>
      <c r="S3949" s="9"/>
      <c r="T3949" s="9"/>
    </row>
    <row r="3950" spans="3:20" s="1" customFormat="1" x14ac:dyDescent="0.25">
      <c r="C3950" s="15"/>
      <c r="D3950" s="15"/>
      <c r="E3950" s="15"/>
      <c r="F3950" s="15"/>
      <c r="G3950" s="15"/>
      <c r="H3950" s="15"/>
      <c r="I3950" s="15"/>
      <c r="J3950" s="15"/>
      <c r="K3950" s="15"/>
      <c r="L3950" s="14"/>
      <c r="M3950" s="13"/>
      <c r="N3950" s="13"/>
      <c r="O3950" s="12"/>
      <c r="P3950" s="11"/>
      <c r="Q3950" s="10"/>
      <c r="R3950" s="10"/>
      <c r="S3950" s="9"/>
      <c r="T3950" s="9"/>
    </row>
    <row r="3951" spans="3:20" s="1" customFormat="1" x14ac:dyDescent="0.25">
      <c r="C3951" s="15"/>
      <c r="D3951" s="15"/>
      <c r="E3951" s="15"/>
      <c r="F3951" s="15"/>
      <c r="G3951" s="15"/>
      <c r="H3951" s="15"/>
      <c r="I3951" s="15"/>
      <c r="J3951" s="15"/>
      <c r="K3951" s="15"/>
      <c r="L3951" s="14"/>
      <c r="M3951" s="13"/>
      <c r="N3951" s="13"/>
      <c r="O3951" s="12"/>
      <c r="P3951" s="11"/>
      <c r="Q3951" s="10"/>
      <c r="R3951" s="10"/>
      <c r="S3951" s="9"/>
      <c r="T3951" s="9"/>
    </row>
    <row r="3952" spans="3:20" s="1" customFormat="1" x14ac:dyDescent="0.25">
      <c r="C3952" s="15"/>
      <c r="D3952" s="15"/>
      <c r="E3952" s="15"/>
      <c r="F3952" s="15"/>
      <c r="G3952" s="15"/>
      <c r="H3952" s="15"/>
      <c r="I3952" s="15"/>
      <c r="J3952" s="15"/>
      <c r="K3952" s="15"/>
      <c r="L3952" s="14"/>
      <c r="M3952" s="13"/>
      <c r="N3952" s="13"/>
      <c r="O3952" s="12"/>
      <c r="P3952" s="11"/>
      <c r="Q3952" s="10"/>
      <c r="R3952" s="10"/>
      <c r="S3952" s="9"/>
      <c r="T3952" s="9"/>
    </row>
    <row r="3953" spans="3:20" s="1" customFormat="1" x14ac:dyDescent="0.25">
      <c r="C3953" s="15"/>
      <c r="D3953" s="15"/>
      <c r="E3953" s="15"/>
      <c r="F3953" s="15"/>
      <c r="G3953" s="15"/>
      <c r="H3953" s="15"/>
      <c r="I3953" s="15"/>
      <c r="J3953" s="15"/>
      <c r="K3953" s="15"/>
      <c r="L3953" s="14"/>
      <c r="M3953" s="13"/>
      <c r="N3953" s="13"/>
      <c r="O3953" s="12"/>
      <c r="P3953" s="11"/>
      <c r="Q3953" s="10"/>
      <c r="R3953" s="10"/>
      <c r="S3953" s="9"/>
      <c r="T3953" s="9"/>
    </row>
    <row r="3954" spans="3:20" s="1" customFormat="1" x14ac:dyDescent="0.25">
      <c r="C3954" s="15"/>
      <c r="D3954" s="15"/>
      <c r="E3954" s="15"/>
      <c r="F3954" s="15"/>
      <c r="G3954" s="15"/>
      <c r="H3954" s="15"/>
      <c r="I3954" s="15"/>
      <c r="J3954" s="15"/>
      <c r="K3954" s="15"/>
      <c r="L3954" s="14"/>
      <c r="M3954" s="13"/>
      <c r="N3954" s="13"/>
      <c r="O3954" s="12"/>
      <c r="P3954" s="11"/>
      <c r="Q3954" s="10"/>
      <c r="R3954" s="10"/>
      <c r="S3954" s="9"/>
      <c r="T3954" s="9"/>
    </row>
    <row r="3955" spans="3:20" s="1" customFormat="1" x14ac:dyDescent="0.25">
      <c r="C3955" s="15"/>
      <c r="D3955" s="15"/>
      <c r="E3955" s="15"/>
      <c r="F3955" s="15"/>
      <c r="G3955" s="15"/>
      <c r="H3955" s="15"/>
      <c r="I3955" s="15"/>
      <c r="J3955" s="15"/>
      <c r="K3955" s="15"/>
      <c r="L3955" s="14"/>
      <c r="M3955" s="13"/>
      <c r="N3955" s="13"/>
      <c r="O3955" s="12"/>
      <c r="P3955" s="11"/>
      <c r="Q3955" s="10"/>
      <c r="R3955" s="10"/>
      <c r="S3955" s="9"/>
      <c r="T3955" s="9"/>
    </row>
    <row r="3956" spans="3:20" s="1" customFormat="1" x14ac:dyDescent="0.25">
      <c r="C3956" s="15"/>
      <c r="D3956" s="15"/>
      <c r="E3956" s="15"/>
      <c r="F3956" s="15"/>
      <c r="G3956" s="15"/>
      <c r="H3956" s="15"/>
      <c r="I3956" s="15"/>
      <c r="J3956" s="15"/>
      <c r="K3956" s="15"/>
      <c r="L3956" s="14"/>
      <c r="M3956" s="13"/>
      <c r="N3956" s="13"/>
      <c r="O3956" s="12"/>
      <c r="P3956" s="11"/>
      <c r="Q3956" s="10"/>
      <c r="R3956" s="10"/>
      <c r="S3956" s="9"/>
      <c r="T3956" s="9"/>
    </row>
    <row r="3957" spans="3:20" s="1" customFormat="1" x14ac:dyDescent="0.25">
      <c r="C3957" s="15"/>
      <c r="D3957" s="15"/>
      <c r="E3957" s="15"/>
      <c r="F3957" s="15"/>
      <c r="G3957" s="15"/>
      <c r="H3957" s="15"/>
      <c r="I3957" s="15"/>
      <c r="J3957" s="15"/>
      <c r="K3957" s="15"/>
      <c r="L3957" s="14"/>
      <c r="M3957" s="13"/>
      <c r="N3957" s="13"/>
      <c r="O3957" s="12"/>
      <c r="P3957" s="11"/>
      <c r="Q3957" s="10"/>
      <c r="R3957" s="10"/>
      <c r="S3957" s="9"/>
      <c r="T3957" s="9"/>
    </row>
    <row r="3958" spans="3:20" s="1" customFormat="1" x14ac:dyDescent="0.25">
      <c r="C3958" s="15"/>
      <c r="D3958" s="15"/>
      <c r="E3958" s="15"/>
      <c r="F3958" s="15"/>
      <c r="G3958" s="15"/>
      <c r="H3958" s="15"/>
      <c r="I3958" s="15"/>
      <c r="J3958" s="15"/>
      <c r="K3958" s="15"/>
      <c r="L3958" s="14"/>
      <c r="M3958" s="13"/>
      <c r="N3958" s="13"/>
      <c r="O3958" s="12"/>
      <c r="P3958" s="11"/>
      <c r="Q3958" s="10"/>
      <c r="R3958" s="10"/>
      <c r="S3958" s="9"/>
      <c r="T3958" s="9"/>
    </row>
    <row r="3959" spans="3:20" s="1" customFormat="1" x14ac:dyDescent="0.25">
      <c r="C3959" s="15"/>
      <c r="D3959" s="15"/>
      <c r="E3959" s="15"/>
      <c r="F3959" s="15"/>
      <c r="G3959" s="15"/>
      <c r="H3959" s="15"/>
      <c r="I3959" s="15"/>
      <c r="J3959" s="15"/>
      <c r="K3959" s="15"/>
      <c r="L3959" s="14"/>
      <c r="M3959" s="13"/>
      <c r="N3959" s="13"/>
      <c r="O3959" s="12"/>
      <c r="P3959" s="11"/>
      <c r="Q3959" s="10"/>
      <c r="R3959" s="10"/>
      <c r="S3959" s="9"/>
      <c r="T3959" s="9"/>
    </row>
    <row r="3960" spans="3:20" s="1" customFormat="1" x14ac:dyDescent="0.25">
      <c r="C3960" s="15"/>
      <c r="D3960" s="15"/>
      <c r="E3960" s="15"/>
      <c r="F3960" s="15"/>
      <c r="G3960" s="15"/>
      <c r="H3960" s="15"/>
      <c r="I3960" s="15"/>
      <c r="J3960" s="15"/>
      <c r="K3960" s="15"/>
      <c r="L3960" s="14"/>
      <c r="M3960" s="13"/>
      <c r="N3960" s="13"/>
      <c r="O3960" s="12"/>
      <c r="P3960" s="11"/>
      <c r="Q3960" s="10"/>
      <c r="R3960" s="10"/>
      <c r="S3960" s="9"/>
      <c r="T3960" s="9"/>
    </row>
    <row r="3961" spans="3:20" s="1" customFormat="1" x14ac:dyDescent="0.25">
      <c r="C3961" s="15"/>
      <c r="D3961" s="15"/>
      <c r="E3961" s="15"/>
      <c r="F3961" s="15"/>
      <c r="G3961" s="15"/>
      <c r="H3961" s="15"/>
      <c r="I3961" s="15"/>
      <c r="J3961" s="15"/>
      <c r="K3961" s="15"/>
      <c r="L3961" s="14"/>
      <c r="M3961" s="13"/>
      <c r="N3961" s="13"/>
      <c r="O3961" s="12"/>
      <c r="P3961" s="11"/>
      <c r="Q3961" s="10"/>
      <c r="R3961" s="10"/>
      <c r="S3961" s="9"/>
      <c r="T3961" s="9"/>
    </row>
    <row r="3962" spans="3:20" s="1" customFormat="1" x14ac:dyDescent="0.25">
      <c r="C3962" s="15"/>
      <c r="D3962" s="15"/>
      <c r="E3962" s="15"/>
      <c r="F3962" s="15"/>
      <c r="G3962" s="15"/>
      <c r="H3962" s="15"/>
      <c r="I3962" s="15"/>
      <c r="J3962" s="15"/>
      <c r="K3962" s="15"/>
      <c r="L3962" s="14"/>
      <c r="M3962" s="13"/>
      <c r="N3962" s="13"/>
      <c r="O3962" s="12"/>
      <c r="P3962" s="11"/>
      <c r="Q3962" s="10"/>
      <c r="R3962" s="10"/>
      <c r="S3962" s="9"/>
      <c r="T3962" s="9"/>
    </row>
    <row r="3963" spans="3:20" s="1" customFormat="1" x14ac:dyDescent="0.25">
      <c r="C3963" s="15"/>
      <c r="D3963" s="15"/>
      <c r="E3963" s="15"/>
      <c r="F3963" s="15"/>
      <c r="G3963" s="15"/>
      <c r="H3963" s="15"/>
      <c r="I3963" s="15"/>
      <c r="J3963" s="15"/>
      <c r="K3963" s="15"/>
      <c r="L3963" s="14"/>
      <c r="M3963" s="13"/>
      <c r="N3963" s="13"/>
      <c r="O3963" s="12"/>
      <c r="P3963" s="11"/>
      <c r="Q3963" s="10"/>
      <c r="R3963" s="10"/>
      <c r="S3963" s="9"/>
      <c r="T3963" s="9"/>
    </row>
    <row r="3964" spans="3:20" s="1" customFormat="1" x14ac:dyDescent="0.25">
      <c r="C3964" s="15"/>
      <c r="D3964" s="15"/>
      <c r="E3964" s="15"/>
      <c r="F3964" s="15"/>
      <c r="G3964" s="15"/>
      <c r="H3964" s="15"/>
      <c r="I3964" s="15"/>
      <c r="J3964" s="15"/>
      <c r="K3964" s="15"/>
      <c r="L3964" s="14"/>
      <c r="M3964" s="13"/>
      <c r="N3964" s="13"/>
      <c r="O3964" s="12"/>
      <c r="P3964" s="11"/>
      <c r="Q3964" s="10"/>
      <c r="R3964" s="10"/>
      <c r="S3964" s="9"/>
      <c r="T3964" s="9"/>
    </row>
    <row r="3965" spans="3:20" s="1" customFormat="1" x14ac:dyDescent="0.25">
      <c r="C3965" s="15"/>
      <c r="D3965" s="15"/>
      <c r="E3965" s="15"/>
      <c r="F3965" s="15"/>
      <c r="G3965" s="15"/>
      <c r="H3965" s="15"/>
      <c r="I3965" s="15"/>
      <c r="J3965" s="15"/>
      <c r="K3965" s="15"/>
      <c r="L3965" s="14"/>
      <c r="M3965" s="13"/>
      <c r="N3965" s="13"/>
      <c r="O3965" s="12"/>
      <c r="P3965" s="11"/>
      <c r="Q3965" s="10"/>
      <c r="R3965" s="10"/>
      <c r="S3965" s="9"/>
      <c r="T3965" s="9"/>
    </row>
    <row r="3966" spans="3:20" s="1" customFormat="1" x14ac:dyDescent="0.25">
      <c r="C3966" s="15"/>
      <c r="D3966" s="15"/>
      <c r="E3966" s="15"/>
      <c r="F3966" s="15"/>
      <c r="G3966" s="15"/>
      <c r="H3966" s="15"/>
      <c r="I3966" s="15"/>
      <c r="J3966" s="15"/>
      <c r="K3966" s="15"/>
      <c r="L3966" s="14"/>
      <c r="M3966" s="13"/>
      <c r="N3966" s="13"/>
      <c r="O3966" s="12"/>
      <c r="P3966" s="11"/>
      <c r="Q3966" s="10"/>
      <c r="R3966" s="10"/>
      <c r="S3966" s="9"/>
      <c r="T3966" s="9"/>
    </row>
    <row r="3967" spans="3:20" s="1" customFormat="1" x14ac:dyDescent="0.25">
      <c r="C3967" s="15"/>
      <c r="D3967" s="15"/>
      <c r="E3967" s="15"/>
      <c r="F3967" s="15"/>
      <c r="G3967" s="15"/>
      <c r="H3967" s="15"/>
      <c r="I3967" s="15"/>
      <c r="J3967" s="15"/>
      <c r="K3967" s="15"/>
      <c r="L3967" s="14"/>
      <c r="M3967" s="13"/>
      <c r="N3967" s="13"/>
      <c r="O3967" s="12"/>
      <c r="P3967" s="11"/>
      <c r="Q3967" s="10"/>
      <c r="R3967" s="10"/>
      <c r="S3967" s="9"/>
      <c r="T3967" s="9"/>
    </row>
    <row r="3968" spans="3:20" s="1" customFormat="1" x14ac:dyDescent="0.25">
      <c r="C3968" s="15"/>
      <c r="D3968" s="15"/>
      <c r="E3968" s="15"/>
      <c r="F3968" s="15"/>
      <c r="G3968" s="15"/>
      <c r="H3968" s="15"/>
      <c r="I3968" s="15"/>
      <c r="J3968" s="15"/>
      <c r="K3968" s="15"/>
      <c r="L3968" s="14"/>
      <c r="M3968" s="13"/>
      <c r="N3968" s="13"/>
      <c r="O3968" s="12"/>
      <c r="P3968" s="11"/>
      <c r="Q3968" s="10"/>
      <c r="R3968" s="10"/>
      <c r="S3968" s="9"/>
      <c r="T3968" s="9"/>
    </row>
    <row r="3969" spans="3:20" s="1" customFormat="1" x14ac:dyDescent="0.25">
      <c r="C3969" s="15"/>
      <c r="D3969" s="15"/>
      <c r="E3969" s="15"/>
      <c r="F3969" s="15"/>
      <c r="G3969" s="15"/>
      <c r="H3969" s="15"/>
      <c r="I3969" s="15"/>
      <c r="J3969" s="15"/>
      <c r="K3969" s="15"/>
      <c r="L3969" s="14"/>
      <c r="M3969" s="13"/>
      <c r="N3969" s="13"/>
      <c r="O3969" s="12"/>
      <c r="P3969" s="11"/>
      <c r="Q3969" s="10"/>
      <c r="R3969" s="10"/>
      <c r="S3969" s="9"/>
      <c r="T3969" s="9"/>
    </row>
    <row r="3970" spans="3:20" s="1" customFormat="1" x14ac:dyDescent="0.25">
      <c r="C3970" s="15"/>
      <c r="D3970" s="15"/>
      <c r="E3970" s="15"/>
      <c r="F3970" s="15"/>
      <c r="G3970" s="15"/>
      <c r="H3970" s="15"/>
      <c r="I3970" s="15"/>
      <c r="J3970" s="15"/>
      <c r="K3970" s="15"/>
      <c r="L3970" s="14"/>
      <c r="M3970" s="13"/>
      <c r="N3970" s="13"/>
      <c r="O3970" s="12"/>
      <c r="P3970" s="11"/>
      <c r="Q3970" s="10"/>
      <c r="R3970" s="10"/>
      <c r="S3970" s="9"/>
      <c r="T3970" s="9"/>
    </row>
    <row r="3971" spans="3:20" s="1" customFormat="1" x14ac:dyDescent="0.25">
      <c r="C3971" s="15"/>
      <c r="D3971" s="15"/>
      <c r="E3971" s="15"/>
      <c r="F3971" s="15"/>
      <c r="G3971" s="15"/>
      <c r="H3971" s="15"/>
      <c r="I3971" s="15"/>
      <c r="J3971" s="15"/>
      <c r="K3971" s="15"/>
      <c r="L3971" s="14"/>
      <c r="M3971" s="13"/>
      <c r="N3971" s="13"/>
      <c r="O3971" s="12"/>
      <c r="P3971" s="11"/>
      <c r="Q3971" s="10"/>
      <c r="R3971" s="10"/>
      <c r="S3971" s="9"/>
      <c r="T3971" s="9"/>
    </row>
    <row r="3972" spans="3:20" s="1" customFormat="1" x14ac:dyDescent="0.25">
      <c r="C3972" s="15"/>
      <c r="D3972" s="15"/>
      <c r="E3972" s="15"/>
      <c r="F3972" s="15"/>
      <c r="G3972" s="15"/>
      <c r="H3972" s="15"/>
      <c r="I3972" s="15"/>
      <c r="J3972" s="15"/>
      <c r="K3972" s="15"/>
      <c r="L3972" s="14"/>
      <c r="M3972" s="13"/>
      <c r="N3972" s="13"/>
      <c r="O3972" s="12"/>
      <c r="P3972" s="11"/>
      <c r="Q3972" s="10"/>
      <c r="R3972" s="10"/>
      <c r="S3972" s="9"/>
      <c r="T3972" s="9"/>
    </row>
    <row r="3973" spans="3:20" s="1" customFormat="1" x14ac:dyDescent="0.25">
      <c r="C3973" s="15"/>
      <c r="D3973" s="15"/>
      <c r="E3973" s="15"/>
      <c r="F3973" s="15"/>
      <c r="G3973" s="15"/>
      <c r="H3973" s="15"/>
      <c r="I3973" s="15"/>
      <c r="J3973" s="15"/>
      <c r="K3973" s="15"/>
      <c r="L3973" s="14"/>
      <c r="M3973" s="13"/>
      <c r="N3973" s="13"/>
      <c r="O3973" s="12"/>
      <c r="P3973" s="11"/>
      <c r="Q3973" s="10"/>
      <c r="R3973" s="10"/>
      <c r="S3973" s="9"/>
      <c r="T3973" s="9"/>
    </row>
    <row r="3974" spans="3:20" s="1" customFormat="1" x14ac:dyDescent="0.25">
      <c r="C3974" s="15"/>
      <c r="D3974" s="15"/>
      <c r="E3974" s="15"/>
      <c r="F3974" s="15"/>
      <c r="G3974" s="15"/>
      <c r="H3974" s="15"/>
      <c r="I3974" s="15"/>
      <c r="J3974" s="15"/>
      <c r="K3974" s="15"/>
      <c r="L3974" s="14"/>
      <c r="M3974" s="13"/>
      <c r="N3974" s="13"/>
      <c r="O3974" s="12"/>
      <c r="P3974" s="11"/>
      <c r="Q3974" s="10"/>
      <c r="R3974" s="10"/>
      <c r="S3974" s="9"/>
      <c r="T3974" s="9"/>
    </row>
    <row r="3975" spans="3:20" s="1" customFormat="1" x14ac:dyDescent="0.25">
      <c r="C3975" s="15"/>
      <c r="D3975" s="15"/>
      <c r="E3975" s="15"/>
      <c r="F3975" s="15"/>
      <c r="G3975" s="15"/>
      <c r="H3975" s="15"/>
      <c r="I3975" s="15"/>
      <c r="J3975" s="15"/>
      <c r="K3975" s="15"/>
      <c r="L3975" s="14"/>
      <c r="M3975" s="13"/>
      <c r="N3975" s="13"/>
      <c r="O3975" s="12"/>
      <c r="P3975" s="11"/>
      <c r="Q3975" s="10"/>
      <c r="R3975" s="10"/>
      <c r="S3975" s="9"/>
      <c r="T3975" s="9"/>
    </row>
    <row r="3976" spans="3:20" s="1" customFormat="1" x14ac:dyDescent="0.25">
      <c r="C3976" s="15"/>
      <c r="D3976" s="15"/>
      <c r="E3976" s="15"/>
      <c r="F3976" s="15"/>
      <c r="G3976" s="15"/>
      <c r="H3976" s="15"/>
      <c r="I3976" s="15"/>
      <c r="J3976" s="15"/>
      <c r="K3976" s="15"/>
      <c r="L3976" s="14"/>
      <c r="M3976" s="13"/>
      <c r="N3976" s="13"/>
      <c r="O3976" s="12"/>
      <c r="P3976" s="11"/>
      <c r="Q3976" s="10"/>
      <c r="R3976" s="10"/>
      <c r="S3976" s="9"/>
      <c r="T3976" s="9"/>
    </row>
    <row r="3977" spans="3:20" s="1" customFormat="1" x14ac:dyDescent="0.25">
      <c r="C3977" s="15"/>
      <c r="D3977" s="15"/>
      <c r="E3977" s="15"/>
      <c r="F3977" s="15"/>
      <c r="G3977" s="15"/>
      <c r="H3977" s="15"/>
      <c r="I3977" s="15"/>
      <c r="J3977" s="15"/>
      <c r="K3977" s="15"/>
      <c r="L3977" s="14"/>
      <c r="M3977" s="13"/>
      <c r="N3977" s="13"/>
      <c r="O3977" s="12"/>
      <c r="P3977" s="11"/>
      <c r="Q3977" s="10"/>
      <c r="R3977" s="10"/>
      <c r="S3977" s="9"/>
      <c r="T3977" s="9"/>
    </row>
    <row r="3978" spans="3:20" s="1" customFormat="1" x14ac:dyDescent="0.25">
      <c r="C3978" s="15"/>
      <c r="D3978" s="15"/>
      <c r="E3978" s="15"/>
      <c r="F3978" s="15"/>
      <c r="G3978" s="15"/>
      <c r="H3978" s="15"/>
      <c r="I3978" s="15"/>
      <c r="J3978" s="15"/>
      <c r="K3978" s="15"/>
      <c r="L3978" s="14"/>
      <c r="M3978" s="13"/>
      <c r="N3978" s="13"/>
      <c r="O3978" s="12"/>
      <c r="P3978" s="11"/>
      <c r="Q3978" s="10"/>
      <c r="R3978" s="10"/>
      <c r="S3978" s="9"/>
      <c r="T3978" s="9"/>
    </row>
    <row r="3979" spans="3:20" s="1" customFormat="1" x14ac:dyDescent="0.25">
      <c r="C3979" s="15"/>
      <c r="D3979" s="15"/>
      <c r="E3979" s="15"/>
      <c r="F3979" s="15"/>
      <c r="G3979" s="15"/>
      <c r="H3979" s="15"/>
      <c r="I3979" s="15"/>
      <c r="J3979" s="15"/>
      <c r="K3979" s="15"/>
      <c r="L3979" s="14"/>
      <c r="M3979" s="13"/>
      <c r="N3979" s="13"/>
      <c r="O3979" s="12"/>
      <c r="P3979" s="11"/>
      <c r="Q3979" s="10"/>
      <c r="R3979" s="10"/>
      <c r="S3979" s="9"/>
      <c r="T3979" s="9"/>
    </row>
    <row r="3980" spans="3:20" s="1" customFormat="1" x14ac:dyDescent="0.25">
      <c r="C3980" s="15"/>
      <c r="D3980" s="15"/>
      <c r="E3980" s="15"/>
      <c r="F3980" s="15"/>
      <c r="G3980" s="15"/>
      <c r="H3980" s="15"/>
      <c r="I3980" s="15"/>
      <c r="J3980" s="15"/>
      <c r="K3980" s="15"/>
      <c r="L3980" s="14"/>
      <c r="M3980" s="13"/>
      <c r="N3980" s="13"/>
      <c r="O3980" s="12"/>
      <c r="P3980" s="11"/>
      <c r="Q3980" s="10"/>
      <c r="R3980" s="10"/>
      <c r="S3980" s="9"/>
      <c r="T3980" s="9"/>
    </row>
    <row r="3981" spans="3:20" s="1" customFormat="1" x14ac:dyDescent="0.25">
      <c r="C3981" s="15"/>
      <c r="D3981" s="15"/>
      <c r="E3981" s="15"/>
      <c r="F3981" s="15"/>
      <c r="G3981" s="15"/>
      <c r="H3981" s="15"/>
      <c r="I3981" s="15"/>
      <c r="J3981" s="15"/>
      <c r="K3981" s="15"/>
      <c r="L3981" s="14"/>
      <c r="M3981" s="13"/>
      <c r="N3981" s="13"/>
      <c r="O3981" s="12"/>
      <c r="P3981" s="11"/>
      <c r="Q3981" s="10"/>
      <c r="R3981" s="10"/>
      <c r="S3981" s="9"/>
      <c r="T3981" s="9"/>
    </row>
    <row r="3982" spans="3:20" s="1" customFormat="1" x14ac:dyDescent="0.25">
      <c r="C3982" s="15"/>
      <c r="D3982" s="15"/>
      <c r="E3982" s="15"/>
      <c r="F3982" s="15"/>
      <c r="G3982" s="15"/>
      <c r="H3982" s="15"/>
      <c r="I3982" s="15"/>
      <c r="J3982" s="15"/>
      <c r="K3982" s="15"/>
      <c r="L3982" s="14"/>
      <c r="M3982" s="13"/>
      <c r="N3982" s="13"/>
      <c r="O3982" s="12"/>
      <c r="P3982" s="11"/>
      <c r="Q3982" s="10"/>
      <c r="R3982" s="10"/>
      <c r="S3982" s="9"/>
      <c r="T3982" s="9"/>
    </row>
    <row r="3983" spans="3:20" s="1" customFormat="1" x14ac:dyDescent="0.25">
      <c r="C3983" s="15"/>
      <c r="D3983" s="15"/>
      <c r="E3983" s="15"/>
      <c r="F3983" s="15"/>
      <c r="G3983" s="15"/>
      <c r="H3983" s="15"/>
      <c r="I3983" s="15"/>
      <c r="J3983" s="15"/>
      <c r="K3983" s="15"/>
      <c r="L3983" s="14"/>
      <c r="M3983" s="13"/>
      <c r="N3983" s="13"/>
      <c r="O3983" s="12"/>
      <c r="P3983" s="11"/>
      <c r="Q3983" s="10"/>
      <c r="R3983" s="10"/>
      <c r="S3983" s="9"/>
      <c r="T3983" s="9"/>
    </row>
    <row r="3984" spans="3:20" s="1" customFormat="1" x14ac:dyDescent="0.25">
      <c r="C3984" s="15"/>
      <c r="D3984" s="15"/>
      <c r="E3984" s="15"/>
      <c r="F3984" s="15"/>
      <c r="G3984" s="15"/>
      <c r="H3984" s="15"/>
      <c r="I3984" s="15"/>
      <c r="J3984" s="15"/>
      <c r="K3984" s="15"/>
      <c r="L3984" s="14"/>
      <c r="M3984" s="13"/>
      <c r="N3984" s="13"/>
      <c r="O3984" s="12"/>
      <c r="P3984" s="11"/>
      <c r="Q3984" s="10"/>
      <c r="R3984" s="10"/>
      <c r="S3984" s="9"/>
      <c r="T3984" s="9"/>
    </row>
    <row r="3985" spans="3:20" s="1" customFormat="1" x14ac:dyDescent="0.25">
      <c r="C3985" s="15"/>
      <c r="D3985" s="15"/>
      <c r="E3985" s="15"/>
      <c r="F3985" s="15"/>
      <c r="G3985" s="15"/>
      <c r="H3985" s="15"/>
      <c r="I3985" s="15"/>
      <c r="J3985" s="15"/>
      <c r="K3985" s="15"/>
      <c r="L3985" s="14"/>
      <c r="M3985" s="13"/>
      <c r="N3985" s="13"/>
      <c r="O3985" s="12"/>
      <c r="P3985" s="11"/>
      <c r="Q3985" s="10"/>
      <c r="R3985" s="10"/>
      <c r="S3985" s="9"/>
      <c r="T3985" s="9"/>
    </row>
    <row r="3986" spans="3:20" s="1" customFormat="1" x14ac:dyDescent="0.25">
      <c r="C3986" s="15"/>
      <c r="D3986" s="15"/>
      <c r="E3986" s="15"/>
      <c r="F3986" s="15"/>
      <c r="G3986" s="15"/>
      <c r="H3986" s="15"/>
      <c r="I3986" s="15"/>
      <c r="J3986" s="15"/>
      <c r="K3986" s="15"/>
      <c r="L3986" s="14"/>
      <c r="M3986" s="13"/>
      <c r="N3986" s="13"/>
      <c r="O3986" s="12"/>
      <c r="P3986" s="11"/>
      <c r="Q3986" s="10"/>
      <c r="R3986" s="10"/>
      <c r="S3986" s="9"/>
      <c r="T3986" s="9"/>
    </row>
    <row r="3987" spans="3:20" s="1" customFormat="1" x14ac:dyDescent="0.25">
      <c r="C3987" s="15"/>
      <c r="D3987" s="15"/>
      <c r="E3987" s="15"/>
      <c r="F3987" s="15"/>
      <c r="G3987" s="15"/>
      <c r="H3987" s="15"/>
      <c r="I3987" s="15"/>
      <c r="J3987" s="15"/>
      <c r="K3987" s="15"/>
      <c r="L3987" s="14"/>
      <c r="M3987" s="13"/>
      <c r="N3987" s="13"/>
      <c r="O3987" s="12"/>
      <c r="P3987" s="11"/>
      <c r="Q3987" s="10"/>
      <c r="R3987" s="10"/>
      <c r="S3987" s="9"/>
      <c r="T3987" s="9"/>
    </row>
    <row r="3988" spans="3:20" s="1" customFormat="1" x14ac:dyDescent="0.25">
      <c r="C3988" s="15"/>
      <c r="D3988" s="15"/>
      <c r="E3988" s="15"/>
      <c r="F3988" s="15"/>
      <c r="G3988" s="15"/>
      <c r="H3988" s="15"/>
      <c r="I3988" s="15"/>
      <c r="J3988" s="15"/>
      <c r="K3988" s="15"/>
      <c r="L3988" s="14"/>
      <c r="M3988" s="13"/>
      <c r="N3988" s="13"/>
      <c r="O3988" s="12"/>
      <c r="P3988" s="11"/>
      <c r="Q3988" s="10"/>
      <c r="R3988" s="10"/>
      <c r="S3988" s="9"/>
      <c r="T3988" s="9"/>
    </row>
    <row r="3989" spans="3:20" s="1" customFormat="1" x14ac:dyDescent="0.25">
      <c r="C3989" s="15"/>
      <c r="D3989" s="15"/>
      <c r="E3989" s="15"/>
      <c r="F3989" s="15"/>
      <c r="G3989" s="15"/>
      <c r="H3989" s="15"/>
      <c r="I3989" s="15"/>
      <c r="J3989" s="15"/>
      <c r="K3989" s="15"/>
      <c r="L3989" s="14"/>
      <c r="M3989" s="13"/>
      <c r="N3989" s="13"/>
      <c r="O3989" s="12"/>
      <c r="P3989" s="11"/>
      <c r="Q3989" s="10"/>
      <c r="R3989" s="10"/>
      <c r="S3989" s="9"/>
      <c r="T3989" s="9"/>
    </row>
    <row r="3990" spans="3:20" s="1" customFormat="1" x14ac:dyDescent="0.25">
      <c r="C3990" s="15"/>
      <c r="D3990" s="15"/>
      <c r="E3990" s="15"/>
      <c r="F3990" s="15"/>
      <c r="G3990" s="15"/>
      <c r="H3990" s="15"/>
      <c r="I3990" s="15"/>
      <c r="J3990" s="15"/>
      <c r="K3990" s="15"/>
      <c r="L3990" s="14"/>
      <c r="M3990" s="13"/>
      <c r="N3990" s="13"/>
      <c r="O3990" s="12"/>
      <c r="P3990" s="11"/>
      <c r="Q3990" s="10"/>
      <c r="R3990" s="10"/>
      <c r="S3990" s="9"/>
      <c r="T3990" s="9"/>
    </row>
    <row r="3991" spans="3:20" s="1" customFormat="1" x14ac:dyDescent="0.25">
      <c r="C3991" s="15"/>
      <c r="D3991" s="15"/>
      <c r="E3991" s="15"/>
      <c r="F3991" s="15"/>
      <c r="G3991" s="15"/>
      <c r="H3991" s="15"/>
      <c r="I3991" s="15"/>
      <c r="J3991" s="15"/>
      <c r="K3991" s="15"/>
      <c r="L3991" s="14"/>
      <c r="M3991" s="13"/>
      <c r="N3991" s="13"/>
      <c r="O3991" s="12"/>
      <c r="P3991" s="11"/>
      <c r="Q3991" s="10"/>
      <c r="R3991" s="10"/>
      <c r="S3991" s="9"/>
      <c r="T3991" s="9"/>
    </row>
    <row r="3992" spans="3:20" s="1" customFormat="1" x14ac:dyDescent="0.25">
      <c r="C3992" s="15"/>
      <c r="D3992" s="15"/>
      <c r="E3992" s="15"/>
      <c r="F3992" s="15"/>
      <c r="G3992" s="15"/>
      <c r="H3992" s="15"/>
      <c r="I3992" s="15"/>
      <c r="J3992" s="15"/>
      <c r="K3992" s="15"/>
      <c r="L3992" s="14"/>
      <c r="M3992" s="13"/>
      <c r="N3992" s="13"/>
      <c r="O3992" s="12"/>
      <c r="P3992" s="11"/>
      <c r="Q3992" s="10"/>
      <c r="R3992" s="10"/>
      <c r="S3992" s="9"/>
      <c r="T3992" s="9"/>
    </row>
    <row r="3993" spans="3:20" s="1" customFormat="1" x14ac:dyDescent="0.25">
      <c r="C3993" s="15"/>
      <c r="D3993" s="15"/>
      <c r="E3993" s="15"/>
      <c r="F3993" s="15"/>
      <c r="G3993" s="15"/>
      <c r="H3993" s="15"/>
      <c r="I3993" s="15"/>
      <c r="J3993" s="15"/>
      <c r="K3993" s="15"/>
      <c r="L3993" s="14"/>
      <c r="M3993" s="13"/>
      <c r="N3993" s="13"/>
      <c r="O3993" s="12"/>
      <c r="P3993" s="11"/>
      <c r="Q3993" s="10"/>
      <c r="R3993" s="10"/>
      <c r="S3993" s="9"/>
      <c r="T3993" s="9"/>
    </row>
    <row r="3994" spans="3:20" s="1" customFormat="1" x14ac:dyDescent="0.25">
      <c r="C3994" s="15"/>
      <c r="D3994" s="15"/>
      <c r="E3994" s="15"/>
      <c r="F3994" s="15"/>
      <c r="G3994" s="15"/>
      <c r="H3994" s="15"/>
      <c r="I3994" s="15"/>
      <c r="J3994" s="15"/>
      <c r="K3994" s="15"/>
      <c r="L3994" s="14"/>
      <c r="M3994" s="13"/>
      <c r="N3994" s="13"/>
      <c r="O3994" s="12"/>
      <c r="P3994" s="11"/>
      <c r="Q3994" s="10"/>
      <c r="R3994" s="10"/>
      <c r="S3994" s="9"/>
      <c r="T3994" s="9"/>
    </row>
    <row r="3995" spans="3:20" s="1" customFormat="1" x14ac:dyDescent="0.25">
      <c r="C3995" s="15"/>
      <c r="D3995" s="15"/>
      <c r="E3995" s="15"/>
      <c r="F3995" s="15"/>
      <c r="G3995" s="15"/>
      <c r="H3995" s="15"/>
      <c r="I3995" s="15"/>
      <c r="J3995" s="15"/>
      <c r="K3995" s="15"/>
      <c r="L3995" s="14"/>
      <c r="M3995" s="13"/>
      <c r="N3995" s="13"/>
      <c r="O3995" s="12"/>
      <c r="P3995" s="11"/>
      <c r="Q3995" s="10"/>
      <c r="R3995" s="10"/>
      <c r="S3995" s="9"/>
      <c r="T3995" s="9"/>
    </row>
    <row r="3996" spans="3:20" s="1" customFormat="1" x14ac:dyDescent="0.25">
      <c r="C3996" s="15"/>
      <c r="D3996" s="15"/>
      <c r="E3996" s="15"/>
      <c r="F3996" s="15"/>
      <c r="G3996" s="15"/>
      <c r="H3996" s="15"/>
      <c r="I3996" s="15"/>
      <c r="J3996" s="15"/>
      <c r="K3996" s="15"/>
      <c r="L3996" s="14"/>
      <c r="M3996" s="13"/>
      <c r="N3996" s="13"/>
      <c r="O3996" s="12"/>
      <c r="P3996" s="11"/>
      <c r="Q3996" s="10"/>
      <c r="R3996" s="10"/>
      <c r="S3996" s="9"/>
      <c r="T3996" s="9"/>
    </row>
    <row r="3997" spans="3:20" s="1" customFormat="1" x14ac:dyDescent="0.25">
      <c r="C3997" s="15"/>
      <c r="D3997" s="15"/>
      <c r="E3997" s="15"/>
      <c r="F3997" s="15"/>
      <c r="G3997" s="15"/>
      <c r="H3997" s="15"/>
      <c r="I3997" s="15"/>
      <c r="J3997" s="15"/>
      <c r="K3997" s="15"/>
      <c r="L3997" s="14"/>
      <c r="M3997" s="13"/>
      <c r="N3997" s="13"/>
      <c r="O3997" s="12"/>
      <c r="P3997" s="11"/>
      <c r="Q3997" s="10"/>
      <c r="R3997" s="10"/>
      <c r="S3997" s="9"/>
      <c r="T3997" s="9"/>
    </row>
    <row r="3998" spans="3:20" s="1" customFormat="1" x14ac:dyDescent="0.25">
      <c r="C3998" s="15"/>
      <c r="D3998" s="15"/>
      <c r="E3998" s="15"/>
      <c r="F3998" s="15"/>
      <c r="G3998" s="15"/>
      <c r="H3998" s="15"/>
      <c r="I3998" s="15"/>
      <c r="J3998" s="15"/>
      <c r="K3998" s="15"/>
      <c r="L3998" s="14"/>
      <c r="M3998" s="13"/>
      <c r="N3998" s="13"/>
      <c r="O3998" s="12"/>
      <c r="P3998" s="11"/>
      <c r="Q3998" s="10"/>
      <c r="R3998" s="10"/>
      <c r="S3998" s="9"/>
      <c r="T3998" s="9"/>
    </row>
    <row r="3999" spans="3:20" s="1" customFormat="1" x14ac:dyDescent="0.25">
      <c r="C3999" s="15"/>
      <c r="D3999" s="15"/>
      <c r="E3999" s="15"/>
      <c r="F3999" s="15"/>
      <c r="G3999" s="15"/>
      <c r="H3999" s="15"/>
      <c r="I3999" s="15"/>
      <c r="J3999" s="15"/>
      <c r="K3999" s="15"/>
      <c r="L3999" s="14"/>
      <c r="M3999" s="13"/>
      <c r="N3999" s="13"/>
      <c r="O3999" s="12"/>
      <c r="P3999" s="11"/>
      <c r="Q3999" s="10"/>
      <c r="R3999" s="10"/>
      <c r="S3999" s="9"/>
      <c r="T3999" s="9"/>
    </row>
    <row r="4000" spans="3:20" s="1" customFormat="1" x14ac:dyDescent="0.25">
      <c r="C4000" s="15"/>
      <c r="D4000" s="15"/>
      <c r="E4000" s="15"/>
      <c r="F4000" s="15"/>
      <c r="G4000" s="15"/>
      <c r="H4000" s="15"/>
      <c r="I4000" s="15"/>
      <c r="J4000" s="15"/>
      <c r="K4000" s="15"/>
      <c r="L4000" s="14"/>
      <c r="M4000" s="13"/>
      <c r="N4000" s="13"/>
      <c r="O4000" s="12"/>
      <c r="P4000" s="11"/>
      <c r="Q4000" s="10"/>
      <c r="R4000" s="10"/>
      <c r="S4000" s="9"/>
      <c r="T4000" s="9"/>
    </row>
    <row r="4001" spans="3:20" s="1" customFormat="1" x14ac:dyDescent="0.25">
      <c r="C4001" s="15"/>
      <c r="D4001" s="15"/>
      <c r="E4001" s="15"/>
      <c r="F4001" s="15"/>
      <c r="G4001" s="15"/>
      <c r="H4001" s="15"/>
      <c r="I4001" s="15"/>
      <c r="J4001" s="15"/>
      <c r="K4001" s="15"/>
      <c r="L4001" s="14"/>
      <c r="M4001" s="13"/>
      <c r="N4001" s="13"/>
      <c r="O4001" s="12"/>
      <c r="P4001" s="11"/>
      <c r="Q4001" s="10"/>
      <c r="R4001" s="10"/>
      <c r="S4001" s="9"/>
      <c r="T4001" s="9"/>
    </row>
    <row r="4002" spans="3:20" s="1" customFormat="1" x14ac:dyDescent="0.25">
      <c r="C4002" s="15"/>
      <c r="D4002" s="15"/>
      <c r="E4002" s="15"/>
      <c r="F4002" s="15"/>
      <c r="G4002" s="15"/>
      <c r="H4002" s="15"/>
      <c r="I4002" s="15"/>
      <c r="J4002" s="15"/>
      <c r="K4002" s="15"/>
      <c r="L4002" s="14"/>
      <c r="M4002" s="13"/>
      <c r="N4002" s="13"/>
      <c r="O4002" s="12"/>
      <c r="P4002" s="11"/>
      <c r="Q4002" s="10"/>
      <c r="R4002" s="10"/>
      <c r="S4002" s="9"/>
      <c r="T4002" s="9"/>
    </row>
    <row r="4003" spans="3:20" s="1" customFormat="1" x14ac:dyDescent="0.25">
      <c r="C4003" s="15"/>
      <c r="D4003" s="15"/>
      <c r="E4003" s="15"/>
      <c r="F4003" s="15"/>
      <c r="G4003" s="15"/>
      <c r="H4003" s="15"/>
      <c r="I4003" s="15"/>
      <c r="J4003" s="15"/>
      <c r="K4003" s="15"/>
      <c r="L4003" s="14"/>
      <c r="M4003" s="13"/>
      <c r="N4003" s="13"/>
      <c r="O4003" s="12"/>
      <c r="P4003" s="11"/>
      <c r="Q4003" s="10"/>
      <c r="R4003" s="10"/>
      <c r="S4003" s="9"/>
      <c r="T4003" s="9"/>
    </row>
    <row r="4004" spans="3:20" s="1" customFormat="1" x14ac:dyDescent="0.25">
      <c r="C4004" s="15"/>
      <c r="D4004" s="15"/>
      <c r="E4004" s="15"/>
      <c r="F4004" s="15"/>
      <c r="G4004" s="15"/>
      <c r="H4004" s="15"/>
      <c r="I4004" s="15"/>
      <c r="J4004" s="15"/>
      <c r="K4004" s="15"/>
      <c r="L4004" s="14"/>
      <c r="M4004" s="13"/>
      <c r="N4004" s="13"/>
      <c r="O4004" s="12"/>
      <c r="P4004" s="11"/>
      <c r="Q4004" s="10"/>
      <c r="R4004" s="10"/>
      <c r="S4004" s="9"/>
      <c r="T4004" s="9"/>
    </row>
    <row r="4005" spans="3:20" s="1" customFormat="1" x14ac:dyDescent="0.25">
      <c r="C4005" s="15"/>
      <c r="D4005" s="15"/>
      <c r="E4005" s="15"/>
      <c r="F4005" s="15"/>
      <c r="G4005" s="15"/>
      <c r="H4005" s="15"/>
      <c r="I4005" s="15"/>
      <c r="J4005" s="15"/>
      <c r="K4005" s="15"/>
      <c r="L4005" s="14"/>
      <c r="M4005" s="13"/>
      <c r="N4005" s="13"/>
      <c r="O4005" s="12"/>
      <c r="P4005" s="11"/>
      <c r="Q4005" s="10"/>
      <c r="R4005" s="10"/>
      <c r="S4005" s="9"/>
      <c r="T4005" s="9"/>
    </row>
    <row r="4006" spans="3:20" s="1" customFormat="1" x14ac:dyDescent="0.25">
      <c r="C4006" s="15"/>
      <c r="D4006" s="15"/>
      <c r="E4006" s="15"/>
      <c r="F4006" s="15"/>
      <c r="G4006" s="15"/>
      <c r="H4006" s="15"/>
      <c r="I4006" s="15"/>
      <c r="J4006" s="15"/>
      <c r="K4006" s="15"/>
      <c r="L4006" s="14"/>
      <c r="M4006" s="13"/>
      <c r="N4006" s="13"/>
      <c r="O4006" s="12"/>
      <c r="P4006" s="11"/>
      <c r="Q4006" s="10"/>
      <c r="R4006" s="10"/>
      <c r="S4006" s="9"/>
      <c r="T4006" s="9"/>
    </row>
    <row r="4007" spans="3:20" s="1" customFormat="1" x14ac:dyDescent="0.25">
      <c r="C4007" s="15"/>
      <c r="D4007" s="15"/>
      <c r="E4007" s="15"/>
      <c r="F4007" s="15"/>
      <c r="G4007" s="15"/>
      <c r="H4007" s="15"/>
      <c r="I4007" s="15"/>
      <c r="J4007" s="15"/>
      <c r="K4007" s="15"/>
      <c r="L4007" s="14"/>
      <c r="M4007" s="13"/>
      <c r="N4007" s="13"/>
      <c r="O4007" s="12"/>
      <c r="P4007" s="11"/>
      <c r="Q4007" s="10"/>
      <c r="R4007" s="10"/>
      <c r="S4007" s="9"/>
      <c r="T4007" s="9"/>
    </row>
    <row r="4008" spans="3:20" s="1" customFormat="1" x14ac:dyDescent="0.25">
      <c r="C4008" s="15"/>
      <c r="D4008" s="15"/>
      <c r="E4008" s="15"/>
      <c r="F4008" s="15"/>
      <c r="G4008" s="15"/>
      <c r="H4008" s="15"/>
      <c r="I4008" s="15"/>
      <c r="J4008" s="15"/>
      <c r="K4008" s="15"/>
      <c r="L4008" s="14"/>
      <c r="M4008" s="13"/>
      <c r="N4008" s="13"/>
      <c r="O4008" s="12"/>
      <c r="P4008" s="11"/>
      <c r="Q4008" s="10"/>
      <c r="R4008" s="10"/>
      <c r="S4008" s="9"/>
      <c r="T4008" s="9"/>
    </row>
    <row r="4009" spans="3:20" s="1" customFormat="1" x14ac:dyDescent="0.25">
      <c r="C4009" s="15"/>
      <c r="D4009" s="15"/>
      <c r="E4009" s="15"/>
      <c r="F4009" s="15"/>
      <c r="G4009" s="15"/>
      <c r="H4009" s="15"/>
      <c r="I4009" s="15"/>
      <c r="J4009" s="15"/>
      <c r="K4009" s="15"/>
      <c r="L4009" s="14"/>
      <c r="M4009" s="13"/>
      <c r="N4009" s="13"/>
      <c r="O4009" s="12"/>
      <c r="P4009" s="11"/>
      <c r="Q4009" s="10"/>
      <c r="R4009" s="10"/>
      <c r="S4009" s="9"/>
      <c r="T4009" s="9"/>
    </row>
    <row r="4010" spans="3:20" s="1" customFormat="1" x14ac:dyDescent="0.25">
      <c r="C4010" s="15"/>
      <c r="D4010" s="15"/>
      <c r="E4010" s="15"/>
      <c r="F4010" s="15"/>
      <c r="G4010" s="15"/>
      <c r="H4010" s="15"/>
      <c r="I4010" s="15"/>
      <c r="J4010" s="15"/>
      <c r="K4010" s="15"/>
      <c r="L4010" s="14"/>
      <c r="M4010" s="13"/>
      <c r="N4010" s="13"/>
      <c r="O4010" s="12"/>
      <c r="P4010" s="11"/>
      <c r="Q4010" s="10"/>
      <c r="R4010" s="10"/>
      <c r="S4010" s="9"/>
      <c r="T4010" s="9"/>
    </row>
    <row r="4011" spans="3:20" s="1" customFormat="1" x14ac:dyDescent="0.25">
      <c r="C4011" s="15"/>
      <c r="D4011" s="15"/>
      <c r="E4011" s="15"/>
      <c r="F4011" s="15"/>
      <c r="G4011" s="15"/>
      <c r="H4011" s="15"/>
      <c r="I4011" s="15"/>
      <c r="J4011" s="15"/>
      <c r="K4011" s="15"/>
      <c r="L4011" s="14"/>
      <c r="M4011" s="13"/>
      <c r="N4011" s="13"/>
      <c r="O4011" s="12"/>
      <c r="P4011" s="11"/>
      <c r="Q4011" s="10"/>
      <c r="R4011" s="10"/>
      <c r="S4011" s="9"/>
      <c r="T4011" s="9"/>
    </row>
    <row r="4012" spans="3:20" s="1" customFormat="1" x14ac:dyDescent="0.25">
      <c r="C4012" s="15"/>
      <c r="D4012" s="15"/>
      <c r="E4012" s="15"/>
      <c r="F4012" s="15"/>
      <c r="G4012" s="15"/>
      <c r="H4012" s="15"/>
      <c r="I4012" s="15"/>
      <c r="J4012" s="15"/>
      <c r="K4012" s="15"/>
      <c r="L4012" s="14"/>
      <c r="M4012" s="13"/>
      <c r="N4012" s="13"/>
      <c r="O4012" s="12"/>
      <c r="P4012" s="11"/>
      <c r="Q4012" s="10"/>
      <c r="R4012" s="10"/>
      <c r="S4012" s="9"/>
      <c r="T4012" s="9"/>
    </row>
    <row r="4013" spans="3:20" s="1" customFormat="1" x14ac:dyDescent="0.25">
      <c r="C4013" s="15"/>
      <c r="D4013" s="15"/>
      <c r="E4013" s="15"/>
      <c r="F4013" s="15"/>
      <c r="G4013" s="15"/>
      <c r="H4013" s="15"/>
      <c r="I4013" s="15"/>
      <c r="J4013" s="15"/>
      <c r="K4013" s="15"/>
      <c r="L4013" s="14"/>
      <c r="M4013" s="13"/>
      <c r="N4013" s="13"/>
      <c r="O4013" s="12"/>
      <c r="P4013" s="11"/>
      <c r="Q4013" s="10"/>
      <c r="R4013" s="10"/>
      <c r="S4013" s="9"/>
      <c r="T4013" s="9"/>
    </row>
    <row r="4014" spans="3:20" s="1" customFormat="1" x14ac:dyDescent="0.25">
      <c r="C4014" s="15"/>
      <c r="D4014" s="15"/>
      <c r="E4014" s="15"/>
      <c r="F4014" s="15"/>
      <c r="G4014" s="15"/>
      <c r="H4014" s="15"/>
      <c r="I4014" s="15"/>
      <c r="J4014" s="15"/>
      <c r="K4014" s="15"/>
      <c r="L4014" s="14"/>
      <c r="M4014" s="13"/>
      <c r="N4014" s="13"/>
      <c r="O4014" s="12"/>
      <c r="P4014" s="11"/>
      <c r="Q4014" s="10"/>
      <c r="R4014" s="10"/>
      <c r="S4014" s="9"/>
      <c r="T4014" s="9"/>
    </row>
    <row r="4015" spans="3:20" s="1" customFormat="1" x14ac:dyDescent="0.25">
      <c r="C4015" s="15"/>
      <c r="D4015" s="15"/>
      <c r="E4015" s="15"/>
      <c r="F4015" s="15"/>
      <c r="G4015" s="15"/>
      <c r="H4015" s="15"/>
      <c r="I4015" s="15"/>
      <c r="J4015" s="15"/>
      <c r="K4015" s="15"/>
      <c r="L4015" s="14"/>
      <c r="M4015" s="13"/>
      <c r="N4015" s="13"/>
      <c r="O4015" s="12"/>
      <c r="P4015" s="11"/>
      <c r="Q4015" s="10"/>
      <c r="R4015" s="10"/>
      <c r="S4015" s="9"/>
      <c r="T4015" s="9"/>
    </row>
    <row r="4016" spans="3:20" s="1" customFormat="1" x14ac:dyDescent="0.25">
      <c r="C4016" s="15"/>
      <c r="D4016" s="15"/>
      <c r="E4016" s="15"/>
      <c r="F4016" s="15"/>
      <c r="G4016" s="15"/>
      <c r="H4016" s="15"/>
      <c r="I4016" s="15"/>
      <c r="J4016" s="15"/>
      <c r="K4016" s="15"/>
      <c r="L4016" s="14"/>
      <c r="M4016" s="13"/>
      <c r="N4016" s="13"/>
      <c r="O4016" s="12"/>
      <c r="P4016" s="11"/>
      <c r="Q4016" s="10"/>
      <c r="R4016" s="10"/>
      <c r="S4016" s="9"/>
      <c r="T4016" s="9"/>
    </row>
    <row r="4017" spans="3:20" s="1" customFormat="1" x14ac:dyDescent="0.25">
      <c r="C4017" s="15"/>
      <c r="D4017" s="15"/>
      <c r="E4017" s="15"/>
      <c r="F4017" s="15"/>
      <c r="G4017" s="15"/>
      <c r="H4017" s="15"/>
      <c r="I4017" s="15"/>
      <c r="J4017" s="15"/>
      <c r="K4017" s="15"/>
      <c r="L4017" s="14"/>
      <c r="M4017" s="13"/>
      <c r="N4017" s="13"/>
      <c r="O4017" s="12"/>
      <c r="P4017" s="11"/>
      <c r="Q4017" s="10"/>
      <c r="R4017" s="10"/>
      <c r="S4017" s="9"/>
      <c r="T4017" s="9"/>
    </row>
    <row r="4018" spans="3:20" s="1" customFormat="1" x14ac:dyDescent="0.25">
      <c r="C4018" s="15"/>
      <c r="D4018" s="15"/>
      <c r="E4018" s="15"/>
      <c r="F4018" s="15"/>
      <c r="G4018" s="15"/>
      <c r="H4018" s="15"/>
      <c r="I4018" s="15"/>
      <c r="J4018" s="15"/>
      <c r="K4018" s="15"/>
      <c r="L4018" s="14"/>
      <c r="M4018" s="13"/>
      <c r="N4018" s="13"/>
      <c r="O4018" s="12"/>
      <c r="P4018" s="11"/>
      <c r="Q4018" s="10"/>
      <c r="R4018" s="10"/>
      <c r="S4018" s="9"/>
      <c r="T4018" s="9"/>
    </row>
    <row r="4019" spans="3:20" s="1" customFormat="1" x14ac:dyDescent="0.25">
      <c r="C4019" s="15"/>
      <c r="D4019" s="15"/>
      <c r="E4019" s="15"/>
      <c r="F4019" s="15"/>
      <c r="G4019" s="15"/>
      <c r="H4019" s="15"/>
      <c r="I4019" s="15"/>
      <c r="J4019" s="15"/>
      <c r="K4019" s="15"/>
      <c r="L4019" s="14"/>
      <c r="M4019" s="13"/>
      <c r="N4019" s="13"/>
      <c r="O4019" s="12"/>
      <c r="P4019" s="11"/>
      <c r="Q4019" s="10"/>
      <c r="R4019" s="10"/>
      <c r="S4019" s="9"/>
      <c r="T4019" s="9"/>
    </row>
    <row r="4020" spans="3:20" s="1" customFormat="1" x14ac:dyDescent="0.25">
      <c r="C4020" s="15"/>
      <c r="D4020" s="15"/>
      <c r="E4020" s="15"/>
      <c r="F4020" s="15"/>
      <c r="G4020" s="15"/>
      <c r="H4020" s="15"/>
      <c r="I4020" s="15"/>
      <c r="J4020" s="15"/>
      <c r="K4020" s="15"/>
      <c r="L4020" s="14"/>
      <c r="M4020" s="13"/>
      <c r="N4020" s="13"/>
      <c r="O4020" s="12"/>
      <c r="P4020" s="11"/>
      <c r="Q4020" s="10"/>
      <c r="R4020" s="10"/>
      <c r="S4020" s="9"/>
      <c r="T4020" s="9"/>
    </row>
    <row r="4021" spans="3:20" s="1" customFormat="1" x14ac:dyDescent="0.25">
      <c r="C4021" s="15"/>
      <c r="D4021" s="15"/>
      <c r="E4021" s="15"/>
      <c r="F4021" s="15"/>
      <c r="G4021" s="15"/>
      <c r="H4021" s="15"/>
      <c r="I4021" s="15"/>
      <c r="J4021" s="15"/>
      <c r="K4021" s="15"/>
      <c r="L4021" s="14"/>
      <c r="M4021" s="13"/>
      <c r="N4021" s="13"/>
      <c r="O4021" s="12"/>
      <c r="P4021" s="11"/>
      <c r="Q4021" s="10"/>
      <c r="R4021" s="10"/>
      <c r="S4021" s="9"/>
      <c r="T4021" s="9"/>
    </row>
    <row r="4022" spans="3:20" s="1" customFormat="1" x14ac:dyDescent="0.25">
      <c r="C4022" s="15"/>
      <c r="D4022" s="15"/>
      <c r="E4022" s="15"/>
      <c r="F4022" s="15"/>
      <c r="G4022" s="15"/>
      <c r="H4022" s="15"/>
      <c r="I4022" s="15"/>
      <c r="J4022" s="15"/>
      <c r="K4022" s="15"/>
      <c r="L4022" s="14"/>
      <c r="M4022" s="13"/>
      <c r="N4022" s="13"/>
      <c r="O4022" s="12"/>
      <c r="P4022" s="11"/>
      <c r="Q4022" s="10"/>
      <c r="R4022" s="10"/>
      <c r="S4022" s="9"/>
      <c r="T4022" s="9"/>
    </row>
    <row r="4023" spans="3:20" s="1" customFormat="1" x14ac:dyDescent="0.25">
      <c r="C4023" s="15"/>
      <c r="D4023" s="15"/>
      <c r="E4023" s="15"/>
      <c r="F4023" s="15"/>
      <c r="G4023" s="15"/>
      <c r="H4023" s="15"/>
      <c r="I4023" s="15"/>
      <c r="J4023" s="15"/>
      <c r="K4023" s="15"/>
      <c r="L4023" s="14"/>
      <c r="M4023" s="13"/>
      <c r="N4023" s="13"/>
      <c r="O4023" s="12"/>
      <c r="P4023" s="11"/>
      <c r="Q4023" s="10"/>
      <c r="R4023" s="10"/>
      <c r="S4023" s="9"/>
      <c r="T4023" s="9"/>
    </row>
    <row r="4024" spans="3:20" s="1" customFormat="1" x14ac:dyDescent="0.25">
      <c r="C4024" s="15"/>
      <c r="D4024" s="15"/>
      <c r="E4024" s="15"/>
      <c r="F4024" s="15"/>
      <c r="G4024" s="15"/>
      <c r="H4024" s="15"/>
      <c r="I4024" s="15"/>
      <c r="J4024" s="15"/>
      <c r="K4024" s="15"/>
      <c r="L4024" s="14"/>
      <c r="M4024" s="13"/>
      <c r="N4024" s="13"/>
      <c r="O4024" s="12"/>
      <c r="P4024" s="11"/>
      <c r="Q4024" s="10"/>
      <c r="R4024" s="10"/>
      <c r="S4024" s="9"/>
      <c r="T4024" s="9"/>
    </row>
    <row r="4025" spans="3:20" s="1" customFormat="1" x14ac:dyDescent="0.25">
      <c r="C4025" s="15"/>
      <c r="D4025" s="15"/>
      <c r="E4025" s="15"/>
      <c r="F4025" s="15"/>
      <c r="G4025" s="15"/>
      <c r="H4025" s="15"/>
      <c r="I4025" s="15"/>
      <c r="J4025" s="15"/>
      <c r="K4025" s="15"/>
      <c r="L4025" s="14"/>
      <c r="M4025" s="13"/>
      <c r="N4025" s="13"/>
      <c r="O4025" s="12"/>
      <c r="P4025" s="11"/>
      <c r="Q4025" s="10"/>
      <c r="R4025" s="10"/>
      <c r="S4025" s="9"/>
      <c r="T4025" s="9"/>
    </row>
    <row r="4026" spans="3:20" s="1" customFormat="1" x14ac:dyDescent="0.25">
      <c r="C4026" s="15"/>
      <c r="D4026" s="15"/>
      <c r="E4026" s="15"/>
      <c r="F4026" s="15"/>
      <c r="G4026" s="15"/>
      <c r="H4026" s="15"/>
      <c r="I4026" s="15"/>
      <c r="J4026" s="15"/>
      <c r="K4026" s="15"/>
      <c r="L4026" s="14"/>
      <c r="M4026" s="13"/>
      <c r="N4026" s="13"/>
      <c r="O4026" s="12"/>
      <c r="P4026" s="11"/>
      <c r="Q4026" s="10"/>
      <c r="R4026" s="10"/>
      <c r="S4026" s="9"/>
      <c r="T4026" s="9"/>
    </row>
    <row r="4027" spans="3:20" s="1" customFormat="1" x14ac:dyDescent="0.25">
      <c r="C4027" s="15"/>
      <c r="D4027" s="15"/>
      <c r="E4027" s="15"/>
      <c r="F4027" s="15"/>
      <c r="G4027" s="15"/>
      <c r="H4027" s="15"/>
      <c r="I4027" s="15"/>
      <c r="J4027" s="15"/>
      <c r="K4027" s="15"/>
      <c r="L4027" s="14"/>
      <c r="M4027" s="13"/>
      <c r="N4027" s="13"/>
      <c r="O4027" s="12"/>
      <c r="P4027" s="11"/>
      <c r="Q4027" s="10"/>
      <c r="R4027" s="10"/>
      <c r="S4027" s="9"/>
      <c r="T4027" s="9"/>
    </row>
    <row r="4028" spans="3:20" s="1" customFormat="1" x14ac:dyDescent="0.25">
      <c r="C4028" s="15"/>
      <c r="D4028" s="15"/>
      <c r="E4028" s="15"/>
      <c r="F4028" s="15"/>
      <c r="G4028" s="15"/>
      <c r="H4028" s="15"/>
      <c r="I4028" s="15"/>
      <c r="J4028" s="15"/>
      <c r="K4028" s="15"/>
      <c r="L4028" s="14"/>
      <c r="M4028" s="13"/>
      <c r="N4028" s="13"/>
      <c r="O4028" s="12"/>
      <c r="P4028" s="11"/>
      <c r="Q4028" s="10"/>
      <c r="R4028" s="10"/>
      <c r="S4028" s="9"/>
      <c r="T4028" s="9"/>
    </row>
    <row r="4029" spans="3:20" s="1" customFormat="1" x14ac:dyDescent="0.25">
      <c r="C4029" s="15"/>
      <c r="D4029" s="15"/>
      <c r="E4029" s="15"/>
      <c r="F4029" s="15"/>
      <c r="G4029" s="15"/>
      <c r="H4029" s="15"/>
      <c r="I4029" s="15"/>
      <c r="J4029" s="15"/>
      <c r="K4029" s="15"/>
      <c r="L4029" s="14"/>
      <c r="M4029" s="13"/>
      <c r="N4029" s="13"/>
      <c r="O4029" s="12"/>
      <c r="P4029" s="11"/>
      <c r="Q4029" s="10"/>
      <c r="R4029" s="10"/>
      <c r="S4029" s="9"/>
      <c r="T4029" s="9"/>
    </row>
    <row r="4030" spans="3:20" s="1" customFormat="1" x14ac:dyDescent="0.25">
      <c r="C4030" s="15"/>
      <c r="D4030" s="15"/>
      <c r="E4030" s="15"/>
      <c r="F4030" s="15"/>
      <c r="G4030" s="15"/>
      <c r="H4030" s="15"/>
      <c r="I4030" s="15"/>
      <c r="J4030" s="15"/>
      <c r="K4030" s="15"/>
      <c r="L4030" s="14"/>
      <c r="M4030" s="13"/>
      <c r="N4030" s="13"/>
      <c r="O4030" s="12"/>
      <c r="P4030" s="11"/>
      <c r="Q4030" s="10"/>
      <c r="R4030" s="10"/>
      <c r="S4030" s="9"/>
      <c r="T4030" s="9"/>
    </row>
    <row r="4031" spans="3:20" s="1" customFormat="1" x14ac:dyDescent="0.25">
      <c r="C4031" s="15"/>
      <c r="D4031" s="15"/>
      <c r="E4031" s="15"/>
      <c r="F4031" s="15"/>
      <c r="G4031" s="15"/>
      <c r="H4031" s="15"/>
      <c r="I4031" s="15"/>
      <c r="J4031" s="15"/>
      <c r="K4031" s="15"/>
      <c r="L4031" s="14"/>
      <c r="M4031" s="13"/>
      <c r="N4031" s="13"/>
      <c r="O4031" s="12"/>
      <c r="P4031" s="11"/>
      <c r="Q4031" s="10"/>
      <c r="R4031" s="10"/>
      <c r="S4031" s="9"/>
      <c r="T4031" s="9"/>
    </row>
    <row r="4032" spans="3:20" s="1" customFormat="1" x14ac:dyDescent="0.25">
      <c r="C4032" s="15"/>
      <c r="D4032" s="15"/>
      <c r="E4032" s="15"/>
      <c r="F4032" s="15"/>
      <c r="G4032" s="15"/>
      <c r="H4032" s="15"/>
      <c r="I4032" s="15"/>
      <c r="J4032" s="15"/>
      <c r="K4032" s="15"/>
      <c r="L4032" s="14"/>
      <c r="M4032" s="13"/>
      <c r="N4032" s="13"/>
      <c r="O4032" s="12"/>
      <c r="P4032" s="11"/>
      <c r="Q4032" s="10"/>
      <c r="R4032" s="10"/>
      <c r="S4032" s="9"/>
      <c r="T4032" s="9"/>
    </row>
    <row r="4033" spans="3:20" s="1" customFormat="1" x14ac:dyDescent="0.25">
      <c r="C4033" s="15"/>
      <c r="D4033" s="15"/>
      <c r="E4033" s="15"/>
      <c r="F4033" s="15"/>
      <c r="G4033" s="15"/>
      <c r="H4033" s="15"/>
      <c r="I4033" s="15"/>
      <c r="J4033" s="15"/>
      <c r="K4033" s="15"/>
      <c r="L4033" s="14"/>
      <c r="M4033" s="13"/>
      <c r="N4033" s="13"/>
      <c r="O4033" s="12"/>
      <c r="P4033" s="11"/>
      <c r="Q4033" s="10"/>
      <c r="R4033" s="10"/>
      <c r="S4033" s="9"/>
      <c r="T4033" s="9"/>
    </row>
    <row r="4034" spans="3:20" s="1" customFormat="1" x14ac:dyDescent="0.25">
      <c r="C4034" s="15"/>
      <c r="D4034" s="15"/>
      <c r="E4034" s="15"/>
      <c r="F4034" s="15"/>
      <c r="G4034" s="15"/>
      <c r="H4034" s="15"/>
      <c r="I4034" s="15"/>
      <c r="J4034" s="15"/>
      <c r="K4034" s="15"/>
      <c r="L4034" s="14"/>
      <c r="M4034" s="13"/>
      <c r="N4034" s="13"/>
      <c r="O4034" s="12"/>
      <c r="P4034" s="11"/>
      <c r="Q4034" s="10"/>
      <c r="R4034" s="10"/>
      <c r="S4034" s="9"/>
      <c r="T4034" s="9"/>
    </row>
    <row r="4035" spans="3:20" s="1" customFormat="1" x14ac:dyDescent="0.25">
      <c r="C4035" s="15"/>
      <c r="D4035" s="15"/>
      <c r="E4035" s="15"/>
      <c r="F4035" s="15"/>
      <c r="G4035" s="15"/>
      <c r="H4035" s="15"/>
      <c r="I4035" s="15"/>
      <c r="J4035" s="15"/>
      <c r="K4035" s="15"/>
      <c r="L4035" s="14"/>
      <c r="M4035" s="13"/>
      <c r="N4035" s="13"/>
      <c r="O4035" s="12"/>
      <c r="P4035" s="11"/>
      <c r="Q4035" s="10"/>
      <c r="R4035" s="10"/>
      <c r="S4035" s="9"/>
      <c r="T4035" s="9"/>
    </row>
    <row r="4036" spans="3:20" s="1" customFormat="1" x14ac:dyDescent="0.25">
      <c r="C4036" s="15"/>
      <c r="D4036" s="15"/>
      <c r="E4036" s="15"/>
      <c r="F4036" s="15"/>
      <c r="G4036" s="15"/>
      <c r="H4036" s="15"/>
      <c r="I4036" s="15"/>
      <c r="J4036" s="15"/>
      <c r="K4036" s="15"/>
      <c r="L4036" s="14"/>
      <c r="M4036" s="13"/>
      <c r="N4036" s="13"/>
      <c r="O4036" s="12"/>
      <c r="P4036" s="11"/>
      <c r="Q4036" s="10"/>
      <c r="R4036" s="10"/>
      <c r="S4036" s="9"/>
      <c r="T4036" s="9"/>
    </row>
    <row r="4037" spans="3:20" s="1" customFormat="1" x14ac:dyDescent="0.25">
      <c r="C4037" s="15"/>
      <c r="D4037" s="15"/>
      <c r="E4037" s="15"/>
      <c r="F4037" s="15"/>
      <c r="G4037" s="15"/>
      <c r="H4037" s="15"/>
      <c r="I4037" s="15"/>
      <c r="J4037" s="15"/>
      <c r="K4037" s="15"/>
      <c r="L4037" s="14"/>
      <c r="M4037" s="13"/>
      <c r="N4037" s="13"/>
      <c r="O4037" s="12"/>
      <c r="P4037" s="11"/>
      <c r="Q4037" s="10"/>
      <c r="R4037" s="10"/>
      <c r="S4037" s="9"/>
      <c r="T4037" s="9"/>
    </row>
    <row r="4038" spans="3:20" s="1" customFormat="1" x14ac:dyDescent="0.25">
      <c r="C4038" s="15"/>
      <c r="D4038" s="15"/>
      <c r="E4038" s="15"/>
      <c r="F4038" s="15"/>
      <c r="G4038" s="15"/>
      <c r="H4038" s="15"/>
      <c r="I4038" s="15"/>
      <c r="J4038" s="15"/>
      <c r="K4038" s="15"/>
      <c r="L4038" s="14"/>
      <c r="M4038" s="13"/>
      <c r="N4038" s="13"/>
      <c r="O4038" s="12"/>
      <c r="P4038" s="11"/>
      <c r="Q4038" s="10"/>
      <c r="R4038" s="10"/>
      <c r="S4038" s="9"/>
      <c r="T4038" s="9"/>
    </row>
    <row r="4039" spans="3:20" s="1" customFormat="1" x14ac:dyDescent="0.25">
      <c r="C4039" s="15"/>
      <c r="D4039" s="15"/>
      <c r="E4039" s="15"/>
      <c r="F4039" s="15"/>
      <c r="G4039" s="15"/>
      <c r="H4039" s="15"/>
      <c r="I4039" s="15"/>
      <c r="J4039" s="15"/>
      <c r="K4039" s="15"/>
      <c r="L4039" s="14"/>
      <c r="M4039" s="13"/>
      <c r="N4039" s="13"/>
      <c r="O4039" s="12"/>
      <c r="P4039" s="11"/>
      <c r="Q4039" s="10"/>
      <c r="R4039" s="10"/>
      <c r="S4039" s="9"/>
      <c r="T4039" s="9"/>
    </row>
    <row r="4040" spans="3:20" s="1" customFormat="1" x14ac:dyDescent="0.25">
      <c r="C4040" s="15"/>
      <c r="D4040" s="15"/>
      <c r="E4040" s="15"/>
      <c r="F4040" s="15"/>
      <c r="G4040" s="15"/>
      <c r="H4040" s="15"/>
      <c r="I4040" s="15"/>
      <c r="J4040" s="15"/>
      <c r="K4040" s="15"/>
      <c r="L4040" s="14"/>
      <c r="M4040" s="13"/>
      <c r="N4040" s="13"/>
      <c r="O4040" s="12"/>
      <c r="P4040" s="11"/>
      <c r="Q4040" s="10"/>
      <c r="R4040" s="10"/>
      <c r="S4040" s="9"/>
      <c r="T4040" s="9"/>
    </row>
    <row r="4041" spans="3:20" s="1" customFormat="1" x14ac:dyDescent="0.25">
      <c r="C4041" s="15"/>
      <c r="D4041" s="15"/>
      <c r="E4041" s="15"/>
      <c r="F4041" s="15"/>
      <c r="G4041" s="15"/>
      <c r="H4041" s="15"/>
      <c r="I4041" s="15"/>
      <c r="J4041" s="15"/>
      <c r="K4041" s="15"/>
      <c r="L4041" s="14"/>
      <c r="M4041" s="13"/>
      <c r="N4041" s="13"/>
      <c r="O4041" s="12"/>
      <c r="P4041" s="11"/>
      <c r="Q4041" s="10"/>
      <c r="R4041" s="10"/>
      <c r="S4041" s="9"/>
      <c r="T4041" s="9"/>
    </row>
    <row r="4042" spans="3:20" s="1" customFormat="1" x14ac:dyDescent="0.25">
      <c r="C4042" s="15"/>
      <c r="D4042" s="15"/>
      <c r="E4042" s="15"/>
      <c r="F4042" s="15"/>
      <c r="G4042" s="15"/>
      <c r="H4042" s="15"/>
      <c r="I4042" s="15"/>
      <c r="J4042" s="15"/>
      <c r="K4042" s="15"/>
      <c r="L4042" s="14"/>
      <c r="M4042" s="13"/>
      <c r="N4042" s="13"/>
      <c r="O4042" s="12"/>
      <c r="P4042" s="11"/>
      <c r="Q4042" s="10"/>
      <c r="R4042" s="10"/>
      <c r="S4042" s="9"/>
      <c r="T4042" s="9"/>
    </row>
    <row r="4043" spans="3:20" s="1" customFormat="1" x14ac:dyDescent="0.25">
      <c r="C4043" s="15"/>
      <c r="D4043" s="15"/>
      <c r="E4043" s="15"/>
      <c r="F4043" s="15"/>
      <c r="G4043" s="15"/>
      <c r="H4043" s="15"/>
      <c r="I4043" s="15"/>
      <c r="J4043" s="15"/>
      <c r="K4043" s="15"/>
      <c r="L4043" s="14"/>
      <c r="M4043" s="13"/>
      <c r="N4043" s="13"/>
      <c r="O4043" s="12"/>
      <c r="P4043" s="11"/>
      <c r="Q4043" s="10"/>
      <c r="R4043" s="10"/>
      <c r="S4043" s="9"/>
      <c r="T4043" s="9"/>
    </row>
    <row r="4044" spans="3:20" s="1" customFormat="1" x14ac:dyDescent="0.25">
      <c r="C4044" s="15"/>
      <c r="D4044" s="15"/>
      <c r="E4044" s="15"/>
      <c r="F4044" s="15"/>
      <c r="G4044" s="15"/>
      <c r="H4044" s="15"/>
      <c r="I4044" s="15"/>
      <c r="J4044" s="15"/>
      <c r="K4044" s="15"/>
      <c r="L4044" s="14"/>
      <c r="M4044" s="13"/>
      <c r="N4044" s="13"/>
      <c r="O4044" s="12"/>
      <c r="P4044" s="11"/>
      <c r="Q4044" s="10"/>
      <c r="R4044" s="10"/>
      <c r="S4044" s="9"/>
      <c r="T4044" s="9"/>
    </row>
    <row r="4045" spans="3:20" s="1" customFormat="1" x14ac:dyDescent="0.25">
      <c r="C4045" s="15"/>
      <c r="D4045" s="15"/>
      <c r="E4045" s="15"/>
      <c r="F4045" s="15"/>
      <c r="G4045" s="15"/>
      <c r="H4045" s="15"/>
      <c r="I4045" s="15"/>
      <c r="J4045" s="15"/>
      <c r="K4045" s="15"/>
      <c r="L4045" s="14"/>
      <c r="M4045" s="13"/>
      <c r="N4045" s="13"/>
      <c r="O4045" s="12"/>
      <c r="P4045" s="11"/>
      <c r="Q4045" s="10"/>
      <c r="R4045" s="10"/>
      <c r="S4045" s="9"/>
      <c r="T4045" s="9"/>
    </row>
    <row r="4046" spans="3:20" s="1" customFormat="1" x14ac:dyDescent="0.25">
      <c r="C4046" s="15"/>
      <c r="D4046" s="15"/>
      <c r="E4046" s="15"/>
      <c r="F4046" s="15"/>
      <c r="G4046" s="15"/>
      <c r="H4046" s="15"/>
      <c r="I4046" s="15"/>
      <c r="J4046" s="15"/>
      <c r="K4046" s="15"/>
      <c r="L4046" s="14"/>
      <c r="M4046" s="13"/>
      <c r="N4046" s="13"/>
      <c r="O4046" s="12"/>
      <c r="P4046" s="11"/>
      <c r="Q4046" s="10"/>
      <c r="R4046" s="10"/>
      <c r="S4046" s="9"/>
      <c r="T4046" s="9"/>
    </row>
    <row r="4047" spans="3:20" s="1" customFormat="1" x14ac:dyDescent="0.25">
      <c r="C4047" s="15"/>
      <c r="D4047" s="15"/>
      <c r="E4047" s="15"/>
      <c r="F4047" s="15"/>
      <c r="G4047" s="15"/>
      <c r="H4047" s="15"/>
      <c r="I4047" s="15"/>
      <c r="J4047" s="15"/>
      <c r="K4047" s="15"/>
      <c r="L4047" s="14"/>
      <c r="M4047" s="13"/>
      <c r="N4047" s="13"/>
      <c r="O4047" s="12"/>
      <c r="P4047" s="11"/>
      <c r="Q4047" s="10"/>
      <c r="R4047" s="10"/>
      <c r="S4047" s="9"/>
      <c r="T4047" s="9"/>
    </row>
    <row r="4048" spans="3:20" s="1" customFormat="1" x14ac:dyDescent="0.25">
      <c r="C4048" s="15"/>
      <c r="D4048" s="15"/>
      <c r="E4048" s="15"/>
      <c r="F4048" s="15"/>
      <c r="G4048" s="15"/>
      <c r="H4048" s="15"/>
      <c r="I4048" s="15"/>
      <c r="J4048" s="15"/>
      <c r="K4048" s="15"/>
      <c r="L4048" s="14"/>
      <c r="M4048" s="13"/>
      <c r="N4048" s="13"/>
      <c r="O4048" s="12"/>
      <c r="P4048" s="11"/>
      <c r="Q4048" s="10"/>
      <c r="R4048" s="10"/>
      <c r="S4048" s="9"/>
      <c r="T4048" s="9"/>
    </row>
    <row r="4049" spans="3:20" s="1" customFormat="1" x14ac:dyDescent="0.25">
      <c r="C4049" s="15"/>
      <c r="D4049" s="15"/>
      <c r="E4049" s="15"/>
      <c r="F4049" s="15"/>
      <c r="G4049" s="15"/>
      <c r="H4049" s="15"/>
      <c r="I4049" s="15"/>
      <c r="J4049" s="15"/>
      <c r="K4049" s="15"/>
      <c r="L4049" s="14"/>
      <c r="M4049" s="13"/>
      <c r="N4049" s="13"/>
      <c r="O4049" s="12"/>
      <c r="P4049" s="11"/>
      <c r="Q4049" s="10"/>
      <c r="R4049" s="10"/>
      <c r="S4049" s="9"/>
      <c r="T4049" s="9"/>
    </row>
    <row r="4050" spans="3:20" s="1" customFormat="1" x14ac:dyDescent="0.25">
      <c r="C4050" s="15"/>
      <c r="D4050" s="15"/>
      <c r="E4050" s="15"/>
      <c r="F4050" s="15"/>
      <c r="G4050" s="15"/>
      <c r="H4050" s="15"/>
      <c r="I4050" s="15"/>
      <c r="J4050" s="15"/>
      <c r="K4050" s="15"/>
      <c r="L4050" s="14"/>
      <c r="M4050" s="13"/>
      <c r="N4050" s="13"/>
      <c r="O4050" s="12"/>
      <c r="P4050" s="11"/>
      <c r="Q4050" s="10"/>
      <c r="R4050" s="10"/>
      <c r="S4050" s="9"/>
      <c r="T4050" s="9"/>
    </row>
    <row r="4051" spans="3:20" s="1" customFormat="1" x14ac:dyDescent="0.25">
      <c r="C4051" s="15"/>
      <c r="D4051" s="15"/>
      <c r="E4051" s="15"/>
      <c r="F4051" s="15"/>
      <c r="G4051" s="15"/>
      <c r="H4051" s="15"/>
      <c r="I4051" s="15"/>
      <c r="J4051" s="15"/>
      <c r="K4051" s="15"/>
      <c r="L4051" s="14"/>
      <c r="M4051" s="13"/>
      <c r="N4051" s="13"/>
      <c r="O4051" s="12"/>
      <c r="P4051" s="11"/>
      <c r="Q4051" s="10"/>
      <c r="R4051" s="10"/>
      <c r="S4051" s="9"/>
      <c r="T4051" s="9"/>
    </row>
    <row r="4052" spans="3:20" s="1" customFormat="1" x14ac:dyDescent="0.25">
      <c r="C4052" s="15"/>
      <c r="D4052" s="15"/>
      <c r="E4052" s="15"/>
      <c r="F4052" s="15"/>
      <c r="G4052" s="15"/>
      <c r="H4052" s="15"/>
      <c r="I4052" s="15"/>
      <c r="J4052" s="15"/>
      <c r="K4052" s="15"/>
      <c r="L4052" s="14"/>
      <c r="M4052" s="13"/>
      <c r="N4052" s="13"/>
      <c r="O4052" s="12"/>
      <c r="P4052" s="11"/>
      <c r="Q4052" s="10"/>
      <c r="R4052" s="10"/>
      <c r="S4052" s="9"/>
      <c r="T4052" s="9"/>
    </row>
    <row r="4053" spans="3:20" s="1" customFormat="1" x14ac:dyDescent="0.25">
      <c r="C4053" s="15"/>
      <c r="D4053" s="15"/>
      <c r="E4053" s="15"/>
      <c r="F4053" s="15"/>
      <c r="G4053" s="15"/>
      <c r="H4053" s="15"/>
      <c r="I4053" s="15"/>
      <c r="J4053" s="15"/>
      <c r="K4053" s="15"/>
      <c r="L4053" s="14"/>
      <c r="M4053" s="13"/>
      <c r="N4053" s="13"/>
      <c r="O4053" s="12"/>
      <c r="P4053" s="11"/>
      <c r="Q4053" s="10"/>
      <c r="R4053" s="10"/>
      <c r="S4053" s="9"/>
      <c r="T4053" s="9"/>
    </row>
    <row r="4054" spans="3:20" s="1" customFormat="1" x14ac:dyDescent="0.25">
      <c r="C4054" s="15"/>
      <c r="D4054" s="15"/>
      <c r="E4054" s="15"/>
      <c r="F4054" s="15"/>
      <c r="G4054" s="15"/>
      <c r="H4054" s="15"/>
      <c r="I4054" s="15"/>
      <c r="J4054" s="15"/>
      <c r="K4054" s="15"/>
      <c r="L4054" s="14"/>
      <c r="M4054" s="13"/>
      <c r="N4054" s="13"/>
      <c r="O4054" s="12"/>
      <c r="P4054" s="11"/>
      <c r="Q4054" s="10"/>
      <c r="R4054" s="10"/>
      <c r="S4054" s="9"/>
      <c r="T4054" s="9"/>
    </row>
    <row r="4055" spans="3:20" s="1" customFormat="1" x14ac:dyDescent="0.25">
      <c r="C4055" s="15"/>
      <c r="D4055" s="15"/>
      <c r="E4055" s="15"/>
      <c r="F4055" s="15"/>
      <c r="G4055" s="15"/>
      <c r="H4055" s="15"/>
      <c r="I4055" s="15"/>
      <c r="J4055" s="15"/>
      <c r="K4055" s="15"/>
      <c r="L4055" s="14"/>
      <c r="M4055" s="13"/>
      <c r="N4055" s="13"/>
      <c r="O4055" s="12"/>
      <c r="P4055" s="11"/>
      <c r="Q4055" s="10"/>
      <c r="R4055" s="10"/>
      <c r="S4055" s="9"/>
      <c r="T4055" s="9"/>
    </row>
    <row r="4056" spans="3:20" s="1" customFormat="1" x14ac:dyDescent="0.25">
      <c r="C4056" s="15"/>
      <c r="D4056" s="15"/>
      <c r="E4056" s="15"/>
      <c r="F4056" s="15"/>
      <c r="G4056" s="15"/>
      <c r="H4056" s="15"/>
      <c r="I4056" s="15"/>
      <c r="J4056" s="15"/>
      <c r="K4056" s="15"/>
      <c r="L4056" s="14"/>
      <c r="M4056" s="13"/>
      <c r="N4056" s="13"/>
      <c r="O4056" s="12"/>
      <c r="P4056" s="11"/>
      <c r="Q4056" s="10"/>
      <c r="R4056" s="10"/>
      <c r="S4056" s="9"/>
      <c r="T4056" s="9"/>
    </row>
    <row r="4057" spans="3:20" s="1" customFormat="1" x14ac:dyDescent="0.25">
      <c r="C4057" s="15"/>
      <c r="D4057" s="15"/>
      <c r="E4057" s="15"/>
      <c r="F4057" s="15"/>
      <c r="G4057" s="15"/>
      <c r="H4057" s="15"/>
      <c r="I4057" s="15"/>
      <c r="J4057" s="15"/>
      <c r="K4057" s="15"/>
      <c r="L4057" s="14"/>
      <c r="M4057" s="13"/>
      <c r="N4057" s="13"/>
      <c r="O4057" s="12"/>
      <c r="P4057" s="11"/>
      <c r="Q4057" s="10"/>
      <c r="R4057" s="10"/>
      <c r="S4057" s="9"/>
      <c r="T4057" s="9"/>
    </row>
    <row r="4058" spans="3:20" s="1" customFormat="1" x14ac:dyDescent="0.25">
      <c r="C4058" s="15"/>
      <c r="D4058" s="15"/>
      <c r="E4058" s="15"/>
      <c r="F4058" s="15"/>
      <c r="G4058" s="15"/>
      <c r="H4058" s="15"/>
      <c r="I4058" s="15"/>
      <c r="J4058" s="15"/>
      <c r="K4058" s="15"/>
      <c r="L4058" s="14"/>
      <c r="M4058" s="13"/>
      <c r="N4058" s="13"/>
      <c r="O4058" s="12"/>
      <c r="P4058" s="11"/>
      <c r="Q4058" s="10"/>
      <c r="R4058" s="10"/>
      <c r="S4058" s="9"/>
      <c r="T4058" s="9"/>
    </row>
    <row r="4059" spans="3:20" s="1" customFormat="1" x14ac:dyDescent="0.25">
      <c r="C4059" s="15"/>
      <c r="D4059" s="15"/>
      <c r="E4059" s="15"/>
      <c r="F4059" s="15"/>
      <c r="G4059" s="15"/>
      <c r="H4059" s="15"/>
      <c r="I4059" s="15"/>
      <c r="J4059" s="15"/>
      <c r="K4059" s="15"/>
      <c r="L4059" s="14"/>
      <c r="M4059" s="13"/>
      <c r="N4059" s="13"/>
      <c r="O4059" s="12"/>
      <c r="P4059" s="11"/>
      <c r="Q4059" s="10"/>
      <c r="R4059" s="10"/>
      <c r="S4059" s="9"/>
      <c r="T4059" s="9"/>
    </row>
    <row r="4060" spans="3:20" s="1" customFormat="1" x14ac:dyDescent="0.25">
      <c r="C4060" s="15"/>
      <c r="D4060" s="15"/>
      <c r="E4060" s="15"/>
      <c r="F4060" s="15"/>
      <c r="G4060" s="15"/>
      <c r="H4060" s="15"/>
      <c r="I4060" s="15"/>
      <c r="J4060" s="15"/>
      <c r="K4060" s="15"/>
      <c r="L4060" s="14"/>
      <c r="M4060" s="13"/>
      <c r="N4060" s="13"/>
      <c r="O4060" s="12"/>
      <c r="P4060" s="11"/>
      <c r="Q4060" s="10"/>
      <c r="R4060" s="10"/>
      <c r="S4060" s="9"/>
      <c r="T4060" s="9"/>
    </row>
    <row r="4061" spans="3:20" s="1" customFormat="1" x14ac:dyDescent="0.25">
      <c r="C4061" s="15"/>
      <c r="D4061" s="15"/>
      <c r="E4061" s="15"/>
      <c r="F4061" s="15"/>
      <c r="G4061" s="15"/>
      <c r="H4061" s="15"/>
      <c r="I4061" s="15"/>
      <c r="J4061" s="15"/>
      <c r="K4061" s="15"/>
      <c r="L4061" s="14"/>
      <c r="M4061" s="13"/>
      <c r="N4061" s="13"/>
      <c r="O4061" s="12"/>
      <c r="P4061" s="11"/>
      <c r="Q4061" s="10"/>
      <c r="R4061" s="10"/>
      <c r="S4061" s="9"/>
      <c r="T4061" s="9"/>
    </row>
    <row r="4062" spans="3:20" s="1" customFormat="1" x14ac:dyDescent="0.25">
      <c r="C4062" s="15"/>
      <c r="D4062" s="15"/>
      <c r="E4062" s="15"/>
      <c r="F4062" s="15"/>
      <c r="G4062" s="15"/>
      <c r="H4062" s="15"/>
      <c r="I4062" s="15"/>
      <c r="J4062" s="15"/>
      <c r="K4062" s="15"/>
      <c r="L4062" s="14"/>
      <c r="M4062" s="13"/>
      <c r="N4062" s="13"/>
      <c r="O4062" s="12"/>
      <c r="P4062" s="11"/>
      <c r="Q4062" s="10"/>
      <c r="R4062" s="10"/>
      <c r="S4062" s="9"/>
      <c r="T4062" s="9"/>
    </row>
    <row r="4063" spans="3:20" s="1" customFormat="1" x14ac:dyDescent="0.25">
      <c r="C4063" s="15"/>
      <c r="D4063" s="15"/>
      <c r="E4063" s="15"/>
      <c r="F4063" s="15"/>
      <c r="G4063" s="15"/>
      <c r="H4063" s="15"/>
      <c r="I4063" s="15"/>
      <c r="J4063" s="15"/>
      <c r="K4063" s="15"/>
      <c r="L4063" s="14"/>
      <c r="M4063" s="13"/>
      <c r="N4063" s="13"/>
      <c r="O4063" s="12"/>
      <c r="P4063" s="11"/>
      <c r="Q4063" s="10"/>
      <c r="R4063" s="10"/>
      <c r="S4063" s="9"/>
      <c r="T4063" s="9"/>
    </row>
    <row r="4064" spans="3:20" s="1" customFormat="1" x14ac:dyDescent="0.25">
      <c r="C4064" s="15"/>
      <c r="D4064" s="15"/>
      <c r="E4064" s="15"/>
      <c r="F4064" s="15"/>
      <c r="G4064" s="15"/>
      <c r="H4064" s="15"/>
      <c r="I4064" s="15"/>
      <c r="J4064" s="15"/>
      <c r="K4064" s="15"/>
      <c r="L4064" s="14"/>
      <c r="M4064" s="13"/>
      <c r="N4064" s="13"/>
      <c r="O4064" s="12"/>
      <c r="P4064" s="11"/>
      <c r="Q4064" s="10"/>
      <c r="R4064" s="10"/>
      <c r="S4064" s="9"/>
      <c r="T4064" s="9"/>
    </row>
    <row r="4065" spans="3:20" s="1" customFormat="1" x14ac:dyDescent="0.25">
      <c r="C4065" s="15"/>
      <c r="D4065" s="15"/>
      <c r="E4065" s="15"/>
      <c r="F4065" s="15"/>
      <c r="G4065" s="15"/>
      <c r="H4065" s="15"/>
      <c r="I4065" s="15"/>
      <c r="J4065" s="15"/>
      <c r="K4065" s="15"/>
      <c r="L4065" s="14"/>
      <c r="M4065" s="13"/>
      <c r="N4065" s="13"/>
      <c r="O4065" s="12"/>
      <c r="P4065" s="11"/>
      <c r="Q4065" s="10"/>
      <c r="R4065" s="10"/>
      <c r="S4065" s="9"/>
      <c r="T4065" s="9"/>
    </row>
    <row r="4066" spans="3:20" s="1" customFormat="1" x14ac:dyDescent="0.25">
      <c r="C4066" s="15"/>
      <c r="D4066" s="15"/>
      <c r="E4066" s="15"/>
      <c r="F4066" s="15"/>
      <c r="G4066" s="15"/>
      <c r="H4066" s="15"/>
      <c r="I4066" s="15"/>
      <c r="J4066" s="15"/>
      <c r="K4066" s="15"/>
      <c r="L4066" s="14"/>
      <c r="M4066" s="13"/>
      <c r="N4066" s="13"/>
      <c r="O4066" s="12"/>
      <c r="P4066" s="11"/>
      <c r="Q4066" s="10"/>
      <c r="R4066" s="10"/>
      <c r="S4066" s="9"/>
      <c r="T4066" s="9"/>
    </row>
    <row r="4067" spans="3:20" s="1" customFormat="1" x14ac:dyDescent="0.25">
      <c r="C4067" s="15"/>
      <c r="D4067" s="15"/>
      <c r="E4067" s="15"/>
      <c r="F4067" s="15"/>
      <c r="G4067" s="15"/>
      <c r="H4067" s="15"/>
      <c r="I4067" s="15"/>
      <c r="J4067" s="15"/>
      <c r="K4067" s="15"/>
      <c r="L4067" s="14"/>
      <c r="M4067" s="13"/>
      <c r="N4067" s="13"/>
      <c r="O4067" s="12"/>
      <c r="P4067" s="11"/>
      <c r="Q4067" s="10"/>
      <c r="R4067" s="10"/>
      <c r="S4067" s="9"/>
      <c r="T4067" s="9"/>
    </row>
    <row r="4068" spans="3:20" s="1" customFormat="1" x14ac:dyDescent="0.25">
      <c r="C4068" s="15"/>
      <c r="D4068" s="15"/>
      <c r="E4068" s="15"/>
      <c r="F4068" s="15"/>
      <c r="G4068" s="15"/>
      <c r="H4068" s="15"/>
      <c r="I4068" s="15"/>
      <c r="J4068" s="15"/>
      <c r="K4068" s="15"/>
      <c r="L4068" s="14"/>
      <c r="M4068" s="13"/>
      <c r="N4068" s="13"/>
      <c r="O4068" s="12"/>
      <c r="P4068" s="11"/>
      <c r="Q4068" s="10"/>
      <c r="R4068" s="10"/>
      <c r="S4068" s="9"/>
      <c r="T4068" s="9"/>
    </row>
    <row r="4069" spans="3:20" s="1" customFormat="1" x14ac:dyDescent="0.25">
      <c r="C4069" s="15"/>
      <c r="D4069" s="15"/>
      <c r="E4069" s="15"/>
      <c r="F4069" s="15"/>
      <c r="G4069" s="15"/>
      <c r="H4069" s="15"/>
      <c r="I4069" s="15"/>
      <c r="J4069" s="15"/>
      <c r="K4069" s="15"/>
      <c r="L4069" s="14"/>
      <c r="M4069" s="13"/>
      <c r="N4069" s="13"/>
      <c r="O4069" s="12"/>
      <c r="P4069" s="11"/>
      <c r="Q4069" s="10"/>
      <c r="R4069" s="10"/>
      <c r="S4069" s="9"/>
      <c r="T4069" s="9"/>
    </row>
    <row r="4070" spans="3:20" s="1" customFormat="1" x14ac:dyDescent="0.25">
      <c r="C4070" s="15"/>
      <c r="D4070" s="15"/>
      <c r="E4070" s="15"/>
      <c r="F4070" s="15"/>
      <c r="G4070" s="15"/>
      <c r="H4070" s="15"/>
      <c r="I4070" s="15"/>
      <c r="J4070" s="15"/>
      <c r="K4070" s="15"/>
      <c r="L4070" s="14"/>
      <c r="M4070" s="13"/>
      <c r="N4070" s="13"/>
      <c r="O4070" s="12"/>
      <c r="P4070" s="11"/>
      <c r="Q4070" s="10"/>
      <c r="R4070" s="10"/>
      <c r="S4070" s="9"/>
      <c r="T4070" s="9"/>
    </row>
    <row r="4071" spans="3:20" s="1" customFormat="1" x14ac:dyDescent="0.25">
      <c r="C4071" s="15"/>
      <c r="D4071" s="15"/>
      <c r="E4071" s="15"/>
      <c r="F4071" s="15"/>
      <c r="G4071" s="15"/>
      <c r="H4071" s="15"/>
      <c r="I4071" s="15"/>
      <c r="J4071" s="15"/>
      <c r="K4071" s="15"/>
      <c r="L4071" s="14"/>
      <c r="M4071" s="13"/>
      <c r="N4071" s="13"/>
      <c r="O4071" s="12"/>
      <c r="P4071" s="11"/>
      <c r="Q4071" s="10"/>
      <c r="R4071" s="10"/>
      <c r="S4071" s="9"/>
      <c r="T4071" s="9"/>
    </row>
    <row r="4072" spans="3:20" s="1" customFormat="1" x14ac:dyDescent="0.25">
      <c r="C4072" s="15"/>
      <c r="D4072" s="15"/>
      <c r="E4072" s="15"/>
      <c r="F4072" s="15"/>
      <c r="G4072" s="15"/>
      <c r="H4072" s="15"/>
      <c r="I4072" s="15"/>
      <c r="J4072" s="15"/>
      <c r="K4072" s="15"/>
      <c r="L4072" s="14"/>
      <c r="M4072" s="13"/>
      <c r="N4072" s="13"/>
      <c r="O4072" s="12"/>
      <c r="P4072" s="11"/>
      <c r="Q4072" s="10"/>
      <c r="R4072" s="10"/>
      <c r="S4072" s="9"/>
      <c r="T4072" s="9"/>
    </row>
    <row r="4073" spans="3:20" s="1" customFormat="1" x14ac:dyDescent="0.25">
      <c r="C4073" s="15"/>
      <c r="D4073" s="15"/>
      <c r="E4073" s="15"/>
      <c r="F4073" s="15"/>
      <c r="G4073" s="15"/>
      <c r="H4073" s="15"/>
      <c r="I4073" s="15"/>
      <c r="J4073" s="15"/>
      <c r="K4073" s="15"/>
      <c r="L4073" s="14"/>
      <c r="M4073" s="13"/>
      <c r="N4073" s="13"/>
      <c r="O4073" s="12"/>
      <c r="P4073" s="11"/>
      <c r="Q4073" s="10"/>
      <c r="R4073" s="10"/>
      <c r="S4073" s="9"/>
      <c r="T4073" s="9"/>
    </row>
    <row r="4074" spans="3:20" s="1" customFormat="1" x14ac:dyDescent="0.25">
      <c r="C4074" s="15"/>
      <c r="D4074" s="15"/>
      <c r="E4074" s="15"/>
      <c r="F4074" s="15"/>
      <c r="G4074" s="15"/>
      <c r="H4074" s="15"/>
      <c r="I4074" s="15"/>
      <c r="J4074" s="15"/>
      <c r="K4074" s="15"/>
      <c r="L4074" s="14"/>
      <c r="M4074" s="13"/>
      <c r="N4074" s="13"/>
      <c r="O4074" s="12"/>
      <c r="P4074" s="11"/>
      <c r="Q4074" s="10"/>
      <c r="R4074" s="10"/>
      <c r="S4074" s="9"/>
      <c r="T4074" s="9"/>
    </row>
    <row r="4075" spans="3:20" s="1" customFormat="1" x14ac:dyDescent="0.25">
      <c r="C4075" s="15"/>
      <c r="D4075" s="15"/>
      <c r="E4075" s="15"/>
      <c r="F4075" s="15"/>
      <c r="G4075" s="15"/>
      <c r="H4075" s="15"/>
      <c r="I4075" s="15"/>
      <c r="J4075" s="15"/>
      <c r="K4075" s="15"/>
      <c r="L4075" s="14"/>
      <c r="M4075" s="13"/>
      <c r="N4075" s="13"/>
      <c r="O4075" s="12"/>
      <c r="P4075" s="11"/>
      <c r="Q4075" s="10"/>
      <c r="R4075" s="10"/>
      <c r="S4075" s="9"/>
      <c r="T4075" s="9"/>
    </row>
    <row r="4076" spans="3:20" s="1" customFormat="1" x14ac:dyDescent="0.25">
      <c r="C4076" s="15"/>
      <c r="D4076" s="15"/>
      <c r="E4076" s="15"/>
      <c r="F4076" s="15"/>
      <c r="G4076" s="15"/>
      <c r="H4076" s="15"/>
      <c r="I4076" s="15"/>
      <c r="J4076" s="15"/>
      <c r="K4076" s="15"/>
      <c r="L4076" s="14"/>
      <c r="M4076" s="13"/>
      <c r="N4076" s="13"/>
      <c r="O4076" s="12"/>
      <c r="P4076" s="11"/>
      <c r="Q4076" s="10"/>
      <c r="R4076" s="10"/>
      <c r="S4076" s="9"/>
      <c r="T4076" s="9"/>
    </row>
    <row r="4077" spans="3:20" s="1" customFormat="1" x14ac:dyDescent="0.25">
      <c r="C4077" s="15"/>
      <c r="D4077" s="15"/>
      <c r="E4077" s="15"/>
      <c r="F4077" s="15"/>
      <c r="G4077" s="15"/>
      <c r="H4077" s="15"/>
      <c r="I4077" s="15"/>
      <c r="J4077" s="15"/>
      <c r="K4077" s="15"/>
      <c r="L4077" s="14"/>
      <c r="M4077" s="13"/>
      <c r="N4077" s="13"/>
      <c r="O4077" s="12"/>
      <c r="P4077" s="11"/>
      <c r="Q4077" s="10"/>
      <c r="R4077" s="10"/>
      <c r="S4077" s="9"/>
      <c r="T4077" s="9"/>
    </row>
    <row r="4078" spans="3:20" s="1" customFormat="1" x14ac:dyDescent="0.25">
      <c r="C4078" s="15"/>
      <c r="D4078" s="15"/>
      <c r="E4078" s="15"/>
      <c r="F4078" s="15"/>
      <c r="G4078" s="15"/>
      <c r="H4078" s="15"/>
      <c r="I4078" s="15"/>
      <c r="J4078" s="15"/>
      <c r="K4078" s="15"/>
      <c r="L4078" s="14"/>
      <c r="M4078" s="13"/>
      <c r="N4078" s="13"/>
      <c r="O4078" s="12"/>
      <c r="P4078" s="11"/>
      <c r="Q4078" s="10"/>
      <c r="R4078" s="10"/>
      <c r="S4078" s="9"/>
      <c r="T4078" s="9"/>
    </row>
    <row r="4079" spans="3:20" s="1" customFormat="1" x14ac:dyDescent="0.25">
      <c r="C4079" s="15"/>
      <c r="D4079" s="15"/>
      <c r="E4079" s="15"/>
      <c r="F4079" s="15"/>
      <c r="G4079" s="15"/>
      <c r="H4079" s="15"/>
      <c r="I4079" s="15"/>
      <c r="J4079" s="15"/>
      <c r="K4079" s="15"/>
      <c r="L4079" s="14"/>
      <c r="M4079" s="13"/>
      <c r="N4079" s="13"/>
      <c r="O4079" s="12"/>
      <c r="P4079" s="11"/>
      <c r="Q4079" s="10"/>
      <c r="R4079" s="10"/>
      <c r="S4079" s="9"/>
      <c r="T4079" s="9"/>
    </row>
    <row r="4080" spans="3:20" s="1" customFormat="1" x14ac:dyDescent="0.25">
      <c r="C4080" s="15"/>
      <c r="D4080" s="15"/>
      <c r="E4080" s="15"/>
      <c r="F4080" s="15"/>
      <c r="G4080" s="15"/>
      <c r="H4080" s="15"/>
      <c r="I4080" s="15"/>
      <c r="J4080" s="15"/>
      <c r="K4080" s="15"/>
      <c r="L4080" s="14"/>
      <c r="M4080" s="13"/>
      <c r="N4080" s="13"/>
      <c r="O4080" s="12"/>
      <c r="P4080" s="11"/>
      <c r="Q4080" s="10"/>
      <c r="R4080" s="10"/>
      <c r="S4080" s="9"/>
      <c r="T4080" s="9"/>
    </row>
    <row r="4081" spans="3:20" s="1" customFormat="1" x14ac:dyDescent="0.25">
      <c r="C4081" s="15"/>
      <c r="D4081" s="15"/>
      <c r="E4081" s="15"/>
      <c r="F4081" s="15"/>
      <c r="G4081" s="15"/>
      <c r="H4081" s="15"/>
      <c r="I4081" s="15"/>
      <c r="J4081" s="15"/>
      <c r="K4081" s="15"/>
      <c r="L4081" s="14"/>
      <c r="M4081" s="13"/>
      <c r="N4081" s="13"/>
      <c r="O4081" s="12"/>
      <c r="P4081" s="11"/>
      <c r="Q4081" s="10"/>
      <c r="R4081" s="10"/>
      <c r="S4081" s="9"/>
      <c r="T4081" s="9"/>
    </row>
    <row r="4082" spans="3:20" s="1" customFormat="1" x14ac:dyDescent="0.25">
      <c r="C4082" s="15"/>
      <c r="D4082" s="15"/>
      <c r="E4082" s="15"/>
      <c r="F4082" s="15"/>
      <c r="G4082" s="15"/>
      <c r="H4082" s="15"/>
      <c r="I4082" s="15"/>
      <c r="J4082" s="15"/>
      <c r="K4082" s="15"/>
      <c r="L4082" s="14"/>
      <c r="M4082" s="13"/>
      <c r="N4082" s="13"/>
      <c r="O4082" s="12"/>
      <c r="P4082" s="11"/>
      <c r="Q4082" s="10"/>
      <c r="R4082" s="10"/>
      <c r="S4082" s="9"/>
      <c r="T4082" s="9"/>
    </row>
    <row r="4083" spans="3:20" s="1" customFormat="1" x14ac:dyDescent="0.25">
      <c r="C4083" s="15"/>
      <c r="D4083" s="15"/>
      <c r="E4083" s="15"/>
      <c r="F4083" s="15"/>
      <c r="G4083" s="15"/>
      <c r="H4083" s="15"/>
      <c r="I4083" s="15"/>
      <c r="J4083" s="15"/>
      <c r="K4083" s="15"/>
      <c r="L4083" s="14"/>
      <c r="M4083" s="13"/>
      <c r="N4083" s="13"/>
      <c r="O4083" s="12"/>
      <c r="P4083" s="11"/>
      <c r="Q4083" s="10"/>
      <c r="R4083" s="10"/>
      <c r="S4083" s="9"/>
      <c r="T4083" s="9"/>
    </row>
    <row r="4084" spans="3:20" s="1" customFormat="1" x14ac:dyDescent="0.25">
      <c r="C4084" s="15"/>
      <c r="D4084" s="15"/>
      <c r="E4084" s="15"/>
      <c r="F4084" s="15"/>
      <c r="G4084" s="15"/>
      <c r="H4084" s="15"/>
      <c r="I4084" s="15"/>
      <c r="J4084" s="15"/>
      <c r="K4084" s="15"/>
      <c r="L4084" s="14"/>
      <c r="M4084" s="13"/>
      <c r="N4084" s="13"/>
      <c r="O4084" s="12"/>
      <c r="P4084" s="11"/>
      <c r="Q4084" s="10"/>
      <c r="R4084" s="10"/>
      <c r="S4084" s="9"/>
      <c r="T4084" s="9"/>
    </row>
    <row r="4085" spans="3:20" s="1" customFormat="1" x14ac:dyDescent="0.25">
      <c r="C4085" s="15"/>
      <c r="D4085" s="15"/>
      <c r="E4085" s="15"/>
      <c r="F4085" s="15"/>
      <c r="G4085" s="15"/>
      <c r="H4085" s="15"/>
      <c r="I4085" s="15"/>
      <c r="J4085" s="15"/>
      <c r="K4085" s="15"/>
      <c r="L4085" s="14"/>
      <c r="M4085" s="13"/>
      <c r="N4085" s="13"/>
      <c r="O4085" s="12"/>
      <c r="P4085" s="11"/>
      <c r="Q4085" s="10"/>
      <c r="R4085" s="10"/>
      <c r="S4085" s="9"/>
      <c r="T4085" s="9"/>
    </row>
    <row r="4086" spans="3:20" s="1" customFormat="1" x14ac:dyDescent="0.25">
      <c r="C4086" s="15"/>
      <c r="D4086" s="15"/>
      <c r="E4086" s="15"/>
      <c r="F4086" s="15"/>
      <c r="G4086" s="15"/>
      <c r="H4086" s="15"/>
      <c r="I4086" s="15"/>
      <c r="J4086" s="15"/>
      <c r="K4086" s="15"/>
      <c r="L4086" s="14"/>
      <c r="M4086" s="13"/>
      <c r="N4086" s="13"/>
      <c r="O4086" s="12"/>
      <c r="P4086" s="11"/>
      <c r="Q4086" s="10"/>
      <c r="R4086" s="10"/>
      <c r="S4086" s="9"/>
      <c r="T4086" s="9"/>
    </row>
    <row r="4087" spans="3:20" s="1" customFormat="1" x14ac:dyDescent="0.25">
      <c r="C4087" s="15"/>
      <c r="D4087" s="15"/>
      <c r="E4087" s="15"/>
      <c r="F4087" s="15"/>
      <c r="G4087" s="15"/>
      <c r="H4087" s="15"/>
      <c r="I4087" s="15"/>
      <c r="J4087" s="15"/>
      <c r="K4087" s="15"/>
      <c r="L4087" s="14"/>
      <c r="M4087" s="13"/>
      <c r="N4087" s="13"/>
      <c r="O4087" s="12"/>
      <c r="P4087" s="11"/>
      <c r="Q4087" s="10"/>
      <c r="R4087" s="10"/>
      <c r="S4087" s="9"/>
      <c r="T4087" s="9"/>
    </row>
    <row r="4088" spans="3:20" s="1" customFormat="1" x14ac:dyDescent="0.25">
      <c r="C4088" s="15"/>
      <c r="D4088" s="15"/>
      <c r="E4088" s="15"/>
      <c r="F4088" s="15"/>
      <c r="G4088" s="15"/>
      <c r="H4088" s="15"/>
      <c r="I4088" s="15"/>
      <c r="J4088" s="15"/>
      <c r="K4088" s="15"/>
      <c r="L4088" s="14"/>
      <c r="M4088" s="13"/>
      <c r="N4088" s="13"/>
      <c r="O4088" s="12"/>
      <c r="P4088" s="11"/>
      <c r="Q4088" s="10"/>
      <c r="R4088" s="10"/>
      <c r="S4088" s="9"/>
      <c r="T4088" s="9"/>
    </row>
    <row r="4089" spans="3:20" s="1" customFormat="1" x14ac:dyDescent="0.25">
      <c r="C4089" s="15"/>
      <c r="D4089" s="15"/>
      <c r="E4089" s="15"/>
      <c r="F4089" s="15"/>
      <c r="G4089" s="15"/>
      <c r="H4089" s="15"/>
      <c r="I4089" s="15"/>
      <c r="J4089" s="15"/>
      <c r="K4089" s="15"/>
      <c r="L4089" s="14"/>
      <c r="M4089" s="13"/>
      <c r="N4089" s="13"/>
      <c r="O4089" s="12"/>
      <c r="P4089" s="11"/>
      <c r="Q4089" s="10"/>
      <c r="R4089" s="10"/>
      <c r="S4089" s="9"/>
      <c r="T4089" s="9"/>
    </row>
    <row r="4090" spans="3:20" s="1" customFormat="1" x14ac:dyDescent="0.25">
      <c r="C4090" s="15"/>
      <c r="D4090" s="15"/>
      <c r="E4090" s="15"/>
      <c r="F4090" s="15"/>
      <c r="G4090" s="15"/>
      <c r="H4090" s="15"/>
      <c r="I4090" s="15"/>
      <c r="J4090" s="15"/>
      <c r="K4090" s="15"/>
      <c r="L4090" s="14"/>
      <c r="M4090" s="13"/>
      <c r="N4090" s="13"/>
      <c r="O4090" s="12"/>
      <c r="P4090" s="11"/>
      <c r="Q4090" s="10"/>
      <c r="R4090" s="10"/>
      <c r="S4090" s="9"/>
      <c r="T4090" s="9"/>
    </row>
    <row r="4091" spans="3:20" s="1" customFormat="1" x14ac:dyDescent="0.25">
      <c r="C4091" s="15"/>
      <c r="D4091" s="15"/>
      <c r="E4091" s="15"/>
      <c r="F4091" s="15"/>
      <c r="G4091" s="15"/>
      <c r="H4091" s="15"/>
      <c r="I4091" s="15"/>
      <c r="J4091" s="15"/>
      <c r="K4091" s="15"/>
      <c r="L4091" s="14"/>
      <c r="M4091" s="13"/>
      <c r="N4091" s="13"/>
      <c r="O4091" s="12"/>
      <c r="P4091" s="11"/>
      <c r="Q4091" s="10"/>
      <c r="R4091" s="10"/>
      <c r="S4091" s="9"/>
      <c r="T4091" s="9"/>
    </row>
    <row r="4092" spans="3:20" s="1" customFormat="1" x14ac:dyDescent="0.25">
      <c r="C4092" s="15"/>
      <c r="D4092" s="15"/>
      <c r="E4092" s="15"/>
      <c r="F4092" s="15"/>
      <c r="G4092" s="15"/>
      <c r="H4092" s="15"/>
      <c r="I4092" s="15"/>
      <c r="J4092" s="15"/>
      <c r="K4092" s="15"/>
      <c r="L4092" s="14"/>
      <c r="M4092" s="13"/>
      <c r="N4092" s="13"/>
      <c r="O4092" s="12"/>
      <c r="P4092" s="11"/>
      <c r="Q4092" s="10"/>
      <c r="R4092" s="10"/>
      <c r="S4092" s="9"/>
      <c r="T4092" s="9"/>
    </row>
    <row r="4093" spans="3:20" s="1" customFormat="1" x14ac:dyDescent="0.25">
      <c r="C4093" s="15"/>
      <c r="D4093" s="15"/>
      <c r="E4093" s="15"/>
      <c r="F4093" s="15"/>
      <c r="G4093" s="15"/>
      <c r="H4093" s="15"/>
      <c r="I4093" s="15"/>
      <c r="J4093" s="15"/>
      <c r="K4093" s="15"/>
      <c r="L4093" s="14"/>
      <c r="M4093" s="13"/>
      <c r="N4093" s="13"/>
      <c r="O4093" s="12"/>
      <c r="P4093" s="11"/>
      <c r="Q4093" s="10"/>
      <c r="R4093" s="10"/>
      <c r="S4093" s="9"/>
      <c r="T4093" s="9"/>
    </row>
    <row r="4094" spans="3:20" s="1" customFormat="1" x14ac:dyDescent="0.25">
      <c r="C4094" s="15"/>
      <c r="D4094" s="15"/>
      <c r="E4094" s="15"/>
      <c r="F4094" s="15"/>
      <c r="G4094" s="15"/>
      <c r="H4094" s="15"/>
      <c r="I4094" s="15"/>
      <c r="J4094" s="15"/>
      <c r="K4094" s="15"/>
      <c r="L4094" s="14"/>
      <c r="M4094" s="13"/>
      <c r="N4094" s="13"/>
      <c r="O4094" s="12"/>
      <c r="P4094" s="11"/>
      <c r="Q4094" s="10"/>
      <c r="R4094" s="10"/>
      <c r="S4094" s="9"/>
      <c r="T4094" s="9"/>
    </row>
    <row r="4095" spans="3:20" s="1" customFormat="1" x14ac:dyDescent="0.25">
      <c r="C4095" s="15"/>
      <c r="D4095" s="15"/>
      <c r="E4095" s="15"/>
      <c r="F4095" s="15"/>
      <c r="G4095" s="15"/>
      <c r="H4095" s="15"/>
      <c r="I4095" s="15"/>
      <c r="J4095" s="15"/>
      <c r="K4095" s="15"/>
      <c r="L4095" s="14"/>
      <c r="M4095" s="13"/>
      <c r="N4095" s="13"/>
      <c r="O4095" s="12"/>
      <c r="P4095" s="11"/>
      <c r="Q4095" s="10"/>
      <c r="R4095" s="10"/>
      <c r="S4095" s="9"/>
      <c r="T4095" s="9"/>
    </row>
    <row r="4096" spans="3:20" s="1" customFormat="1" x14ac:dyDescent="0.25">
      <c r="C4096" s="15"/>
      <c r="D4096" s="15"/>
      <c r="E4096" s="15"/>
      <c r="F4096" s="15"/>
      <c r="G4096" s="15"/>
      <c r="H4096" s="15"/>
      <c r="I4096" s="15"/>
      <c r="J4096" s="15"/>
      <c r="K4096" s="15"/>
      <c r="L4096" s="14"/>
      <c r="M4096" s="13"/>
      <c r="N4096" s="13"/>
      <c r="O4096" s="12"/>
      <c r="P4096" s="11"/>
      <c r="Q4096" s="10"/>
      <c r="R4096" s="10"/>
      <c r="S4096" s="9"/>
      <c r="T4096" s="9"/>
    </row>
    <row r="4097" spans="3:20" s="1" customFormat="1" x14ac:dyDescent="0.25">
      <c r="C4097" s="15"/>
      <c r="D4097" s="15"/>
      <c r="E4097" s="15"/>
      <c r="F4097" s="15"/>
      <c r="G4097" s="15"/>
      <c r="H4097" s="15"/>
      <c r="I4097" s="15"/>
      <c r="J4097" s="15"/>
      <c r="K4097" s="15"/>
      <c r="L4097" s="14"/>
      <c r="M4097" s="13"/>
      <c r="N4097" s="13"/>
      <c r="O4097" s="12"/>
      <c r="P4097" s="11"/>
      <c r="Q4097" s="10"/>
      <c r="R4097" s="10"/>
      <c r="S4097" s="9"/>
      <c r="T4097" s="9"/>
    </row>
    <row r="4098" spans="3:20" s="1" customFormat="1" x14ac:dyDescent="0.25">
      <c r="C4098" s="15"/>
      <c r="D4098" s="15"/>
      <c r="E4098" s="15"/>
      <c r="F4098" s="15"/>
      <c r="G4098" s="15"/>
      <c r="H4098" s="15"/>
      <c r="I4098" s="15"/>
      <c r="J4098" s="15"/>
      <c r="K4098" s="15"/>
      <c r="L4098" s="14"/>
      <c r="M4098" s="13"/>
      <c r="N4098" s="13"/>
      <c r="O4098" s="12"/>
      <c r="P4098" s="11"/>
      <c r="Q4098" s="10"/>
      <c r="R4098" s="10"/>
      <c r="S4098" s="9"/>
      <c r="T4098" s="9"/>
    </row>
    <row r="4099" spans="3:20" s="1" customFormat="1" x14ac:dyDescent="0.25">
      <c r="C4099" s="15"/>
      <c r="D4099" s="15"/>
      <c r="E4099" s="15"/>
      <c r="F4099" s="15"/>
      <c r="G4099" s="15"/>
      <c r="H4099" s="15"/>
      <c r="I4099" s="15"/>
      <c r="J4099" s="15"/>
      <c r="K4099" s="15"/>
      <c r="L4099" s="14"/>
      <c r="M4099" s="13"/>
      <c r="N4099" s="13"/>
      <c r="O4099" s="12"/>
      <c r="P4099" s="11"/>
      <c r="Q4099" s="10"/>
      <c r="R4099" s="10"/>
      <c r="S4099" s="9"/>
      <c r="T4099" s="9"/>
    </row>
    <row r="4100" spans="3:20" s="1" customFormat="1" x14ac:dyDescent="0.25">
      <c r="C4100" s="15"/>
      <c r="D4100" s="15"/>
      <c r="E4100" s="15"/>
      <c r="F4100" s="15"/>
      <c r="G4100" s="15"/>
      <c r="H4100" s="15"/>
      <c r="I4100" s="15"/>
      <c r="J4100" s="15"/>
      <c r="K4100" s="15"/>
      <c r="L4100" s="14"/>
      <c r="M4100" s="13"/>
      <c r="N4100" s="13"/>
      <c r="O4100" s="12"/>
      <c r="P4100" s="11"/>
      <c r="Q4100" s="10"/>
      <c r="R4100" s="10"/>
      <c r="S4100" s="9"/>
      <c r="T4100" s="9"/>
    </row>
    <row r="4101" spans="3:20" s="1" customFormat="1" x14ac:dyDescent="0.25">
      <c r="C4101" s="15"/>
      <c r="D4101" s="15"/>
      <c r="E4101" s="15"/>
      <c r="F4101" s="15"/>
      <c r="G4101" s="15"/>
      <c r="H4101" s="15"/>
      <c r="I4101" s="15"/>
      <c r="J4101" s="15"/>
      <c r="K4101" s="15"/>
      <c r="L4101" s="14"/>
      <c r="M4101" s="13"/>
      <c r="N4101" s="13"/>
      <c r="O4101" s="12"/>
      <c r="P4101" s="11"/>
      <c r="Q4101" s="10"/>
      <c r="R4101" s="10"/>
      <c r="S4101" s="9"/>
      <c r="T4101" s="9"/>
    </row>
    <row r="4102" spans="3:20" s="1" customFormat="1" x14ac:dyDescent="0.25">
      <c r="C4102" s="15"/>
      <c r="D4102" s="15"/>
      <c r="E4102" s="15"/>
      <c r="F4102" s="15"/>
      <c r="G4102" s="15"/>
      <c r="H4102" s="15"/>
      <c r="I4102" s="15"/>
      <c r="J4102" s="15"/>
      <c r="K4102" s="15"/>
      <c r="L4102" s="14"/>
      <c r="M4102" s="13"/>
      <c r="N4102" s="13"/>
      <c r="O4102" s="12"/>
      <c r="P4102" s="11"/>
      <c r="Q4102" s="10"/>
      <c r="R4102" s="10"/>
      <c r="S4102" s="9"/>
      <c r="T4102" s="9"/>
    </row>
    <row r="4103" spans="3:20" s="1" customFormat="1" x14ac:dyDescent="0.25">
      <c r="C4103" s="15"/>
      <c r="D4103" s="15"/>
      <c r="E4103" s="15"/>
      <c r="F4103" s="15"/>
      <c r="G4103" s="15"/>
      <c r="H4103" s="15"/>
      <c r="I4103" s="15"/>
      <c r="J4103" s="15"/>
      <c r="K4103" s="15"/>
      <c r="L4103" s="14"/>
      <c r="M4103" s="13"/>
      <c r="N4103" s="13"/>
      <c r="O4103" s="12"/>
      <c r="P4103" s="11"/>
      <c r="Q4103" s="10"/>
      <c r="R4103" s="10"/>
      <c r="S4103" s="9"/>
      <c r="T4103" s="9"/>
    </row>
    <row r="4104" spans="3:20" s="1" customFormat="1" x14ac:dyDescent="0.25">
      <c r="C4104" s="15"/>
      <c r="D4104" s="15"/>
      <c r="E4104" s="15"/>
      <c r="F4104" s="15"/>
      <c r="G4104" s="15"/>
      <c r="H4104" s="15"/>
      <c r="I4104" s="15"/>
      <c r="J4104" s="15"/>
      <c r="K4104" s="15"/>
      <c r="L4104" s="14"/>
      <c r="M4104" s="13"/>
      <c r="N4104" s="13"/>
      <c r="O4104" s="12"/>
      <c r="P4104" s="11"/>
      <c r="Q4104" s="10"/>
      <c r="R4104" s="10"/>
      <c r="S4104" s="9"/>
      <c r="T4104" s="9"/>
    </row>
    <row r="4105" spans="3:20" s="1" customFormat="1" x14ac:dyDescent="0.25">
      <c r="C4105" s="15"/>
      <c r="D4105" s="15"/>
      <c r="E4105" s="15"/>
      <c r="F4105" s="15"/>
      <c r="G4105" s="15"/>
      <c r="H4105" s="15"/>
      <c r="I4105" s="15"/>
      <c r="J4105" s="15"/>
      <c r="K4105" s="15"/>
      <c r="L4105" s="14"/>
      <c r="M4105" s="13"/>
      <c r="N4105" s="13"/>
      <c r="O4105" s="12"/>
      <c r="P4105" s="11"/>
      <c r="Q4105" s="10"/>
      <c r="R4105" s="10"/>
      <c r="S4105" s="9"/>
      <c r="T4105" s="9"/>
    </row>
    <row r="4106" spans="3:20" s="1" customFormat="1" x14ac:dyDescent="0.25">
      <c r="C4106" s="15"/>
      <c r="D4106" s="15"/>
      <c r="E4106" s="15"/>
      <c r="F4106" s="15"/>
      <c r="G4106" s="15"/>
      <c r="H4106" s="15"/>
      <c r="I4106" s="15"/>
      <c r="J4106" s="15"/>
      <c r="K4106" s="15"/>
      <c r="L4106" s="14"/>
      <c r="M4106" s="13"/>
      <c r="N4106" s="13"/>
      <c r="O4106" s="12"/>
      <c r="P4106" s="11"/>
      <c r="Q4106" s="10"/>
      <c r="R4106" s="10"/>
      <c r="S4106" s="9"/>
      <c r="T4106" s="9"/>
    </row>
    <row r="4107" spans="3:20" s="1" customFormat="1" x14ac:dyDescent="0.25">
      <c r="C4107" s="15"/>
      <c r="D4107" s="15"/>
      <c r="E4107" s="15"/>
      <c r="F4107" s="15"/>
      <c r="G4107" s="15"/>
      <c r="H4107" s="15"/>
      <c r="I4107" s="15"/>
      <c r="J4107" s="15"/>
      <c r="K4107" s="15"/>
      <c r="L4107" s="14"/>
      <c r="M4107" s="13"/>
      <c r="N4107" s="13"/>
      <c r="O4107" s="12"/>
      <c r="P4107" s="11"/>
      <c r="Q4107" s="10"/>
      <c r="R4107" s="10"/>
      <c r="S4107" s="9"/>
      <c r="T4107" s="9"/>
    </row>
    <row r="4108" spans="3:20" s="1" customFormat="1" x14ac:dyDescent="0.25">
      <c r="C4108" s="15"/>
      <c r="D4108" s="15"/>
      <c r="E4108" s="15"/>
      <c r="F4108" s="15"/>
      <c r="G4108" s="15"/>
      <c r="H4108" s="15"/>
      <c r="I4108" s="15"/>
      <c r="J4108" s="15"/>
      <c r="K4108" s="15"/>
      <c r="L4108" s="14"/>
      <c r="M4108" s="13"/>
      <c r="N4108" s="13"/>
      <c r="O4108" s="12"/>
      <c r="P4108" s="11"/>
      <c r="Q4108" s="10"/>
      <c r="R4108" s="10"/>
      <c r="S4108" s="9"/>
      <c r="T4108" s="9"/>
    </row>
    <row r="4109" spans="3:20" s="1" customFormat="1" x14ac:dyDescent="0.25">
      <c r="C4109" s="15"/>
      <c r="D4109" s="15"/>
      <c r="E4109" s="15"/>
      <c r="F4109" s="15"/>
      <c r="G4109" s="15"/>
      <c r="H4109" s="15"/>
      <c r="I4109" s="15"/>
      <c r="J4109" s="15"/>
      <c r="K4109" s="15"/>
      <c r="L4109" s="14"/>
      <c r="M4109" s="13"/>
      <c r="N4109" s="13"/>
      <c r="O4109" s="12"/>
      <c r="P4109" s="11"/>
      <c r="Q4109" s="10"/>
      <c r="R4109" s="10"/>
      <c r="S4109" s="9"/>
      <c r="T4109" s="9"/>
    </row>
    <row r="4110" spans="3:20" s="1" customFormat="1" x14ac:dyDescent="0.25">
      <c r="C4110" s="15"/>
      <c r="D4110" s="15"/>
      <c r="E4110" s="15"/>
      <c r="F4110" s="15"/>
      <c r="G4110" s="15"/>
      <c r="H4110" s="15"/>
      <c r="I4110" s="15"/>
      <c r="J4110" s="15"/>
      <c r="K4110" s="15"/>
      <c r="L4110" s="14"/>
      <c r="M4110" s="13"/>
      <c r="N4110" s="13"/>
      <c r="O4110" s="12"/>
      <c r="P4110" s="11"/>
      <c r="Q4110" s="10"/>
      <c r="R4110" s="10"/>
      <c r="S4110" s="9"/>
      <c r="T4110" s="9"/>
    </row>
    <row r="4111" spans="3:20" s="1" customFormat="1" x14ac:dyDescent="0.25">
      <c r="C4111" s="15"/>
      <c r="D4111" s="15"/>
      <c r="E4111" s="15"/>
      <c r="F4111" s="15"/>
      <c r="G4111" s="15"/>
      <c r="H4111" s="15"/>
      <c r="I4111" s="15"/>
      <c r="J4111" s="15"/>
      <c r="K4111" s="15"/>
      <c r="L4111" s="14"/>
      <c r="M4111" s="13"/>
      <c r="N4111" s="13"/>
      <c r="O4111" s="12"/>
      <c r="P4111" s="11"/>
      <c r="Q4111" s="10"/>
      <c r="R4111" s="10"/>
      <c r="S4111" s="9"/>
      <c r="T4111" s="9"/>
    </row>
    <row r="4112" spans="3:20" s="1" customFormat="1" x14ac:dyDescent="0.25">
      <c r="C4112" s="15"/>
      <c r="D4112" s="15"/>
      <c r="E4112" s="15"/>
      <c r="F4112" s="15"/>
      <c r="G4112" s="15"/>
      <c r="H4112" s="15"/>
      <c r="I4112" s="15"/>
      <c r="J4112" s="15"/>
      <c r="K4112" s="15"/>
      <c r="L4112" s="14"/>
      <c r="M4112" s="13"/>
      <c r="N4112" s="13"/>
      <c r="O4112" s="12"/>
      <c r="P4112" s="11"/>
      <c r="Q4112" s="10"/>
      <c r="R4112" s="10"/>
      <c r="S4112" s="9"/>
      <c r="T4112" s="9"/>
    </row>
    <row r="4113" spans="3:20" s="1" customFormat="1" x14ac:dyDescent="0.25">
      <c r="C4113" s="15"/>
      <c r="D4113" s="15"/>
      <c r="E4113" s="15"/>
      <c r="F4113" s="15"/>
      <c r="G4113" s="15"/>
      <c r="H4113" s="15"/>
      <c r="I4113" s="15"/>
      <c r="J4113" s="15"/>
      <c r="K4113" s="15"/>
      <c r="L4113" s="14"/>
      <c r="M4113" s="13"/>
      <c r="N4113" s="13"/>
      <c r="O4113" s="12"/>
      <c r="P4113" s="11"/>
      <c r="Q4113" s="10"/>
      <c r="R4113" s="10"/>
      <c r="S4113" s="9"/>
      <c r="T4113" s="9"/>
    </row>
    <row r="4114" spans="3:20" s="1" customFormat="1" x14ac:dyDescent="0.25">
      <c r="C4114" s="15"/>
      <c r="D4114" s="15"/>
      <c r="E4114" s="15"/>
      <c r="F4114" s="15"/>
      <c r="G4114" s="15"/>
      <c r="H4114" s="15"/>
      <c r="I4114" s="15"/>
      <c r="J4114" s="15"/>
      <c r="K4114" s="15"/>
      <c r="L4114" s="14"/>
      <c r="M4114" s="13"/>
      <c r="N4114" s="13"/>
      <c r="O4114" s="12"/>
      <c r="P4114" s="11"/>
      <c r="Q4114" s="10"/>
      <c r="R4114" s="10"/>
      <c r="S4114" s="9"/>
      <c r="T4114" s="9"/>
    </row>
    <row r="4115" spans="3:20" s="1" customFormat="1" x14ac:dyDescent="0.25">
      <c r="C4115" s="15"/>
      <c r="D4115" s="15"/>
      <c r="E4115" s="15"/>
      <c r="F4115" s="15"/>
      <c r="G4115" s="15"/>
      <c r="H4115" s="15"/>
      <c r="I4115" s="15"/>
      <c r="J4115" s="15"/>
      <c r="K4115" s="15"/>
      <c r="L4115" s="14"/>
      <c r="M4115" s="13"/>
      <c r="N4115" s="13"/>
      <c r="O4115" s="12"/>
      <c r="P4115" s="11"/>
      <c r="Q4115" s="10"/>
      <c r="R4115" s="10"/>
      <c r="S4115" s="9"/>
      <c r="T4115" s="9"/>
    </row>
    <row r="4116" spans="3:20" s="1" customFormat="1" x14ac:dyDescent="0.25">
      <c r="C4116" s="15"/>
      <c r="D4116" s="15"/>
      <c r="E4116" s="15"/>
      <c r="F4116" s="15"/>
      <c r="G4116" s="15"/>
      <c r="H4116" s="15"/>
      <c r="I4116" s="15"/>
      <c r="J4116" s="15"/>
      <c r="K4116" s="15"/>
      <c r="L4116" s="14"/>
      <c r="M4116" s="13"/>
      <c r="N4116" s="13"/>
      <c r="O4116" s="12"/>
      <c r="P4116" s="11"/>
      <c r="Q4116" s="10"/>
      <c r="R4116" s="10"/>
      <c r="S4116" s="9"/>
      <c r="T4116" s="9"/>
    </row>
    <row r="4117" spans="3:20" s="1" customFormat="1" x14ac:dyDescent="0.25">
      <c r="C4117" s="15"/>
      <c r="D4117" s="15"/>
      <c r="E4117" s="15"/>
      <c r="F4117" s="15"/>
      <c r="G4117" s="15"/>
      <c r="H4117" s="15"/>
      <c r="I4117" s="15"/>
      <c r="J4117" s="15"/>
      <c r="K4117" s="15"/>
      <c r="L4117" s="14"/>
      <c r="M4117" s="13"/>
      <c r="N4117" s="13"/>
      <c r="O4117" s="12"/>
      <c r="P4117" s="11"/>
      <c r="Q4117" s="10"/>
      <c r="R4117" s="10"/>
      <c r="S4117" s="9"/>
      <c r="T4117" s="9"/>
    </row>
    <row r="4118" spans="3:20" s="1" customFormat="1" x14ac:dyDescent="0.25">
      <c r="C4118" s="15"/>
      <c r="D4118" s="15"/>
      <c r="E4118" s="15"/>
      <c r="F4118" s="15"/>
      <c r="G4118" s="15"/>
      <c r="H4118" s="15"/>
      <c r="I4118" s="15"/>
      <c r="J4118" s="15"/>
      <c r="K4118" s="15"/>
      <c r="L4118" s="14"/>
      <c r="M4118" s="13"/>
      <c r="N4118" s="13"/>
      <c r="O4118" s="12"/>
      <c r="P4118" s="11"/>
      <c r="Q4118" s="10"/>
      <c r="R4118" s="10"/>
      <c r="S4118" s="9"/>
      <c r="T4118" s="9"/>
    </row>
    <row r="4119" spans="3:20" s="1" customFormat="1" x14ac:dyDescent="0.25">
      <c r="C4119" s="15"/>
      <c r="D4119" s="15"/>
      <c r="E4119" s="15"/>
      <c r="F4119" s="15"/>
      <c r="G4119" s="15"/>
      <c r="H4119" s="15"/>
      <c r="I4119" s="15"/>
      <c r="J4119" s="15"/>
      <c r="K4119" s="15"/>
      <c r="L4119" s="14"/>
      <c r="M4119" s="13"/>
      <c r="N4119" s="13"/>
      <c r="O4119" s="12"/>
      <c r="P4119" s="11"/>
      <c r="Q4119" s="10"/>
      <c r="R4119" s="10"/>
      <c r="S4119" s="9"/>
      <c r="T4119" s="9"/>
    </row>
    <row r="4120" spans="3:20" s="1" customFormat="1" x14ac:dyDescent="0.25">
      <c r="C4120" s="15"/>
      <c r="D4120" s="15"/>
      <c r="E4120" s="15"/>
      <c r="F4120" s="15"/>
      <c r="G4120" s="15"/>
      <c r="H4120" s="15"/>
      <c r="I4120" s="15"/>
      <c r="J4120" s="15"/>
      <c r="K4120" s="15"/>
      <c r="L4120" s="14"/>
      <c r="M4120" s="13"/>
      <c r="N4120" s="13"/>
      <c r="O4120" s="12"/>
      <c r="P4120" s="11"/>
      <c r="Q4120" s="10"/>
      <c r="R4120" s="10"/>
      <c r="S4120" s="9"/>
      <c r="T4120" s="9"/>
    </row>
    <row r="4121" spans="3:20" s="1" customFormat="1" x14ac:dyDescent="0.25">
      <c r="C4121" s="15"/>
      <c r="D4121" s="15"/>
      <c r="E4121" s="15"/>
      <c r="F4121" s="15"/>
      <c r="G4121" s="15"/>
      <c r="H4121" s="15"/>
      <c r="I4121" s="15"/>
      <c r="J4121" s="15"/>
      <c r="K4121" s="15"/>
      <c r="L4121" s="14"/>
      <c r="M4121" s="13"/>
      <c r="N4121" s="13"/>
      <c r="O4121" s="12"/>
      <c r="P4121" s="11"/>
      <c r="Q4121" s="10"/>
      <c r="R4121" s="10"/>
      <c r="S4121" s="9"/>
      <c r="T4121" s="9"/>
    </row>
    <row r="4122" spans="3:20" s="1" customFormat="1" x14ac:dyDescent="0.25">
      <c r="C4122" s="15"/>
      <c r="D4122" s="15"/>
      <c r="E4122" s="15"/>
      <c r="F4122" s="15"/>
      <c r="G4122" s="15"/>
      <c r="H4122" s="15"/>
      <c r="I4122" s="15"/>
      <c r="J4122" s="15"/>
      <c r="K4122" s="15"/>
      <c r="L4122" s="14"/>
      <c r="M4122" s="13"/>
      <c r="N4122" s="13"/>
      <c r="O4122" s="12"/>
      <c r="P4122" s="11"/>
      <c r="Q4122" s="10"/>
      <c r="R4122" s="10"/>
      <c r="S4122" s="9"/>
      <c r="T4122" s="9"/>
    </row>
    <row r="4123" spans="3:20" s="1" customFormat="1" x14ac:dyDescent="0.25">
      <c r="C4123" s="15"/>
      <c r="D4123" s="15"/>
      <c r="E4123" s="15"/>
      <c r="F4123" s="15"/>
      <c r="G4123" s="15"/>
      <c r="H4123" s="15"/>
      <c r="I4123" s="15"/>
      <c r="J4123" s="15"/>
      <c r="K4123" s="15"/>
      <c r="L4123" s="14"/>
      <c r="M4123" s="13"/>
      <c r="N4123" s="13"/>
      <c r="O4123" s="12"/>
      <c r="P4123" s="11"/>
      <c r="Q4123" s="10"/>
      <c r="R4123" s="10"/>
      <c r="S4123" s="9"/>
      <c r="T4123" s="9"/>
    </row>
    <row r="4124" spans="3:20" s="1" customFormat="1" x14ac:dyDescent="0.25">
      <c r="C4124" s="15"/>
      <c r="D4124" s="15"/>
      <c r="E4124" s="15"/>
      <c r="F4124" s="15"/>
      <c r="G4124" s="15"/>
      <c r="H4124" s="15"/>
      <c r="I4124" s="15"/>
      <c r="J4124" s="15"/>
      <c r="K4124" s="15"/>
      <c r="L4124" s="14"/>
      <c r="M4124" s="13"/>
      <c r="N4124" s="13"/>
      <c r="O4124" s="12"/>
      <c r="P4124" s="11"/>
      <c r="Q4124" s="10"/>
      <c r="R4124" s="10"/>
      <c r="S4124" s="9"/>
      <c r="T4124" s="9"/>
    </row>
    <row r="4125" spans="3:20" s="1" customFormat="1" x14ac:dyDescent="0.25">
      <c r="C4125" s="15"/>
      <c r="D4125" s="15"/>
      <c r="E4125" s="15"/>
      <c r="F4125" s="15"/>
      <c r="G4125" s="15"/>
      <c r="H4125" s="15"/>
      <c r="I4125" s="15"/>
      <c r="J4125" s="15"/>
      <c r="K4125" s="15"/>
      <c r="L4125" s="14"/>
      <c r="M4125" s="13"/>
      <c r="N4125" s="13"/>
      <c r="O4125" s="12"/>
      <c r="P4125" s="11"/>
      <c r="Q4125" s="10"/>
      <c r="R4125" s="10"/>
      <c r="S4125" s="9"/>
      <c r="T4125" s="9"/>
    </row>
    <row r="4126" spans="3:20" s="1" customFormat="1" x14ac:dyDescent="0.25">
      <c r="C4126" s="15"/>
      <c r="D4126" s="15"/>
      <c r="E4126" s="15"/>
      <c r="F4126" s="15"/>
      <c r="G4126" s="15"/>
      <c r="H4126" s="15"/>
      <c r="I4126" s="15"/>
      <c r="J4126" s="15"/>
      <c r="K4126" s="15"/>
      <c r="L4126" s="14"/>
      <c r="M4126" s="13"/>
      <c r="N4126" s="13"/>
      <c r="O4126" s="12"/>
      <c r="P4126" s="11"/>
      <c r="Q4126" s="10"/>
      <c r="R4126" s="10"/>
      <c r="S4126" s="9"/>
      <c r="T4126" s="9"/>
    </row>
    <row r="4127" spans="3:20" s="1" customFormat="1" x14ac:dyDescent="0.25">
      <c r="C4127" s="15"/>
      <c r="D4127" s="15"/>
      <c r="E4127" s="15"/>
      <c r="F4127" s="15"/>
      <c r="G4127" s="15"/>
      <c r="H4127" s="15"/>
      <c r="I4127" s="15"/>
      <c r="J4127" s="15"/>
      <c r="K4127" s="15"/>
      <c r="L4127" s="14"/>
      <c r="M4127" s="13"/>
      <c r="N4127" s="13"/>
      <c r="O4127" s="12"/>
      <c r="P4127" s="11"/>
      <c r="Q4127" s="10"/>
      <c r="R4127" s="10"/>
      <c r="S4127" s="9"/>
      <c r="T4127" s="9"/>
    </row>
    <row r="4128" spans="3:20" s="1" customFormat="1" x14ac:dyDescent="0.25">
      <c r="C4128" s="15"/>
      <c r="D4128" s="15"/>
      <c r="E4128" s="15"/>
      <c r="F4128" s="15"/>
      <c r="G4128" s="15"/>
      <c r="H4128" s="15"/>
      <c r="I4128" s="15"/>
      <c r="J4128" s="15"/>
      <c r="K4128" s="15"/>
      <c r="L4128" s="14"/>
      <c r="M4128" s="13"/>
      <c r="N4128" s="13"/>
      <c r="O4128" s="12"/>
      <c r="P4128" s="11"/>
      <c r="Q4128" s="10"/>
      <c r="R4128" s="10"/>
      <c r="S4128" s="9"/>
      <c r="T4128" s="9"/>
    </row>
    <row r="4129" spans="3:20" s="1" customFormat="1" x14ac:dyDescent="0.25">
      <c r="C4129" s="15"/>
      <c r="D4129" s="15"/>
      <c r="E4129" s="15"/>
      <c r="F4129" s="15"/>
      <c r="G4129" s="15"/>
      <c r="H4129" s="15"/>
      <c r="I4129" s="15"/>
      <c r="J4129" s="15"/>
      <c r="K4129" s="15"/>
      <c r="L4129" s="14"/>
      <c r="M4129" s="13"/>
      <c r="N4129" s="13"/>
      <c r="O4129" s="12"/>
      <c r="P4129" s="11"/>
      <c r="Q4129" s="10"/>
      <c r="R4129" s="10"/>
      <c r="S4129" s="9"/>
      <c r="T4129" s="9"/>
    </row>
    <row r="4130" spans="3:20" s="1" customFormat="1" x14ac:dyDescent="0.25">
      <c r="C4130" s="15"/>
      <c r="D4130" s="15"/>
      <c r="E4130" s="15"/>
      <c r="F4130" s="15"/>
      <c r="G4130" s="15"/>
      <c r="H4130" s="15"/>
      <c r="I4130" s="15"/>
      <c r="J4130" s="15"/>
      <c r="K4130" s="15"/>
      <c r="L4130" s="14"/>
      <c r="M4130" s="13"/>
      <c r="N4130" s="13"/>
      <c r="O4130" s="12"/>
      <c r="P4130" s="11"/>
      <c r="Q4130" s="10"/>
      <c r="R4130" s="10"/>
      <c r="S4130" s="9"/>
      <c r="T4130" s="9"/>
    </row>
    <row r="4131" spans="3:20" s="1" customFormat="1" x14ac:dyDescent="0.25">
      <c r="C4131" s="15"/>
      <c r="D4131" s="15"/>
      <c r="E4131" s="15"/>
      <c r="F4131" s="15"/>
      <c r="G4131" s="15"/>
      <c r="H4131" s="15"/>
      <c r="I4131" s="15"/>
      <c r="J4131" s="15"/>
      <c r="K4131" s="15"/>
      <c r="L4131" s="14"/>
      <c r="M4131" s="13"/>
      <c r="N4131" s="13"/>
      <c r="O4131" s="12"/>
      <c r="P4131" s="11"/>
      <c r="Q4131" s="10"/>
      <c r="R4131" s="10"/>
      <c r="S4131" s="9"/>
      <c r="T4131" s="9"/>
    </row>
    <row r="4132" spans="3:20" s="1" customFormat="1" x14ac:dyDescent="0.25">
      <c r="C4132" s="15"/>
      <c r="D4132" s="15"/>
      <c r="E4132" s="15"/>
      <c r="F4132" s="15"/>
      <c r="G4132" s="15"/>
      <c r="H4132" s="15"/>
      <c r="I4132" s="15"/>
      <c r="J4132" s="15"/>
      <c r="K4132" s="15"/>
      <c r="L4132" s="14"/>
      <c r="M4132" s="13"/>
      <c r="N4132" s="13"/>
      <c r="O4132" s="12"/>
      <c r="P4132" s="11"/>
      <c r="Q4132" s="10"/>
      <c r="R4132" s="10"/>
      <c r="S4132" s="9"/>
      <c r="T4132" s="9"/>
    </row>
    <row r="4133" spans="3:20" s="1" customFormat="1" x14ac:dyDescent="0.25">
      <c r="C4133" s="15"/>
      <c r="D4133" s="15"/>
      <c r="E4133" s="15"/>
      <c r="F4133" s="15"/>
      <c r="G4133" s="15"/>
      <c r="H4133" s="15"/>
      <c r="I4133" s="15"/>
      <c r="J4133" s="15"/>
      <c r="K4133" s="15"/>
      <c r="L4133" s="14"/>
      <c r="M4133" s="13"/>
      <c r="N4133" s="13"/>
      <c r="O4133" s="12"/>
      <c r="P4133" s="11"/>
      <c r="Q4133" s="10"/>
      <c r="R4133" s="10"/>
      <c r="S4133" s="9"/>
      <c r="T4133" s="9"/>
    </row>
    <row r="4134" spans="3:20" s="1" customFormat="1" x14ac:dyDescent="0.25">
      <c r="C4134" s="15"/>
      <c r="D4134" s="15"/>
      <c r="E4134" s="15"/>
      <c r="F4134" s="15"/>
      <c r="G4134" s="15"/>
      <c r="H4134" s="15"/>
      <c r="I4134" s="15"/>
      <c r="J4134" s="15"/>
      <c r="K4134" s="15"/>
      <c r="L4134" s="14"/>
      <c r="M4134" s="13"/>
      <c r="N4134" s="13"/>
      <c r="O4134" s="12"/>
      <c r="P4134" s="11"/>
      <c r="Q4134" s="10"/>
      <c r="R4134" s="10"/>
      <c r="S4134" s="9"/>
      <c r="T4134" s="9"/>
    </row>
    <row r="4135" spans="3:20" s="1" customFormat="1" x14ac:dyDescent="0.25">
      <c r="C4135" s="15"/>
      <c r="D4135" s="15"/>
      <c r="E4135" s="15"/>
      <c r="F4135" s="15"/>
      <c r="G4135" s="15"/>
      <c r="H4135" s="15"/>
      <c r="I4135" s="15"/>
      <c r="J4135" s="15"/>
      <c r="K4135" s="15"/>
      <c r="L4135" s="14"/>
      <c r="M4135" s="13"/>
      <c r="N4135" s="13"/>
      <c r="O4135" s="12"/>
      <c r="P4135" s="11"/>
      <c r="Q4135" s="10"/>
      <c r="R4135" s="10"/>
      <c r="S4135" s="9"/>
      <c r="T4135" s="9"/>
    </row>
    <row r="4136" spans="3:20" s="1" customFormat="1" x14ac:dyDescent="0.25">
      <c r="C4136" s="15"/>
      <c r="D4136" s="15"/>
      <c r="E4136" s="15"/>
      <c r="F4136" s="15"/>
      <c r="G4136" s="15"/>
      <c r="H4136" s="15"/>
      <c r="I4136" s="15"/>
      <c r="J4136" s="15"/>
      <c r="K4136" s="15"/>
      <c r="L4136" s="14"/>
      <c r="M4136" s="13"/>
      <c r="N4136" s="13"/>
      <c r="O4136" s="12"/>
      <c r="P4136" s="11"/>
      <c r="Q4136" s="10"/>
      <c r="R4136" s="10"/>
      <c r="S4136" s="9"/>
      <c r="T4136" s="9"/>
    </row>
    <row r="4137" spans="3:20" s="1" customFormat="1" x14ac:dyDescent="0.25">
      <c r="C4137" s="15"/>
      <c r="D4137" s="15"/>
      <c r="E4137" s="15"/>
      <c r="F4137" s="15"/>
      <c r="G4137" s="15"/>
      <c r="H4137" s="15"/>
      <c r="I4137" s="15"/>
      <c r="J4137" s="15"/>
      <c r="K4137" s="15"/>
      <c r="L4137" s="14"/>
      <c r="M4137" s="13"/>
      <c r="N4137" s="13"/>
      <c r="O4137" s="12"/>
      <c r="P4137" s="11"/>
      <c r="Q4137" s="10"/>
      <c r="R4137" s="10"/>
      <c r="S4137" s="9"/>
      <c r="T4137" s="9"/>
    </row>
    <row r="4138" spans="3:20" s="1" customFormat="1" x14ac:dyDescent="0.25">
      <c r="C4138" s="15"/>
      <c r="D4138" s="15"/>
      <c r="E4138" s="15"/>
      <c r="F4138" s="15"/>
      <c r="G4138" s="15"/>
      <c r="H4138" s="15"/>
      <c r="I4138" s="15"/>
      <c r="J4138" s="15"/>
      <c r="K4138" s="15"/>
      <c r="L4138" s="14"/>
      <c r="M4138" s="13"/>
      <c r="N4138" s="13"/>
      <c r="O4138" s="12"/>
      <c r="P4138" s="11"/>
      <c r="Q4138" s="10"/>
      <c r="R4138" s="10"/>
      <c r="S4138" s="9"/>
      <c r="T4138" s="9"/>
    </row>
    <row r="4139" spans="3:20" s="1" customFormat="1" x14ac:dyDescent="0.25">
      <c r="C4139" s="15"/>
      <c r="D4139" s="15"/>
      <c r="E4139" s="15"/>
      <c r="F4139" s="15"/>
      <c r="G4139" s="15"/>
      <c r="H4139" s="15"/>
      <c r="I4139" s="15"/>
      <c r="J4139" s="15"/>
      <c r="K4139" s="15"/>
      <c r="L4139" s="14"/>
      <c r="M4139" s="13"/>
      <c r="N4139" s="13"/>
      <c r="O4139" s="12"/>
      <c r="P4139" s="11"/>
      <c r="Q4139" s="10"/>
      <c r="R4139" s="10"/>
      <c r="S4139" s="9"/>
      <c r="T4139" s="9"/>
    </row>
    <row r="4140" spans="3:20" s="1" customFormat="1" x14ac:dyDescent="0.25">
      <c r="C4140" s="15"/>
      <c r="D4140" s="15"/>
      <c r="E4140" s="15"/>
      <c r="F4140" s="15"/>
      <c r="G4140" s="15"/>
      <c r="H4140" s="15"/>
      <c r="I4140" s="15"/>
      <c r="J4140" s="15"/>
      <c r="K4140" s="15"/>
      <c r="L4140" s="14"/>
      <c r="M4140" s="13"/>
      <c r="N4140" s="13"/>
      <c r="O4140" s="12"/>
      <c r="P4140" s="11"/>
      <c r="Q4140" s="10"/>
      <c r="R4140" s="10"/>
      <c r="S4140" s="9"/>
      <c r="T4140" s="9"/>
    </row>
    <row r="4141" spans="3:20" s="1" customFormat="1" x14ac:dyDescent="0.25">
      <c r="C4141" s="15"/>
      <c r="D4141" s="15"/>
      <c r="E4141" s="15"/>
      <c r="F4141" s="15"/>
      <c r="G4141" s="15"/>
      <c r="H4141" s="15"/>
      <c r="I4141" s="15"/>
      <c r="J4141" s="15"/>
      <c r="K4141" s="15"/>
      <c r="L4141" s="14"/>
      <c r="M4141" s="13"/>
      <c r="N4141" s="13"/>
      <c r="O4141" s="12"/>
      <c r="P4141" s="11"/>
      <c r="Q4141" s="10"/>
      <c r="R4141" s="10"/>
      <c r="S4141" s="9"/>
      <c r="T4141" s="9"/>
    </row>
    <row r="4142" spans="3:20" s="1" customFormat="1" x14ac:dyDescent="0.25">
      <c r="C4142" s="15"/>
      <c r="D4142" s="15"/>
      <c r="E4142" s="15"/>
      <c r="F4142" s="15"/>
      <c r="G4142" s="15"/>
      <c r="H4142" s="15"/>
      <c r="I4142" s="15"/>
      <c r="J4142" s="15"/>
      <c r="K4142" s="15"/>
      <c r="L4142" s="14"/>
      <c r="M4142" s="13"/>
      <c r="N4142" s="13"/>
      <c r="O4142" s="12"/>
      <c r="P4142" s="11"/>
      <c r="Q4142" s="10"/>
      <c r="R4142" s="10"/>
      <c r="S4142" s="9"/>
      <c r="T4142" s="9"/>
    </row>
    <row r="4143" spans="3:20" s="1" customFormat="1" x14ac:dyDescent="0.25">
      <c r="C4143" s="15"/>
      <c r="D4143" s="15"/>
      <c r="E4143" s="15"/>
      <c r="F4143" s="15"/>
      <c r="G4143" s="15"/>
      <c r="H4143" s="15"/>
      <c r="I4143" s="15"/>
      <c r="J4143" s="15"/>
      <c r="K4143" s="15"/>
      <c r="L4143" s="14"/>
      <c r="M4143" s="13"/>
      <c r="N4143" s="13"/>
      <c r="O4143" s="12"/>
      <c r="P4143" s="11"/>
      <c r="Q4143" s="10"/>
      <c r="R4143" s="10"/>
      <c r="S4143" s="9"/>
      <c r="T4143" s="9"/>
    </row>
    <row r="4144" spans="3:20" s="1" customFormat="1" x14ac:dyDescent="0.25">
      <c r="C4144" s="15"/>
      <c r="D4144" s="15"/>
      <c r="E4144" s="15"/>
      <c r="F4144" s="15"/>
      <c r="G4144" s="15"/>
      <c r="H4144" s="15"/>
      <c r="I4144" s="15"/>
      <c r="J4144" s="15"/>
      <c r="K4144" s="15"/>
      <c r="L4144" s="14"/>
      <c r="M4144" s="13"/>
      <c r="N4144" s="13"/>
      <c r="O4144" s="12"/>
      <c r="P4144" s="11"/>
      <c r="Q4144" s="10"/>
      <c r="R4144" s="10"/>
      <c r="S4144" s="9"/>
      <c r="T4144" s="9"/>
    </row>
    <row r="4145" spans="3:20" s="1" customFormat="1" x14ac:dyDescent="0.25">
      <c r="C4145" s="15"/>
      <c r="D4145" s="15"/>
      <c r="E4145" s="15"/>
      <c r="F4145" s="15"/>
      <c r="G4145" s="15"/>
      <c r="H4145" s="15"/>
      <c r="I4145" s="15"/>
      <c r="J4145" s="15"/>
      <c r="K4145" s="15"/>
      <c r="L4145" s="14"/>
      <c r="M4145" s="13"/>
      <c r="N4145" s="13"/>
      <c r="O4145" s="12"/>
      <c r="P4145" s="11"/>
      <c r="Q4145" s="10"/>
      <c r="R4145" s="10"/>
      <c r="S4145" s="9"/>
      <c r="T4145" s="9"/>
    </row>
    <row r="4146" spans="3:20" s="1" customFormat="1" x14ac:dyDescent="0.25">
      <c r="C4146" s="15"/>
      <c r="D4146" s="15"/>
      <c r="E4146" s="15"/>
      <c r="F4146" s="15"/>
      <c r="G4146" s="15"/>
      <c r="H4146" s="15"/>
      <c r="I4146" s="15"/>
      <c r="J4146" s="15"/>
      <c r="K4146" s="15"/>
      <c r="L4146" s="14"/>
      <c r="M4146" s="13"/>
      <c r="N4146" s="13"/>
      <c r="O4146" s="12"/>
      <c r="P4146" s="11"/>
      <c r="Q4146" s="10"/>
      <c r="R4146" s="10"/>
      <c r="S4146" s="9"/>
      <c r="T4146" s="9"/>
    </row>
    <row r="4147" spans="3:20" s="1" customFormat="1" x14ac:dyDescent="0.25">
      <c r="C4147" s="15"/>
      <c r="D4147" s="15"/>
      <c r="E4147" s="15"/>
      <c r="F4147" s="15"/>
      <c r="G4147" s="15"/>
      <c r="H4147" s="15"/>
      <c r="I4147" s="15"/>
      <c r="J4147" s="15"/>
      <c r="K4147" s="15"/>
      <c r="L4147" s="14"/>
      <c r="M4147" s="13"/>
      <c r="N4147" s="13"/>
      <c r="O4147" s="12"/>
      <c r="P4147" s="11"/>
      <c r="Q4147" s="10"/>
      <c r="R4147" s="10"/>
      <c r="S4147" s="9"/>
      <c r="T4147" s="9"/>
    </row>
    <row r="4148" spans="3:20" s="1" customFormat="1" x14ac:dyDescent="0.25">
      <c r="C4148" s="15"/>
      <c r="D4148" s="15"/>
      <c r="E4148" s="15"/>
      <c r="F4148" s="15"/>
      <c r="G4148" s="15"/>
      <c r="H4148" s="15"/>
      <c r="I4148" s="15"/>
      <c r="J4148" s="15"/>
      <c r="K4148" s="15"/>
      <c r="L4148" s="14"/>
      <c r="M4148" s="13"/>
      <c r="N4148" s="13"/>
      <c r="O4148" s="12"/>
      <c r="P4148" s="11"/>
      <c r="Q4148" s="10"/>
      <c r="R4148" s="10"/>
      <c r="S4148" s="9"/>
      <c r="T4148" s="9"/>
    </row>
    <row r="4149" spans="3:20" s="1" customFormat="1" x14ac:dyDescent="0.25">
      <c r="C4149" s="15"/>
      <c r="D4149" s="15"/>
      <c r="E4149" s="15"/>
      <c r="F4149" s="15"/>
      <c r="G4149" s="15"/>
      <c r="H4149" s="15"/>
      <c r="I4149" s="15"/>
      <c r="J4149" s="15"/>
      <c r="K4149" s="15"/>
      <c r="L4149" s="14"/>
      <c r="M4149" s="13"/>
      <c r="N4149" s="13"/>
      <c r="O4149" s="12"/>
      <c r="P4149" s="11"/>
      <c r="Q4149" s="10"/>
      <c r="R4149" s="10"/>
      <c r="S4149" s="9"/>
      <c r="T4149" s="9"/>
    </row>
    <row r="4150" spans="3:20" s="1" customFormat="1" x14ac:dyDescent="0.25">
      <c r="C4150" s="15"/>
      <c r="D4150" s="15"/>
      <c r="E4150" s="15"/>
      <c r="F4150" s="15"/>
      <c r="G4150" s="15"/>
      <c r="H4150" s="15"/>
      <c r="I4150" s="15"/>
      <c r="J4150" s="15"/>
      <c r="K4150" s="15"/>
      <c r="L4150" s="14"/>
      <c r="M4150" s="13"/>
      <c r="N4150" s="13"/>
      <c r="O4150" s="12"/>
      <c r="P4150" s="11"/>
      <c r="Q4150" s="10"/>
      <c r="R4150" s="10"/>
      <c r="S4150" s="9"/>
      <c r="T4150" s="9"/>
    </row>
    <row r="4151" spans="3:20" s="1" customFormat="1" x14ac:dyDescent="0.25">
      <c r="C4151" s="15"/>
      <c r="D4151" s="15"/>
      <c r="E4151" s="15"/>
      <c r="F4151" s="15"/>
      <c r="G4151" s="15"/>
      <c r="H4151" s="15"/>
      <c r="I4151" s="15"/>
      <c r="J4151" s="15"/>
      <c r="K4151" s="15"/>
      <c r="L4151" s="14"/>
      <c r="M4151" s="13"/>
      <c r="N4151" s="13"/>
      <c r="O4151" s="12"/>
      <c r="P4151" s="11"/>
      <c r="Q4151" s="10"/>
      <c r="R4151" s="10"/>
      <c r="S4151" s="9"/>
      <c r="T4151" s="9"/>
    </row>
    <row r="4152" spans="3:20" s="1" customFormat="1" x14ac:dyDescent="0.25">
      <c r="C4152" s="15"/>
      <c r="D4152" s="15"/>
      <c r="E4152" s="15"/>
      <c r="F4152" s="15"/>
      <c r="G4152" s="15"/>
      <c r="H4152" s="15"/>
      <c r="I4152" s="15"/>
      <c r="J4152" s="15"/>
      <c r="K4152" s="15"/>
      <c r="L4152" s="14"/>
      <c r="M4152" s="13"/>
      <c r="N4152" s="13"/>
      <c r="O4152" s="12"/>
      <c r="P4152" s="11"/>
      <c r="Q4152" s="10"/>
      <c r="R4152" s="10"/>
      <c r="S4152" s="9"/>
      <c r="T4152" s="9"/>
    </row>
    <row r="4153" spans="3:20" s="1" customFormat="1" x14ac:dyDescent="0.25">
      <c r="C4153" s="15"/>
      <c r="D4153" s="15"/>
      <c r="E4153" s="15"/>
      <c r="F4153" s="15"/>
      <c r="G4153" s="15"/>
      <c r="H4153" s="15"/>
      <c r="I4153" s="15"/>
      <c r="J4153" s="15"/>
      <c r="K4153" s="15"/>
      <c r="L4153" s="14"/>
      <c r="M4153" s="13"/>
      <c r="N4153" s="13"/>
      <c r="O4153" s="12"/>
      <c r="P4153" s="11"/>
      <c r="Q4153" s="10"/>
      <c r="R4153" s="10"/>
      <c r="S4153" s="9"/>
      <c r="T4153" s="9"/>
    </row>
    <row r="4154" spans="3:20" s="1" customFormat="1" x14ac:dyDescent="0.25">
      <c r="C4154" s="15"/>
      <c r="D4154" s="15"/>
      <c r="E4154" s="15"/>
      <c r="F4154" s="15"/>
      <c r="G4154" s="15"/>
      <c r="H4154" s="15"/>
      <c r="I4154" s="15"/>
      <c r="J4154" s="15"/>
      <c r="K4154" s="15"/>
      <c r="L4154" s="14"/>
      <c r="M4154" s="13"/>
      <c r="N4154" s="13"/>
      <c r="O4154" s="12"/>
      <c r="P4154" s="11"/>
      <c r="Q4154" s="10"/>
      <c r="R4154" s="10"/>
      <c r="S4154" s="9"/>
      <c r="T4154" s="9"/>
    </row>
    <row r="4155" spans="3:20" s="1" customFormat="1" x14ac:dyDescent="0.25">
      <c r="C4155" s="15"/>
      <c r="D4155" s="15"/>
      <c r="E4155" s="15"/>
      <c r="F4155" s="15"/>
      <c r="G4155" s="15"/>
      <c r="H4155" s="15"/>
      <c r="I4155" s="15"/>
      <c r="J4155" s="15"/>
      <c r="K4155" s="15"/>
      <c r="L4155" s="14"/>
      <c r="M4155" s="13"/>
      <c r="N4155" s="13"/>
      <c r="O4155" s="12"/>
      <c r="P4155" s="11"/>
      <c r="Q4155" s="10"/>
      <c r="R4155" s="10"/>
      <c r="S4155" s="9"/>
      <c r="T4155" s="9"/>
    </row>
    <row r="4156" spans="3:20" s="1" customFormat="1" x14ac:dyDescent="0.25">
      <c r="C4156" s="15"/>
      <c r="D4156" s="15"/>
      <c r="E4156" s="15"/>
      <c r="F4156" s="15"/>
      <c r="G4156" s="15"/>
      <c r="H4156" s="15"/>
      <c r="I4156" s="15"/>
      <c r="J4156" s="15"/>
      <c r="K4156" s="15"/>
      <c r="L4156" s="14"/>
      <c r="M4156" s="13"/>
      <c r="N4156" s="13"/>
      <c r="O4156" s="12"/>
      <c r="P4156" s="11"/>
      <c r="Q4156" s="10"/>
      <c r="R4156" s="10"/>
      <c r="S4156" s="9"/>
      <c r="T4156" s="9"/>
    </row>
    <row r="4157" spans="3:20" s="1" customFormat="1" x14ac:dyDescent="0.25">
      <c r="C4157" s="15"/>
      <c r="D4157" s="15"/>
      <c r="E4157" s="15"/>
      <c r="F4157" s="15"/>
      <c r="G4157" s="15"/>
      <c r="H4157" s="15"/>
      <c r="I4157" s="15"/>
      <c r="J4157" s="15"/>
      <c r="K4157" s="15"/>
      <c r="L4157" s="14"/>
      <c r="M4157" s="13"/>
      <c r="N4157" s="13"/>
      <c r="O4157" s="12"/>
      <c r="P4157" s="11"/>
      <c r="Q4157" s="10"/>
      <c r="R4157" s="10"/>
      <c r="S4157" s="9"/>
      <c r="T4157" s="9"/>
    </row>
    <row r="4158" spans="3:20" s="1" customFormat="1" x14ac:dyDescent="0.25">
      <c r="C4158" s="15"/>
      <c r="D4158" s="15"/>
      <c r="E4158" s="15"/>
      <c r="F4158" s="15"/>
      <c r="G4158" s="15"/>
      <c r="H4158" s="15"/>
      <c r="I4158" s="15"/>
      <c r="J4158" s="15"/>
      <c r="K4158" s="15"/>
      <c r="L4158" s="14"/>
      <c r="M4158" s="13"/>
      <c r="N4158" s="13"/>
      <c r="O4158" s="12"/>
      <c r="P4158" s="11"/>
      <c r="Q4158" s="10"/>
      <c r="R4158" s="10"/>
      <c r="S4158" s="9"/>
      <c r="T4158" s="9"/>
    </row>
    <row r="4159" spans="3:20" s="1" customFormat="1" x14ac:dyDescent="0.25">
      <c r="C4159" s="15"/>
      <c r="D4159" s="15"/>
      <c r="E4159" s="15"/>
      <c r="F4159" s="15"/>
      <c r="G4159" s="15"/>
      <c r="H4159" s="15"/>
      <c r="I4159" s="15"/>
      <c r="J4159" s="15"/>
      <c r="K4159" s="15"/>
      <c r="L4159" s="14"/>
      <c r="M4159" s="13"/>
      <c r="N4159" s="13"/>
      <c r="O4159" s="12"/>
      <c r="P4159" s="11"/>
      <c r="Q4159" s="10"/>
      <c r="R4159" s="10"/>
      <c r="S4159" s="9"/>
      <c r="T4159" s="9"/>
    </row>
    <row r="4160" spans="3:20" s="1" customFormat="1" x14ac:dyDescent="0.25">
      <c r="C4160" s="15"/>
      <c r="D4160" s="15"/>
      <c r="E4160" s="15"/>
      <c r="F4160" s="15"/>
      <c r="G4160" s="15"/>
      <c r="H4160" s="15"/>
      <c r="I4160" s="15"/>
      <c r="J4160" s="15"/>
      <c r="K4160" s="15"/>
      <c r="L4160" s="14"/>
      <c r="M4160" s="13"/>
      <c r="N4160" s="13"/>
      <c r="O4160" s="12"/>
      <c r="P4160" s="11"/>
      <c r="Q4160" s="10"/>
      <c r="R4160" s="10"/>
      <c r="S4160" s="9"/>
      <c r="T4160" s="9"/>
    </row>
    <row r="4161" spans="3:20" s="1" customFormat="1" x14ac:dyDescent="0.25">
      <c r="C4161" s="15"/>
      <c r="D4161" s="15"/>
      <c r="E4161" s="15"/>
      <c r="F4161" s="15"/>
      <c r="G4161" s="15"/>
      <c r="H4161" s="15"/>
      <c r="I4161" s="15"/>
      <c r="J4161" s="15"/>
      <c r="K4161" s="15"/>
      <c r="L4161" s="14"/>
      <c r="M4161" s="13"/>
      <c r="N4161" s="13"/>
      <c r="O4161" s="12"/>
      <c r="P4161" s="11"/>
      <c r="Q4161" s="10"/>
      <c r="R4161" s="10"/>
      <c r="S4161" s="9"/>
      <c r="T4161" s="9"/>
    </row>
    <row r="4162" spans="3:20" s="1" customFormat="1" x14ac:dyDescent="0.25">
      <c r="C4162" s="15"/>
      <c r="D4162" s="15"/>
      <c r="E4162" s="15"/>
      <c r="F4162" s="15"/>
      <c r="G4162" s="15"/>
      <c r="H4162" s="15"/>
      <c r="I4162" s="15"/>
      <c r="J4162" s="15"/>
      <c r="K4162" s="15"/>
      <c r="L4162" s="14"/>
      <c r="M4162" s="13"/>
      <c r="N4162" s="13"/>
      <c r="O4162" s="12"/>
      <c r="P4162" s="11"/>
      <c r="Q4162" s="10"/>
      <c r="R4162" s="10"/>
      <c r="S4162" s="9"/>
      <c r="T4162" s="9"/>
    </row>
    <row r="4163" spans="3:20" s="1" customFormat="1" x14ac:dyDescent="0.25">
      <c r="C4163" s="15"/>
      <c r="D4163" s="15"/>
      <c r="E4163" s="15"/>
      <c r="F4163" s="15"/>
      <c r="G4163" s="15"/>
      <c r="H4163" s="15"/>
      <c r="I4163" s="15"/>
      <c r="J4163" s="15"/>
      <c r="K4163" s="15"/>
      <c r="L4163" s="14"/>
      <c r="M4163" s="13"/>
      <c r="N4163" s="13"/>
      <c r="O4163" s="12"/>
      <c r="P4163" s="11"/>
      <c r="Q4163" s="10"/>
      <c r="R4163" s="10"/>
      <c r="S4163" s="9"/>
      <c r="T4163" s="9"/>
    </row>
    <row r="4164" spans="3:20" s="1" customFormat="1" x14ac:dyDescent="0.25">
      <c r="C4164" s="15"/>
      <c r="D4164" s="15"/>
      <c r="E4164" s="15"/>
      <c r="F4164" s="15"/>
      <c r="G4164" s="15"/>
      <c r="H4164" s="15"/>
      <c r="I4164" s="15"/>
      <c r="J4164" s="15"/>
      <c r="K4164" s="15"/>
      <c r="L4164" s="14"/>
      <c r="M4164" s="13"/>
      <c r="N4164" s="13"/>
      <c r="O4164" s="12"/>
      <c r="P4164" s="11"/>
      <c r="Q4164" s="10"/>
      <c r="R4164" s="10"/>
      <c r="S4164" s="9"/>
      <c r="T4164" s="9"/>
    </row>
    <row r="4165" spans="3:20" s="1" customFormat="1" x14ac:dyDescent="0.25">
      <c r="C4165" s="15"/>
      <c r="D4165" s="15"/>
      <c r="E4165" s="15"/>
      <c r="F4165" s="15"/>
      <c r="G4165" s="15"/>
      <c r="H4165" s="15"/>
      <c r="I4165" s="15"/>
      <c r="J4165" s="15"/>
      <c r="K4165" s="15"/>
      <c r="L4165" s="14"/>
      <c r="M4165" s="13"/>
      <c r="N4165" s="13"/>
      <c r="O4165" s="12"/>
      <c r="P4165" s="11"/>
      <c r="Q4165" s="10"/>
      <c r="R4165" s="10"/>
      <c r="S4165" s="9"/>
      <c r="T4165" s="9"/>
    </row>
    <row r="4166" spans="3:20" s="1" customFormat="1" x14ac:dyDescent="0.25">
      <c r="C4166" s="15"/>
      <c r="D4166" s="15"/>
      <c r="E4166" s="15"/>
      <c r="F4166" s="15"/>
      <c r="G4166" s="15"/>
      <c r="H4166" s="15"/>
      <c r="I4166" s="15"/>
      <c r="J4166" s="15"/>
      <c r="K4166" s="15"/>
      <c r="L4166" s="14"/>
      <c r="M4166" s="13"/>
      <c r="N4166" s="13"/>
      <c r="O4166" s="12"/>
      <c r="P4166" s="11"/>
      <c r="Q4166" s="10"/>
      <c r="R4166" s="10"/>
      <c r="S4166" s="9"/>
      <c r="T4166" s="9"/>
    </row>
    <row r="4167" spans="3:20" s="1" customFormat="1" x14ac:dyDescent="0.25">
      <c r="C4167" s="15"/>
      <c r="D4167" s="15"/>
      <c r="E4167" s="15"/>
      <c r="F4167" s="15"/>
      <c r="G4167" s="15"/>
      <c r="H4167" s="15"/>
      <c r="I4167" s="15"/>
      <c r="J4167" s="15"/>
      <c r="K4167" s="15"/>
      <c r="L4167" s="14"/>
      <c r="M4167" s="13"/>
      <c r="N4167" s="13"/>
      <c r="O4167" s="12"/>
      <c r="P4167" s="11"/>
      <c r="Q4167" s="10"/>
      <c r="R4167" s="10"/>
      <c r="S4167" s="9"/>
      <c r="T4167" s="9"/>
    </row>
    <row r="4168" spans="3:20" s="1" customFormat="1" x14ac:dyDescent="0.25">
      <c r="C4168" s="15"/>
      <c r="D4168" s="15"/>
      <c r="E4168" s="15"/>
      <c r="F4168" s="15"/>
      <c r="G4168" s="15"/>
      <c r="H4168" s="15"/>
      <c r="I4168" s="15"/>
      <c r="J4168" s="15"/>
      <c r="K4168" s="15"/>
      <c r="L4168" s="14"/>
      <c r="M4168" s="13"/>
      <c r="N4168" s="13"/>
      <c r="O4168" s="12"/>
      <c r="P4168" s="11"/>
      <c r="Q4168" s="10"/>
      <c r="R4168" s="10"/>
      <c r="S4168" s="9"/>
      <c r="T4168" s="9"/>
    </row>
    <row r="4169" spans="3:20" s="1" customFormat="1" x14ac:dyDescent="0.25">
      <c r="C4169" s="15"/>
      <c r="D4169" s="15"/>
      <c r="E4169" s="15"/>
      <c r="F4169" s="15"/>
      <c r="G4169" s="15"/>
      <c r="H4169" s="15"/>
      <c r="I4169" s="15"/>
      <c r="J4169" s="15"/>
      <c r="K4169" s="15"/>
      <c r="L4169" s="14"/>
      <c r="M4169" s="13"/>
      <c r="N4169" s="13"/>
      <c r="O4169" s="12"/>
      <c r="P4169" s="11"/>
      <c r="Q4169" s="10"/>
      <c r="R4169" s="10"/>
      <c r="S4169" s="9"/>
      <c r="T4169" s="9"/>
    </row>
    <row r="4170" spans="3:20" s="1" customFormat="1" x14ac:dyDescent="0.25">
      <c r="C4170" s="15"/>
      <c r="D4170" s="15"/>
      <c r="E4170" s="15"/>
      <c r="F4170" s="15"/>
      <c r="G4170" s="15"/>
      <c r="H4170" s="15"/>
      <c r="I4170" s="15"/>
      <c r="J4170" s="15"/>
      <c r="K4170" s="15"/>
      <c r="L4170" s="14"/>
      <c r="M4170" s="13"/>
      <c r="N4170" s="13"/>
      <c r="O4170" s="12"/>
      <c r="P4170" s="11"/>
      <c r="Q4170" s="10"/>
      <c r="R4170" s="10"/>
      <c r="S4170" s="9"/>
      <c r="T4170" s="9"/>
    </row>
    <row r="4171" spans="3:20" s="1" customFormat="1" x14ac:dyDescent="0.25">
      <c r="C4171" s="15"/>
      <c r="D4171" s="15"/>
      <c r="E4171" s="15"/>
      <c r="F4171" s="15"/>
      <c r="G4171" s="15"/>
      <c r="H4171" s="15"/>
      <c r="I4171" s="15"/>
      <c r="J4171" s="15"/>
      <c r="K4171" s="15"/>
      <c r="L4171" s="14"/>
      <c r="M4171" s="13"/>
      <c r="N4171" s="13"/>
      <c r="O4171" s="12"/>
      <c r="P4171" s="11"/>
      <c r="Q4171" s="10"/>
      <c r="R4171" s="10"/>
      <c r="S4171" s="9"/>
      <c r="T4171" s="9"/>
    </row>
    <row r="4172" spans="3:20" s="1" customFormat="1" x14ac:dyDescent="0.25">
      <c r="C4172" s="15"/>
      <c r="D4172" s="15"/>
      <c r="E4172" s="15"/>
      <c r="F4172" s="15"/>
      <c r="G4172" s="15"/>
      <c r="H4172" s="15"/>
      <c r="I4172" s="15"/>
      <c r="J4172" s="15"/>
      <c r="K4172" s="15"/>
      <c r="L4172" s="14"/>
      <c r="M4172" s="13"/>
      <c r="N4172" s="13"/>
      <c r="O4172" s="12"/>
      <c r="P4172" s="11"/>
      <c r="Q4172" s="10"/>
      <c r="R4172" s="10"/>
      <c r="S4172" s="9"/>
      <c r="T4172" s="9"/>
    </row>
    <row r="4173" spans="3:20" s="1" customFormat="1" x14ac:dyDescent="0.25">
      <c r="C4173" s="15"/>
      <c r="D4173" s="15"/>
      <c r="E4173" s="15"/>
      <c r="F4173" s="15"/>
      <c r="G4173" s="15"/>
      <c r="H4173" s="15"/>
      <c r="I4173" s="15"/>
      <c r="J4173" s="15"/>
      <c r="K4173" s="15"/>
      <c r="L4173" s="14"/>
      <c r="M4173" s="13"/>
      <c r="N4173" s="13"/>
      <c r="O4173" s="12"/>
      <c r="P4173" s="11"/>
      <c r="Q4173" s="10"/>
      <c r="R4173" s="10"/>
      <c r="S4173" s="9"/>
      <c r="T4173" s="9"/>
    </row>
    <row r="4174" spans="3:20" s="1" customFormat="1" x14ac:dyDescent="0.25">
      <c r="C4174" s="15"/>
      <c r="D4174" s="15"/>
      <c r="E4174" s="15"/>
      <c r="F4174" s="15"/>
      <c r="G4174" s="15"/>
      <c r="H4174" s="15"/>
      <c r="I4174" s="15"/>
      <c r="J4174" s="15"/>
      <c r="K4174" s="15"/>
      <c r="L4174" s="14"/>
      <c r="M4174" s="13"/>
      <c r="N4174" s="13"/>
      <c r="O4174" s="12"/>
      <c r="P4174" s="11"/>
      <c r="Q4174" s="10"/>
      <c r="R4174" s="10"/>
      <c r="S4174" s="9"/>
      <c r="T4174" s="9"/>
    </row>
    <row r="4175" spans="3:20" s="1" customFormat="1" x14ac:dyDescent="0.25">
      <c r="C4175" s="15"/>
      <c r="D4175" s="15"/>
      <c r="E4175" s="15"/>
      <c r="F4175" s="15"/>
      <c r="G4175" s="15"/>
      <c r="H4175" s="15"/>
      <c r="I4175" s="15"/>
      <c r="J4175" s="15"/>
      <c r="K4175" s="15"/>
      <c r="L4175" s="14"/>
      <c r="M4175" s="13"/>
      <c r="N4175" s="13"/>
      <c r="O4175" s="12"/>
      <c r="P4175" s="11"/>
      <c r="Q4175" s="10"/>
      <c r="R4175" s="10"/>
      <c r="S4175" s="9"/>
      <c r="T4175" s="9"/>
    </row>
    <row r="4176" spans="3:20" s="1" customFormat="1" x14ac:dyDescent="0.25">
      <c r="C4176" s="15"/>
      <c r="D4176" s="15"/>
      <c r="E4176" s="15"/>
      <c r="F4176" s="15"/>
      <c r="G4176" s="15"/>
      <c r="H4176" s="15"/>
      <c r="I4176" s="15"/>
      <c r="J4176" s="15"/>
      <c r="K4176" s="15"/>
      <c r="L4176" s="14"/>
      <c r="M4176" s="13"/>
      <c r="N4176" s="13"/>
      <c r="O4176" s="12"/>
      <c r="P4176" s="11"/>
      <c r="Q4176" s="10"/>
      <c r="R4176" s="10"/>
      <c r="S4176" s="9"/>
      <c r="T4176" s="9"/>
    </row>
    <row r="4177" spans="3:20" s="1" customFormat="1" x14ac:dyDescent="0.25">
      <c r="C4177" s="15"/>
      <c r="D4177" s="15"/>
      <c r="E4177" s="15"/>
      <c r="F4177" s="15"/>
      <c r="G4177" s="15"/>
      <c r="H4177" s="15"/>
      <c r="I4177" s="15"/>
      <c r="J4177" s="15"/>
      <c r="K4177" s="15"/>
      <c r="L4177" s="14"/>
      <c r="M4177" s="13"/>
      <c r="N4177" s="13"/>
      <c r="O4177" s="12"/>
      <c r="P4177" s="11"/>
      <c r="Q4177" s="10"/>
      <c r="R4177" s="10"/>
      <c r="S4177" s="9"/>
      <c r="T4177" s="9"/>
    </row>
    <row r="4178" spans="3:20" s="1" customFormat="1" x14ac:dyDescent="0.25">
      <c r="C4178" s="15"/>
      <c r="D4178" s="15"/>
      <c r="E4178" s="15"/>
      <c r="F4178" s="15"/>
      <c r="G4178" s="15"/>
      <c r="H4178" s="15"/>
      <c r="I4178" s="15"/>
      <c r="J4178" s="15"/>
      <c r="K4178" s="15"/>
      <c r="L4178" s="14"/>
      <c r="M4178" s="13"/>
      <c r="N4178" s="13"/>
      <c r="O4178" s="12"/>
      <c r="P4178" s="11"/>
      <c r="Q4178" s="10"/>
      <c r="R4178" s="10"/>
      <c r="S4178" s="9"/>
      <c r="T4178" s="9"/>
    </row>
    <row r="4179" spans="3:20" s="1" customFormat="1" x14ac:dyDescent="0.25">
      <c r="C4179" s="15"/>
      <c r="D4179" s="15"/>
      <c r="E4179" s="15"/>
      <c r="F4179" s="15"/>
      <c r="G4179" s="15"/>
      <c r="H4179" s="15"/>
      <c r="I4179" s="15"/>
      <c r="J4179" s="15"/>
      <c r="K4179" s="15"/>
      <c r="L4179" s="14"/>
      <c r="M4179" s="13"/>
      <c r="N4179" s="13"/>
      <c r="O4179" s="12"/>
      <c r="P4179" s="11"/>
      <c r="Q4179" s="10"/>
      <c r="R4179" s="10"/>
      <c r="S4179" s="9"/>
      <c r="T4179" s="9"/>
    </row>
    <row r="4180" spans="3:20" s="1" customFormat="1" x14ac:dyDescent="0.25">
      <c r="C4180" s="15"/>
      <c r="D4180" s="15"/>
      <c r="E4180" s="15"/>
      <c r="F4180" s="15"/>
      <c r="G4180" s="15"/>
      <c r="H4180" s="15"/>
      <c r="I4180" s="15"/>
      <c r="J4180" s="15"/>
      <c r="K4180" s="15"/>
      <c r="L4180" s="14"/>
      <c r="M4180" s="13"/>
      <c r="N4180" s="13"/>
      <c r="O4180" s="12"/>
      <c r="P4180" s="11"/>
      <c r="Q4180" s="10"/>
      <c r="R4180" s="10"/>
      <c r="S4180" s="9"/>
      <c r="T4180" s="9"/>
    </row>
    <row r="4181" spans="3:20" s="1" customFormat="1" x14ac:dyDescent="0.25">
      <c r="C4181" s="15"/>
      <c r="D4181" s="15"/>
      <c r="E4181" s="15"/>
      <c r="F4181" s="15"/>
      <c r="G4181" s="15"/>
      <c r="H4181" s="15"/>
      <c r="I4181" s="15"/>
      <c r="J4181" s="15"/>
      <c r="K4181" s="15"/>
      <c r="L4181" s="14"/>
      <c r="M4181" s="13"/>
      <c r="N4181" s="13"/>
      <c r="O4181" s="12"/>
      <c r="P4181" s="11"/>
      <c r="Q4181" s="10"/>
      <c r="R4181" s="10"/>
      <c r="S4181" s="9"/>
      <c r="T4181" s="9"/>
    </row>
    <row r="4182" spans="3:20" s="1" customFormat="1" x14ac:dyDescent="0.25">
      <c r="C4182" s="15"/>
      <c r="D4182" s="15"/>
      <c r="E4182" s="15"/>
      <c r="F4182" s="15"/>
      <c r="G4182" s="15"/>
      <c r="H4182" s="15"/>
      <c r="I4182" s="15"/>
      <c r="J4182" s="15"/>
      <c r="K4182" s="15"/>
      <c r="L4182" s="14"/>
      <c r="M4182" s="13"/>
      <c r="N4182" s="13"/>
      <c r="O4182" s="12"/>
      <c r="P4182" s="11"/>
      <c r="Q4182" s="10"/>
      <c r="R4182" s="10"/>
      <c r="S4182" s="9"/>
      <c r="T4182" s="9"/>
    </row>
    <row r="4183" spans="3:20" s="1" customFormat="1" x14ac:dyDescent="0.25">
      <c r="C4183" s="15"/>
      <c r="D4183" s="15"/>
      <c r="E4183" s="15"/>
      <c r="F4183" s="15"/>
      <c r="G4183" s="15"/>
      <c r="H4183" s="15"/>
      <c r="I4183" s="15"/>
      <c r="J4183" s="15"/>
      <c r="K4183" s="15"/>
      <c r="L4183" s="14"/>
      <c r="M4183" s="13"/>
      <c r="N4183" s="13"/>
      <c r="O4183" s="12"/>
      <c r="P4183" s="11"/>
      <c r="Q4183" s="10"/>
      <c r="R4183" s="10"/>
      <c r="S4183" s="9"/>
      <c r="T4183" s="9"/>
    </row>
    <row r="4184" spans="3:20" s="1" customFormat="1" x14ac:dyDescent="0.25">
      <c r="C4184" s="15"/>
      <c r="D4184" s="15"/>
      <c r="E4184" s="15"/>
      <c r="F4184" s="15"/>
      <c r="G4184" s="15"/>
      <c r="H4184" s="15"/>
      <c r="I4184" s="15"/>
      <c r="J4184" s="15"/>
      <c r="K4184" s="15"/>
      <c r="L4184" s="14"/>
      <c r="M4184" s="13"/>
      <c r="N4184" s="13"/>
      <c r="O4184" s="12"/>
      <c r="P4184" s="11"/>
      <c r="Q4184" s="10"/>
      <c r="R4184" s="10"/>
      <c r="S4184" s="9"/>
      <c r="T4184" s="9"/>
    </row>
    <row r="4185" spans="3:20" s="1" customFormat="1" x14ac:dyDescent="0.25">
      <c r="C4185" s="15"/>
      <c r="D4185" s="15"/>
      <c r="E4185" s="15"/>
      <c r="F4185" s="15"/>
      <c r="G4185" s="15"/>
      <c r="H4185" s="15"/>
      <c r="I4185" s="15"/>
      <c r="J4185" s="15"/>
      <c r="K4185" s="15"/>
      <c r="L4185" s="14"/>
      <c r="M4185" s="13"/>
      <c r="N4185" s="13"/>
      <c r="O4185" s="12"/>
      <c r="P4185" s="11"/>
      <c r="Q4185" s="10"/>
      <c r="R4185" s="10"/>
      <c r="S4185" s="9"/>
      <c r="T4185" s="9"/>
    </row>
    <row r="4186" spans="3:20" s="1" customFormat="1" x14ac:dyDescent="0.25">
      <c r="C4186" s="15"/>
      <c r="D4186" s="15"/>
      <c r="E4186" s="15"/>
      <c r="F4186" s="15"/>
      <c r="G4186" s="15"/>
      <c r="H4186" s="15"/>
      <c r="I4186" s="15"/>
      <c r="J4186" s="15"/>
      <c r="K4186" s="15"/>
      <c r="L4186" s="14"/>
      <c r="M4186" s="13"/>
      <c r="N4186" s="13"/>
      <c r="O4186" s="12"/>
      <c r="P4186" s="11"/>
      <c r="Q4186" s="10"/>
      <c r="R4186" s="10"/>
      <c r="S4186" s="9"/>
      <c r="T4186" s="9"/>
    </row>
    <row r="4187" spans="3:20" s="1" customFormat="1" x14ac:dyDescent="0.25">
      <c r="C4187" s="15"/>
      <c r="D4187" s="15"/>
      <c r="E4187" s="15"/>
      <c r="F4187" s="15"/>
      <c r="G4187" s="15"/>
      <c r="H4187" s="15"/>
      <c r="I4187" s="15"/>
      <c r="J4187" s="15"/>
      <c r="K4187" s="15"/>
      <c r="L4187" s="14"/>
      <c r="M4187" s="13"/>
      <c r="N4187" s="13"/>
      <c r="O4187" s="12"/>
      <c r="P4187" s="11"/>
      <c r="Q4187" s="10"/>
      <c r="R4187" s="10"/>
      <c r="S4187" s="9"/>
      <c r="T4187" s="9"/>
    </row>
    <row r="4188" spans="3:20" s="1" customFormat="1" x14ac:dyDescent="0.25">
      <c r="C4188" s="15"/>
      <c r="D4188" s="15"/>
      <c r="E4188" s="15"/>
      <c r="F4188" s="15"/>
      <c r="G4188" s="15"/>
      <c r="H4188" s="15"/>
      <c r="I4188" s="15"/>
      <c r="J4188" s="15"/>
      <c r="K4188" s="15"/>
      <c r="L4188" s="14"/>
      <c r="M4188" s="13"/>
      <c r="N4188" s="13"/>
      <c r="O4188" s="12"/>
      <c r="P4188" s="11"/>
      <c r="Q4188" s="10"/>
      <c r="R4188" s="10"/>
      <c r="S4188" s="9"/>
      <c r="T4188" s="9"/>
    </row>
    <row r="4189" spans="3:20" s="1" customFormat="1" x14ac:dyDescent="0.25">
      <c r="C4189" s="15"/>
      <c r="D4189" s="15"/>
      <c r="E4189" s="15"/>
      <c r="F4189" s="15"/>
      <c r="G4189" s="15"/>
      <c r="H4189" s="15"/>
      <c r="I4189" s="15"/>
      <c r="J4189" s="15"/>
      <c r="K4189" s="15"/>
      <c r="L4189" s="14"/>
      <c r="M4189" s="13"/>
      <c r="N4189" s="13"/>
      <c r="O4189" s="12"/>
      <c r="P4189" s="11"/>
      <c r="Q4189" s="10"/>
      <c r="R4189" s="10"/>
      <c r="S4189" s="9"/>
      <c r="T4189" s="9"/>
    </row>
    <row r="4190" spans="3:20" s="1" customFormat="1" x14ac:dyDescent="0.25">
      <c r="C4190" s="15"/>
      <c r="D4190" s="15"/>
      <c r="E4190" s="15"/>
      <c r="F4190" s="15"/>
      <c r="G4190" s="15"/>
      <c r="H4190" s="15"/>
      <c r="I4190" s="15"/>
      <c r="J4190" s="15"/>
      <c r="K4190" s="15"/>
      <c r="L4190" s="14"/>
      <c r="M4190" s="13"/>
      <c r="N4190" s="13"/>
      <c r="O4190" s="12"/>
      <c r="P4190" s="11"/>
      <c r="Q4190" s="10"/>
      <c r="R4190" s="10"/>
      <c r="S4190" s="9"/>
      <c r="T4190" s="9"/>
    </row>
    <row r="4191" spans="3:20" s="1" customFormat="1" x14ac:dyDescent="0.25">
      <c r="C4191" s="15"/>
      <c r="D4191" s="15"/>
      <c r="E4191" s="15"/>
      <c r="F4191" s="15"/>
      <c r="G4191" s="15"/>
      <c r="H4191" s="15"/>
      <c r="I4191" s="15"/>
      <c r="J4191" s="15"/>
      <c r="K4191" s="15"/>
      <c r="L4191" s="14"/>
      <c r="M4191" s="13"/>
      <c r="N4191" s="13"/>
      <c r="O4191" s="12"/>
      <c r="P4191" s="11"/>
      <c r="Q4191" s="10"/>
      <c r="R4191" s="10"/>
      <c r="S4191" s="9"/>
      <c r="T4191" s="9"/>
    </row>
    <row r="4192" spans="3:20" s="1" customFormat="1" x14ac:dyDescent="0.25">
      <c r="C4192" s="15"/>
      <c r="D4192" s="15"/>
      <c r="E4192" s="15"/>
      <c r="F4192" s="15"/>
      <c r="G4192" s="15"/>
      <c r="H4192" s="15"/>
      <c r="I4192" s="15"/>
      <c r="J4192" s="15"/>
      <c r="K4192" s="15"/>
      <c r="L4192" s="14"/>
      <c r="M4192" s="13"/>
      <c r="N4192" s="13"/>
      <c r="O4192" s="12"/>
      <c r="P4192" s="11"/>
      <c r="Q4192" s="10"/>
      <c r="R4192" s="10"/>
      <c r="S4192" s="9"/>
      <c r="T4192" s="9"/>
    </row>
    <row r="4193" spans="3:20" s="1" customFormat="1" x14ac:dyDescent="0.25">
      <c r="C4193" s="15"/>
      <c r="D4193" s="15"/>
      <c r="E4193" s="15"/>
      <c r="F4193" s="15"/>
      <c r="G4193" s="15"/>
      <c r="H4193" s="15"/>
      <c r="I4193" s="15"/>
      <c r="J4193" s="15"/>
      <c r="K4193" s="15"/>
      <c r="L4193" s="14"/>
      <c r="M4193" s="13"/>
      <c r="N4193" s="13"/>
      <c r="O4193" s="12"/>
      <c r="P4193" s="11"/>
      <c r="Q4193" s="10"/>
      <c r="R4193" s="10"/>
      <c r="S4193" s="9"/>
      <c r="T4193" s="9"/>
    </row>
    <row r="4194" spans="3:20" s="1" customFormat="1" x14ac:dyDescent="0.25">
      <c r="C4194" s="15"/>
      <c r="D4194" s="15"/>
      <c r="E4194" s="15"/>
      <c r="F4194" s="15"/>
      <c r="G4194" s="15"/>
      <c r="H4194" s="15"/>
      <c r="I4194" s="15"/>
      <c r="J4194" s="15"/>
      <c r="K4194" s="15"/>
      <c r="L4194" s="14"/>
      <c r="M4194" s="13"/>
      <c r="N4194" s="13"/>
      <c r="O4194" s="12"/>
      <c r="P4194" s="11"/>
      <c r="Q4194" s="10"/>
      <c r="R4194" s="10"/>
      <c r="S4194" s="9"/>
      <c r="T4194" s="9"/>
    </row>
    <row r="4195" spans="3:20" s="1" customFormat="1" x14ac:dyDescent="0.25">
      <c r="C4195" s="15"/>
      <c r="D4195" s="15"/>
      <c r="E4195" s="15"/>
      <c r="F4195" s="15"/>
      <c r="G4195" s="15"/>
      <c r="H4195" s="15"/>
      <c r="I4195" s="15"/>
      <c r="J4195" s="15"/>
      <c r="K4195" s="15"/>
      <c r="L4195" s="14"/>
      <c r="M4195" s="13"/>
      <c r="N4195" s="13"/>
      <c r="O4195" s="12"/>
      <c r="P4195" s="11"/>
      <c r="Q4195" s="10"/>
      <c r="R4195" s="10"/>
      <c r="S4195" s="9"/>
      <c r="T4195" s="9"/>
    </row>
    <row r="4196" spans="3:20" s="1" customFormat="1" x14ac:dyDescent="0.25">
      <c r="C4196" s="15"/>
      <c r="D4196" s="15"/>
      <c r="E4196" s="15"/>
      <c r="F4196" s="15"/>
      <c r="G4196" s="15"/>
      <c r="H4196" s="15"/>
      <c r="I4196" s="15"/>
      <c r="J4196" s="15"/>
      <c r="K4196" s="15"/>
      <c r="L4196" s="14"/>
      <c r="M4196" s="13"/>
      <c r="N4196" s="13"/>
      <c r="O4196" s="12"/>
      <c r="P4196" s="11"/>
      <c r="Q4196" s="10"/>
      <c r="R4196" s="10"/>
      <c r="S4196" s="9"/>
      <c r="T4196" s="9"/>
    </row>
    <row r="4197" spans="3:20" s="1" customFormat="1" x14ac:dyDescent="0.25">
      <c r="C4197" s="15"/>
      <c r="D4197" s="15"/>
      <c r="E4197" s="15"/>
      <c r="F4197" s="15"/>
      <c r="G4197" s="15"/>
      <c r="H4197" s="15"/>
      <c r="I4197" s="15"/>
      <c r="J4197" s="15"/>
      <c r="K4197" s="15"/>
      <c r="L4197" s="14"/>
      <c r="M4197" s="13"/>
      <c r="N4197" s="13"/>
      <c r="O4197" s="12"/>
      <c r="P4197" s="11"/>
      <c r="Q4197" s="10"/>
      <c r="R4197" s="10"/>
      <c r="S4197" s="9"/>
      <c r="T4197" s="9"/>
    </row>
    <row r="4198" spans="3:20" s="1" customFormat="1" x14ac:dyDescent="0.25">
      <c r="C4198" s="15"/>
      <c r="D4198" s="15"/>
      <c r="E4198" s="15"/>
      <c r="F4198" s="15"/>
      <c r="G4198" s="15"/>
      <c r="H4198" s="15"/>
      <c r="I4198" s="15"/>
      <c r="J4198" s="15"/>
      <c r="K4198" s="15"/>
      <c r="L4198" s="14"/>
      <c r="M4198" s="13"/>
      <c r="N4198" s="13"/>
      <c r="O4198" s="12"/>
      <c r="P4198" s="11"/>
      <c r="Q4198" s="10"/>
      <c r="R4198" s="10"/>
      <c r="S4198" s="9"/>
      <c r="T4198" s="9"/>
    </row>
    <row r="4199" spans="3:20" s="1" customFormat="1" x14ac:dyDescent="0.25">
      <c r="C4199" s="15"/>
      <c r="D4199" s="15"/>
      <c r="E4199" s="15"/>
      <c r="F4199" s="15"/>
      <c r="G4199" s="15"/>
      <c r="H4199" s="15"/>
      <c r="I4199" s="15"/>
      <c r="J4199" s="15"/>
      <c r="K4199" s="15"/>
      <c r="L4199" s="14"/>
      <c r="M4199" s="13"/>
      <c r="N4199" s="13"/>
      <c r="O4199" s="12"/>
      <c r="P4199" s="11"/>
      <c r="Q4199" s="10"/>
      <c r="R4199" s="10"/>
      <c r="S4199" s="9"/>
      <c r="T4199" s="9"/>
    </row>
    <row r="4200" spans="3:20" s="1" customFormat="1" x14ac:dyDescent="0.25">
      <c r="C4200" s="15"/>
      <c r="D4200" s="15"/>
      <c r="E4200" s="15"/>
      <c r="F4200" s="15"/>
      <c r="G4200" s="15"/>
      <c r="H4200" s="15"/>
      <c r="I4200" s="15"/>
      <c r="J4200" s="15"/>
      <c r="K4200" s="15"/>
      <c r="L4200" s="14"/>
      <c r="M4200" s="13"/>
      <c r="N4200" s="13"/>
      <c r="O4200" s="12"/>
      <c r="P4200" s="11"/>
      <c r="Q4200" s="10"/>
      <c r="R4200" s="10"/>
      <c r="S4200" s="9"/>
      <c r="T4200" s="9"/>
    </row>
    <row r="4201" spans="3:20" s="1" customFormat="1" x14ac:dyDescent="0.25">
      <c r="C4201" s="15"/>
      <c r="D4201" s="15"/>
      <c r="E4201" s="15"/>
      <c r="F4201" s="15"/>
      <c r="G4201" s="15"/>
      <c r="H4201" s="15"/>
      <c r="I4201" s="15"/>
      <c r="J4201" s="15"/>
      <c r="K4201" s="15"/>
      <c r="L4201" s="14"/>
      <c r="M4201" s="13"/>
      <c r="N4201" s="13"/>
      <c r="O4201" s="12"/>
      <c r="P4201" s="11"/>
      <c r="Q4201" s="10"/>
      <c r="R4201" s="10"/>
      <c r="S4201" s="9"/>
      <c r="T4201" s="9"/>
    </row>
    <row r="4202" spans="3:20" s="1" customFormat="1" x14ac:dyDescent="0.25">
      <c r="C4202" s="15"/>
      <c r="D4202" s="15"/>
      <c r="E4202" s="15"/>
      <c r="F4202" s="15"/>
      <c r="G4202" s="15"/>
      <c r="H4202" s="15"/>
      <c r="I4202" s="15"/>
      <c r="J4202" s="15"/>
      <c r="K4202" s="15"/>
      <c r="L4202" s="14"/>
      <c r="M4202" s="13"/>
      <c r="N4202" s="13"/>
      <c r="O4202" s="12"/>
      <c r="P4202" s="11"/>
      <c r="Q4202" s="10"/>
      <c r="R4202" s="10"/>
      <c r="S4202" s="9"/>
      <c r="T4202" s="9"/>
    </row>
    <row r="4203" spans="3:20" s="1" customFormat="1" x14ac:dyDescent="0.25">
      <c r="C4203" s="15"/>
      <c r="D4203" s="15"/>
      <c r="E4203" s="15"/>
      <c r="F4203" s="15"/>
      <c r="G4203" s="15"/>
      <c r="H4203" s="15"/>
      <c r="I4203" s="15"/>
      <c r="J4203" s="15"/>
      <c r="K4203" s="15"/>
      <c r="L4203" s="14"/>
      <c r="M4203" s="13"/>
      <c r="N4203" s="13"/>
      <c r="O4203" s="12"/>
      <c r="P4203" s="11"/>
      <c r="Q4203" s="10"/>
      <c r="R4203" s="10"/>
      <c r="S4203" s="9"/>
      <c r="T4203" s="9"/>
    </row>
    <row r="4204" spans="3:20" s="1" customFormat="1" x14ac:dyDescent="0.25">
      <c r="C4204" s="15"/>
      <c r="D4204" s="15"/>
      <c r="E4204" s="15"/>
      <c r="F4204" s="15"/>
      <c r="G4204" s="15"/>
      <c r="H4204" s="15"/>
      <c r="I4204" s="15"/>
      <c r="J4204" s="15"/>
      <c r="K4204" s="15"/>
      <c r="L4204" s="14"/>
      <c r="M4204" s="13"/>
      <c r="N4204" s="13"/>
      <c r="O4204" s="12"/>
      <c r="P4204" s="11"/>
      <c r="Q4204" s="10"/>
      <c r="R4204" s="10"/>
      <c r="S4204" s="9"/>
      <c r="T4204" s="9"/>
    </row>
    <row r="4205" spans="3:20" s="1" customFormat="1" x14ac:dyDescent="0.25">
      <c r="C4205" s="15"/>
      <c r="D4205" s="15"/>
      <c r="E4205" s="15"/>
      <c r="F4205" s="15"/>
      <c r="G4205" s="15"/>
      <c r="H4205" s="15"/>
      <c r="I4205" s="15"/>
      <c r="J4205" s="15"/>
      <c r="K4205" s="15"/>
      <c r="L4205" s="14"/>
      <c r="M4205" s="13"/>
      <c r="N4205" s="13"/>
      <c r="O4205" s="12"/>
      <c r="P4205" s="11"/>
      <c r="Q4205" s="10"/>
      <c r="R4205" s="10"/>
      <c r="S4205" s="9"/>
      <c r="T4205" s="9"/>
    </row>
    <row r="4206" spans="3:20" s="1" customFormat="1" x14ac:dyDescent="0.25">
      <c r="C4206" s="15"/>
      <c r="D4206" s="15"/>
      <c r="E4206" s="15"/>
      <c r="F4206" s="15"/>
      <c r="G4206" s="15"/>
      <c r="H4206" s="15"/>
      <c r="I4206" s="15"/>
      <c r="J4206" s="15"/>
      <c r="K4206" s="15"/>
      <c r="L4206" s="14"/>
      <c r="M4206" s="13"/>
      <c r="N4206" s="13"/>
      <c r="O4206" s="12"/>
      <c r="P4206" s="11"/>
      <c r="Q4206" s="10"/>
      <c r="R4206" s="10"/>
      <c r="S4206" s="9"/>
      <c r="T4206" s="9"/>
    </row>
    <row r="4207" spans="3:20" s="1" customFormat="1" x14ac:dyDescent="0.25">
      <c r="C4207" s="15"/>
      <c r="D4207" s="15"/>
      <c r="E4207" s="15"/>
      <c r="F4207" s="15"/>
      <c r="G4207" s="15"/>
      <c r="H4207" s="15"/>
      <c r="I4207" s="15"/>
      <c r="J4207" s="15"/>
      <c r="K4207" s="15"/>
      <c r="L4207" s="14"/>
      <c r="M4207" s="13"/>
      <c r="N4207" s="13"/>
      <c r="O4207" s="12"/>
      <c r="P4207" s="11"/>
      <c r="Q4207" s="10"/>
      <c r="R4207" s="10"/>
      <c r="S4207" s="9"/>
      <c r="T4207" s="9"/>
    </row>
  </sheetData>
  <mergeCells count="2">
    <mergeCell ref="C1:K1"/>
    <mergeCell ref="Q1:T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2. NiCoMoN SL</vt:lpstr>
      <vt:lpstr>2. NiMoN-SL 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laassiri said</dc:creator>
  <cp:lastModifiedBy>Hector A.L.</cp:lastModifiedBy>
  <cp:lastPrinted>2013-02-06T15:27:58Z</cp:lastPrinted>
  <dcterms:created xsi:type="dcterms:W3CDTF">2013-01-16T13:46:10Z</dcterms:created>
  <dcterms:modified xsi:type="dcterms:W3CDTF">2019-06-18T18:46:24Z</dcterms:modified>
</cp:coreProperties>
</file>